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227"/>
  <workbookPr filterPrivacy="1" defaultThemeVersion="124226"/>
  <xr:revisionPtr revIDLastSave="0" documentId="13_ncr:1_{3D0B3802-624B-480E-B684-3F9CC5206E46}" xr6:coauthVersionLast="47" xr6:coauthVersionMax="47" xr10:uidLastSave="{00000000-0000-0000-0000-000000000000}"/>
  <bookViews>
    <workbookView xWindow="0" yWindow="-16365" windowWidth="29130" windowHeight="15810" tabRatio="840" xr2:uid="{00000000-000D-0000-FFFF-FFFF00000000}"/>
  </bookViews>
  <sheets>
    <sheet name="【様式４別添３】加算見込額計算シート" sheetId="76" r:id="rId1"/>
    <sheet name="【BD】認こ教３" sheetId="80" r:id="rId2"/>
    <sheet name="【BD】認こ保１" sheetId="81" state="hidden" r:id="rId3"/>
    <sheet name="【BD】認こ保２" sheetId="82" state="hidden" r:id="rId4"/>
    <sheet name="【BD】認こ保３" sheetId="83" r:id="rId5"/>
    <sheet name="【BD】認こ教１" sheetId="78" state="hidden" r:id="rId6"/>
    <sheet name="【BD】認こ教２" sheetId="79" state="hidden" r:id="rId7"/>
  </sheets>
  <externalReferences>
    <externalReference r:id="rId8"/>
  </externalReferences>
  <definedNames>
    <definedName name="_xlnm._FilterDatabase" localSheetId="5" hidden="1">【BD】認こ教１!$E$5:$CD$280</definedName>
    <definedName name="_xlnm._FilterDatabase" localSheetId="2" hidden="1">【BD】認こ保１!$G$9:$CE$584</definedName>
    <definedName name="_xlnm.Print_Area" localSheetId="5">【BD】認こ教１!$A$2:$CD$280</definedName>
    <definedName name="_xlnm.Print_Area" localSheetId="6">【BD】認こ教２!$A$1:$AF$47</definedName>
    <definedName name="_xlnm.Print_Area" localSheetId="2">【BD】認こ保１!$A$2:$FD$744</definedName>
    <definedName name="_xlnm.Print_Area" localSheetId="3">【BD】認こ保２!$A$1:$AG$52</definedName>
    <definedName name="_xlnm.Print_Area" localSheetId="4">【BD】認こ保３!$A$1:$AA$743</definedName>
    <definedName name="_xlnm.Print_Area" localSheetId="0">【様式４別添３】加算見込額計算シート!$A$1:$W$79</definedName>
    <definedName name="_xlnm.Print_Titles" localSheetId="5">【BD】認こ教１!$E:$H,【BD】認こ教１!$2:$8</definedName>
    <definedName name="_xlnm.Print_Titles" localSheetId="1">【BD】認こ教３!$3:$7</definedName>
    <definedName name="_xlnm.Print_Titles" localSheetId="2">【BD】認こ保１!$G:$J,【BD】認こ保１!$2:$8</definedName>
    <definedName name="_xlnm.Print_Titles" localSheetId="4">【BD】認こ保３!$3:$7</definedName>
    <definedName name="あり" localSheetId="5">#REF!</definedName>
    <definedName name="あり" localSheetId="6">#REF!</definedName>
    <definedName name="あり" localSheetId="0">#REF!</definedName>
    <definedName name="あり">#REF!</definedName>
    <definedName name="なし" localSheetId="5">#REF!</definedName>
    <definedName name="なし" localSheetId="6">#REF!</definedName>
    <definedName name="なし" localSheetId="0">#REF!</definedName>
    <definedName name="なし">#REF!</definedName>
    <definedName name="引上率">[1]単価引上率!$B$2</definedName>
    <definedName name="保育所別民改費担当者一覧" localSheetId="0">#REF!</definedName>
    <definedName name="保育所別民改費担当者一覧">#REF!</definedName>
    <definedName name="有無" localSheetId="5">#REF!</definedName>
    <definedName name="有無" localSheetId="6">#REF!</definedName>
    <definedName name="有無" localSheetId="0">#REF!</definedName>
    <definedName name="有無">#REF!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N127" i="76" l="1"/>
  <c r="AM127" i="76"/>
  <c r="AL127" i="76"/>
  <c r="N127" i="76"/>
  <c r="L127" i="76"/>
  <c r="J127" i="76"/>
  <c r="H127" i="76"/>
  <c r="F127" i="76"/>
  <c r="AH167" i="76"/>
  <c r="AF159" i="76"/>
  <c r="AF153" i="76"/>
  <c r="AN148" i="76"/>
  <c r="AN149" i="76" s="1"/>
  <c r="AN155" i="76" s="1"/>
  <c r="AM148" i="76"/>
  <c r="AM151" i="76" s="1"/>
  <c r="AM157" i="76" s="1"/>
  <c r="AK148" i="76"/>
  <c r="AK152" i="76" s="1"/>
  <c r="AK158" i="76" s="1"/>
  <c r="AK150" i="76" l="1"/>
  <c r="AK156" i="76" s="1"/>
  <c r="AK149" i="76"/>
  <c r="AK155" i="76" s="1"/>
  <c r="AM149" i="76"/>
  <c r="AM155" i="76" s="1"/>
  <c r="AM154" i="76"/>
  <c r="AK154" i="76"/>
  <c r="AK151" i="76"/>
  <c r="AM150" i="76"/>
  <c r="AM156" i="76" s="1"/>
  <c r="AN154" i="76"/>
  <c r="AN151" i="76"/>
  <c r="AN157" i="76" s="1"/>
  <c r="AN150" i="76"/>
  <c r="AN156" i="76" s="1"/>
  <c r="AN152" i="76"/>
  <c r="AN158" i="76" s="1"/>
  <c r="AM152" i="76"/>
  <c r="AM158" i="76" s="1"/>
  <c r="AE137" i="76"/>
  <c r="AI127" i="76"/>
  <c r="AI128" i="76" s="1"/>
  <c r="A8" i="76"/>
  <c r="M223" i="76"/>
  <c r="G201" i="76"/>
  <c r="AN159" i="76" l="1"/>
  <c r="AK157" i="76"/>
  <c r="AK159" i="76" s="1"/>
  <c r="AI129" i="76"/>
  <c r="AI130" i="76" s="1"/>
  <c r="AK153" i="76"/>
  <c r="AM159" i="76"/>
  <c r="AM153" i="76"/>
  <c r="AN153" i="76"/>
  <c r="C773" i="81"/>
  <c r="C769" i="81"/>
  <c r="C765" i="81"/>
  <c r="C761" i="81"/>
  <c r="C757" i="81"/>
  <c r="C753" i="81"/>
  <c r="C749" i="81"/>
  <c r="C745" i="81"/>
  <c r="AM160" i="76" l="1"/>
  <c r="AN160" i="76"/>
  <c r="AK160" i="76"/>
  <c r="F37" i="76"/>
  <c r="F32" i="76"/>
  <c r="F31" i="76"/>
  <c r="G225" i="76" l="1"/>
  <c r="AF169" i="76"/>
  <c r="G226" i="76"/>
  <c r="AF170" i="76"/>
  <c r="G232" i="76"/>
  <c r="AF176" i="76"/>
  <c r="D653" i="81"/>
  <c r="C653" i="81" l="1"/>
  <c r="C333" i="78"/>
  <c r="F16" i="76"/>
  <c r="C334" i="78"/>
  <c r="F38" i="76" l="1"/>
  <c r="F36" i="76"/>
  <c r="F35" i="76"/>
  <c r="F34" i="76"/>
  <c r="F33" i="76"/>
  <c r="F30" i="76"/>
  <c r="F29" i="76"/>
  <c r="F24" i="76"/>
  <c r="F23" i="76"/>
  <c r="F22" i="76"/>
  <c r="M214" i="76"/>
  <c r="G187" i="76"/>
  <c r="N166" i="76"/>
  <c r="G223" i="76" l="1"/>
  <c r="AF167" i="76"/>
  <c r="G224" i="76"/>
  <c r="AF168" i="76"/>
  <c r="G227" i="76"/>
  <c r="AF171" i="76"/>
  <c r="G229" i="76"/>
  <c r="AF173" i="76"/>
  <c r="G230" i="76"/>
  <c r="AF174" i="76"/>
  <c r="G231" i="76"/>
  <c r="AF175" i="76"/>
  <c r="G233" i="76"/>
  <c r="AF177" i="76"/>
  <c r="G215" i="76"/>
  <c r="AC138" i="76"/>
  <c r="G214" i="76"/>
  <c r="AC137" i="76"/>
  <c r="G216" i="76"/>
  <c r="AC139" i="76"/>
  <c r="F39" i="76"/>
  <c r="F25" i="76"/>
  <c r="AK127" i="76" s="1"/>
  <c r="L136" i="76"/>
  <c r="J136" i="76"/>
  <c r="H136" i="76"/>
  <c r="F136" i="76"/>
  <c r="N126" i="76"/>
  <c r="L126" i="76"/>
  <c r="J126" i="76"/>
  <c r="F126" i="76"/>
  <c r="H126" i="76"/>
  <c r="L143" i="76" l="1"/>
  <c r="J143" i="76"/>
  <c r="N113" i="76"/>
  <c r="H143" i="76"/>
  <c r="N107" i="76"/>
  <c r="F143" i="76"/>
  <c r="L137" i="76"/>
  <c r="J137" i="76"/>
  <c r="H137" i="76"/>
  <c r="F137" i="76"/>
  <c r="AJ148" i="76"/>
  <c r="AI148" i="76"/>
  <c r="AK129" i="76"/>
  <c r="AK128" i="76"/>
  <c r="F17" i="76"/>
  <c r="L166" i="76" s="1"/>
  <c r="AK130" i="76" l="1"/>
  <c r="AI149" i="76"/>
  <c r="AI155" i="76" s="1"/>
  <c r="AI154" i="76"/>
  <c r="AI150" i="76"/>
  <c r="AI156" i="76" s="1"/>
  <c r="AI151" i="76"/>
  <c r="AI157" i="76" s="1"/>
  <c r="AI152" i="76"/>
  <c r="AI158" i="76" s="1"/>
  <c r="AJ152" i="76"/>
  <c r="AJ158" i="76" s="1"/>
  <c r="AJ149" i="76"/>
  <c r="AJ155" i="76" s="1"/>
  <c r="AJ154" i="76"/>
  <c r="AJ150" i="76"/>
  <c r="AJ156" i="76" s="1"/>
  <c r="AJ151" i="76"/>
  <c r="AJ157" i="76" s="1"/>
  <c r="AN129" i="76"/>
  <c r="AN128" i="76"/>
  <c r="AM129" i="76"/>
  <c r="AM128" i="76"/>
  <c r="AL129" i="76"/>
  <c r="AL128" i="76"/>
  <c r="AL130" i="76" s="1"/>
  <c r="F744" i="81"/>
  <c r="F743" i="81"/>
  <c r="F742" i="81"/>
  <c r="F741" i="81"/>
  <c r="F740" i="81"/>
  <c r="F739" i="81"/>
  <c r="F738" i="81"/>
  <c r="F737" i="81"/>
  <c r="F736" i="81"/>
  <c r="F735" i="81"/>
  <c r="F734" i="81"/>
  <c r="F733" i="81"/>
  <c r="F732" i="81"/>
  <c r="F731" i="81"/>
  <c r="F730" i="81"/>
  <c r="F729" i="81"/>
  <c r="F728" i="81"/>
  <c r="F727" i="81"/>
  <c r="F726" i="81"/>
  <c r="F725" i="81"/>
  <c r="F724" i="81"/>
  <c r="F723" i="81"/>
  <c r="F722" i="81"/>
  <c r="F721" i="81"/>
  <c r="F720" i="81"/>
  <c r="F719" i="81"/>
  <c r="F718" i="81"/>
  <c r="F717" i="81"/>
  <c r="F716" i="81"/>
  <c r="F715" i="81"/>
  <c r="F714" i="81"/>
  <c r="F713" i="81"/>
  <c r="F712" i="81"/>
  <c r="F711" i="81"/>
  <c r="F710" i="81"/>
  <c r="F709" i="81"/>
  <c r="F708" i="81"/>
  <c r="F707" i="81"/>
  <c r="F706" i="81"/>
  <c r="F705" i="81"/>
  <c r="F704" i="81"/>
  <c r="F703" i="81"/>
  <c r="F702" i="81"/>
  <c r="F701" i="81"/>
  <c r="F700" i="81"/>
  <c r="F699" i="81"/>
  <c r="F698" i="81"/>
  <c r="F697" i="81"/>
  <c r="F696" i="81"/>
  <c r="F695" i="81"/>
  <c r="F694" i="81"/>
  <c r="F693" i="81"/>
  <c r="F692" i="81"/>
  <c r="F691" i="81"/>
  <c r="F690" i="81"/>
  <c r="F689" i="81"/>
  <c r="F688" i="81"/>
  <c r="F687" i="81"/>
  <c r="F686" i="81"/>
  <c r="F685" i="81"/>
  <c r="F684" i="81"/>
  <c r="F683" i="81"/>
  <c r="F682" i="81"/>
  <c r="F681" i="81"/>
  <c r="F680" i="81"/>
  <c r="F679" i="81"/>
  <c r="F678" i="81"/>
  <c r="F677" i="81"/>
  <c r="F676" i="81"/>
  <c r="F675" i="81"/>
  <c r="F674" i="81"/>
  <c r="F673" i="81"/>
  <c r="F672" i="81"/>
  <c r="F671" i="81"/>
  <c r="F670" i="81"/>
  <c r="F669" i="81"/>
  <c r="F668" i="81"/>
  <c r="F667" i="81"/>
  <c r="F666" i="81"/>
  <c r="F665" i="81"/>
  <c r="F664" i="81"/>
  <c r="F663" i="81"/>
  <c r="F662" i="81"/>
  <c r="F661" i="81"/>
  <c r="F660" i="81"/>
  <c r="F659" i="81"/>
  <c r="F658" i="81"/>
  <c r="F657" i="81"/>
  <c r="F656" i="81"/>
  <c r="F655" i="81"/>
  <c r="F654" i="81"/>
  <c r="F653" i="81"/>
  <c r="F652" i="81"/>
  <c r="F651" i="81"/>
  <c r="F650" i="81"/>
  <c r="F649" i="81"/>
  <c r="F648" i="81"/>
  <c r="F647" i="81"/>
  <c r="F646" i="81"/>
  <c r="F645" i="81"/>
  <c r="F644" i="81"/>
  <c r="F643" i="81"/>
  <c r="F642" i="81"/>
  <c r="F641" i="81"/>
  <c r="F640" i="81"/>
  <c r="F639" i="81"/>
  <c r="F638" i="81"/>
  <c r="F637" i="81"/>
  <c r="F636" i="81"/>
  <c r="F635" i="81"/>
  <c r="F634" i="81"/>
  <c r="F633" i="81"/>
  <c r="F632" i="81"/>
  <c r="F631" i="81"/>
  <c r="F630" i="81"/>
  <c r="F629" i="81"/>
  <c r="F628" i="81"/>
  <c r="F627" i="81"/>
  <c r="F626" i="81"/>
  <c r="F625" i="81"/>
  <c r="F624" i="81"/>
  <c r="F623" i="81"/>
  <c r="F622" i="81"/>
  <c r="F621" i="81"/>
  <c r="F620" i="81"/>
  <c r="F619" i="81"/>
  <c r="F618" i="81"/>
  <c r="F617" i="81"/>
  <c r="F616" i="81"/>
  <c r="F615" i="81"/>
  <c r="F614" i="81"/>
  <c r="F613" i="81"/>
  <c r="F612" i="81"/>
  <c r="F611" i="81"/>
  <c r="F610" i="81"/>
  <c r="F609" i="81"/>
  <c r="F608" i="81"/>
  <c r="F607" i="81"/>
  <c r="F606" i="81"/>
  <c r="F605" i="81"/>
  <c r="F604" i="81"/>
  <c r="F603" i="81"/>
  <c r="F602" i="81"/>
  <c r="F601" i="81"/>
  <c r="F600" i="81"/>
  <c r="F599" i="81"/>
  <c r="F598" i="81"/>
  <c r="F597" i="81"/>
  <c r="F596" i="81"/>
  <c r="F595" i="81"/>
  <c r="F594" i="81"/>
  <c r="F593" i="81"/>
  <c r="F592" i="81"/>
  <c r="F591" i="81"/>
  <c r="F590" i="81"/>
  <c r="F589" i="81"/>
  <c r="F588" i="81"/>
  <c r="F587" i="81"/>
  <c r="F586" i="81"/>
  <c r="F585" i="81"/>
  <c r="E741" i="81"/>
  <c r="E744" i="81" s="1"/>
  <c r="E737" i="81"/>
  <c r="E740" i="81" s="1"/>
  <c r="E733" i="81"/>
  <c r="E736" i="81" s="1"/>
  <c r="E729" i="81"/>
  <c r="E732" i="81" s="1"/>
  <c r="E725" i="81"/>
  <c r="E728" i="81" s="1"/>
  <c r="E721" i="81"/>
  <c r="E724" i="81" s="1"/>
  <c r="E717" i="81"/>
  <c r="E720" i="81" s="1"/>
  <c r="E713" i="81"/>
  <c r="E716" i="81" s="1"/>
  <c r="E709" i="81"/>
  <c r="E712" i="81" s="1"/>
  <c r="E705" i="81"/>
  <c r="E708" i="81" s="1"/>
  <c r="E701" i="81"/>
  <c r="E704" i="81" s="1"/>
  <c r="E698" i="81"/>
  <c r="E697" i="81"/>
  <c r="E700" i="81" s="1"/>
  <c r="E693" i="81"/>
  <c r="E696" i="81" s="1"/>
  <c r="E690" i="81"/>
  <c r="E689" i="81"/>
  <c r="E692" i="81" s="1"/>
  <c r="E685" i="81"/>
  <c r="E688" i="81" s="1"/>
  <c r="E681" i="81"/>
  <c r="E684" i="81" s="1"/>
  <c r="E677" i="81"/>
  <c r="E680" i="81" s="1"/>
  <c r="E673" i="81"/>
  <c r="E676" i="81" s="1"/>
  <c r="E669" i="81"/>
  <c r="E672" i="81" s="1"/>
  <c r="E665" i="81"/>
  <c r="E668" i="81" s="1"/>
  <c r="E661" i="81"/>
  <c r="E664" i="81" s="1"/>
  <c r="E657" i="81"/>
  <c r="E660" i="81" s="1"/>
  <c r="E653" i="81"/>
  <c r="E649" i="81"/>
  <c r="E652" i="81" s="1"/>
  <c r="E645" i="81"/>
  <c r="E648" i="81" s="1"/>
  <c r="E641" i="81"/>
  <c r="E644" i="81" s="1"/>
  <c r="E637" i="81"/>
  <c r="E640" i="81" s="1"/>
  <c r="E633" i="81"/>
  <c r="E636" i="81" s="1"/>
  <c r="E629" i="81"/>
  <c r="E632" i="81" s="1"/>
  <c r="E625" i="81"/>
  <c r="E628" i="81" s="1"/>
  <c r="E621" i="81"/>
  <c r="E624" i="81" s="1"/>
  <c r="E617" i="81"/>
  <c r="E620" i="81" s="1"/>
  <c r="E613" i="81"/>
  <c r="E616" i="81" s="1"/>
  <c r="E609" i="81"/>
  <c r="E612" i="81" s="1"/>
  <c r="E605" i="81"/>
  <c r="E608" i="81" s="1"/>
  <c r="E601" i="81"/>
  <c r="E604" i="81" s="1"/>
  <c r="E597" i="81"/>
  <c r="E600" i="81" s="1"/>
  <c r="E594" i="81"/>
  <c r="E593" i="81"/>
  <c r="E596" i="81" s="1"/>
  <c r="E589" i="81"/>
  <c r="E592" i="81" s="1"/>
  <c r="E585" i="81"/>
  <c r="E586" i="81" s="1"/>
  <c r="D561" i="81"/>
  <c r="C561" i="81" s="1"/>
  <c r="D469" i="81"/>
  <c r="C469" i="81" s="1"/>
  <c r="D377" i="81"/>
  <c r="C377" i="81" s="1"/>
  <c r="D285" i="81"/>
  <c r="C285" i="81" s="1"/>
  <c r="D193" i="81"/>
  <c r="C193" i="81" s="1"/>
  <c r="D101" i="81"/>
  <c r="C101" i="81" s="1"/>
  <c r="D9" i="78"/>
  <c r="B331" i="78"/>
  <c r="B285" i="78"/>
  <c r="B286" i="78" s="1"/>
  <c r="D281" i="78"/>
  <c r="D282" i="78"/>
  <c r="D283" i="78"/>
  <c r="D284" i="78"/>
  <c r="D285" i="78"/>
  <c r="D286" i="78"/>
  <c r="D287" i="78"/>
  <c r="D288" i="78"/>
  <c r="D289" i="78"/>
  <c r="D290" i="78"/>
  <c r="D291" i="78"/>
  <c r="D292" i="78"/>
  <c r="D293" i="78"/>
  <c r="D294" i="78"/>
  <c r="D295" i="78"/>
  <c r="D296" i="78"/>
  <c r="D297" i="78"/>
  <c r="D298" i="78"/>
  <c r="D299" i="78"/>
  <c r="D300" i="78"/>
  <c r="D301" i="78"/>
  <c r="D302" i="78"/>
  <c r="D303" i="78"/>
  <c r="D304" i="78"/>
  <c r="D305" i="78"/>
  <c r="D306" i="78"/>
  <c r="D307" i="78"/>
  <c r="D308" i="78"/>
  <c r="D309" i="78"/>
  <c r="D310" i="78"/>
  <c r="D311" i="78"/>
  <c r="D312" i="78"/>
  <c r="D313" i="78"/>
  <c r="D314" i="78"/>
  <c r="D315" i="78"/>
  <c r="D316" i="78"/>
  <c r="D317" i="78"/>
  <c r="D318" i="78"/>
  <c r="D319" i="78"/>
  <c r="D320" i="78"/>
  <c r="D321" i="78"/>
  <c r="D322" i="78"/>
  <c r="D323" i="78"/>
  <c r="D324" i="78"/>
  <c r="D325" i="78"/>
  <c r="D326" i="78"/>
  <c r="D327" i="78"/>
  <c r="D328" i="78"/>
  <c r="D329" i="78"/>
  <c r="D330" i="78"/>
  <c r="D331" i="78"/>
  <c r="D332" i="78"/>
  <c r="D333" i="78"/>
  <c r="D334" i="78"/>
  <c r="D335" i="78"/>
  <c r="D336" i="78"/>
  <c r="D337" i="78"/>
  <c r="D338" i="78"/>
  <c r="D339" i="78"/>
  <c r="D340" i="78"/>
  <c r="D341" i="78"/>
  <c r="D342" i="78"/>
  <c r="D343" i="78"/>
  <c r="D344" i="78"/>
  <c r="D345" i="78"/>
  <c r="D346" i="78"/>
  <c r="D347" i="78"/>
  <c r="D348" i="78"/>
  <c r="D349" i="78"/>
  <c r="D350" i="78"/>
  <c r="D351" i="78"/>
  <c r="D352" i="78"/>
  <c r="D353" i="78"/>
  <c r="D354" i="78"/>
  <c r="D355" i="78"/>
  <c r="D356" i="78"/>
  <c r="D357" i="78"/>
  <c r="D358" i="78"/>
  <c r="D359" i="78"/>
  <c r="D360" i="78"/>
  <c r="D361" i="78"/>
  <c r="D362" i="78"/>
  <c r="D363" i="78"/>
  <c r="D364" i="78"/>
  <c r="D365" i="78"/>
  <c r="D366" i="78"/>
  <c r="D367" i="78"/>
  <c r="D368" i="78"/>
  <c r="D369" i="78"/>
  <c r="D370" i="78"/>
  <c r="D371" i="78"/>
  <c r="D372" i="78"/>
  <c r="D373" i="78"/>
  <c r="D374" i="78"/>
  <c r="D375" i="78"/>
  <c r="D376" i="78"/>
  <c r="D280" i="78"/>
  <c r="C283" i="78"/>
  <c r="C284" i="78"/>
  <c r="C285" i="78"/>
  <c r="C286" i="78"/>
  <c r="C287" i="78"/>
  <c r="C288" i="78"/>
  <c r="C289" i="78"/>
  <c r="C290" i="78"/>
  <c r="C291" i="78"/>
  <c r="C292" i="78"/>
  <c r="C293" i="78"/>
  <c r="C294" i="78"/>
  <c r="C295" i="78"/>
  <c r="C296" i="78"/>
  <c r="C297" i="78"/>
  <c r="C298" i="78"/>
  <c r="C299" i="78"/>
  <c r="C300" i="78"/>
  <c r="C301" i="78"/>
  <c r="C302" i="78"/>
  <c r="C303" i="78"/>
  <c r="C304" i="78"/>
  <c r="C305" i="78"/>
  <c r="C306" i="78"/>
  <c r="C307" i="78"/>
  <c r="C308" i="78"/>
  <c r="C309" i="78"/>
  <c r="C310" i="78"/>
  <c r="C311" i="78"/>
  <c r="C312" i="78"/>
  <c r="C313" i="78"/>
  <c r="C314" i="78"/>
  <c r="C315" i="78"/>
  <c r="C316" i="78"/>
  <c r="C317" i="78"/>
  <c r="C318" i="78"/>
  <c r="C319" i="78"/>
  <c r="C320" i="78"/>
  <c r="C321" i="78"/>
  <c r="C322" i="78"/>
  <c r="C323" i="78"/>
  <c r="C324" i="78"/>
  <c r="C325" i="78"/>
  <c r="C326" i="78"/>
  <c r="C327" i="78"/>
  <c r="C328" i="78"/>
  <c r="C329" i="78"/>
  <c r="C330" i="78"/>
  <c r="C331" i="78"/>
  <c r="C332" i="78"/>
  <c r="C335" i="78"/>
  <c r="C336" i="78"/>
  <c r="C337" i="78"/>
  <c r="C338" i="78"/>
  <c r="C339" i="78"/>
  <c r="C340" i="78"/>
  <c r="C341" i="78"/>
  <c r="C342" i="78"/>
  <c r="C343" i="78"/>
  <c r="C344" i="78"/>
  <c r="C345" i="78"/>
  <c r="C346" i="78"/>
  <c r="C347" i="78"/>
  <c r="C348" i="78"/>
  <c r="C349" i="78"/>
  <c r="C350" i="78"/>
  <c r="C351" i="78"/>
  <c r="C352" i="78"/>
  <c r="C353" i="78"/>
  <c r="C354" i="78"/>
  <c r="C355" i="78"/>
  <c r="C356" i="78"/>
  <c r="C357" i="78"/>
  <c r="C358" i="78"/>
  <c r="C359" i="78"/>
  <c r="C360" i="78"/>
  <c r="C361" i="78"/>
  <c r="C362" i="78"/>
  <c r="C363" i="78"/>
  <c r="C364" i="78"/>
  <c r="C365" i="78"/>
  <c r="C366" i="78"/>
  <c r="C367" i="78"/>
  <c r="C368" i="78"/>
  <c r="C369" i="78"/>
  <c r="C370" i="78"/>
  <c r="C371" i="78"/>
  <c r="C372" i="78"/>
  <c r="C373" i="78"/>
  <c r="C374" i="78"/>
  <c r="C375" i="78"/>
  <c r="C376" i="78"/>
  <c r="C281" i="78"/>
  <c r="C282" i="78"/>
  <c r="C280" i="78"/>
  <c r="B239" i="78"/>
  <c r="B193" i="78"/>
  <c r="B147" i="78"/>
  <c r="B101" i="78"/>
  <c r="B55" i="78"/>
  <c r="B9" i="78"/>
  <c r="B10" i="78" s="1"/>
  <c r="B11" i="78" s="1"/>
  <c r="F584" i="81"/>
  <c r="F583" i="81"/>
  <c r="F582" i="81"/>
  <c r="F581" i="81"/>
  <c r="E581" i="81"/>
  <c r="E584" i="81" s="1"/>
  <c r="F580" i="81"/>
  <c r="F579" i="81"/>
  <c r="F578" i="81"/>
  <c r="F577" i="81"/>
  <c r="E577" i="81"/>
  <c r="E580" i="81" s="1"/>
  <c r="F576" i="81"/>
  <c r="F575" i="81"/>
  <c r="F574" i="81"/>
  <c r="F573" i="81"/>
  <c r="E573" i="81"/>
  <c r="E575" i="81" s="1"/>
  <c r="F572" i="81"/>
  <c r="F571" i="81"/>
  <c r="F570" i="81"/>
  <c r="F569" i="81"/>
  <c r="E569" i="81"/>
  <c r="E571" i="81" s="1"/>
  <c r="F568" i="81"/>
  <c r="F567" i="81"/>
  <c r="F566" i="81"/>
  <c r="F565" i="81"/>
  <c r="E565" i="81"/>
  <c r="E567" i="81" s="1"/>
  <c r="F564" i="81"/>
  <c r="F563" i="81"/>
  <c r="F562" i="81"/>
  <c r="F561" i="81"/>
  <c r="E561" i="81"/>
  <c r="E564" i="81" s="1"/>
  <c r="F560" i="81"/>
  <c r="F559" i="81"/>
  <c r="F558" i="81"/>
  <c r="F557" i="81"/>
  <c r="E557" i="81"/>
  <c r="F556" i="81"/>
  <c r="F555" i="81"/>
  <c r="F554" i="81"/>
  <c r="F553" i="81"/>
  <c r="E553" i="81"/>
  <c r="E555" i="81" s="1"/>
  <c r="F552" i="81"/>
  <c r="F551" i="81"/>
  <c r="F550" i="81"/>
  <c r="F549" i="81"/>
  <c r="E549" i="81"/>
  <c r="E551" i="81" s="1"/>
  <c r="F548" i="81"/>
  <c r="F547" i="81"/>
  <c r="F546" i="81"/>
  <c r="F545" i="81"/>
  <c r="E545" i="81"/>
  <c r="E548" i="81" s="1"/>
  <c r="F544" i="81"/>
  <c r="F543" i="81"/>
  <c r="F542" i="81"/>
  <c r="F541" i="81"/>
  <c r="E541" i="81"/>
  <c r="E543" i="81" s="1"/>
  <c r="F540" i="81"/>
  <c r="F539" i="81"/>
  <c r="F538" i="81"/>
  <c r="F537" i="81"/>
  <c r="E537" i="81"/>
  <c r="E540" i="81" s="1"/>
  <c r="F536" i="81"/>
  <c r="F535" i="81"/>
  <c r="F534" i="81"/>
  <c r="F533" i="81"/>
  <c r="E533" i="81"/>
  <c r="E536" i="81" s="1"/>
  <c r="F532" i="81"/>
  <c r="F531" i="81"/>
  <c r="F530" i="81"/>
  <c r="F529" i="81"/>
  <c r="E529" i="81"/>
  <c r="F528" i="81"/>
  <c r="F527" i="81"/>
  <c r="F526" i="81"/>
  <c r="F525" i="81"/>
  <c r="E525" i="81"/>
  <c r="E527" i="81" s="1"/>
  <c r="F524" i="81"/>
  <c r="F523" i="81"/>
  <c r="F522" i="81"/>
  <c r="F521" i="81"/>
  <c r="E521" i="81"/>
  <c r="E523" i="81" s="1"/>
  <c r="F520" i="81"/>
  <c r="F519" i="81"/>
  <c r="F518" i="81"/>
  <c r="F517" i="81"/>
  <c r="E517" i="81"/>
  <c r="E519" i="81" s="1"/>
  <c r="F516" i="81"/>
  <c r="F515" i="81"/>
  <c r="F514" i="81"/>
  <c r="F513" i="81"/>
  <c r="E513" i="81"/>
  <c r="E515" i="81" s="1"/>
  <c r="F512" i="81"/>
  <c r="F511" i="81"/>
  <c r="F510" i="81"/>
  <c r="F509" i="81"/>
  <c r="E509" i="81"/>
  <c r="E512" i="81" s="1"/>
  <c r="F508" i="81"/>
  <c r="F507" i="81"/>
  <c r="F506" i="81"/>
  <c r="F505" i="81"/>
  <c r="E505" i="81"/>
  <c r="E508" i="81" s="1"/>
  <c r="F504" i="81"/>
  <c r="F503" i="81"/>
  <c r="F502" i="81"/>
  <c r="F501" i="81"/>
  <c r="E501" i="81"/>
  <c r="F500" i="81"/>
  <c r="F499" i="81"/>
  <c r="F498" i="81"/>
  <c r="F497" i="81"/>
  <c r="E497" i="81"/>
  <c r="E499" i="81" s="1"/>
  <c r="F496" i="81"/>
  <c r="F495" i="81"/>
  <c r="F494" i="81"/>
  <c r="F493" i="81"/>
  <c r="E493" i="81"/>
  <c r="E495" i="81" s="1"/>
  <c r="F492" i="81"/>
  <c r="F491" i="81"/>
  <c r="F490" i="81"/>
  <c r="F489" i="81"/>
  <c r="E489" i="81"/>
  <c r="E492" i="81" s="1"/>
  <c r="F488" i="81"/>
  <c r="F487" i="81"/>
  <c r="F486" i="81"/>
  <c r="F485" i="81"/>
  <c r="E485" i="81"/>
  <c r="F484" i="81"/>
  <c r="F483" i="81"/>
  <c r="F482" i="81"/>
  <c r="F481" i="81"/>
  <c r="E481" i="81"/>
  <c r="E483" i="81" s="1"/>
  <c r="F480" i="81"/>
  <c r="F479" i="81"/>
  <c r="F478" i="81"/>
  <c r="F477" i="81"/>
  <c r="E477" i="81"/>
  <c r="E479" i="81" s="1"/>
  <c r="F476" i="81"/>
  <c r="F475" i="81"/>
  <c r="F474" i="81"/>
  <c r="F473" i="81"/>
  <c r="E473" i="81"/>
  <c r="E476" i="81" s="1"/>
  <c r="F472" i="81"/>
  <c r="F471" i="81"/>
  <c r="F470" i="81"/>
  <c r="F469" i="81"/>
  <c r="E469" i="81"/>
  <c r="E471" i="81" s="1"/>
  <c r="F468" i="81"/>
  <c r="F467" i="81"/>
  <c r="F466" i="81"/>
  <c r="F465" i="81"/>
  <c r="E465" i="81"/>
  <c r="E467" i="81" s="1"/>
  <c r="F464" i="81"/>
  <c r="F463" i="81"/>
  <c r="F462" i="81"/>
  <c r="F461" i="81"/>
  <c r="E461" i="81"/>
  <c r="E464" i="81" s="1"/>
  <c r="F460" i="81"/>
  <c r="F459" i="81"/>
  <c r="F458" i="81"/>
  <c r="F457" i="81"/>
  <c r="E457" i="81"/>
  <c r="E459" i="81" s="1"/>
  <c r="F456" i="81"/>
  <c r="F455" i="81"/>
  <c r="F454" i="81"/>
  <c r="F453" i="81"/>
  <c r="E453" i="81"/>
  <c r="E455" i="81" s="1"/>
  <c r="F452" i="81"/>
  <c r="F451" i="81"/>
  <c r="F450" i="81"/>
  <c r="F449" i="81"/>
  <c r="E449" i="81"/>
  <c r="E451" i="81" s="1"/>
  <c r="F448" i="81"/>
  <c r="F447" i="81"/>
  <c r="F446" i="81"/>
  <c r="F445" i="81"/>
  <c r="E445" i="81"/>
  <c r="E447" i="81" s="1"/>
  <c r="F444" i="81"/>
  <c r="F443" i="81"/>
  <c r="F442" i="81"/>
  <c r="F441" i="81"/>
  <c r="E441" i="81"/>
  <c r="F440" i="81"/>
  <c r="F439" i="81"/>
  <c r="F438" i="81"/>
  <c r="F437" i="81"/>
  <c r="E437" i="81"/>
  <c r="E440" i="81" s="1"/>
  <c r="F436" i="81"/>
  <c r="F435" i="81"/>
  <c r="F434" i="81"/>
  <c r="F433" i="81"/>
  <c r="E433" i="81"/>
  <c r="E436" i="81" s="1"/>
  <c r="F432" i="81"/>
  <c r="F431" i="81"/>
  <c r="F430" i="81"/>
  <c r="F429" i="81"/>
  <c r="E429" i="81"/>
  <c r="E431" i="81" s="1"/>
  <c r="F428" i="81"/>
  <c r="F427" i="81"/>
  <c r="F426" i="81"/>
  <c r="F425" i="81"/>
  <c r="E425" i="81"/>
  <c r="E427" i="81" s="1"/>
  <c r="F424" i="81"/>
  <c r="F423" i="81"/>
  <c r="F422" i="81"/>
  <c r="F421" i="81"/>
  <c r="E421" i="81"/>
  <c r="E423" i="81" s="1"/>
  <c r="F420" i="81"/>
  <c r="F419" i="81"/>
  <c r="F418" i="81"/>
  <c r="F417" i="81"/>
  <c r="E417" i="81"/>
  <c r="E420" i="81" s="1"/>
  <c r="F416" i="81"/>
  <c r="F415" i="81"/>
  <c r="F414" i="81"/>
  <c r="F413" i="81"/>
  <c r="E413" i="81"/>
  <c r="F412" i="81"/>
  <c r="F411" i="81"/>
  <c r="F410" i="81"/>
  <c r="F409" i="81"/>
  <c r="E409" i="81"/>
  <c r="E411" i="81" s="1"/>
  <c r="F408" i="81"/>
  <c r="F407" i="81"/>
  <c r="F406" i="81"/>
  <c r="F405" i="81"/>
  <c r="E405" i="81"/>
  <c r="F404" i="81"/>
  <c r="F403" i="81"/>
  <c r="F402" i="81"/>
  <c r="F401" i="81"/>
  <c r="E401" i="81"/>
  <c r="E404" i="81" s="1"/>
  <c r="F400" i="81"/>
  <c r="F399" i="81"/>
  <c r="F398" i="81"/>
  <c r="F397" i="81"/>
  <c r="E397" i="81"/>
  <c r="E399" i="81" s="1"/>
  <c r="F396" i="81"/>
  <c r="F395" i="81"/>
  <c r="F394" i="81"/>
  <c r="F393" i="81"/>
  <c r="E393" i="81"/>
  <c r="E396" i="81" s="1"/>
  <c r="F392" i="81"/>
  <c r="F391" i="81"/>
  <c r="F390" i="81"/>
  <c r="F389" i="81"/>
  <c r="E389" i="81"/>
  <c r="E392" i="81" s="1"/>
  <c r="F388" i="81"/>
  <c r="F387" i="81"/>
  <c r="F386" i="81"/>
  <c r="F385" i="81"/>
  <c r="E385" i="81"/>
  <c r="E387" i="81" s="1"/>
  <c r="F384" i="81"/>
  <c r="F383" i="81"/>
  <c r="F382" i="81"/>
  <c r="F381" i="81"/>
  <c r="E381" i="81"/>
  <c r="E383" i="81" s="1"/>
  <c r="F380" i="81"/>
  <c r="F379" i="81"/>
  <c r="F378" i="81"/>
  <c r="F377" i="81"/>
  <c r="E377" i="81"/>
  <c r="E379" i="81" s="1"/>
  <c r="F376" i="81"/>
  <c r="F375" i="81"/>
  <c r="F374" i="81"/>
  <c r="F373" i="81"/>
  <c r="E373" i="81"/>
  <c r="E375" i="81" s="1"/>
  <c r="F372" i="81"/>
  <c r="F371" i="81"/>
  <c r="F370" i="81"/>
  <c r="F369" i="81"/>
  <c r="E369" i="81"/>
  <c r="F368" i="81"/>
  <c r="F367" i="81"/>
  <c r="F366" i="81"/>
  <c r="F365" i="81"/>
  <c r="E365" i="81"/>
  <c r="E368" i="81" s="1"/>
  <c r="F364" i="81"/>
  <c r="F363" i="81"/>
  <c r="F362" i="81"/>
  <c r="F361" i="81"/>
  <c r="E361" i="81"/>
  <c r="E364" i="81" s="1"/>
  <c r="F360" i="81"/>
  <c r="F359" i="81"/>
  <c r="F358" i="81"/>
  <c r="F357" i="81"/>
  <c r="E357" i="81"/>
  <c r="E360" i="81" s="1"/>
  <c r="F356" i="81"/>
  <c r="F355" i="81"/>
  <c r="F354" i="81"/>
  <c r="F353" i="81"/>
  <c r="E353" i="81"/>
  <c r="E355" i="81" s="1"/>
  <c r="F352" i="81"/>
  <c r="F351" i="81"/>
  <c r="F350" i="81"/>
  <c r="F349" i="81"/>
  <c r="E349" i="81"/>
  <c r="F348" i="81"/>
  <c r="F347" i="81"/>
  <c r="F346" i="81"/>
  <c r="F345" i="81"/>
  <c r="E345" i="81"/>
  <c r="E346" i="81" s="1"/>
  <c r="F344" i="81"/>
  <c r="F343" i="81"/>
  <c r="F342" i="81"/>
  <c r="F341" i="81"/>
  <c r="E341" i="81"/>
  <c r="E344" i="81" s="1"/>
  <c r="F340" i="81"/>
  <c r="F339" i="81"/>
  <c r="F338" i="81"/>
  <c r="F337" i="81"/>
  <c r="E337" i="81"/>
  <c r="E339" i="81" s="1"/>
  <c r="F336" i="81"/>
  <c r="F335" i="81"/>
  <c r="F334" i="81"/>
  <c r="F333" i="81"/>
  <c r="E333" i="81"/>
  <c r="E335" i="81" s="1"/>
  <c r="F332" i="81"/>
  <c r="F331" i="81"/>
  <c r="F330" i="81"/>
  <c r="F329" i="81"/>
  <c r="E329" i="81"/>
  <c r="E332" i="81" s="1"/>
  <c r="F328" i="81"/>
  <c r="F327" i="81"/>
  <c r="F326" i="81"/>
  <c r="F325" i="81"/>
  <c r="E325" i="81"/>
  <c r="E327" i="81" s="1"/>
  <c r="F324" i="81"/>
  <c r="F323" i="81"/>
  <c r="F322" i="81"/>
  <c r="F321" i="81"/>
  <c r="E321" i="81"/>
  <c r="E324" i="81" s="1"/>
  <c r="F320" i="81"/>
  <c r="F319" i="81"/>
  <c r="F318" i="81"/>
  <c r="F317" i="81"/>
  <c r="E317" i="81"/>
  <c r="E320" i="81" s="1"/>
  <c r="F316" i="81"/>
  <c r="F315" i="81"/>
  <c r="F314" i="81"/>
  <c r="F313" i="81"/>
  <c r="E313" i="81"/>
  <c r="E314" i="81" s="1"/>
  <c r="F312" i="81"/>
  <c r="F311" i="81"/>
  <c r="F310" i="81"/>
  <c r="F309" i="81"/>
  <c r="E309" i="81"/>
  <c r="E311" i="81" s="1"/>
  <c r="F308" i="81"/>
  <c r="F307" i="81"/>
  <c r="F306" i="81"/>
  <c r="F305" i="81"/>
  <c r="E305" i="81"/>
  <c r="F304" i="81"/>
  <c r="F303" i="81"/>
  <c r="F302" i="81"/>
  <c r="F301" i="81"/>
  <c r="E301" i="81"/>
  <c r="E303" i="81" s="1"/>
  <c r="F300" i="81"/>
  <c r="F299" i="81"/>
  <c r="F298" i="81"/>
  <c r="F297" i="81"/>
  <c r="E297" i="81"/>
  <c r="F296" i="81"/>
  <c r="F295" i="81"/>
  <c r="F294" i="81"/>
  <c r="F293" i="81"/>
  <c r="E293" i="81"/>
  <c r="E296" i="81" s="1"/>
  <c r="F292" i="81"/>
  <c r="F291" i="81"/>
  <c r="F290" i="81"/>
  <c r="F289" i="81"/>
  <c r="E289" i="81"/>
  <c r="E291" i="81" s="1"/>
  <c r="F288" i="81"/>
  <c r="F287" i="81"/>
  <c r="F286" i="81"/>
  <c r="F285" i="81"/>
  <c r="E285" i="81"/>
  <c r="E287" i="81" s="1"/>
  <c r="F284" i="81"/>
  <c r="E284" i="81"/>
  <c r="F283" i="81"/>
  <c r="F282" i="81"/>
  <c r="F281" i="81"/>
  <c r="E281" i="81"/>
  <c r="E283" i="81" s="1"/>
  <c r="F280" i="81"/>
  <c r="F279" i="81"/>
  <c r="F278" i="81"/>
  <c r="F277" i="81"/>
  <c r="E277" i="81"/>
  <c r="E280" i="81" s="1"/>
  <c r="F276" i="81"/>
  <c r="F275" i="81"/>
  <c r="F274" i="81"/>
  <c r="F273" i="81"/>
  <c r="E273" i="81"/>
  <c r="E276" i="81" s="1"/>
  <c r="F272" i="81"/>
  <c r="F271" i="81"/>
  <c r="F270" i="81"/>
  <c r="F269" i="81"/>
  <c r="E269" i="81"/>
  <c r="E270" i="81" s="1"/>
  <c r="F268" i="81"/>
  <c r="F267" i="81"/>
  <c r="F266" i="81"/>
  <c r="F265" i="81"/>
  <c r="E265" i="81"/>
  <c r="E267" i="81" s="1"/>
  <c r="F264" i="81"/>
  <c r="F263" i="81"/>
  <c r="F262" i="81"/>
  <c r="F261" i="81"/>
  <c r="E261" i="81"/>
  <c r="E263" i="81" s="1"/>
  <c r="F260" i="81"/>
  <c r="F259" i="81"/>
  <c r="F258" i="81"/>
  <c r="F257" i="81"/>
  <c r="E257" i="81"/>
  <c r="E258" i="81" s="1"/>
  <c r="F256" i="81"/>
  <c r="F255" i="81"/>
  <c r="F254" i="81"/>
  <c r="F253" i="81"/>
  <c r="E253" i="81"/>
  <c r="E255" i="81" s="1"/>
  <c r="F252" i="81"/>
  <c r="F251" i="81"/>
  <c r="F250" i="81"/>
  <c r="F249" i="81"/>
  <c r="E249" i="81"/>
  <c r="E250" i="81" s="1"/>
  <c r="F248" i="81"/>
  <c r="F247" i="81"/>
  <c r="F246" i="81"/>
  <c r="F245" i="81"/>
  <c r="E245" i="81"/>
  <c r="E248" i="81" s="1"/>
  <c r="F244" i="81"/>
  <c r="F243" i="81"/>
  <c r="F242" i="81"/>
  <c r="F241" i="81"/>
  <c r="E241" i="81"/>
  <c r="E242" i="81" s="1"/>
  <c r="F240" i="81"/>
  <c r="F239" i="81"/>
  <c r="F238" i="81"/>
  <c r="F237" i="81"/>
  <c r="E237" i="81"/>
  <c r="E239" i="81" s="1"/>
  <c r="F236" i="81"/>
  <c r="F235" i="81"/>
  <c r="F234" i="81"/>
  <c r="F233" i="81"/>
  <c r="E233" i="81"/>
  <c r="E236" i="81" s="1"/>
  <c r="F232" i="81"/>
  <c r="F231" i="81"/>
  <c r="F230" i="81"/>
  <c r="F229" i="81"/>
  <c r="E229" i="81"/>
  <c r="E231" i="81" s="1"/>
  <c r="F228" i="81"/>
  <c r="F227" i="81"/>
  <c r="F226" i="81"/>
  <c r="F225" i="81"/>
  <c r="E225" i="81"/>
  <c r="F224" i="81"/>
  <c r="F223" i="81"/>
  <c r="F222" i="81"/>
  <c r="F221" i="81"/>
  <c r="E221" i="81"/>
  <c r="E224" i="81" s="1"/>
  <c r="F220" i="81"/>
  <c r="F219" i="81"/>
  <c r="F218" i="81"/>
  <c r="F217" i="81"/>
  <c r="E217" i="81"/>
  <c r="E220" i="81" s="1"/>
  <c r="F216" i="81"/>
  <c r="F215" i="81"/>
  <c r="F214" i="81"/>
  <c r="F213" i="81"/>
  <c r="E213" i="81"/>
  <c r="E215" i="81" s="1"/>
  <c r="F212" i="81"/>
  <c r="F211" i="81"/>
  <c r="F210" i="81"/>
  <c r="F209" i="81"/>
  <c r="E209" i="81"/>
  <c r="E211" i="81" s="1"/>
  <c r="F208" i="81"/>
  <c r="F207" i="81"/>
  <c r="F206" i="81"/>
  <c r="F205" i="81"/>
  <c r="E205" i="81"/>
  <c r="E208" i="81" s="1"/>
  <c r="F204" i="81"/>
  <c r="F203" i="81"/>
  <c r="F202" i="81"/>
  <c r="F201" i="81"/>
  <c r="E201" i="81"/>
  <c r="E204" i="81" s="1"/>
  <c r="F200" i="81"/>
  <c r="F199" i="81"/>
  <c r="F198" i="81"/>
  <c r="F197" i="81"/>
  <c r="E197" i="81"/>
  <c r="E198" i="81" s="1"/>
  <c r="F196" i="81"/>
  <c r="F195" i="81"/>
  <c r="F194" i="81"/>
  <c r="F193" i="81"/>
  <c r="E193" i="81"/>
  <c r="E194" i="81" s="1"/>
  <c r="F192" i="81"/>
  <c r="F191" i="81"/>
  <c r="F190" i="81"/>
  <c r="F189" i="81"/>
  <c r="E189" i="81"/>
  <c r="E191" i="81" s="1"/>
  <c r="F188" i="81"/>
  <c r="F187" i="81"/>
  <c r="F186" i="81"/>
  <c r="F185" i="81"/>
  <c r="E185" i="81"/>
  <c r="E187" i="81" s="1"/>
  <c r="F184" i="81"/>
  <c r="F183" i="81"/>
  <c r="F182" i="81"/>
  <c r="F181" i="81"/>
  <c r="E181" i="81"/>
  <c r="E184" i="81" s="1"/>
  <c r="F180" i="81"/>
  <c r="F179" i="81"/>
  <c r="F178" i="81"/>
  <c r="F177" i="81"/>
  <c r="E177" i="81"/>
  <c r="E179" i="81" s="1"/>
  <c r="F176" i="81"/>
  <c r="F175" i="81"/>
  <c r="F174" i="81"/>
  <c r="F173" i="81"/>
  <c r="E173" i="81"/>
  <c r="E175" i="81" s="1"/>
  <c r="F172" i="81"/>
  <c r="F171" i="81"/>
  <c r="F170" i="81"/>
  <c r="F169" i="81"/>
  <c r="E169" i="81"/>
  <c r="E170" i="81" s="1"/>
  <c r="F168" i="81"/>
  <c r="F167" i="81"/>
  <c r="F166" i="81"/>
  <c r="F165" i="81"/>
  <c r="E165" i="81"/>
  <c r="E168" i="81" s="1"/>
  <c r="F164" i="81"/>
  <c r="F163" i="81"/>
  <c r="F162" i="81"/>
  <c r="F161" i="81"/>
  <c r="E161" i="81"/>
  <c r="F160" i="81"/>
  <c r="F159" i="81"/>
  <c r="F158" i="81"/>
  <c r="F157" i="81"/>
  <c r="E157" i="81"/>
  <c r="E159" i="81" s="1"/>
  <c r="F156" i="81"/>
  <c r="E156" i="81"/>
  <c r="F155" i="81"/>
  <c r="F154" i="81"/>
  <c r="F153" i="81"/>
  <c r="E153" i="81"/>
  <c r="E155" i="81" s="1"/>
  <c r="F152" i="81"/>
  <c r="F151" i="81"/>
  <c r="F150" i="81"/>
  <c r="F149" i="81"/>
  <c r="E149" i="81"/>
  <c r="E151" i="81" s="1"/>
  <c r="F148" i="81"/>
  <c r="F147" i="81"/>
  <c r="F146" i="81"/>
  <c r="F145" i="81"/>
  <c r="E145" i="81"/>
  <c r="E147" i="81" s="1"/>
  <c r="F144" i="81"/>
  <c r="F143" i="81"/>
  <c r="F142" i="81"/>
  <c r="F141" i="81"/>
  <c r="E141" i="81"/>
  <c r="F140" i="81"/>
  <c r="F139" i="81"/>
  <c r="F138" i="81"/>
  <c r="F137" i="81"/>
  <c r="E137" i="81"/>
  <c r="E140" i="81" s="1"/>
  <c r="F136" i="81"/>
  <c r="F135" i="81"/>
  <c r="F134" i="81"/>
  <c r="F133" i="81"/>
  <c r="E133" i="81"/>
  <c r="F132" i="81"/>
  <c r="F131" i="81"/>
  <c r="F130" i="81"/>
  <c r="F129" i="81"/>
  <c r="E129" i="81"/>
  <c r="E131" i="81" s="1"/>
  <c r="F128" i="81"/>
  <c r="F127" i="81"/>
  <c r="F126" i="81"/>
  <c r="F125" i="81"/>
  <c r="E125" i="81"/>
  <c r="F124" i="81"/>
  <c r="F123" i="81"/>
  <c r="F122" i="81"/>
  <c r="F121" i="81"/>
  <c r="E121" i="81"/>
  <c r="E124" i="81" s="1"/>
  <c r="F120" i="81"/>
  <c r="F119" i="81"/>
  <c r="F118" i="81"/>
  <c r="F117" i="81"/>
  <c r="E117" i="81"/>
  <c r="E119" i="81" s="1"/>
  <c r="F116" i="81"/>
  <c r="F115" i="81"/>
  <c r="F114" i="81"/>
  <c r="F113" i="81"/>
  <c r="E113" i="81"/>
  <c r="E115" i="81" s="1"/>
  <c r="F112" i="81"/>
  <c r="F111" i="81"/>
  <c r="F110" i="81"/>
  <c r="F109" i="81"/>
  <c r="E109" i="81"/>
  <c r="E112" i="81" s="1"/>
  <c r="F108" i="81"/>
  <c r="F107" i="81"/>
  <c r="F106" i="81"/>
  <c r="F105" i="81"/>
  <c r="E105" i="81"/>
  <c r="E108" i="81" s="1"/>
  <c r="F104" i="81"/>
  <c r="F103" i="81"/>
  <c r="F102" i="81"/>
  <c r="F101" i="81"/>
  <c r="E101" i="81"/>
  <c r="E103" i="81" s="1"/>
  <c r="F100" i="81"/>
  <c r="F99" i="81"/>
  <c r="F98" i="81"/>
  <c r="F97" i="81"/>
  <c r="E97" i="81"/>
  <c r="E98" i="81" s="1"/>
  <c r="F96" i="81"/>
  <c r="F95" i="81"/>
  <c r="F94" i="81"/>
  <c r="F93" i="81"/>
  <c r="E93" i="81"/>
  <c r="E95" i="81" s="1"/>
  <c r="F92" i="81"/>
  <c r="F91" i="81"/>
  <c r="F90" i="81"/>
  <c r="F89" i="81"/>
  <c r="E89" i="81"/>
  <c r="F88" i="81"/>
  <c r="F87" i="81"/>
  <c r="F86" i="81"/>
  <c r="F85" i="81"/>
  <c r="E85" i="81"/>
  <c r="E87" i="81" s="1"/>
  <c r="F84" i="81"/>
  <c r="F83" i="81"/>
  <c r="F82" i="81"/>
  <c r="F81" i="81"/>
  <c r="E81" i="81"/>
  <c r="E83" i="81" s="1"/>
  <c r="F80" i="81"/>
  <c r="F79" i="81"/>
  <c r="F78" i="81"/>
  <c r="F77" i="81"/>
  <c r="E77" i="81"/>
  <c r="E79" i="81" s="1"/>
  <c r="F76" i="81"/>
  <c r="F75" i="81"/>
  <c r="F74" i="81"/>
  <c r="F73" i="81"/>
  <c r="E73" i="81"/>
  <c r="E75" i="81" s="1"/>
  <c r="F72" i="81"/>
  <c r="F71" i="81"/>
  <c r="F70" i="81"/>
  <c r="F69" i="81"/>
  <c r="E69" i="81"/>
  <c r="F68" i="81"/>
  <c r="F67" i="81"/>
  <c r="F66" i="81"/>
  <c r="F65" i="81"/>
  <c r="E65" i="81"/>
  <c r="E68" i="81" s="1"/>
  <c r="F64" i="81"/>
  <c r="F63" i="81"/>
  <c r="F62" i="81"/>
  <c r="F61" i="81"/>
  <c r="E61" i="81"/>
  <c r="E64" i="81" s="1"/>
  <c r="F60" i="81"/>
  <c r="F59" i="81"/>
  <c r="F58" i="81"/>
  <c r="F57" i="81"/>
  <c r="E57" i="81"/>
  <c r="E60" i="81" s="1"/>
  <c r="F56" i="81"/>
  <c r="F55" i="81"/>
  <c r="F54" i="81"/>
  <c r="F53" i="81"/>
  <c r="E53" i="81"/>
  <c r="E54" i="81" s="1"/>
  <c r="F52" i="81"/>
  <c r="F51" i="81"/>
  <c r="F50" i="81"/>
  <c r="F49" i="81"/>
  <c r="E49" i="81"/>
  <c r="E51" i="81" s="1"/>
  <c r="F48" i="81"/>
  <c r="F47" i="81"/>
  <c r="F46" i="81"/>
  <c r="F45" i="81"/>
  <c r="E45" i="81"/>
  <c r="E48" i="81" s="1"/>
  <c r="F44" i="81"/>
  <c r="F43" i="81"/>
  <c r="F42" i="81"/>
  <c r="F41" i="81"/>
  <c r="E41" i="81"/>
  <c r="F40" i="81"/>
  <c r="F39" i="81"/>
  <c r="F38" i="81"/>
  <c r="F37" i="81"/>
  <c r="E37" i="81"/>
  <c r="E39" i="81" s="1"/>
  <c r="F36" i="81"/>
  <c r="F35" i="81"/>
  <c r="F34" i="81"/>
  <c r="F33" i="81"/>
  <c r="E33" i="81"/>
  <c r="E35" i="81" s="1"/>
  <c r="F32" i="81"/>
  <c r="F31" i="81"/>
  <c r="F30" i="81"/>
  <c r="F29" i="81"/>
  <c r="E29" i="81"/>
  <c r="E32" i="81" s="1"/>
  <c r="F28" i="81"/>
  <c r="F27" i="81"/>
  <c r="F26" i="81"/>
  <c r="F25" i="81"/>
  <c r="E25" i="81"/>
  <c r="E27" i="81" s="1"/>
  <c r="F24" i="81"/>
  <c r="F23" i="81"/>
  <c r="F22" i="81"/>
  <c r="F21" i="81"/>
  <c r="E21" i="81"/>
  <c r="E23" i="81" s="1"/>
  <c r="F20" i="81"/>
  <c r="F19" i="81"/>
  <c r="F18" i="81"/>
  <c r="F17" i="81"/>
  <c r="E17" i="81"/>
  <c r="E19" i="81" s="1"/>
  <c r="F16" i="81"/>
  <c r="F15" i="81"/>
  <c r="F14" i="81"/>
  <c r="F13" i="81"/>
  <c r="E13" i="81"/>
  <c r="E16" i="81" s="1"/>
  <c r="F12" i="81"/>
  <c r="F11" i="81"/>
  <c r="F10" i="81"/>
  <c r="F9" i="81"/>
  <c r="E9" i="81"/>
  <c r="E12" i="81" s="1"/>
  <c r="D9" i="81"/>
  <c r="C9" i="81" s="1"/>
  <c r="D279" i="78"/>
  <c r="C279" i="78"/>
  <c r="D278" i="78"/>
  <c r="C278" i="78"/>
  <c r="D277" i="78"/>
  <c r="C277" i="78"/>
  <c r="D276" i="78"/>
  <c r="C276" i="78"/>
  <c r="D275" i="78"/>
  <c r="C275" i="78"/>
  <c r="D274" i="78"/>
  <c r="C274" i="78"/>
  <c r="D273" i="78"/>
  <c r="C273" i="78"/>
  <c r="D272" i="78"/>
  <c r="C272" i="78"/>
  <c r="D271" i="78"/>
  <c r="C271" i="78"/>
  <c r="D270" i="78"/>
  <c r="C270" i="78"/>
  <c r="D269" i="78"/>
  <c r="C269" i="78"/>
  <c r="D268" i="78"/>
  <c r="C268" i="78"/>
  <c r="D267" i="78"/>
  <c r="C267" i="78"/>
  <c r="D266" i="78"/>
  <c r="C266" i="78"/>
  <c r="D265" i="78"/>
  <c r="C265" i="78"/>
  <c r="D264" i="78"/>
  <c r="C264" i="78"/>
  <c r="D263" i="78"/>
  <c r="C263" i="78"/>
  <c r="D262" i="78"/>
  <c r="C262" i="78"/>
  <c r="D261" i="78"/>
  <c r="C261" i="78"/>
  <c r="D260" i="78"/>
  <c r="C260" i="78"/>
  <c r="D259" i="78"/>
  <c r="C259" i="78"/>
  <c r="D258" i="78"/>
  <c r="C258" i="78"/>
  <c r="D257" i="78"/>
  <c r="C257" i="78"/>
  <c r="D256" i="78"/>
  <c r="C256" i="78"/>
  <c r="D255" i="78"/>
  <c r="C255" i="78"/>
  <c r="D254" i="78"/>
  <c r="C254" i="78"/>
  <c r="D253" i="78"/>
  <c r="C253" i="78"/>
  <c r="D252" i="78"/>
  <c r="C252" i="78"/>
  <c r="D251" i="78"/>
  <c r="C251" i="78"/>
  <c r="D250" i="78"/>
  <c r="C250" i="78"/>
  <c r="D249" i="78"/>
  <c r="C249" i="78"/>
  <c r="D248" i="78"/>
  <c r="C248" i="78"/>
  <c r="D247" i="78"/>
  <c r="C247" i="78"/>
  <c r="D246" i="78"/>
  <c r="C246" i="78"/>
  <c r="D245" i="78"/>
  <c r="C245" i="78"/>
  <c r="D244" i="78"/>
  <c r="C244" i="78"/>
  <c r="D243" i="78"/>
  <c r="C243" i="78"/>
  <c r="D242" i="78"/>
  <c r="C242" i="78"/>
  <c r="D241" i="78"/>
  <c r="C241" i="78"/>
  <c r="D240" i="78"/>
  <c r="C240" i="78"/>
  <c r="D239" i="78"/>
  <c r="C239" i="78"/>
  <c r="D238" i="78"/>
  <c r="C238" i="78"/>
  <c r="D237" i="78"/>
  <c r="C237" i="78"/>
  <c r="D236" i="78"/>
  <c r="C236" i="78"/>
  <c r="D235" i="78"/>
  <c r="C235" i="78"/>
  <c r="D234" i="78"/>
  <c r="C234" i="78"/>
  <c r="D233" i="78"/>
  <c r="C233" i="78"/>
  <c r="D232" i="78"/>
  <c r="C232" i="78"/>
  <c r="D231" i="78"/>
  <c r="C231" i="78"/>
  <c r="D230" i="78"/>
  <c r="C230" i="78"/>
  <c r="D229" i="78"/>
  <c r="C229" i="78"/>
  <c r="D228" i="78"/>
  <c r="C228" i="78"/>
  <c r="D227" i="78"/>
  <c r="C227" i="78"/>
  <c r="D226" i="78"/>
  <c r="C226" i="78"/>
  <c r="D225" i="78"/>
  <c r="C225" i="78"/>
  <c r="D224" i="78"/>
  <c r="C224" i="78"/>
  <c r="D223" i="78"/>
  <c r="C223" i="78"/>
  <c r="D222" i="78"/>
  <c r="C222" i="78"/>
  <c r="D221" i="78"/>
  <c r="C221" i="78"/>
  <c r="D220" i="78"/>
  <c r="C220" i="78"/>
  <c r="D219" i="78"/>
  <c r="C219" i="78"/>
  <c r="D218" i="78"/>
  <c r="C218" i="78"/>
  <c r="D217" i="78"/>
  <c r="C217" i="78"/>
  <c r="D216" i="78"/>
  <c r="C216" i="78"/>
  <c r="D215" i="78"/>
  <c r="C215" i="78"/>
  <c r="D214" i="78"/>
  <c r="C214" i="78"/>
  <c r="D213" i="78"/>
  <c r="C213" i="78"/>
  <c r="D212" i="78"/>
  <c r="C212" i="78"/>
  <c r="D211" i="78"/>
  <c r="C211" i="78"/>
  <c r="D210" i="78"/>
  <c r="C210" i="78"/>
  <c r="D209" i="78"/>
  <c r="C209" i="78"/>
  <c r="D208" i="78"/>
  <c r="C208" i="78"/>
  <c r="D207" i="78"/>
  <c r="C207" i="78"/>
  <c r="D206" i="78"/>
  <c r="C206" i="78"/>
  <c r="D205" i="78"/>
  <c r="C205" i="78"/>
  <c r="D204" i="78"/>
  <c r="C204" i="78"/>
  <c r="D203" i="78"/>
  <c r="C203" i="78"/>
  <c r="D202" i="78"/>
  <c r="C202" i="78"/>
  <c r="D201" i="78"/>
  <c r="C201" i="78"/>
  <c r="D200" i="78"/>
  <c r="C200" i="78"/>
  <c r="D199" i="78"/>
  <c r="C199" i="78"/>
  <c r="D198" i="78"/>
  <c r="C198" i="78"/>
  <c r="D197" i="78"/>
  <c r="C197" i="78"/>
  <c r="D196" i="78"/>
  <c r="C196" i="78"/>
  <c r="D195" i="78"/>
  <c r="C195" i="78"/>
  <c r="D194" i="78"/>
  <c r="C194" i="78"/>
  <c r="D193" i="78"/>
  <c r="C193" i="78"/>
  <c r="D192" i="78"/>
  <c r="C192" i="78"/>
  <c r="D191" i="78"/>
  <c r="C191" i="78"/>
  <c r="D190" i="78"/>
  <c r="C190" i="78"/>
  <c r="D189" i="78"/>
  <c r="C189" i="78"/>
  <c r="D188" i="78"/>
  <c r="C188" i="78"/>
  <c r="D187" i="78"/>
  <c r="C187" i="78"/>
  <c r="D186" i="78"/>
  <c r="C186" i="78"/>
  <c r="D185" i="78"/>
  <c r="C185" i="78"/>
  <c r="D184" i="78"/>
  <c r="C184" i="78"/>
  <c r="D183" i="78"/>
  <c r="C183" i="78"/>
  <c r="D182" i="78"/>
  <c r="C182" i="78"/>
  <c r="D181" i="78"/>
  <c r="C181" i="78"/>
  <c r="D180" i="78"/>
  <c r="C180" i="78"/>
  <c r="D179" i="78"/>
  <c r="C179" i="78"/>
  <c r="D178" i="78"/>
  <c r="C178" i="78"/>
  <c r="D177" i="78"/>
  <c r="C177" i="78"/>
  <c r="D176" i="78"/>
  <c r="C176" i="78"/>
  <c r="D175" i="78"/>
  <c r="C175" i="78"/>
  <c r="D174" i="78"/>
  <c r="C174" i="78"/>
  <c r="D173" i="78"/>
  <c r="C173" i="78"/>
  <c r="D172" i="78"/>
  <c r="C172" i="78"/>
  <c r="D171" i="78"/>
  <c r="C171" i="78"/>
  <c r="D170" i="78"/>
  <c r="C170" i="78"/>
  <c r="D169" i="78"/>
  <c r="C169" i="78"/>
  <c r="D168" i="78"/>
  <c r="C168" i="78"/>
  <c r="D167" i="78"/>
  <c r="C167" i="78"/>
  <c r="D166" i="78"/>
  <c r="C166" i="78"/>
  <c r="D165" i="78"/>
  <c r="C165" i="78"/>
  <c r="D164" i="78"/>
  <c r="C164" i="78"/>
  <c r="D163" i="78"/>
  <c r="C163" i="78"/>
  <c r="D162" i="78"/>
  <c r="C162" i="78"/>
  <c r="D161" i="78"/>
  <c r="C161" i="78"/>
  <c r="D160" i="78"/>
  <c r="C160" i="78"/>
  <c r="D159" i="78"/>
  <c r="C159" i="78"/>
  <c r="D158" i="78"/>
  <c r="C158" i="78"/>
  <c r="D157" i="78"/>
  <c r="C157" i="78"/>
  <c r="D156" i="78"/>
  <c r="C156" i="78"/>
  <c r="D155" i="78"/>
  <c r="C155" i="78"/>
  <c r="D154" i="78"/>
  <c r="C154" i="78"/>
  <c r="D153" i="78"/>
  <c r="C153" i="78"/>
  <c r="D152" i="78"/>
  <c r="C152" i="78"/>
  <c r="D151" i="78"/>
  <c r="C151" i="78"/>
  <c r="D150" i="78"/>
  <c r="C150" i="78"/>
  <c r="D149" i="78"/>
  <c r="C149" i="78"/>
  <c r="D148" i="78"/>
  <c r="C148" i="78"/>
  <c r="D147" i="78"/>
  <c r="C147" i="78"/>
  <c r="D146" i="78"/>
  <c r="C146" i="78"/>
  <c r="D145" i="78"/>
  <c r="C145" i="78"/>
  <c r="D144" i="78"/>
  <c r="C144" i="78"/>
  <c r="D143" i="78"/>
  <c r="C143" i="78"/>
  <c r="D142" i="78"/>
  <c r="C142" i="78"/>
  <c r="D141" i="78"/>
  <c r="C141" i="78"/>
  <c r="D140" i="78"/>
  <c r="C140" i="78"/>
  <c r="D139" i="78"/>
  <c r="C139" i="78"/>
  <c r="D138" i="78"/>
  <c r="C138" i="78"/>
  <c r="D137" i="78"/>
  <c r="C137" i="78"/>
  <c r="D136" i="78"/>
  <c r="C136" i="78"/>
  <c r="D135" i="78"/>
  <c r="C135" i="78"/>
  <c r="D134" i="78"/>
  <c r="C134" i="78"/>
  <c r="D133" i="78"/>
  <c r="C133" i="78"/>
  <c r="D132" i="78"/>
  <c r="C132" i="78"/>
  <c r="D131" i="78"/>
  <c r="C131" i="78"/>
  <c r="D130" i="78"/>
  <c r="C130" i="78"/>
  <c r="D129" i="78"/>
  <c r="C129" i="78"/>
  <c r="D128" i="78"/>
  <c r="C128" i="78"/>
  <c r="D127" i="78"/>
  <c r="C127" i="78"/>
  <c r="D126" i="78"/>
  <c r="C126" i="78"/>
  <c r="D125" i="78"/>
  <c r="C125" i="78"/>
  <c r="D124" i="78"/>
  <c r="C124" i="78"/>
  <c r="D123" i="78"/>
  <c r="C123" i="78"/>
  <c r="D122" i="78"/>
  <c r="C122" i="78"/>
  <c r="D121" i="78"/>
  <c r="C121" i="78"/>
  <c r="D120" i="78"/>
  <c r="C120" i="78"/>
  <c r="D119" i="78"/>
  <c r="C119" i="78"/>
  <c r="D118" i="78"/>
  <c r="C118" i="78"/>
  <c r="D117" i="78"/>
  <c r="C117" i="78"/>
  <c r="D116" i="78"/>
  <c r="C116" i="78"/>
  <c r="D115" i="78"/>
  <c r="C115" i="78"/>
  <c r="D114" i="78"/>
  <c r="C114" i="78"/>
  <c r="D113" i="78"/>
  <c r="C113" i="78"/>
  <c r="D112" i="78"/>
  <c r="C112" i="78"/>
  <c r="D111" i="78"/>
  <c r="C111" i="78"/>
  <c r="D110" i="78"/>
  <c r="C110" i="78"/>
  <c r="D109" i="78"/>
  <c r="C109" i="78"/>
  <c r="D108" i="78"/>
  <c r="C108" i="78"/>
  <c r="D107" i="78"/>
  <c r="C107" i="78"/>
  <c r="D106" i="78"/>
  <c r="C106" i="78"/>
  <c r="D105" i="78"/>
  <c r="C105" i="78"/>
  <c r="D104" i="78"/>
  <c r="C104" i="78"/>
  <c r="D103" i="78"/>
  <c r="C103" i="78"/>
  <c r="D102" i="78"/>
  <c r="C102" i="78"/>
  <c r="D101" i="78"/>
  <c r="C101" i="78"/>
  <c r="D100" i="78"/>
  <c r="C100" i="78"/>
  <c r="D99" i="78"/>
  <c r="C99" i="78"/>
  <c r="D98" i="78"/>
  <c r="C98" i="78"/>
  <c r="D97" i="78"/>
  <c r="C97" i="78"/>
  <c r="D96" i="78"/>
  <c r="C96" i="78"/>
  <c r="D95" i="78"/>
  <c r="C95" i="78"/>
  <c r="D94" i="78"/>
  <c r="C94" i="78"/>
  <c r="D93" i="78"/>
  <c r="C93" i="78"/>
  <c r="D92" i="78"/>
  <c r="C92" i="78"/>
  <c r="D91" i="78"/>
  <c r="C91" i="78"/>
  <c r="D90" i="78"/>
  <c r="C90" i="78"/>
  <c r="D89" i="78"/>
  <c r="C89" i="78"/>
  <c r="D88" i="78"/>
  <c r="C88" i="78"/>
  <c r="D87" i="78"/>
  <c r="C87" i="78"/>
  <c r="D86" i="78"/>
  <c r="C86" i="78"/>
  <c r="D85" i="78"/>
  <c r="C85" i="78"/>
  <c r="D84" i="78"/>
  <c r="C84" i="78"/>
  <c r="D83" i="78"/>
  <c r="C83" i="78"/>
  <c r="D82" i="78"/>
  <c r="C82" i="78"/>
  <c r="D81" i="78"/>
  <c r="C81" i="78"/>
  <c r="D80" i="78"/>
  <c r="C80" i="78"/>
  <c r="D79" i="78"/>
  <c r="C79" i="78"/>
  <c r="D78" i="78"/>
  <c r="C78" i="78"/>
  <c r="D77" i="78"/>
  <c r="C77" i="78"/>
  <c r="D76" i="78"/>
  <c r="C76" i="78"/>
  <c r="D75" i="78"/>
  <c r="C75" i="78"/>
  <c r="D74" i="78"/>
  <c r="C74" i="78"/>
  <c r="D73" i="78"/>
  <c r="C73" i="78"/>
  <c r="D72" i="78"/>
  <c r="C72" i="78"/>
  <c r="D71" i="78"/>
  <c r="C71" i="78"/>
  <c r="D70" i="78"/>
  <c r="C70" i="78"/>
  <c r="D69" i="78"/>
  <c r="C69" i="78"/>
  <c r="D68" i="78"/>
  <c r="C68" i="78"/>
  <c r="D67" i="78"/>
  <c r="C67" i="78"/>
  <c r="D66" i="78"/>
  <c r="C66" i="78"/>
  <c r="D65" i="78"/>
  <c r="C65" i="78"/>
  <c r="D64" i="78"/>
  <c r="C64" i="78"/>
  <c r="D63" i="78"/>
  <c r="C63" i="78"/>
  <c r="D62" i="78"/>
  <c r="C62" i="78"/>
  <c r="D61" i="78"/>
  <c r="C61" i="78"/>
  <c r="D60" i="78"/>
  <c r="C60" i="78"/>
  <c r="D59" i="78"/>
  <c r="C59" i="78"/>
  <c r="D58" i="78"/>
  <c r="C58" i="78"/>
  <c r="D57" i="78"/>
  <c r="C57" i="78"/>
  <c r="D56" i="78"/>
  <c r="C56" i="78"/>
  <c r="D55" i="78"/>
  <c r="C55" i="78"/>
  <c r="D54" i="78"/>
  <c r="C54" i="78"/>
  <c r="D53" i="78"/>
  <c r="C53" i="78"/>
  <c r="D52" i="78"/>
  <c r="C52" i="78"/>
  <c r="D51" i="78"/>
  <c r="C51" i="78"/>
  <c r="D50" i="78"/>
  <c r="C50" i="78"/>
  <c r="D49" i="78"/>
  <c r="C49" i="78"/>
  <c r="D48" i="78"/>
  <c r="C48" i="78"/>
  <c r="D47" i="78"/>
  <c r="C47" i="78"/>
  <c r="D46" i="78"/>
  <c r="C46" i="78"/>
  <c r="D45" i="78"/>
  <c r="C45" i="78"/>
  <c r="D44" i="78"/>
  <c r="C44" i="78"/>
  <c r="D43" i="78"/>
  <c r="C43" i="78"/>
  <c r="D42" i="78"/>
  <c r="C42" i="78"/>
  <c r="D41" i="78"/>
  <c r="C41" i="78"/>
  <c r="D40" i="78"/>
  <c r="C40" i="78"/>
  <c r="D39" i="78"/>
  <c r="C39" i="78"/>
  <c r="D38" i="78"/>
  <c r="C38" i="78"/>
  <c r="D37" i="78"/>
  <c r="C37" i="78"/>
  <c r="D36" i="78"/>
  <c r="C36" i="78"/>
  <c r="D35" i="78"/>
  <c r="C35" i="78"/>
  <c r="D34" i="78"/>
  <c r="C34" i="78"/>
  <c r="D33" i="78"/>
  <c r="C33" i="78"/>
  <c r="D32" i="78"/>
  <c r="C32" i="78"/>
  <c r="D31" i="78"/>
  <c r="C31" i="78"/>
  <c r="D30" i="78"/>
  <c r="C30" i="78"/>
  <c r="D29" i="78"/>
  <c r="C29" i="78"/>
  <c r="D28" i="78"/>
  <c r="C28" i="78"/>
  <c r="D27" i="78"/>
  <c r="C27" i="78"/>
  <c r="D26" i="78"/>
  <c r="C26" i="78"/>
  <c r="D25" i="78"/>
  <c r="C25" i="78"/>
  <c r="D24" i="78"/>
  <c r="C24" i="78"/>
  <c r="D23" i="78"/>
  <c r="C23" i="78"/>
  <c r="D22" i="78"/>
  <c r="C22" i="78"/>
  <c r="D21" i="78"/>
  <c r="C21" i="78"/>
  <c r="D20" i="78"/>
  <c r="C20" i="78"/>
  <c r="D19" i="78"/>
  <c r="C19" i="78"/>
  <c r="D18" i="78"/>
  <c r="C18" i="78"/>
  <c r="D17" i="78"/>
  <c r="C17" i="78"/>
  <c r="D16" i="78"/>
  <c r="C16" i="78"/>
  <c r="D15" i="78"/>
  <c r="C15" i="78"/>
  <c r="D14" i="78"/>
  <c r="C14" i="78"/>
  <c r="D13" i="78"/>
  <c r="C13" i="78"/>
  <c r="D12" i="78"/>
  <c r="C12" i="78"/>
  <c r="D11" i="78"/>
  <c r="C11" i="78"/>
  <c r="D10" i="78"/>
  <c r="C10" i="78"/>
  <c r="C9" i="78"/>
  <c r="AM130" i="76" l="1"/>
  <c r="AN130" i="76"/>
  <c r="AI153" i="76"/>
  <c r="AJ153" i="76"/>
  <c r="AI159" i="76"/>
  <c r="AJ159" i="76"/>
  <c r="E526" i="81"/>
  <c r="E626" i="81"/>
  <c r="E666" i="81"/>
  <c r="E602" i="81"/>
  <c r="E148" i="81"/>
  <c r="E500" i="81"/>
  <c r="E722" i="81"/>
  <c r="E243" i="81"/>
  <c r="E528" i="81"/>
  <c r="E634" i="81"/>
  <c r="E730" i="81"/>
  <c r="E658" i="81"/>
  <c r="A9" i="78"/>
  <c r="E122" i="81"/>
  <c r="E180" i="81"/>
  <c r="E254" i="81"/>
  <c r="E426" i="81"/>
  <c r="E610" i="81"/>
  <c r="E642" i="81"/>
  <c r="E674" i="81"/>
  <c r="E706" i="81"/>
  <c r="E738" i="81"/>
  <c r="E158" i="81"/>
  <c r="E428" i="81"/>
  <c r="E618" i="81"/>
  <c r="E650" i="81"/>
  <c r="E682" i="81"/>
  <c r="E714" i="81"/>
  <c r="E656" i="81"/>
  <c r="A653" i="81"/>
  <c r="E302" i="81"/>
  <c r="E160" i="81"/>
  <c r="E178" i="81"/>
  <c r="E412" i="81"/>
  <c r="E587" i="81"/>
  <c r="E595" i="81"/>
  <c r="E603" i="81"/>
  <c r="E611" i="81"/>
  <c r="E619" i="81"/>
  <c r="E627" i="81"/>
  <c r="E635" i="81"/>
  <c r="E643" i="81"/>
  <c r="E651" i="81"/>
  <c r="E659" i="81"/>
  <c r="E667" i="81"/>
  <c r="E675" i="81"/>
  <c r="E683" i="81"/>
  <c r="E691" i="81"/>
  <c r="E699" i="81"/>
  <c r="E707" i="81"/>
  <c r="E715" i="81"/>
  <c r="E723" i="81"/>
  <c r="E731" i="81"/>
  <c r="E739" i="81"/>
  <c r="E588" i="81"/>
  <c r="E590" i="81"/>
  <c r="E598" i="81"/>
  <c r="E606" i="81"/>
  <c r="E614" i="81"/>
  <c r="E622" i="81"/>
  <c r="E630" i="81"/>
  <c r="E638" i="81"/>
  <c r="E646" i="81"/>
  <c r="E654" i="81"/>
  <c r="E662" i="81"/>
  <c r="E670" i="81"/>
  <c r="E678" i="81"/>
  <c r="E686" i="81"/>
  <c r="E694" i="81"/>
  <c r="E702" i="81"/>
  <c r="E710" i="81"/>
  <c r="E718" i="81"/>
  <c r="E726" i="81"/>
  <c r="E734" i="81"/>
  <c r="E742" i="81"/>
  <c r="E591" i="81"/>
  <c r="E599" i="81"/>
  <c r="E607" i="81"/>
  <c r="E615" i="81"/>
  <c r="E623" i="81"/>
  <c r="E631" i="81"/>
  <c r="E639" i="81"/>
  <c r="E647" i="81"/>
  <c r="E655" i="81"/>
  <c r="E663" i="81"/>
  <c r="E671" i="81"/>
  <c r="E679" i="81"/>
  <c r="E687" i="81"/>
  <c r="E695" i="81"/>
  <c r="E703" i="81"/>
  <c r="E711" i="81"/>
  <c r="E719" i="81"/>
  <c r="E727" i="81"/>
  <c r="E735" i="81"/>
  <c r="E743" i="81"/>
  <c r="A285" i="78"/>
  <c r="A286" i="78"/>
  <c r="B287" i="78"/>
  <c r="B194" i="78"/>
  <c r="B195" i="78" s="1"/>
  <c r="E47" i="81"/>
  <c r="E52" i="81"/>
  <c r="E146" i="81"/>
  <c r="E282" i="81"/>
  <c r="E491" i="81"/>
  <c r="E34" i="81"/>
  <c r="E38" i="81"/>
  <c r="E199" i="81"/>
  <c r="E219" i="81"/>
  <c r="E278" i="81"/>
  <c r="E550" i="81"/>
  <c r="E570" i="81"/>
  <c r="E556" i="81"/>
  <c r="E88" i="81"/>
  <c r="E356" i="81"/>
  <c r="E36" i="81"/>
  <c r="E40" i="81"/>
  <c r="E63" i="81"/>
  <c r="E118" i="81"/>
  <c r="E446" i="81"/>
  <c r="E498" i="81"/>
  <c r="E542" i="81"/>
  <c r="E59" i="81"/>
  <c r="E99" i="81"/>
  <c r="E114" i="81"/>
  <c r="E186" i="81"/>
  <c r="E271" i="81"/>
  <c r="E398" i="81"/>
  <c r="E55" i="81"/>
  <c r="E247" i="81"/>
  <c r="E419" i="81"/>
  <c r="E268" i="81"/>
  <c r="E347" i="81"/>
  <c r="E196" i="81"/>
  <c r="E251" i="81"/>
  <c r="E18" i="81"/>
  <c r="E22" i="81"/>
  <c r="E26" i="81"/>
  <c r="E56" i="81"/>
  <c r="E106" i="81"/>
  <c r="E192" i="81"/>
  <c r="E230" i="81"/>
  <c r="E234" i="81"/>
  <c r="E264" i="81"/>
  <c r="E322" i="81"/>
  <c r="E334" i="81"/>
  <c r="E376" i="81"/>
  <c r="E395" i="81"/>
  <c r="E482" i="81"/>
  <c r="E520" i="81"/>
  <c r="E562" i="81"/>
  <c r="A9" i="81"/>
  <c r="E31" i="81"/>
  <c r="E120" i="81"/>
  <c r="E218" i="81"/>
  <c r="E244" i="81"/>
  <c r="E252" i="81"/>
  <c r="E256" i="81"/>
  <c r="E290" i="81"/>
  <c r="E299" i="81"/>
  <c r="E326" i="81"/>
  <c r="E330" i="81"/>
  <c r="E340" i="81"/>
  <c r="E348" i="81"/>
  <c r="E391" i="81"/>
  <c r="E448" i="81"/>
  <c r="E463" i="81"/>
  <c r="E539" i="81"/>
  <c r="E94" i="81"/>
  <c r="E107" i="81"/>
  <c r="E166" i="81"/>
  <c r="E171" i="81"/>
  <c r="E206" i="81"/>
  <c r="E210" i="81"/>
  <c r="E235" i="81"/>
  <c r="E304" i="81"/>
  <c r="E319" i="81"/>
  <c r="E323" i="81"/>
  <c r="E535" i="81"/>
  <c r="E563" i="81"/>
  <c r="E572" i="81"/>
  <c r="E24" i="81"/>
  <c r="E484" i="81"/>
  <c r="E50" i="81"/>
  <c r="E62" i="81"/>
  <c r="E86" i="81"/>
  <c r="E154" i="81"/>
  <c r="E172" i="81"/>
  <c r="E203" i="81"/>
  <c r="E207" i="81"/>
  <c r="E275" i="81"/>
  <c r="E279" i="81"/>
  <c r="E292" i="81"/>
  <c r="E328" i="81"/>
  <c r="E354" i="81"/>
  <c r="E20" i="81"/>
  <c r="E28" i="81"/>
  <c r="E232" i="81"/>
  <c r="E96" i="81"/>
  <c r="E100" i="81"/>
  <c r="E190" i="81"/>
  <c r="E212" i="81"/>
  <c r="E262" i="81"/>
  <c r="E374" i="81"/>
  <c r="E470" i="81"/>
  <c r="E518" i="81"/>
  <c r="A10" i="78"/>
  <c r="E44" i="81"/>
  <c r="E42" i="81"/>
  <c r="E43" i="81"/>
  <c r="E164" i="81"/>
  <c r="E162" i="81"/>
  <c r="E163" i="81"/>
  <c r="E72" i="81"/>
  <c r="E70" i="81"/>
  <c r="E71" i="81"/>
  <c r="E92" i="81"/>
  <c r="E90" i="81"/>
  <c r="E91" i="81"/>
  <c r="E76" i="81"/>
  <c r="E126" i="81"/>
  <c r="E127" i="81"/>
  <c r="E136" i="81"/>
  <c r="E134" i="81"/>
  <c r="E11" i="81"/>
  <c r="E144" i="81"/>
  <c r="E142" i="81"/>
  <c r="E228" i="81"/>
  <c r="E226" i="81"/>
  <c r="E227" i="81"/>
  <c r="E15" i="81"/>
  <c r="E74" i="81"/>
  <c r="E308" i="81"/>
  <c r="E306" i="81"/>
  <c r="E307" i="81"/>
  <c r="E407" i="81"/>
  <c r="E406" i="81"/>
  <c r="E408" i="81"/>
  <c r="D10" i="81"/>
  <c r="E30" i="81"/>
  <c r="E135" i="81"/>
  <c r="E143" i="81"/>
  <c r="E10" i="81"/>
  <c r="E58" i="81"/>
  <c r="E128" i="81"/>
  <c r="E14" i="81"/>
  <c r="E46" i="81"/>
  <c r="E78" i="81"/>
  <c r="E80" i="81"/>
  <c r="E102" i="81"/>
  <c r="E116" i="81"/>
  <c r="E123" i="81"/>
  <c r="E150" i="81"/>
  <c r="E152" i="81"/>
  <c r="E167" i="81"/>
  <c r="E174" i="81"/>
  <c r="E188" i="81"/>
  <c r="E260" i="81"/>
  <c r="E259" i="81"/>
  <c r="E67" i="81"/>
  <c r="E82" i="81"/>
  <c r="E84" i="81"/>
  <c r="E104" i="81"/>
  <c r="E111" i="81"/>
  <c r="E130" i="81"/>
  <c r="E132" i="81"/>
  <c r="E139" i="81"/>
  <c r="E176" i="81"/>
  <c r="E183" i="81"/>
  <c r="E315" i="81"/>
  <c r="E352" i="81"/>
  <c r="E350" i="81"/>
  <c r="E359" i="81"/>
  <c r="E358" i="81"/>
  <c r="E488" i="81"/>
  <c r="E486" i="81"/>
  <c r="E487" i="81"/>
  <c r="E216" i="81"/>
  <c r="E214" i="81"/>
  <c r="E288" i="81"/>
  <c r="E286" i="81"/>
  <c r="E300" i="81"/>
  <c r="E298" i="81"/>
  <c r="E316" i="81"/>
  <c r="E336" i="81"/>
  <c r="E342" i="81"/>
  <c r="E343" i="81"/>
  <c r="E444" i="81"/>
  <c r="E442" i="81"/>
  <c r="E443" i="81"/>
  <c r="E66" i="81"/>
  <c r="E110" i="81"/>
  <c r="E138" i="81"/>
  <c r="E182" i="81"/>
  <c r="E195" i="81"/>
  <c r="E200" i="81"/>
  <c r="E272" i="81"/>
  <c r="E351" i="81"/>
  <c r="E372" i="81"/>
  <c r="E370" i="81"/>
  <c r="E504" i="81"/>
  <c r="E502" i="81"/>
  <c r="E223" i="81"/>
  <c r="E238" i="81"/>
  <c r="E240" i="81"/>
  <c r="E266" i="81"/>
  <c r="E295" i="81"/>
  <c r="E310" i="81"/>
  <c r="E312" i="81"/>
  <c r="E331" i="81"/>
  <c r="E338" i="81"/>
  <c r="E480" i="81"/>
  <c r="E532" i="81"/>
  <c r="E530" i="81"/>
  <c r="E371" i="81"/>
  <c r="E388" i="81"/>
  <c r="E386" i="81"/>
  <c r="E560" i="81"/>
  <c r="E558" i="81"/>
  <c r="E559" i="81"/>
  <c r="E503" i="81"/>
  <c r="E516" i="81"/>
  <c r="E514" i="81"/>
  <c r="E222" i="81"/>
  <c r="E246" i="81"/>
  <c r="E294" i="81"/>
  <c r="E318" i="81"/>
  <c r="E416" i="81"/>
  <c r="E414" i="81"/>
  <c r="E415" i="81"/>
  <c r="E460" i="81"/>
  <c r="E458" i="81"/>
  <c r="E478" i="81"/>
  <c r="E531" i="81"/>
  <c r="E202" i="81"/>
  <c r="E274" i="81"/>
  <c r="E432" i="81"/>
  <c r="E430" i="81"/>
  <c r="E552" i="81"/>
  <c r="E576" i="81"/>
  <c r="E574" i="81"/>
  <c r="E363" i="81"/>
  <c r="E378" i="81"/>
  <c r="E380" i="81"/>
  <c r="E394" i="81"/>
  <c r="E422" i="81"/>
  <c r="E435" i="81"/>
  <c r="E450" i="81"/>
  <c r="E452" i="81"/>
  <c r="E466" i="81"/>
  <c r="E468" i="81"/>
  <c r="E494" i="81"/>
  <c r="E507" i="81"/>
  <c r="E522" i="81"/>
  <c r="E524" i="81"/>
  <c r="E538" i="81"/>
  <c r="E566" i="81"/>
  <c r="E579" i="81"/>
  <c r="E367" i="81"/>
  <c r="E382" i="81"/>
  <c r="E384" i="81"/>
  <c r="E403" i="81"/>
  <c r="E410" i="81"/>
  <c r="E424" i="81"/>
  <c r="E439" i="81"/>
  <c r="E454" i="81"/>
  <c r="E456" i="81"/>
  <c r="E475" i="81"/>
  <c r="E496" i="81"/>
  <c r="E511" i="81"/>
  <c r="E547" i="81"/>
  <c r="E554" i="81"/>
  <c r="E568" i="81"/>
  <c r="E583" i="81"/>
  <c r="E400" i="81"/>
  <c r="E472" i="81"/>
  <c r="E544" i="81"/>
  <c r="E362" i="81"/>
  <c r="E402" i="81"/>
  <c r="E434" i="81"/>
  <c r="E474" i="81"/>
  <c r="E506" i="81"/>
  <c r="E546" i="81"/>
  <c r="E578" i="81"/>
  <c r="E366" i="81"/>
  <c r="E390" i="81"/>
  <c r="E438" i="81"/>
  <c r="E462" i="81"/>
  <c r="E510" i="81"/>
  <c r="E534" i="81"/>
  <c r="E582" i="81"/>
  <c r="E418" i="81"/>
  <c r="E490" i="81"/>
  <c r="AJ160" i="76" l="1"/>
  <c r="AI160" i="76"/>
  <c r="A287" i="78"/>
  <c r="B288" i="78"/>
  <c r="A10" i="81"/>
  <c r="D11" i="81"/>
  <c r="B148" i="78"/>
  <c r="A147" i="78"/>
  <c r="A11" i="78"/>
  <c r="B12" i="78"/>
  <c r="A288" i="78" l="1"/>
  <c r="B289" i="78"/>
  <c r="D12" i="81"/>
  <c r="A11" i="81"/>
  <c r="A12" i="78"/>
  <c r="B13" i="78"/>
  <c r="A148" i="78"/>
  <c r="B149" i="78"/>
  <c r="A289" i="78" l="1"/>
  <c r="B290" i="78"/>
  <c r="B150" i="78"/>
  <c r="A149" i="78"/>
  <c r="A13" i="78"/>
  <c r="B14" i="78"/>
  <c r="A12" i="81"/>
  <c r="D13" i="81"/>
  <c r="C13" i="81" s="1"/>
  <c r="A290" i="78" l="1"/>
  <c r="B291" i="78"/>
  <c r="A150" i="78"/>
  <c r="B151" i="78"/>
  <c r="A14" i="78"/>
  <c r="B15" i="78"/>
  <c r="D14" i="81"/>
  <c r="A13" i="81"/>
  <c r="A291" i="78" l="1"/>
  <c r="B292" i="78"/>
  <c r="B16" i="78"/>
  <c r="A15" i="78"/>
  <c r="B152" i="78"/>
  <c r="A151" i="78"/>
  <c r="A14" i="81"/>
  <c r="D15" i="81"/>
  <c r="B293" i="78" l="1"/>
  <c r="A292" i="78"/>
  <c r="D16" i="81"/>
  <c r="A15" i="81"/>
  <c r="A152" i="78"/>
  <c r="B153" i="78"/>
  <c r="A16" i="78"/>
  <c r="B17" i="78"/>
  <c r="A293" i="78" l="1"/>
  <c r="B294" i="78"/>
  <c r="B18" i="78"/>
  <c r="A17" i="78"/>
  <c r="A16" i="81"/>
  <c r="D17" i="81"/>
  <c r="C17" i="81" s="1"/>
  <c r="A377" i="81"/>
  <c r="D378" i="81"/>
  <c r="B154" i="78"/>
  <c r="A153" i="78"/>
  <c r="A294" i="78" l="1"/>
  <c r="B295" i="78"/>
  <c r="A154" i="78"/>
  <c r="B155" i="78"/>
  <c r="A378" i="81"/>
  <c r="D379" i="81"/>
  <c r="D18" i="81"/>
  <c r="A17" i="81"/>
  <c r="A18" i="78"/>
  <c r="B19" i="78"/>
  <c r="A295" i="78" l="1"/>
  <c r="B296" i="78"/>
  <c r="A19" i="78"/>
  <c r="B20" i="78"/>
  <c r="B156" i="78"/>
  <c r="A155" i="78"/>
  <c r="A18" i="81"/>
  <c r="D19" i="81"/>
  <c r="A379" i="81"/>
  <c r="D380" i="81"/>
  <c r="A296" i="78" l="1"/>
  <c r="B297" i="78"/>
  <c r="D20" i="81"/>
  <c r="A19" i="81"/>
  <c r="A380" i="81"/>
  <c r="D381" i="81"/>
  <c r="C381" i="81" s="1"/>
  <c r="A20" i="78"/>
  <c r="B21" i="78"/>
  <c r="B157" i="78"/>
  <c r="A156" i="78"/>
  <c r="A297" i="78" l="1"/>
  <c r="B298" i="78"/>
  <c r="D382" i="81"/>
  <c r="A381" i="81"/>
  <c r="B158" i="78"/>
  <c r="A157" i="78"/>
  <c r="A20" i="81"/>
  <c r="D21" i="81"/>
  <c r="C21" i="81" s="1"/>
  <c r="A21" i="78"/>
  <c r="B22" i="78"/>
  <c r="B56" i="78"/>
  <c r="A55" i="78"/>
  <c r="A298" i="78" l="1"/>
  <c r="B299" i="78"/>
  <c r="A56" i="78"/>
  <c r="B57" i="78"/>
  <c r="A21" i="81"/>
  <c r="D22" i="81"/>
  <c r="A22" i="78"/>
  <c r="B23" i="78"/>
  <c r="B159" i="78"/>
  <c r="A158" i="78"/>
  <c r="D383" i="81"/>
  <c r="A382" i="81"/>
  <c r="B300" i="78" l="1"/>
  <c r="A299" i="78"/>
  <c r="B24" i="78"/>
  <c r="A23" i="78"/>
  <c r="A383" i="81"/>
  <c r="D384" i="81"/>
  <c r="A22" i="81"/>
  <c r="D23" i="81"/>
  <c r="B58" i="78"/>
  <c r="A57" i="78"/>
  <c r="B160" i="78"/>
  <c r="A159" i="78"/>
  <c r="A193" i="78"/>
  <c r="B301" i="78" l="1"/>
  <c r="A300" i="78"/>
  <c r="A23" i="81"/>
  <c r="D24" i="81"/>
  <c r="D385" i="81"/>
  <c r="C385" i="81" s="1"/>
  <c r="A384" i="81"/>
  <c r="A194" i="78"/>
  <c r="B161" i="78"/>
  <c r="A160" i="78"/>
  <c r="A58" i="78"/>
  <c r="B59" i="78"/>
  <c r="A24" i="78"/>
  <c r="B25" i="78"/>
  <c r="A301" i="78" l="1"/>
  <c r="B302" i="78"/>
  <c r="B26" i="78"/>
  <c r="A25" i="78"/>
  <c r="B162" i="78"/>
  <c r="A161" i="78"/>
  <c r="A385" i="81"/>
  <c r="D386" i="81"/>
  <c r="A24" i="81"/>
  <c r="D25" i="81"/>
  <c r="C25" i="81" s="1"/>
  <c r="B196" i="78"/>
  <c r="A195" i="78"/>
  <c r="B60" i="78"/>
  <c r="A59" i="78"/>
  <c r="A302" i="78" l="1"/>
  <c r="B303" i="78"/>
  <c r="A196" i="78"/>
  <c r="B197" i="78"/>
  <c r="D387" i="81"/>
  <c r="A386" i="81"/>
  <c r="A25" i="81"/>
  <c r="D26" i="81"/>
  <c r="A60" i="78"/>
  <c r="B61" i="78"/>
  <c r="B163" i="78"/>
  <c r="A162" i="78"/>
  <c r="A26" i="78"/>
  <c r="B27" i="78"/>
  <c r="A303" i="78" l="1"/>
  <c r="B304" i="78"/>
  <c r="A61" i="78"/>
  <c r="B62" i="78"/>
  <c r="B164" i="78"/>
  <c r="A163" i="78"/>
  <c r="A387" i="81"/>
  <c r="D388" i="81"/>
  <c r="B198" i="78"/>
  <c r="A197" i="78"/>
  <c r="A27" i="78"/>
  <c r="B28" i="78"/>
  <c r="D27" i="81"/>
  <c r="A26" i="81"/>
  <c r="A304" i="78" l="1"/>
  <c r="B305" i="78"/>
  <c r="B165" i="78"/>
  <c r="A164" i="78"/>
  <c r="A388" i="81"/>
  <c r="D389" i="81"/>
  <c r="C389" i="81" s="1"/>
  <c r="A27" i="81"/>
  <c r="D28" i="81"/>
  <c r="A101" i="81"/>
  <c r="D102" i="81"/>
  <c r="A62" i="78"/>
  <c r="B63" i="78"/>
  <c r="A28" i="78"/>
  <c r="B29" i="78"/>
  <c r="A198" i="78"/>
  <c r="B199" i="78"/>
  <c r="A305" i="78" l="1"/>
  <c r="B306" i="78"/>
  <c r="B64" i="78"/>
  <c r="A63" i="78"/>
  <c r="A389" i="81"/>
  <c r="D390" i="81"/>
  <c r="B200" i="78"/>
  <c r="A199" i="78"/>
  <c r="A102" i="81"/>
  <c r="D103" i="81"/>
  <c r="B166" i="78"/>
  <c r="A165" i="78"/>
  <c r="A29" i="78"/>
  <c r="B30" i="78"/>
  <c r="A28" i="81"/>
  <c r="D29" i="81"/>
  <c r="C29" i="81" s="1"/>
  <c r="A306" i="78" l="1"/>
  <c r="B307" i="78"/>
  <c r="A200" i="78"/>
  <c r="B201" i="78"/>
  <c r="D104" i="81"/>
  <c r="A103" i="81"/>
  <c r="A390" i="81"/>
  <c r="D391" i="81"/>
  <c r="B167" i="78"/>
  <c r="A166" i="78"/>
  <c r="A30" i="78"/>
  <c r="B31" i="78"/>
  <c r="A29" i="81"/>
  <c r="D30" i="81"/>
  <c r="A64" i="78"/>
  <c r="B65" i="78"/>
  <c r="A307" i="78" l="1"/>
  <c r="B308" i="78"/>
  <c r="A31" i="78"/>
  <c r="B32" i="78"/>
  <c r="B66" i="78"/>
  <c r="A65" i="78"/>
  <c r="D105" i="81"/>
  <c r="C105" i="81" s="1"/>
  <c r="A104" i="81"/>
  <c r="B202" i="78"/>
  <c r="A201" i="78"/>
  <c r="D392" i="81"/>
  <c r="A391" i="81"/>
  <c r="A30" i="81"/>
  <c r="D31" i="81"/>
  <c r="B168" i="78"/>
  <c r="A167" i="78"/>
  <c r="B309" i="78" l="1"/>
  <c r="A308" i="78"/>
  <c r="B169" i="78"/>
  <c r="A168" i="78"/>
  <c r="A32" i="78"/>
  <c r="B33" i="78"/>
  <c r="A66" i="78"/>
  <c r="B67" i="78"/>
  <c r="A31" i="81"/>
  <c r="D32" i="81"/>
  <c r="A202" i="78"/>
  <c r="B203" i="78"/>
  <c r="A392" i="81"/>
  <c r="D393" i="81"/>
  <c r="C393" i="81" s="1"/>
  <c r="A105" i="81"/>
  <c r="D106" i="81"/>
  <c r="A309" i="78" l="1"/>
  <c r="B310" i="78"/>
  <c r="A393" i="81"/>
  <c r="D394" i="81"/>
  <c r="B34" i="78"/>
  <c r="A33" i="78"/>
  <c r="A32" i="81"/>
  <c r="D33" i="81"/>
  <c r="C33" i="81" s="1"/>
  <c r="A101" i="78"/>
  <c r="B102" i="78"/>
  <c r="B68" i="78"/>
  <c r="A67" i="78"/>
  <c r="D107" i="81"/>
  <c r="A106" i="81"/>
  <c r="B204" i="78"/>
  <c r="A203" i="78"/>
  <c r="B170" i="78"/>
  <c r="A169" i="78"/>
  <c r="A310" i="78" l="1"/>
  <c r="B311" i="78"/>
  <c r="A68" i="78"/>
  <c r="B69" i="78"/>
  <c r="A204" i="78"/>
  <c r="B205" i="78"/>
  <c r="A102" i="78"/>
  <c r="B103" i="78"/>
  <c r="A34" i="78"/>
  <c r="B35" i="78"/>
  <c r="A394" i="81"/>
  <c r="D395" i="81"/>
  <c r="D34" i="81"/>
  <c r="A33" i="81"/>
  <c r="B171" i="78"/>
  <c r="A170" i="78"/>
  <c r="A107" i="81"/>
  <c r="D108" i="81"/>
  <c r="A311" i="78" l="1"/>
  <c r="B312" i="78"/>
  <c r="A69" i="78"/>
  <c r="B70" i="78"/>
  <c r="D396" i="81"/>
  <c r="A395" i="81"/>
  <c r="A108" i="81"/>
  <c r="D109" i="81"/>
  <c r="C109" i="81" s="1"/>
  <c r="A35" i="78"/>
  <c r="B36" i="78"/>
  <c r="B172" i="78"/>
  <c r="A171" i="78"/>
  <c r="A103" i="78"/>
  <c r="B104" i="78"/>
  <c r="B240" i="78"/>
  <c r="A239" i="78"/>
  <c r="A34" i="81"/>
  <c r="D35" i="81"/>
  <c r="B206" i="78"/>
  <c r="A205" i="78"/>
  <c r="A312" i="78" l="1"/>
  <c r="B313" i="78"/>
  <c r="A109" i="81"/>
  <c r="D110" i="81"/>
  <c r="D36" i="81"/>
  <c r="A35" i="81"/>
  <c r="B173" i="78"/>
  <c r="A172" i="78"/>
  <c r="A36" i="78"/>
  <c r="B37" i="78"/>
  <c r="A206" i="78"/>
  <c r="B207" i="78"/>
  <c r="A396" i="81"/>
  <c r="D397" i="81"/>
  <c r="C397" i="81" s="1"/>
  <c r="A70" i="78"/>
  <c r="B71" i="78"/>
  <c r="A104" i="78"/>
  <c r="B105" i="78"/>
  <c r="A240" i="78"/>
  <c r="B241" i="78"/>
  <c r="A313" i="78" l="1"/>
  <c r="B314" i="78"/>
  <c r="B174" i="78"/>
  <c r="A173" i="78"/>
  <c r="A105" i="78"/>
  <c r="B106" i="78"/>
  <c r="D398" i="81"/>
  <c r="A397" i="81"/>
  <c r="D470" i="81"/>
  <c r="A469" i="81"/>
  <c r="B208" i="78"/>
  <c r="A207" i="78"/>
  <c r="A36" i="81"/>
  <c r="D37" i="81"/>
  <c r="C37" i="81" s="1"/>
  <c r="B72" i="78"/>
  <c r="A71" i="78"/>
  <c r="A110" i="81"/>
  <c r="D111" i="81"/>
  <c r="B242" i="78"/>
  <c r="A241" i="78"/>
  <c r="A37" i="78"/>
  <c r="B38" i="78"/>
  <c r="A314" i="78" l="1"/>
  <c r="B315" i="78"/>
  <c r="A242" i="78"/>
  <c r="B243" i="78"/>
  <c r="D399" i="81"/>
  <c r="A398" i="81"/>
  <c r="A72" i="78"/>
  <c r="B73" i="78"/>
  <c r="A106" i="78"/>
  <c r="B107" i="78"/>
  <c r="A208" i="78"/>
  <c r="B209" i="78"/>
  <c r="D112" i="81"/>
  <c r="A111" i="81"/>
  <c r="A37" i="81"/>
  <c r="D38" i="81"/>
  <c r="D471" i="81"/>
  <c r="A470" i="81"/>
  <c r="A38" i="78"/>
  <c r="B39" i="78"/>
  <c r="B175" i="78"/>
  <c r="A174" i="78"/>
  <c r="B316" i="78" l="1"/>
  <c r="A315" i="78"/>
  <c r="A471" i="81"/>
  <c r="D472" i="81"/>
  <c r="B108" i="78"/>
  <c r="A107" i="78"/>
  <c r="B244" i="78"/>
  <c r="A243" i="78"/>
  <c r="B176" i="78"/>
  <c r="A175" i="78"/>
  <c r="B210" i="78"/>
  <c r="A209" i="78"/>
  <c r="A399" i="81"/>
  <c r="D400" i="81"/>
  <c r="B74" i="78"/>
  <c r="A73" i="78"/>
  <c r="D39" i="81"/>
  <c r="A38" i="81"/>
  <c r="B40" i="78"/>
  <c r="A39" i="78"/>
  <c r="A112" i="81"/>
  <c r="D113" i="81"/>
  <c r="C113" i="81" s="1"/>
  <c r="B317" i="78" l="1"/>
  <c r="A316" i="78"/>
  <c r="A40" i="78"/>
  <c r="B41" i="78"/>
  <c r="B177" i="78"/>
  <c r="A176" i="78"/>
  <c r="A74" i="78"/>
  <c r="B75" i="78"/>
  <c r="A244" i="78"/>
  <c r="B245" i="78"/>
  <c r="A400" i="81"/>
  <c r="D401" i="81"/>
  <c r="C401" i="81" s="1"/>
  <c r="A472" i="81"/>
  <c r="D473" i="81"/>
  <c r="C473" i="81" s="1"/>
  <c r="A108" i="78"/>
  <c r="B109" i="78"/>
  <c r="D114" i="81"/>
  <c r="A113" i="81"/>
  <c r="A39" i="81"/>
  <c r="D40" i="81"/>
  <c r="B40" i="81" s="1"/>
  <c r="A210" i="78"/>
  <c r="B211" i="78"/>
  <c r="A317" i="78" l="1"/>
  <c r="B318" i="78"/>
  <c r="D41" i="81"/>
  <c r="C41" i="81" s="1"/>
  <c r="A40" i="81"/>
  <c r="B246" i="78"/>
  <c r="A245" i="78"/>
  <c r="A401" i="81"/>
  <c r="D402" i="81"/>
  <c r="A473" i="81"/>
  <c r="D474" i="81"/>
  <c r="A75" i="78"/>
  <c r="B76" i="78"/>
  <c r="B178" i="78"/>
  <c r="A177" i="78"/>
  <c r="A109" i="78"/>
  <c r="B110" i="78"/>
  <c r="A114" i="81"/>
  <c r="D115" i="81"/>
  <c r="B42" i="78"/>
  <c r="A41" i="78"/>
  <c r="B212" i="78"/>
  <c r="A211" i="78"/>
  <c r="A42" i="78" l="1"/>
  <c r="B43" i="78"/>
  <c r="A76" i="78"/>
  <c r="B77" i="78"/>
  <c r="A212" i="78"/>
  <c r="B213" i="78"/>
  <c r="A178" i="78"/>
  <c r="B179" i="78"/>
  <c r="A110" i="78"/>
  <c r="B111" i="78"/>
  <c r="A246" i="78"/>
  <c r="B247" i="78"/>
  <c r="A318" i="78"/>
  <c r="B319" i="78"/>
  <c r="A115" i="81"/>
  <c r="D116" i="81"/>
  <c r="D475" i="81"/>
  <c r="A474" i="81"/>
  <c r="D403" i="81"/>
  <c r="A402" i="81"/>
  <c r="A41" i="81"/>
  <c r="D42" i="81"/>
  <c r="B112" i="78" l="1"/>
  <c r="A111" i="78"/>
  <c r="B214" i="78"/>
  <c r="A213" i="78"/>
  <c r="B78" i="78"/>
  <c r="A77" i="78"/>
  <c r="B180" i="78"/>
  <c r="A179" i="78"/>
  <c r="B248" i="78"/>
  <c r="A247" i="78"/>
  <c r="B44" i="78"/>
  <c r="A43" i="78"/>
  <c r="A319" i="78"/>
  <c r="B320" i="78"/>
  <c r="A475" i="81"/>
  <c r="D476" i="81"/>
  <c r="A116" i="81"/>
  <c r="D117" i="81"/>
  <c r="C117" i="81" s="1"/>
  <c r="A403" i="81"/>
  <c r="D404" i="81"/>
  <c r="A42" i="81"/>
  <c r="D43" i="81"/>
  <c r="B43" i="81" s="1"/>
  <c r="B45" i="78" l="1"/>
  <c r="A44" i="78"/>
  <c r="B79" i="78"/>
  <c r="A78" i="78"/>
  <c r="B181" i="78"/>
  <c r="A180" i="78"/>
  <c r="B249" i="78"/>
  <c r="A248" i="78"/>
  <c r="A214" i="78"/>
  <c r="B215" i="78"/>
  <c r="B113" i="78"/>
  <c r="A112" i="78"/>
  <c r="A320" i="78"/>
  <c r="B321" i="78"/>
  <c r="A43" i="81"/>
  <c r="D44" i="81"/>
  <c r="D118" i="81"/>
  <c r="A117" i="81"/>
  <c r="A476" i="81"/>
  <c r="D477" i="81"/>
  <c r="C477" i="81" s="1"/>
  <c r="A404" i="81"/>
  <c r="D405" i="81"/>
  <c r="C405" i="81" s="1"/>
  <c r="B216" i="78" l="1"/>
  <c r="A215" i="78"/>
  <c r="B250" i="78"/>
  <c r="A249" i="78"/>
  <c r="B182" i="78"/>
  <c r="A181" i="78"/>
  <c r="B80" i="78"/>
  <c r="A79" i="78"/>
  <c r="B114" i="78"/>
  <c r="A113" i="78"/>
  <c r="B46" i="78"/>
  <c r="A45" i="78"/>
  <c r="A321" i="78"/>
  <c r="B322" i="78"/>
  <c r="D478" i="81"/>
  <c r="A477" i="81"/>
  <c r="A44" i="81"/>
  <c r="D45" i="81"/>
  <c r="C45" i="81" s="1"/>
  <c r="D119" i="81"/>
  <c r="A118" i="81"/>
  <c r="D406" i="81"/>
  <c r="A405" i="81"/>
  <c r="B81" i="78" l="1"/>
  <c r="A80" i="78"/>
  <c r="B115" i="78"/>
  <c r="A114" i="78"/>
  <c r="B183" i="78"/>
  <c r="A182" i="78"/>
  <c r="B47" i="78"/>
  <c r="A46" i="78"/>
  <c r="B251" i="78"/>
  <c r="A250" i="78"/>
  <c r="A216" i="78"/>
  <c r="B217" i="78"/>
  <c r="A322" i="78"/>
  <c r="B323" i="78"/>
  <c r="A406" i="81"/>
  <c r="D407" i="81"/>
  <c r="A478" i="81"/>
  <c r="D479" i="81"/>
  <c r="A119" i="81"/>
  <c r="D120" i="81"/>
  <c r="A45" i="81"/>
  <c r="D46" i="81"/>
  <c r="B46" i="81" s="1"/>
  <c r="B218" i="78" l="1"/>
  <c r="A217" i="78"/>
  <c r="A251" i="78"/>
  <c r="B252" i="78"/>
  <c r="B48" i="78"/>
  <c r="A47" i="78"/>
  <c r="B184" i="78"/>
  <c r="A183" i="78"/>
  <c r="B116" i="78"/>
  <c r="A115" i="78"/>
  <c r="B82" i="78"/>
  <c r="A81" i="78"/>
  <c r="B324" i="78"/>
  <c r="A323" i="78"/>
  <c r="D408" i="81"/>
  <c r="B408" i="81" s="1"/>
  <c r="A407" i="81"/>
  <c r="A46" i="81"/>
  <c r="D47" i="81"/>
  <c r="A120" i="81"/>
  <c r="D121" i="81"/>
  <c r="C121" i="81" s="1"/>
  <c r="D480" i="81"/>
  <c r="A479" i="81"/>
  <c r="B117" i="78" l="1"/>
  <c r="A116" i="78"/>
  <c r="B185" i="78"/>
  <c r="A184" i="78"/>
  <c r="B83" i="78"/>
  <c r="A82" i="78"/>
  <c r="B49" i="78"/>
  <c r="A48" i="78"/>
  <c r="B253" i="78"/>
  <c r="A252" i="78"/>
  <c r="A218" i="78"/>
  <c r="B219" i="78"/>
  <c r="B325" i="78"/>
  <c r="A324" i="78"/>
  <c r="A121" i="81"/>
  <c r="D122" i="81"/>
  <c r="D48" i="81"/>
  <c r="A47" i="81"/>
  <c r="A480" i="81"/>
  <c r="D481" i="81"/>
  <c r="C481" i="81" s="1"/>
  <c r="A193" i="81"/>
  <c r="D194" i="81"/>
  <c r="A408" i="81"/>
  <c r="D409" i="81"/>
  <c r="C409" i="81" s="1"/>
  <c r="A253" i="78" l="1"/>
  <c r="B254" i="78"/>
  <c r="A219" i="78"/>
  <c r="B220" i="78"/>
  <c r="B50" i="78"/>
  <c r="A49" i="78"/>
  <c r="B84" i="78"/>
  <c r="A83" i="78"/>
  <c r="B186" i="78"/>
  <c r="A185" i="78"/>
  <c r="B118" i="78"/>
  <c r="A117" i="78"/>
  <c r="A325" i="78"/>
  <c r="B326" i="78"/>
  <c r="D195" i="81"/>
  <c r="A194" i="81"/>
  <c r="A409" i="81"/>
  <c r="D410" i="81"/>
  <c r="A481" i="81"/>
  <c r="D482" i="81"/>
  <c r="D123" i="81"/>
  <c r="A122" i="81"/>
  <c r="A48" i="81"/>
  <c r="D49" i="81"/>
  <c r="B119" i="78" l="1"/>
  <c r="A118" i="78"/>
  <c r="B187" i="78"/>
  <c r="A186" i="78"/>
  <c r="C49" i="81"/>
  <c r="B49" i="81"/>
  <c r="B85" i="78"/>
  <c r="A84" i="78"/>
  <c r="B51" i="78"/>
  <c r="A50" i="78"/>
  <c r="A220" i="78"/>
  <c r="B221" i="78"/>
  <c r="A254" i="78"/>
  <c r="B255" i="78"/>
  <c r="A326" i="78"/>
  <c r="B327" i="78"/>
  <c r="D483" i="81"/>
  <c r="A482" i="81"/>
  <c r="D196" i="81"/>
  <c r="A195" i="81"/>
  <c r="A49" i="81"/>
  <c r="D50" i="81"/>
  <c r="D411" i="81"/>
  <c r="B411" i="81" s="1"/>
  <c r="A410" i="81"/>
  <c r="A123" i="81"/>
  <c r="D124" i="81"/>
  <c r="B52" i="78" l="1"/>
  <c r="A51" i="78"/>
  <c r="B86" i="78"/>
  <c r="A85" i="78"/>
  <c r="B222" i="78"/>
  <c r="A221" i="78"/>
  <c r="B188" i="78"/>
  <c r="A187" i="78"/>
  <c r="B256" i="78"/>
  <c r="A255" i="78"/>
  <c r="B120" i="78"/>
  <c r="A119" i="78"/>
  <c r="A327" i="78"/>
  <c r="B328" i="78"/>
  <c r="D197" i="81"/>
  <c r="C197" i="81" s="1"/>
  <c r="A196" i="81"/>
  <c r="A483" i="81"/>
  <c r="D484" i="81"/>
  <c r="D125" i="81"/>
  <c r="C125" i="81" s="1"/>
  <c r="A124" i="81"/>
  <c r="A411" i="81"/>
  <c r="D412" i="81"/>
  <c r="A50" i="81"/>
  <c r="D51" i="81"/>
  <c r="A256" i="78" l="1"/>
  <c r="B257" i="78"/>
  <c r="B121" i="78"/>
  <c r="A120" i="78"/>
  <c r="B189" i="78"/>
  <c r="A188" i="78"/>
  <c r="A222" i="78"/>
  <c r="B223" i="78"/>
  <c r="B87" i="78"/>
  <c r="A86" i="78"/>
  <c r="B53" i="78"/>
  <c r="A52" i="78"/>
  <c r="A328" i="78"/>
  <c r="B329" i="78"/>
  <c r="A51" i="81"/>
  <c r="D52" i="81"/>
  <c r="B52" i="81" s="1"/>
  <c r="D485" i="81"/>
  <c r="C485" i="81" s="1"/>
  <c r="A484" i="81"/>
  <c r="D413" i="81"/>
  <c r="C413" i="81" s="1"/>
  <c r="A412" i="81"/>
  <c r="D126" i="81"/>
  <c r="A125" i="81"/>
  <c r="A197" i="81"/>
  <c r="D198" i="81"/>
  <c r="B54" i="78" l="1"/>
  <c r="A54" i="78" s="1"/>
  <c r="A53" i="78"/>
  <c r="B88" i="78"/>
  <c r="A87" i="78"/>
  <c r="B224" i="78"/>
  <c r="A223" i="78"/>
  <c r="B190" i="78"/>
  <c r="A189" i="78"/>
  <c r="B122" i="78"/>
  <c r="A121" i="78"/>
  <c r="A257" i="78"/>
  <c r="B258" i="78"/>
  <c r="A329" i="78"/>
  <c r="B330" i="78"/>
  <c r="A413" i="81"/>
  <c r="D414" i="81"/>
  <c r="B414" i="81" s="1"/>
  <c r="A198" i="81"/>
  <c r="D199" i="81"/>
  <c r="A485" i="81"/>
  <c r="D486" i="81"/>
  <c r="A52" i="81"/>
  <c r="D53" i="81"/>
  <c r="C53" i="81" s="1"/>
  <c r="A126" i="81"/>
  <c r="D127" i="81"/>
  <c r="B191" i="78" l="1"/>
  <c r="A190" i="78"/>
  <c r="B259" i="78"/>
  <c r="A258" i="78"/>
  <c r="B123" i="78"/>
  <c r="A122" i="78"/>
  <c r="A224" i="78"/>
  <c r="B225" i="78"/>
  <c r="B89" i="78"/>
  <c r="A88" i="78"/>
  <c r="A330" i="78"/>
  <c r="A199" i="81"/>
  <c r="D200" i="81"/>
  <c r="A486" i="81"/>
  <c r="D487" i="81"/>
  <c r="A414" i="81"/>
  <c r="D415" i="81"/>
  <c r="A53" i="81"/>
  <c r="D54" i="81"/>
  <c r="D128" i="81"/>
  <c r="A127" i="81"/>
  <c r="B90" i="78" l="1"/>
  <c r="A89" i="78"/>
  <c r="B226" i="78"/>
  <c r="A225" i="78"/>
  <c r="B124" i="78"/>
  <c r="A123" i="78"/>
  <c r="A259" i="78"/>
  <c r="B260" i="78"/>
  <c r="B192" i="78"/>
  <c r="A192" i="78" s="1"/>
  <c r="A191" i="78"/>
  <c r="A331" i="78"/>
  <c r="B332" i="78"/>
  <c r="A415" i="81"/>
  <c r="D416" i="81"/>
  <c r="A200" i="81"/>
  <c r="D201" i="81"/>
  <c r="C201" i="81" s="1"/>
  <c r="D55" i="81"/>
  <c r="B55" i="81" s="1"/>
  <c r="A54" i="81"/>
  <c r="A128" i="81"/>
  <c r="D129" i="81"/>
  <c r="C129" i="81" s="1"/>
  <c r="A487" i="81"/>
  <c r="D488" i="81"/>
  <c r="A260" i="78" l="1"/>
  <c r="B261" i="78"/>
  <c r="B125" i="78"/>
  <c r="A124" i="78"/>
  <c r="A226" i="78"/>
  <c r="B227" i="78"/>
  <c r="B91" i="78"/>
  <c r="A90" i="78"/>
  <c r="B333" i="78"/>
  <c r="A332" i="78"/>
  <c r="A55" i="81"/>
  <c r="D56" i="81"/>
  <c r="A201" i="81"/>
  <c r="D202" i="81"/>
  <c r="D489" i="81"/>
  <c r="C489" i="81" s="1"/>
  <c r="A488" i="81"/>
  <c r="D417" i="81"/>
  <c r="A416" i="81"/>
  <c r="A129" i="81"/>
  <c r="D130" i="81"/>
  <c r="B92" i="78" l="1"/>
  <c r="A91" i="78"/>
  <c r="B228" i="78"/>
  <c r="A227" i="78"/>
  <c r="B126" i="78"/>
  <c r="A125" i="78"/>
  <c r="C417" i="81"/>
  <c r="B417" i="81"/>
  <c r="A261" i="78"/>
  <c r="B262" i="78"/>
  <c r="A333" i="78"/>
  <c r="B334" i="78"/>
  <c r="A202" i="81"/>
  <c r="D203" i="81"/>
  <c r="A417" i="81"/>
  <c r="D418" i="81"/>
  <c r="A561" i="81"/>
  <c r="D562" i="81"/>
  <c r="A489" i="81"/>
  <c r="D490" i="81"/>
  <c r="A56" i="81"/>
  <c r="D57" i="81"/>
  <c r="C57" i="81" s="1"/>
  <c r="A130" i="81"/>
  <c r="D131" i="81"/>
  <c r="B127" i="78" l="1"/>
  <c r="A126" i="78"/>
  <c r="A262" i="78"/>
  <c r="B263" i="78"/>
  <c r="B229" i="78"/>
  <c r="A228" i="78"/>
  <c r="B93" i="78"/>
  <c r="A92" i="78"/>
  <c r="A334" i="78"/>
  <c r="B335" i="78"/>
  <c r="A562" i="81"/>
  <c r="D563" i="81"/>
  <c r="A131" i="81"/>
  <c r="D132" i="81"/>
  <c r="B132" i="81" s="1"/>
  <c r="A418" i="81"/>
  <c r="D419" i="81"/>
  <c r="A57" i="81"/>
  <c r="D58" i="81"/>
  <c r="B58" i="81" s="1"/>
  <c r="D204" i="81"/>
  <c r="A203" i="81"/>
  <c r="A490" i="81"/>
  <c r="D491" i="81"/>
  <c r="B94" i="78" l="1"/>
  <c r="A93" i="78"/>
  <c r="B230" i="78"/>
  <c r="A229" i="78"/>
  <c r="A263" i="78"/>
  <c r="B264" i="78"/>
  <c r="B128" i="78"/>
  <c r="A127" i="78"/>
  <c r="A335" i="78"/>
  <c r="B336" i="78"/>
  <c r="D133" i="81"/>
  <c r="C133" i="81" s="1"/>
  <c r="A132" i="81"/>
  <c r="D492" i="81"/>
  <c r="A491" i="81"/>
  <c r="D205" i="81"/>
  <c r="C205" i="81" s="1"/>
  <c r="A204" i="81"/>
  <c r="D564" i="81"/>
  <c r="A563" i="81"/>
  <c r="A58" i="81"/>
  <c r="D59" i="81"/>
  <c r="D420" i="81"/>
  <c r="B420" i="81" s="1"/>
  <c r="A419" i="81"/>
  <c r="B129" i="78" l="1"/>
  <c r="A128" i="78"/>
  <c r="A264" i="78"/>
  <c r="B265" i="78"/>
  <c r="A230" i="78"/>
  <c r="B231" i="78"/>
  <c r="B95" i="78"/>
  <c r="A94" i="78"/>
  <c r="A336" i="78"/>
  <c r="B337" i="78"/>
  <c r="D206" i="81"/>
  <c r="A205" i="81"/>
  <c r="A492" i="81"/>
  <c r="D493" i="81"/>
  <c r="C493" i="81" s="1"/>
  <c r="A420" i="81"/>
  <c r="D421" i="81"/>
  <c r="C421" i="81" s="1"/>
  <c r="D60" i="81"/>
  <c r="A59" i="81"/>
  <c r="A564" i="81"/>
  <c r="D565" i="81"/>
  <c r="C565" i="81" s="1"/>
  <c r="A133" i="81"/>
  <c r="D134" i="81"/>
  <c r="B96" i="78" l="1"/>
  <c r="A95" i="78"/>
  <c r="B232" i="78"/>
  <c r="A231" i="78"/>
  <c r="B266" i="78"/>
  <c r="A265" i="78"/>
  <c r="B130" i="78"/>
  <c r="A129" i="78"/>
  <c r="A337" i="78"/>
  <c r="B338" i="78"/>
  <c r="A493" i="81"/>
  <c r="D494" i="81"/>
  <c r="A421" i="81"/>
  <c r="D422" i="81"/>
  <c r="A565" i="81"/>
  <c r="D566" i="81"/>
  <c r="A60" i="81"/>
  <c r="D61" i="81"/>
  <c r="A206" i="81"/>
  <c r="D207" i="81"/>
  <c r="D135" i="81"/>
  <c r="B135" i="81" s="1"/>
  <c r="A134" i="81"/>
  <c r="B131" i="78" l="1"/>
  <c r="A130" i="78"/>
  <c r="B267" i="78"/>
  <c r="A266" i="78"/>
  <c r="B233" i="78"/>
  <c r="A232" i="78"/>
  <c r="C61" i="81"/>
  <c r="B61" i="81"/>
  <c r="B97" i="78"/>
  <c r="A96" i="78"/>
  <c r="A338" i="78"/>
  <c r="B339" i="78"/>
  <c r="A494" i="81"/>
  <c r="D495" i="81"/>
  <c r="A566" i="81"/>
  <c r="D567" i="81"/>
  <c r="A135" i="81"/>
  <c r="D136" i="81"/>
  <c r="A422" i="81"/>
  <c r="D423" i="81"/>
  <c r="B423" i="81" s="1"/>
  <c r="D208" i="81"/>
  <c r="A207" i="81"/>
  <c r="D62" i="81"/>
  <c r="A61" i="81"/>
  <c r="A233" i="78" l="1"/>
  <c r="B234" i="78"/>
  <c r="B268" i="78"/>
  <c r="A267" i="78"/>
  <c r="B98" i="78"/>
  <c r="A97" i="78"/>
  <c r="B132" i="78"/>
  <c r="A131" i="78"/>
  <c r="B340" i="78"/>
  <c r="A339" i="78"/>
  <c r="A136" i="81"/>
  <c r="D137" i="81"/>
  <c r="C137" i="81" s="1"/>
  <c r="D63" i="81"/>
  <c r="A62" i="81"/>
  <c r="D568" i="81"/>
  <c r="A567" i="81"/>
  <c r="A208" i="81"/>
  <c r="D209" i="81"/>
  <c r="C209" i="81" s="1"/>
  <c r="D424" i="81"/>
  <c r="A423" i="81"/>
  <c r="D496" i="81"/>
  <c r="A495" i="81"/>
  <c r="B133" i="78" l="1"/>
  <c r="A132" i="78"/>
  <c r="B269" i="78"/>
  <c r="A268" i="78"/>
  <c r="B235" i="78"/>
  <c r="A234" i="78"/>
  <c r="B99" i="78"/>
  <c r="A98" i="78"/>
  <c r="B341" i="78"/>
  <c r="A340" i="78"/>
  <c r="A568" i="81"/>
  <c r="D569" i="81"/>
  <c r="C569" i="81" s="1"/>
  <c r="A209" i="81"/>
  <c r="D210" i="81"/>
  <c r="A496" i="81"/>
  <c r="D497" i="81"/>
  <c r="C497" i="81" s="1"/>
  <c r="A137" i="81"/>
  <c r="D138" i="81"/>
  <c r="B138" i="81" s="1"/>
  <c r="A424" i="81"/>
  <c r="D425" i="81"/>
  <c r="C425" i="81" s="1"/>
  <c r="A63" i="81"/>
  <c r="D64" i="81"/>
  <c r="B64" i="81" s="1"/>
  <c r="B100" i="78" l="1"/>
  <c r="A100" i="78" s="1"/>
  <c r="A99" i="78"/>
  <c r="B236" i="78"/>
  <c r="A235" i="78"/>
  <c r="A269" i="78"/>
  <c r="B270" i="78"/>
  <c r="B134" i="78"/>
  <c r="A133" i="78"/>
  <c r="A341" i="78"/>
  <c r="B342" i="78"/>
  <c r="A425" i="81"/>
  <c r="D426" i="81"/>
  <c r="B426" i="81" s="1"/>
  <c r="A569" i="81"/>
  <c r="D570" i="81"/>
  <c r="A138" i="81"/>
  <c r="D139" i="81"/>
  <c r="A497" i="81"/>
  <c r="D498" i="81"/>
  <c r="A64" i="81"/>
  <c r="D65" i="81"/>
  <c r="C65" i="81" s="1"/>
  <c r="D211" i="81"/>
  <c r="A210" i="81"/>
  <c r="B135" i="78" l="1"/>
  <c r="A134" i="78"/>
  <c r="A270" i="78"/>
  <c r="B271" i="78"/>
  <c r="B237" i="78"/>
  <c r="A236" i="78"/>
  <c r="A342" i="78"/>
  <c r="B343" i="78"/>
  <c r="D212" i="81"/>
  <c r="A211" i="81"/>
  <c r="D286" i="81"/>
  <c r="A285" i="81"/>
  <c r="D571" i="81"/>
  <c r="A570" i="81"/>
  <c r="A65" i="81"/>
  <c r="D66" i="81"/>
  <c r="D499" i="81"/>
  <c r="A498" i="81"/>
  <c r="D427" i="81"/>
  <c r="A426" i="81"/>
  <c r="D140" i="81"/>
  <c r="A139" i="81"/>
  <c r="B238" i="78" l="1"/>
  <c r="A238" i="78" s="1"/>
  <c r="A237" i="78"/>
  <c r="A271" i="78"/>
  <c r="B272" i="78"/>
  <c r="B136" i="78"/>
  <c r="A135" i="78"/>
  <c r="A343" i="78"/>
  <c r="B344" i="78"/>
  <c r="A427" i="81"/>
  <c r="D428" i="81"/>
  <c r="A571" i="81"/>
  <c r="D572" i="81"/>
  <c r="D287" i="81"/>
  <c r="A286" i="81"/>
  <c r="A140" i="81"/>
  <c r="D141" i="81"/>
  <c r="A66" i="81"/>
  <c r="D67" i="81"/>
  <c r="B67" i="81" s="1"/>
  <c r="A499" i="81"/>
  <c r="D500" i="81"/>
  <c r="B500" i="81" s="1"/>
  <c r="D213" i="81"/>
  <c r="C213" i="81" s="1"/>
  <c r="A212" i="81"/>
  <c r="B137" i="78" l="1"/>
  <c r="A136" i="78"/>
  <c r="A272" i="78"/>
  <c r="B273" i="78"/>
  <c r="C141" i="81"/>
  <c r="B141" i="81"/>
  <c r="A344" i="78"/>
  <c r="B345" i="78"/>
  <c r="D573" i="81"/>
  <c r="C573" i="81" s="1"/>
  <c r="A572" i="81"/>
  <c r="D214" i="81"/>
  <c r="A213" i="81"/>
  <c r="A287" i="81"/>
  <c r="D288" i="81"/>
  <c r="D429" i="81"/>
  <c r="A428" i="81"/>
  <c r="D501" i="81"/>
  <c r="C501" i="81" s="1"/>
  <c r="A500" i="81"/>
  <c r="D68" i="81"/>
  <c r="A67" i="81"/>
  <c r="D142" i="81"/>
  <c r="A141" i="81"/>
  <c r="C429" i="81" l="1"/>
  <c r="B429" i="81"/>
  <c r="B274" i="78"/>
  <c r="A273" i="78"/>
  <c r="B138" i="78"/>
  <c r="A137" i="78"/>
  <c r="A345" i="78"/>
  <c r="B346" i="78"/>
  <c r="A429" i="81"/>
  <c r="D430" i="81"/>
  <c r="A288" i="81"/>
  <c r="D289" i="81"/>
  <c r="C289" i="81" s="1"/>
  <c r="D69" i="81"/>
  <c r="C69" i="81" s="1"/>
  <c r="A68" i="81"/>
  <c r="D215" i="81"/>
  <c r="A214" i="81"/>
  <c r="A142" i="81"/>
  <c r="D143" i="81"/>
  <c r="A501" i="81"/>
  <c r="D502" i="81"/>
  <c r="A573" i="81"/>
  <c r="D574" i="81"/>
  <c r="B139" i="78" l="1"/>
  <c r="A138" i="78"/>
  <c r="B275" i="78"/>
  <c r="A274" i="78"/>
  <c r="A346" i="78"/>
  <c r="B347" i="78"/>
  <c r="D70" i="81"/>
  <c r="B70" i="81" s="1"/>
  <c r="A69" i="81"/>
  <c r="D575" i="81"/>
  <c r="A574" i="81"/>
  <c r="D503" i="81"/>
  <c r="B503" i="81" s="1"/>
  <c r="A502" i="81"/>
  <c r="D144" i="81"/>
  <c r="B144" i="81" s="1"/>
  <c r="A143" i="81"/>
  <c r="A289" i="81"/>
  <c r="D290" i="81"/>
  <c r="D431" i="81"/>
  <c r="A430" i="81"/>
  <c r="A215" i="81"/>
  <c r="D216" i="81"/>
  <c r="A275" i="78" l="1"/>
  <c r="B276" i="78"/>
  <c r="B140" i="78"/>
  <c r="A139" i="78"/>
  <c r="A347" i="78"/>
  <c r="B348" i="78"/>
  <c r="A144" i="81"/>
  <c r="D145" i="81"/>
  <c r="C145" i="81" s="1"/>
  <c r="A216" i="81"/>
  <c r="D217" i="81"/>
  <c r="C217" i="81" s="1"/>
  <c r="A575" i="81"/>
  <c r="D576" i="81"/>
  <c r="A503" i="81"/>
  <c r="D504" i="81"/>
  <c r="D291" i="81"/>
  <c r="A290" i="81"/>
  <c r="A431" i="81"/>
  <c r="D432" i="81"/>
  <c r="B432" i="81" s="1"/>
  <c r="D71" i="81"/>
  <c r="A70" i="81"/>
  <c r="A276" i="78" l="1"/>
  <c r="B277" i="78"/>
  <c r="B141" i="78"/>
  <c r="A140" i="78"/>
  <c r="B349" i="78"/>
  <c r="A348" i="78"/>
  <c r="A576" i="81"/>
  <c r="D577" i="81"/>
  <c r="C577" i="81" s="1"/>
  <c r="A217" i="81"/>
  <c r="D218" i="81"/>
  <c r="D72" i="81"/>
  <c r="A71" i="81"/>
  <c r="A432" i="81"/>
  <c r="D433" i="81"/>
  <c r="C433" i="81" s="1"/>
  <c r="D146" i="81"/>
  <c r="A145" i="81"/>
  <c r="A504" i="81"/>
  <c r="D505" i="81"/>
  <c r="C505" i="81" s="1"/>
  <c r="A291" i="81"/>
  <c r="D292" i="81"/>
  <c r="B142" i="78" l="1"/>
  <c r="A141" i="78"/>
  <c r="A277" i="78"/>
  <c r="B278" i="78"/>
  <c r="A349" i="78"/>
  <c r="B350" i="78"/>
  <c r="A433" i="81"/>
  <c r="D434" i="81"/>
  <c r="A505" i="81"/>
  <c r="D506" i="81"/>
  <c r="B506" i="81" s="1"/>
  <c r="D219" i="81"/>
  <c r="A218" i="81"/>
  <c r="D293" i="81"/>
  <c r="C293" i="81" s="1"/>
  <c r="A292" i="81"/>
  <c r="A577" i="81"/>
  <c r="D578" i="81"/>
  <c r="A72" i="81"/>
  <c r="D73" i="81"/>
  <c r="A146" i="81"/>
  <c r="D147" i="81"/>
  <c r="B147" i="81" s="1"/>
  <c r="B279" i="78" l="1"/>
  <c r="A278" i="78"/>
  <c r="C73" i="81"/>
  <c r="B73" i="81"/>
  <c r="B143" i="78"/>
  <c r="A142" i="78"/>
  <c r="A350" i="78"/>
  <c r="B351" i="78"/>
  <c r="A293" i="81"/>
  <c r="D294" i="81"/>
  <c r="D579" i="81"/>
  <c r="A578" i="81"/>
  <c r="D507" i="81"/>
  <c r="A506" i="81"/>
  <c r="D148" i="81"/>
  <c r="A147" i="81"/>
  <c r="A219" i="81"/>
  <c r="D220" i="81"/>
  <c r="D435" i="81"/>
  <c r="B435" i="81" s="1"/>
  <c r="A434" i="81"/>
  <c r="D74" i="81"/>
  <c r="A73" i="81"/>
  <c r="B144" i="78" l="1"/>
  <c r="A143" i="78"/>
  <c r="B280" i="78"/>
  <c r="A279" i="78"/>
  <c r="A351" i="78"/>
  <c r="B352" i="78"/>
  <c r="A148" i="81"/>
  <c r="D149" i="81"/>
  <c r="C149" i="81" s="1"/>
  <c r="A507" i="81"/>
  <c r="D508" i="81"/>
  <c r="A579" i="81"/>
  <c r="D580" i="81"/>
  <c r="A220" i="81"/>
  <c r="D221" i="81"/>
  <c r="C221" i="81" s="1"/>
  <c r="A294" i="81"/>
  <c r="D295" i="81"/>
  <c r="A74" i="81"/>
  <c r="D75" i="81"/>
  <c r="A435" i="81"/>
  <c r="D436" i="81"/>
  <c r="B281" i="78" l="1"/>
  <c r="A280" i="78"/>
  <c r="B145" i="78"/>
  <c r="A144" i="78"/>
  <c r="D654" i="81"/>
  <c r="A352" i="78"/>
  <c r="B353" i="78"/>
  <c r="D581" i="81"/>
  <c r="C581" i="81" s="1"/>
  <c r="A580" i="81"/>
  <c r="A221" i="81"/>
  <c r="D222" i="81"/>
  <c r="D509" i="81"/>
  <c r="A508" i="81"/>
  <c r="A295" i="81"/>
  <c r="D296" i="81"/>
  <c r="A149" i="81"/>
  <c r="D150" i="81"/>
  <c r="B150" i="81" s="1"/>
  <c r="D437" i="81"/>
  <c r="C437" i="81" s="1"/>
  <c r="A436" i="81"/>
  <c r="D76" i="81"/>
  <c r="B76" i="81" s="1"/>
  <c r="A75" i="81"/>
  <c r="A145" i="78" l="1"/>
  <c r="B146" i="78"/>
  <c r="A146" i="78" s="1"/>
  <c r="C509" i="81"/>
  <c r="B509" i="81"/>
  <c r="A296" i="81"/>
  <c r="D297" i="81"/>
  <c r="B282" i="78"/>
  <c r="A281" i="78"/>
  <c r="A654" i="81"/>
  <c r="D655" i="81"/>
  <c r="A353" i="78"/>
  <c r="B354" i="78"/>
  <c r="A509" i="81"/>
  <c r="D510" i="81"/>
  <c r="A222" i="81"/>
  <c r="D223" i="81"/>
  <c r="A76" i="81"/>
  <c r="D77" i="81"/>
  <c r="C77" i="81" s="1"/>
  <c r="A437" i="81"/>
  <c r="D438" i="81"/>
  <c r="B438" i="81" s="1"/>
  <c r="A150" i="81"/>
  <c r="D151" i="81"/>
  <c r="A581" i="81"/>
  <c r="D582" i="81"/>
  <c r="B283" i="78" l="1"/>
  <c r="A282" i="78"/>
  <c r="C297" i="81"/>
  <c r="D298" i="81"/>
  <c r="A297" i="81"/>
  <c r="A655" i="81"/>
  <c r="D656" i="81"/>
  <c r="A354" i="78"/>
  <c r="B355" i="78"/>
  <c r="A582" i="81"/>
  <c r="D583" i="81"/>
  <c r="A151" i="81"/>
  <c r="D152" i="81"/>
  <c r="D224" i="81"/>
  <c r="A223" i="81"/>
  <c r="A77" i="81"/>
  <c r="D78" i="81"/>
  <c r="A438" i="81"/>
  <c r="D439" i="81"/>
  <c r="A510" i="81"/>
  <c r="D511" i="81"/>
  <c r="A224" i="81" l="1"/>
  <c r="B224" i="81"/>
  <c r="D225" i="81"/>
  <c r="D299" i="81"/>
  <c r="A298" i="81"/>
  <c r="A152" i="81"/>
  <c r="D153" i="81"/>
  <c r="B284" i="78"/>
  <c r="A284" i="78" s="1"/>
  <c r="A283" i="78"/>
  <c r="D657" i="81"/>
  <c r="C657" i="81" s="1"/>
  <c r="A656" i="81"/>
  <c r="B356" i="78"/>
  <c r="A355" i="78"/>
  <c r="D512" i="81"/>
  <c r="A511" i="81"/>
  <c r="D440" i="81"/>
  <c r="A439" i="81"/>
  <c r="D584" i="81"/>
  <c r="A583" i="81"/>
  <c r="A78" i="81"/>
  <c r="D79" i="81"/>
  <c r="B79" i="81" s="1"/>
  <c r="C153" i="81" l="1"/>
  <c r="B153" i="81"/>
  <c r="D154" i="81"/>
  <c r="A153" i="81"/>
  <c r="A584" i="81"/>
  <c r="D585" i="81"/>
  <c r="A440" i="81"/>
  <c r="D441" i="81"/>
  <c r="D300" i="81"/>
  <c r="A299" i="81"/>
  <c r="C225" i="81"/>
  <c r="D226" i="81"/>
  <c r="A225" i="81"/>
  <c r="A512" i="81"/>
  <c r="B512" i="81"/>
  <c r="D513" i="81"/>
  <c r="D658" i="81"/>
  <c r="A657" i="81"/>
  <c r="B357" i="78"/>
  <c r="A356" i="78"/>
  <c r="D80" i="81"/>
  <c r="A79" i="81"/>
  <c r="D227" i="81" l="1"/>
  <c r="A226" i="81"/>
  <c r="D442" i="81"/>
  <c r="C441" i="81"/>
  <c r="B441" i="81"/>
  <c r="A441" i="81"/>
  <c r="A80" i="81"/>
  <c r="D81" i="81"/>
  <c r="D301" i="81"/>
  <c r="A300" i="81"/>
  <c r="C585" i="81"/>
  <c r="D586" i="81"/>
  <c r="A585" i="81"/>
  <c r="C513" i="81"/>
  <c r="D514" i="81"/>
  <c r="A513" i="81"/>
  <c r="D155" i="81"/>
  <c r="A154" i="81"/>
  <c r="D659" i="81"/>
  <c r="A658" i="81"/>
  <c r="A357" i="78"/>
  <c r="B358" i="78"/>
  <c r="F15" i="76"/>
  <c r="AJ127" i="76" s="1"/>
  <c r="W166" i="76"/>
  <c r="U166" i="76"/>
  <c r="M156" i="76"/>
  <c r="K156" i="76"/>
  <c r="L128" i="76"/>
  <c r="L129" i="76" s="1"/>
  <c r="S106" i="76"/>
  <c r="I96" i="76"/>
  <c r="G96" i="76"/>
  <c r="U87" i="76"/>
  <c r="E62" i="76"/>
  <c r="E42" i="76"/>
  <c r="AJ129" i="76" l="1"/>
  <c r="AJ128" i="76"/>
  <c r="D587" i="81"/>
  <c r="A586" i="81"/>
  <c r="C81" i="81"/>
  <c r="D82" i="81"/>
  <c r="A81" i="81"/>
  <c r="C301" i="81"/>
  <c r="A301" i="81"/>
  <c r="D302" i="81"/>
  <c r="A155" i="81"/>
  <c r="D156" i="81"/>
  <c r="D515" i="81"/>
  <c r="A514" i="81"/>
  <c r="A442" i="81"/>
  <c r="D443" i="81"/>
  <c r="D228" i="81"/>
  <c r="B227" i="81"/>
  <c r="A227" i="81"/>
  <c r="T87" i="76"/>
  <c r="T88" i="76" s="1"/>
  <c r="N88" i="76"/>
  <c r="AD127" i="76" s="1"/>
  <c r="AD130" i="76" s="1"/>
  <c r="F96" i="76"/>
  <c r="F98" i="76" s="1"/>
  <c r="J156" i="76"/>
  <c r="J157" i="76" s="1"/>
  <c r="AP127" i="76" s="1"/>
  <c r="H157" i="76"/>
  <c r="AO127" i="76" s="1"/>
  <c r="J166" i="76"/>
  <c r="L156" i="76"/>
  <c r="L157" i="76" s="1"/>
  <c r="R88" i="76"/>
  <c r="AF127" i="76" s="1"/>
  <c r="P90" i="76"/>
  <c r="AE129" i="76" s="1"/>
  <c r="AE130" i="76" s="1"/>
  <c r="L89" i="76"/>
  <c r="H96" i="76"/>
  <c r="H99" i="76" s="1"/>
  <c r="J88" i="76"/>
  <c r="V88" i="76"/>
  <c r="AH127" i="76" s="1"/>
  <c r="H128" i="76"/>
  <c r="H129" i="76" s="1"/>
  <c r="J128" i="76"/>
  <c r="J129" i="76" s="1"/>
  <c r="N128" i="76"/>
  <c r="N129" i="76" s="1"/>
  <c r="D660" i="81"/>
  <c r="A659" i="81"/>
  <c r="A358" i="78"/>
  <c r="B359" i="78"/>
  <c r="C9" i="76"/>
  <c r="J11" i="76"/>
  <c r="AJ130" i="76" l="1"/>
  <c r="AG127" i="76"/>
  <c r="AG128" i="76" s="1"/>
  <c r="AG148" i="76"/>
  <c r="AH129" i="76"/>
  <c r="AH128" i="76"/>
  <c r="AP129" i="76"/>
  <c r="AP128" i="76"/>
  <c r="AO129" i="76"/>
  <c r="AO128" i="76"/>
  <c r="AO130" i="76" s="1"/>
  <c r="V89" i="76"/>
  <c r="V90" i="76" s="1"/>
  <c r="H158" i="76"/>
  <c r="L90" i="76"/>
  <c r="AC128" i="76"/>
  <c r="R89" i="76"/>
  <c r="R90" i="76" s="1"/>
  <c r="J89" i="76"/>
  <c r="J90" i="76" s="1"/>
  <c r="AB127" i="76"/>
  <c r="F97" i="76"/>
  <c r="H159" i="76"/>
  <c r="B515" i="81"/>
  <c r="D516" i="81"/>
  <c r="A515" i="81"/>
  <c r="F99" i="76"/>
  <c r="B156" i="81"/>
  <c r="D157" i="81"/>
  <c r="A156" i="81"/>
  <c r="D303" i="81"/>
  <c r="A302" i="81"/>
  <c r="D229" i="81"/>
  <c r="A228" i="81"/>
  <c r="D83" i="81"/>
  <c r="A82" i="81"/>
  <c r="D444" i="81"/>
  <c r="A443" i="81"/>
  <c r="D588" i="81"/>
  <c r="A587" i="81"/>
  <c r="J159" i="76"/>
  <c r="J158" i="76"/>
  <c r="H98" i="76"/>
  <c r="H97" i="76"/>
  <c r="L159" i="76"/>
  <c r="L158" i="76"/>
  <c r="T90" i="76"/>
  <c r="T89" i="76"/>
  <c r="D127" i="76"/>
  <c r="M186" i="76" s="1"/>
  <c r="L138" i="76"/>
  <c r="L139" i="76" s="1"/>
  <c r="A660" i="81"/>
  <c r="D661" i="81"/>
  <c r="C661" i="81" s="1"/>
  <c r="A359" i="78"/>
  <c r="B360" i="78"/>
  <c r="F128" i="76"/>
  <c r="D128" i="76" s="1"/>
  <c r="M187" i="76" s="1"/>
  <c r="J138" i="76"/>
  <c r="J139" i="76" s="1"/>
  <c r="H138" i="76"/>
  <c r="H139" i="76" s="1"/>
  <c r="L144" i="76"/>
  <c r="L145" i="76" s="1"/>
  <c r="J144" i="76"/>
  <c r="J145" i="76" s="1"/>
  <c r="H144" i="76"/>
  <c r="H145" i="76" s="1"/>
  <c r="AH130" i="76" l="1"/>
  <c r="AP130" i="76"/>
  <c r="AG129" i="76"/>
  <c r="AG130" i="76" s="1"/>
  <c r="AG152" i="76"/>
  <c r="AG158" i="76" s="1"/>
  <c r="AG150" i="76"/>
  <c r="AG156" i="76" s="1"/>
  <c r="AG154" i="76"/>
  <c r="AG149" i="76"/>
  <c r="AG155" i="76" s="1"/>
  <c r="AG151" i="76"/>
  <c r="AG157" i="76" s="1"/>
  <c r="AC129" i="76"/>
  <c r="AC130" i="76" s="1"/>
  <c r="AF129" i="76"/>
  <c r="AF128" i="76"/>
  <c r="AB128" i="76"/>
  <c r="AB129" i="76"/>
  <c r="D304" i="81"/>
  <c r="A303" i="81"/>
  <c r="J141" i="76"/>
  <c r="J140" i="76"/>
  <c r="L147" i="76"/>
  <c r="L146" i="76"/>
  <c r="C157" i="81"/>
  <c r="A157" i="81"/>
  <c r="D158" i="81"/>
  <c r="H141" i="76"/>
  <c r="H140" i="76"/>
  <c r="D517" i="81"/>
  <c r="A516" i="81"/>
  <c r="D589" i="81"/>
  <c r="A588" i="81"/>
  <c r="B444" i="81"/>
  <c r="A444" i="81"/>
  <c r="D445" i="81"/>
  <c r="C229" i="81"/>
  <c r="D230" i="81"/>
  <c r="A229" i="81"/>
  <c r="H147" i="76"/>
  <c r="H146" i="76"/>
  <c r="L141" i="76"/>
  <c r="L140" i="76"/>
  <c r="A83" i="81"/>
  <c r="D84" i="81"/>
  <c r="J147" i="76"/>
  <c r="J146" i="76"/>
  <c r="D137" i="76"/>
  <c r="M195" i="76" s="1"/>
  <c r="D143" i="76"/>
  <c r="M201" i="76" s="1"/>
  <c r="A661" i="81"/>
  <c r="D662" i="81"/>
  <c r="A360" i="78"/>
  <c r="B361" i="78"/>
  <c r="F138" i="76"/>
  <c r="D138" i="76" s="1"/>
  <c r="M196" i="76" s="1"/>
  <c r="F144" i="76"/>
  <c r="D144" i="76" s="1"/>
  <c r="M202" i="76" s="1"/>
  <c r="F129" i="76"/>
  <c r="D129" i="76" s="1"/>
  <c r="M188" i="76" s="1"/>
  <c r="AB130" i="76" l="1"/>
  <c r="AF130" i="76"/>
  <c r="AG153" i="76"/>
  <c r="AG159" i="76"/>
  <c r="D159" i="81"/>
  <c r="A158" i="81"/>
  <c r="B230" i="81"/>
  <c r="A230" i="81"/>
  <c r="D231" i="81"/>
  <c r="C589" i="81"/>
  <c r="A589" i="81"/>
  <c r="D590" i="81"/>
  <c r="C445" i="81"/>
  <c r="A445" i="81"/>
  <c r="D446" i="81"/>
  <c r="D85" i="81"/>
  <c r="A84" i="81"/>
  <c r="C517" i="81"/>
  <c r="D518" i="81"/>
  <c r="A517" i="81"/>
  <c r="A304" i="81"/>
  <c r="D305" i="81"/>
  <c r="D130" i="76"/>
  <c r="A662" i="81"/>
  <c r="D663" i="81"/>
  <c r="A361" i="78"/>
  <c r="B362" i="78"/>
  <c r="A362" i="78" s="1"/>
  <c r="F139" i="76"/>
  <c r="F145" i="76"/>
  <c r="AG160" i="76" l="1"/>
  <c r="C305" i="81"/>
  <c r="D306" i="81"/>
  <c r="A305" i="81"/>
  <c r="A231" i="81"/>
  <c r="D232" i="81"/>
  <c r="A590" i="81"/>
  <c r="D591" i="81"/>
  <c r="B518" i="81"/>
  <c r="D519" i="81"/>
  <c r="A518" i="81"/>
  <c r="C85" i="81"/>
  <c r="A85" i="81"/>
  <c r="D86" i="81"/>
  <c r="B159" i="81"/>
  <c r="A159" i="81"/>
  <c r="D160" i="81"/>
  <c r="D145" i="76"/>
  <c r="M203" i="76" s="1"/>
  <c r="F146" i="76"/>
  <c r="D146" i="76" s="1"/>
  <c r="M204" i="76" s="1"/>
  <c r="D139" i="76"/>
  <c r="M197" i="76" s="1"/>
  <c r="F140" i="76"/>
  <c r="D140" i="76" s="1"/>
  <c r="M198" i="76" s="1"/>
  <c r="D447" i="81"/>
  <c r="A446" i="81"/>
  <c r="M189" i="76"/>
  <c r="A663" i="81"/>
  <c r="D664" i="81"/>
  <c r="B363" i="78"/>
  <c r="F141" i="76"/>
  <c r="F147" i="76"/>
  <c r="D87" i="81" l="1"/>
  <c r="A86" i="81"/>
  <c r="A591" i="81"/>
  <c r="D592" i="81"/>
  <c r="D233" i="81"/>
  <c r="A232" i="81"/>
  <c r="B447" i="81"/>
  <c r="D448" i="81"/>
  <c r="A447" i="81"/>
  <c r="D307" i="81"/>
  <c r="A306" i="81"/>
  <c r="D520" i="81"/>
  <c r="A519" i="81"/>
  <c r="A160" i="81"/>
  <c r="D161" i="81"/>
  <c r="D147" i="76"/>
  <c r="D141" i="76"/>
  <c r="M199" i="76" s="1"/>
  <c r="M200" i="76" s="1"/>
  <c r="D665" i="81"/>
  <c r="C665" i="81" s="1"/>
  <c r="A664" i="81"/>
  <c r="A363" i="78"/>
  <c r="B364" i="78"/>
  <c r="C233" i="81" l="1"/>
  <c r="B233" i="81"/>
  <c r="A233" i="81"/>
  <c r="D234" i="81"/>
  <c r="C161" i="81"/>
  <c r="A161" i="81"/>
  <c r="D162" i="81"/>
  <c r="B592" i="81"/>
  <c r="D593" i="81"/>
  <c r="A592" i="81"/>
  <c r="A520" i="81"/>
  <c r="D521" i="81"/>
  <c r="D308" i="81"/>
  <c r="A307" i="81"/>
  <c r="A448" i="81"/>
  <c r="D449" i="81"/>
  <c r="D88" i="81"/>
  <c r="A87" i="81"/>
  <c r="M205" i="76"/>
  <c r="M206" i="76" s="1"/>
  <c r="D148" i="76"/>
  <c r="D142" i="76"/>
  <c r="D666" i="81"/>
  <c r="A665" i="81"/>
  <c r="B365" i="78"/>
  <c r="A364" i="78"/>
  <c r="A88" i="81" l="1"/>
  <c r="D89" i="81"/>
  <c r="C521" i="81"/>
  <c r="B521" i="81"/>
  <c r="A521" i="81"/>
  <c r="D522" i="81"/>
  <c r="B162" i="81"/>
  <c r="D163" i="81"/>
  <c r="A162" i="81"/>
  <c r="C593" i="81"/>
  <c r="D594" i="81"/>
  <c r="A593" i="81"/>
  <c r="C449" i="81"/>
  <c r="A449" i="81"/>
  <c r="D450" i="81"/>
  <c r="A234" i="81"/>
  <c r="D235" i="81"/>
  <c r="A308" i="81"/>
  <c r="D309" i="81"/>
  <c r="D149" i="76"/>
  <c r="M207" i="76"/>
  <c r="D667" i="81"/>
  <c r="A666" i="81"/>
  <c r="A365" i="78"/>
  <c r="B366" i="78"/>
  <c r="D236" i="81" l="1"/>
  <c r="A235" i="81"/>
  <c r="C309" i="81"/>
  <c r="D310" i="81"/>
  <c r="A309" i="81"/>
  <c r="C89" i="81"/>
  <c r="D90" i="81"/>
  <c r="A89" i="81"/>
  <c r="A522" i="81"/>
  <c r="D523" i="81"/>
  <c r="A450" i="81"/>
  <c r="D451" i="81"/>
  <c r="D595" i="81"/>
  <c r="A594" i="81"/>
  <c r="A163" i="81"/>
  <c r="D164" i="81"/>
  <c r="D668" i="81"/>
  <c r="A667" i="81"/>
  <c r="A366" i="78"/>
  <c r="B367" i="78"/>
  <c r="D91" i="81" l="1"/>
  <c r="A90" i="81"/>
  <c r="A523" i="81"/>
  <c r="D524" i="81"/>
  <c r="A164" i="81"/>
  <c r="D165" i="81"/>
  <c r="A310" i="81"/>
  <c r="D311" i="81"/>
  <c r="B595" i="81"/>
  <c r="D596" i="81"/>
  <c r="A595" i="81"/>
  <c r="D452" i="81"/>
  <c r="A451" i="81"/>
  <c r="B236" i="81"/>
  <c r="A236" i="81"/>
  <c r="D237" i="81"/>
  <c r="A668" i="81"/>
  <c r="D669" i="81"/>
  <c r="C669" i="81" s="1"/>
  <c r="A367" i="78"/>
  <c r="B368" i="78"/>
  <c r="C165" i="81" l="1"/>
  <c r="B165" i="81"/>
  <c r="A165" i="81"/>
  <c r="D166" i="81"/>
  <c r="C237" i="81"/>
  <c r="D238" i="81"/>
  <c r="A237" i="81"/>
  <c r="B524" i="81"/>
  <c r="A524" i="81"/>
  <c r="D525" i="81"/>
  <c r="A452" i="81"/>
  <c r="D453" i="81"/>
  <c r="A596" i="81"/>
  <c r="D597" i="81"/>
  <c r="D312" i="81"/>
  <c r="A311" i="81"/>
  <c r="A91" i="81"/>
  <c r="D92" i="81"/>
  <c r="A669" i="81"/>
  <c r="D670" i="81"/>
  <c r="A368" i="78"/>
  <c r="B369" i="78"/>
  <c r="C453" i="81" l="1"/>
  <c r="D454" i="81"/>
  <c r="A453" i="81"/>
  <c r="D93" i="81"/>
  <c r="A92" i="81"/>
  <c r="C525" i="81"/>
  <c r="D526" i="81"/>
  <c r="A525" i="81"/>
  <c r="D313" i="81"/>
  <c r="A312" i="81"/>
  <c r="C597" i="81"/>
  <c r="A597" i="81"/>
  <c r="D598" i="81"/>
  <c r="A238" i="81"/>
  <c r="D239" i="81"/>
  <c r="D167" i="81"/>
  <c r="A166" i="81"/>
  <c r="A670" i="81"/>
  <c r="D671" i="81"/>
  <c r="A369" i="78"/>
  <c r="B370" i="78"/>
  <c r="C313" i="81" l="1"/>
  <c r="A313" i="81"/>
  <c r="D314" i="81"/>
  <c r="B239" i="81"/>
  <c r="A239" i="81"/>
  <c r="D240" i="81"/>
  <c r="A526" i="81"/>
  <c r="D527" i="81"/>
  <c r="A167" i="81"/>
  <c r="D168" i="81"/>
  <c r="C93" i="81"/>
  <c r="D94" i="81"/>
  <c r="A93" i="81"/>
  <c r="D455" i="81"/>
  <c r="A454" i="81"/>
  <c r="B598" i="81"/>
  <c r="A598" i="81"/>
  <c r="D599" i="81"/>
  <c r="A671" i="81"/>
  <c r="D672" i="81"/>
  <c r="A370" i="78"/>
  <c r="B371" i="78"/>
  <c r="D95" i="81" l="1"/>
  <c r="A94" i="81"/>
  <c r="B168" i="81"/>
  <c r="A168" i="81"/>
  <c r="D169" i="81"/>
  <c r="B527" i="81"/>
  <c r="A527" i="81"/>
  <c r="D528" i="81"/>
  <c r="A599" i="81"/>
  <c r="D600" i="81"/>
  <c r="D241" i="81"/>
  <c r="A240" i="81"/>
  <c r="A314" i="81"/>
  <c r="D315" i="81"/>
  <c r="A455" i="81"/>
  <c r="D456" i="81"/>
  <c r="D673" i="81"/>
  <c r="C673" i="81" s="1"/>
  <c r="A672" i="81"/>
  <c r="A371" i="78"/>
  <c r="B372" i="78"/>
  <c r="D601" i="81" l="1"/>
  <c r="A600" i="81"/>
  <c r="C169" i="81"/>
  <c r="A169" i="81"/>
  <c r="D170" i="81"/>
  <c r="D529" i="81"/>
  <c r="A528" i="81"/>
  <c r="D457" i="81"/>
  <c r="A456" i="81"/>
  <c r="C241" i="81"/>
  <c r="A241" i="81"/>
  <c r="D242" i="81"/>
  <c r="A315" i="81"/>
  <c r="D316" i="81"/>
  <c r="A95" i="81"/>
  <c r="D96" i="81"/>
  <c r="D674" i="81"/>
  <c r="A673" i="81"/>
  <c r="B373" i="78"/>
  <c r="A372" i="78"/>
  <c r="B242" i="81" l="1"/>
  <c r="D243" i="81"/>
  <c r="A242" i="81"/>
  <c r="C457" i="81"/>
  <c r="D458" i="81"/>
  <c r="A457" i="81"/>
  <c r="C529" i="81"/>
  <c r="A529" i="81"/>
  <c r="D530" i="81"/>
  <c r="A170" i="81"/>
  <c r="D171" i="81"/>
  <c r="A96" i="81"/>
  <c r="D97" i="81"/>
  <c r="B316" i="81"/>
  <c r="A316" i="81"/>
  <c r="D317" i="81"/>
  <c r="C601" i="81"/>
  <c r="B601" i="81"/>
  <c r="A601" i="81"/>
  <c r="D602" i="81"/>
  <c r="D675" i="81"/>
  <c r="A674" i="81"/>
  <c r="A373" i="78"/>
  <c r="B374" i="78"/>
  <c r="B171" i="81" l="1"/>
  <c r="D172" i="81"/>
  <c r="A171" i="81"/>
  <c r="B530" i="81"/>
  <c r="D531" i="81"/>
  <c r="A530" i="81"/>
  <c r="D603" i="81"/>
  <c r="A602" i="81"/>
  <c r="A458" i="81"/>
  <c r="D459" i="81"/>
  <c r="C317" i="81"/>
  <c r="A317" i="81"/>
  <c r="D318" i="81"/>
  <c r="A243" i="81"/>
  <c r="D244" i="81"/>
  <c r="C97" i="81"/>
  <c r="D98" i="81"/>
  <c r="A97" i="81"/>
  <c r="D676" i="81"/>
  <c r="A675" i="81"/>
  <c r="A374" i="78"/>
  <c r="B375" i="78"/>
  <c r="D99" i="81" l="1"/>
  <c r="A98" i="81"/>
  <c r="D319" i="81"/>
  <c r="A318" i="81"/>
  <c r="A172" i="81"/>
  <c r="D173" i="81"/>
  <c r="D604" i="81"/>
  <c r="A603" i="81"/>
  <c r="A459" i="81"/>
  <c r="D460" i="81"/>
  <c r="D245" i="81"/>
  <c r="A244" i="81"/>
  <c r="D532" i="81"/>
  <c r="A531" i="81"/>
  <c r="A676" i="81"/>
  <c r="D677" i="81"/>
  <c r="C677" i="81" s="1"/>
  <c r="A375" i="78"/>
  <c r="B376" i="78"/>
  <c r="C245" i="81" l="1"/>
  <c r="B245" i="81"/>
  <c r="A245" i="81"/>
  <c r="D246" i="81"/>
  <c r="A460" i="81"/>
  <c r="D461" i="81"/>
  <c r="B604" i="81"/>
  <c r="A604" i="81"/>
  <c r="D605" i="81"/>
  <c r="A532" i="81"/>
  <c r="D533" i="81"/>
  <c r="C173" i="81"/>
  <c r="A173" i="81"/>
  <c r="D174" i="81"/>
  <c r="B319" i="81"/>
  <c r="D320" i="81"/>
  <c r="A319" i="81"/>
  <c r="A99" i="81"/>
  <c r="D100" i="81"/>
  <c r="A100" i="81" s="1"/>
  <c r="F88" i="76"/>
  <c r="AA127" i="76" s="1"/>
  <c r="A376" i="78"/>
  <c r="H88" i="76"/>
  <c r="H89" i="76" s="1"/>
  <c r="H90" i="76" s="1"/>
  <c r="F89" i="76"/>
  <c r="AA128" i="76" s="1"/>
  <c r="A677" i="81"/>
  <c r="D678" i="81"/>
  <c r="AA129" i="76" l="1"/>
  <c r="AA130" i="76" s="1"/>
  <c r="AQ127" i="76"/>
  <c r="C533" i="81"/>
  <c r="B533" i="81"/>
  <c r="A533" i="81"/>
  <c r="D534" i="81"/>
  <c r="C605" i="81"/>
  <c r="A605" i="81"/>
  <c r="D606" i="81"/>
  <c r="C461" i="81"/>
  <c r="D462" i="81"/>
  <c r="A461" i="81"/>
  <c r="A320" i="81"/>
  <c r="D321" i="81"/>
  <c r="A246" i="81"/>
  <c r="D247" i="81"/>
  <c r="A174" i="81"/>
  <c r="D175" i="81"/>
  <c r="D88" i="76"/>
  <c r="F157" i="76" s="1"/>
  <c r="D157" i="76" s="1"/>
  <c r="D186" i="76" s="1"/>
  <c r="F90" i="76"/>
  <c r="D90" i="76" s="1"/>
  <c r="D89" i="76"/>
  <c r="A678" i="81"/>
  <c r="D679" i="81"/>
  <c r="AQ129" i="76" l="1"/>
  <c r="AA139" i="76" s="1"/>
  <c r="AG139" i="76" s="1"/>
  <c r="AQ128" i="76"/>
  <c r="AA138" i="76" s="1"/>
  <c r="AG138" i="76" s="1"/>
  <c r="AA137" i="76"/>
  <c r="D463" i="81"/>
  <c r="A462" i="81"/>
  <c r="D607" i="81"/>
  <c r="A606" i="81"/>
  <c r="C321" i="81"/>
  <c r="A321" i="81"/>
  <c r="D322" i="81"/>
  <c r="D176" i="81"/>
  <c r="A175" i="81"/>
  <c r="A534" i="81"/>
  <c r="D535" i="81"/>
  <c r="D248" i="81"/>
  <c r="A247" i="81"/>
  <c r="F158" i="76"/>
  <c r="D158" i="76" s="1"/>
  <c r="D187" i="76" s="1"/>
  <c r="J187" i="76" s="1"/>
  <c r="P187" i="76" s="1"/>
  <c r="D215" i="76" s="1"/>
  <c r="F159" i="76"/>
  <c r="D159" i="76" s="1"/>
  <c r="D188" i="76" s="1"/>
  <c r="J188" i="76" s="1"/>
  <c r="P188" i="76" s="1"/>
  <c r="D216" i="76" s="1"/>
  <c r="D91" i="76"/>
  <c r="A679" i="81"/>
  <c r="D680" i="81"/>
  <c r="AA140" i="76" l="1"/>
  <c r="AG137" i="76"/>
  <c r="AG140" i="76" s="1"/>
  <c r="AQ130" i="76"/>
  <c r="D536" i="81"/>
  <c r="A535" i="81"/>
  <c r="B248" i="81"/>
  <c r="A248" i="81"/>
  <c r="D249" i="81"/>
  <c r="D177" i="81"/>
  <c r="A176" i="81"/>
  <c r="B322" i="81"/>
  <c r="A322" i="81"/>
  <c r="D323" i="81"/>
  <c r="B607" i="81"/>
  <c r="A607" i="81"/>
  <c r="D608" i="81"/>
  <c r="A463" i="81"/>
  <c r="D464" i="81"/>
  <c r="D160" i="76"/>
  <c r="D189" i="76"/>
  <c r="J186" i="76"/>
  <c r="D681" i="81"/>
  <c r="C681" i="81" s="1"/>
  <c r="A680" i="81"/>
  <c r="D324" i="81" l="1"/>
  <c r="A323" i="81"/>
  <c r="C177" i="81"/>
  <c r="D178" i="81"/>
  <c r="A177" i="81"/>
  <c r="A464" i="81"/>
  <c r="D465" i="81"/>
  <c r="C249" i="81"/>
  <c r="A249" i="81"/>
  <c r="D250" i="81"/>
  <c r="D609" i="81"/>
  <c r="A608" i="81"/>
  <c r="B536" i="81"/>
  <c r="D537" i="81"/>
  <c r="A536" i="81"/>
  <c r="J189" i="76"/>
  <c r="P186" i="76"/>
  <c r="D214" i="76" s="1"/>
  <c r="D682" i="81"/>
  <c r="A681" i="81"/>
  <c r="D217" i="76" l="1"/>
  <c r="C537" i="81"/>
  <c r="A537" i="81"/>
  <c r="D538" i="81"/>
  <c r="C465" i="81"/>
  <c r="D466" i="81"/>
  <c r="A465" i="81"/>
  <c r="D179" i="81"/>
  <c r="A178" i="81"/>
  <c r="D325" i="81"/>
  <c r="A324" i="81"/>
  <c r="C609" i="81"/>
  <c r="D610" i="81"/>
  <c r="A609" i="81"/>
  <c r="D251" i="81"/>
  <c r="A250" i="81"/>
  <c r="P189" i="76"/>
  <c r="D683" i="81"/>
  <c r="A682" i="81"/>
  <c r="C325" i="81" l="1"/>
  <c r="B325" i="81"/>
  <c r="A325" i="81"/>
  <c r="D326" i="81"/>
  <c r="A179" i="81"/>
  <c r="D180" i="81"/>
  <c r="A466" i="81"/>
  <c r="D467" i="81"/>
  <c r="D539" i="81"/>
  <c r="A538" i="81"/>
  <c r="B251" i="81"/>
  <c r="A251" i="81"/>
  <c r="D252" i="81"/>
  <c r="B610" i="81"/>
  <c r="D611" i="81"/>
  <c r="A610" i="81"/>
  <c r="D684" i="81"/>
  <c r="B684" i="81" s="1"/>
  <c r="A683" i="81"/>
  <c r="B539" i="81" l="1"/>
  <c r="D540" i="81"/>
  <c r="A539" i="81"/>
  <c r="D612" i="81"/>
  <c r="A611" i="81"/>
  <c r="D468" i="81"/>
  <c r="A468" i="81" s="1"/>
  <c r="A467" i="81"/>
  <c r="A180" i="81"/>
  <c r="D181" i="81"/>
  <c r="D327" i="81"/>
  <c r="A326" i="81"/>
  <c r="A252" i="81"/>
  <c r="D253" i="81"/>
  <c r="A684" i="81"/>
  <c r="D685" i="81"/>
  <c r="C685" i="81" s="1"/>
  <c r="D328" i="81" l="1"/>
  <c r="A327" i="81"/>
  <c r="C181" i="81"/>
  <c r="A181" i="81"/>
  <c r="D182" i="81"/>
  <c r="D613" i="81"/>
  <c r="A612" i="81"/>
  <c r="D541" i="81"/>
  <c r="A540" i="81"/>
  <c r="C253" i="81"/>
  <c r="A253" i="81"/>
  <c r="D254" i="81"/>
  <c r="A685" i="81"/>
  <c r="D686" i="81"/>
  <c r="A182" i="81" l="1"/>
  <c r="D183" i="81"/>
  <c r="B254" i="81"/>
  <c r="D255" i="81"/>
  <c r="A254" i="81"/>
  <c r="C541" i="81"/>
  <c r="A541" i="81"/>
  <c r="D542" i="81"/>
  <c r="C613" i="81"/>
  <c r="B613" i="81"/>
  <c r="A613" i="81"/>
  <c r="D614" i="81"/>
  <c r="B328" i="81"/>
  <c r="A328" i="81"/>
  <c r="D329" i="81"/>
  <c r="A686" i="81"/>
  <c r="D687" i="81"/>
  <c r="B687" i="81" s="1"/>
  <c r="D543" i="81" l="1"/>
  <c r="A542" i="81"/>
  <c r="A614" i="81"/>
  <c r="D615" i="81"/>
  <c r="D256" i="81"/>
  <c r="A255" i="81"/>
  <c r="C329" i="81"/>
  <c r="D330" i="81"/>
  <c r="A329" i="81"/>
  <c r="A183" i="81"/>
  <c r="D184" i="81"/>
  <c r="A687" i="81"/>
  <c r="D688" i="81"/>
  <c r="A184" i="81" l="1"/>
  <c r="D185" i="81"/>
  <c r="D331" i="81"/>
  <c r="A330" i="81"/>
  <c r="D257" i="81"/>
  <c r="A256" i="81"/>
  <c r="A615" i="81"/>
  <c r="D616" i="81"/>
  <c r="A543" i="81"/>
  <c r="D544" i="81"/>
  <c r="D689" i="81"/>
  <c r="C689" i="81" s="1"/>
  <c r="A688" i="81"/>
  <c r="A544" i="81" l="1"/>
  <c r="D545" i="81"/>
  <c r="B616" i="81"/>
  <c r="A616" i="81"/>
  <c r="D617" i="81"/>
  <c r="C257" i="81"/>
  <c r="B257" i="81"/>
  <c r="A257" i="81"/>
  <c r="D258" i="81"/>
  <c r="C185" i="81"/>
  <c r="A185" i="81"/>
  <c r="D186" i="81"/>
  <c r="B331" i="81"/>
  <c r="D332" i="81"/>
  <c r="A331" i="81"/>
  <c r="D690" i="81"/>
  <c r="B690" i="81" s="1"/>
  <c r="A689" i="81"/>
  <c r="D259" i="81" l="1"/>
  <c r="A258" i="81"/>
  <c r="A186" i="81"/>
  <c r="D187" i="81"/>
  <c r="C617" i="81"/>
  <c r="A617" i="81"/>
  <c r="D618" i="81"/>
  <c r="C545" i="81"/>
  <c r="D546" i="81"/>
  <c r="A545" i="81"/>
  <c r="D333" i="81"/>
  <c r="A332" i="81"/>
  <c r="D691" i="81"/>
  <c r="A690" i="81"/>
  <c r="D547" i="81" l="1"/>
  <c r="A546" i="81"/>
  <c r="C333" i="81"/>
  <c r="A333" i="81"/>
  <c r="D334" i="81"/>
  <c r="A618" i="81"/>
  <c r="D619" i="81"/>
  <c r="A187" i="81"/>
  <c r="D188" i="81"/>
  <c r="A259" i="81"/>
  <c r="D260" i="81"/>
  <c r="D692" i="81"/>
  <c r="A691" i="81"/>
  <c r="B260" i="81" l="1"/>
  <c r="A260" i="81"/>
  <c r="D261" i="81"/>
  <c r="D189" i="81"/>
  <c r="A188" i="81"/>
  <c r="B619" i="81"/>
  <c r="D620" i="81"/>
  <c r="A619" i="81"/>
  <c r="B334" i="81"/>
  <c r="A334" i="81"/>
  <c r="D335" i="81"/>
  <c r="A547" i="81"/>
  <c r="D548" i="81"/>
  <c r="A692" i="81"/>
  <c r="D693" i="81"/>
  <c r="A620" i="81" l="1"/>
  <c r="D621" i="81"/>
  <c r="D336" i="81"/>
  <c r="A335" i="81"/>
  <c r="C189" i="81"/>
  <c r="D190" i="81"/>
  <c r="A189" i="81"/>
  <c r="C693" i="81"/>
  <c r="B693" i="81"/>
  <c r="C261" i="81"/>
  <c r="D262" i="81"/>
  <c r="A261" i="81"/>
  <c r="A548" i="81"/>
  <c r="D549" i="81"/>
  <c r="A693" i="81"/>
  <c r="D694" i="81"/>
  <c r="A262" i="81" l="1"/>
  <c r="D263" i="81"/>
  <c r="D191" i="81"/>
  <c r="A190" i="81"/>
  <c r="A336" i="81"/>
  <c r="D337" i="81"/>
  <c r="C549" i="81"/>
  <c r="D550" i="81"/>
  <c r="A549" i="81"/>
  <c r="C621" i="81"/>
  <c r="A621" i="81"/>
  <c r="D622" i="81"/>
  <c r="A694" i="81"/>
  <c r="D695" i="81"/>
  <c r="D551" i="81" l="1"/>
  <c r="A550" i="81"/>
  <c r="B622" i="81"/>
  <c r="A622" i="81"/>
  <c r="D623" i="81"/>
  <c r="C337" i="81"/>
  <c r="B337" i="81"/>
  <c r="A337" i="81"/>
  <c r="D338" i="81"/>
  <c r="A191" i="81"/>
  <c r="D192" i="81"/>
  <c r="A192" i="81" s="1"/>
  <c r="B263" i="81"/>
  <c r="A263" i="81"/>
  <c r="D264" i="81"/>
  <c r="A695" i="81"/>
  <c r="D696" i="81"/>
  <c r="B696" i="81" s="1"/>
  <c r="D339" i="81" l="1"/>
  <c r="A338" i="81"/>
  <c r="A623" i="81"/>
  <c r="D624" i="81"/>
  <c r="D265" i="81"/>
  <c r="A264" i="81"/>
  <c r="A551" i="81"/>
  <c r="D552" i="81"/>
  <c r="D697" i="81"/>
  <c r="C697" i="81" s="1"/>
  <c r="A696" i="81"/>
  <c r="D553" i="81" l="1"/>
  <c r="A552" i="81"/>
  <c r="C265" i="81"/>
  <c r="A265" i="81"/>
  <c r="D266" i="81"/>
  <c r="D625" i="81"/>
  <c r="A624" i="81"/>
  <c r="A339" i="81"/>
  <c r="D340" i="81"/>
  <c r="D698" i="81"/>
  <c r="A697" i="81"/>
  <c r="B340" i="81" l="1"/>
  <c r="A340" i="81"/>
  <c r="D341" i="81"/>
  <c r="C625" i="81"/>
  <c r="B625" i="81"/>
  <c r="D626" i="81"/>
  <c r="A625" i="81"/>
  <c r="A266" i="81"/>
  <c r="D267" i="81"/>
  <c r="C553" i="81"/>
  <c r="D554" i="81"/>
  <c r="A553" i="81"/>
  <c r="D699" i="81"/>
  <c r="B699" i="81" s="1"/>
  <c r="A698" i="81"/>
  <c r="A554" i="81" l="1"/>
  <c r="D555" i="81"/>
  <c r="D268" i="81"/>
  <c r="A267" i="81"/>
  <c r="D627" i="81"/>
  <c r="A626" i="81"/>
  <c r="C341" i="81"/>
  <c r="A341" i="81"/>
  <c r="D342" i="81"/>
  <c r="D700" i="81"/>
  <c r="A699" i="81"/>
  <c r="A342" i="81" l="1"/>
  <c r="D343" i="81"/>
  <c r="D628" i="81"/>
  <c r="A627" i="81"/>
  <c r="A268" i="81"/>
  <c r="D269" i="81"/>
  <c r="D556" i="81"/>
  <c r="A555" i="81"/>
  <c r="A700" i="81"/>
  <c r="D701" i="81"/>
  <c r="C701" i="81" s="1"/>
  <c r="D557" i="81" l="1"/>
  <c r="A556" i="81"/>
  <c r="C269" i="81"/>
  <c r="D270" i="81"/>
  <c r="A269" i="81"/>
  <c r="B628" i="81"/>
  <c r="A628" i="81"/>
  <c r="D629" i="81"/>
  <c r="B343" i="81"/>
  <c r="D344" i="81"/>
  <c r="A343" i="81"/>
  <c r="A701" i="81"/>
  <c r="D702" i="81"/>
  <c r="B702" i="81" s="1"/>
  <c r="C629" i="81" l="1"/>
  <c r="A629" i="81"/>
  <c r="D630" i="81"/>
  <c r="A344" i="81"/>
  <c r="D345" i="81"/>
  <c r="A270" i="81"/>
  <c r="D271" i="81"/>
  <c r="C557" i="81"/>
  <c r="A557" i="81"/>
  <c r="D558" i="81"/>
  <c r="A702" i="81"/>
  <c r="D703" i="81"/>
  <c r="A558" i="81" l="1"/>
  <c r="D559" i="81"/>
  <c r="D272" i="81"/>
  <c r="A271" i="81"/>
  <c r="C345" i="81"/>
  <c r="D346" i="81"/>
  <c r="A345" i="81"/>
  <c r="A630" i="81"/>
  <c r="D631" i="81"/>
  <c r="A703" i="81"/>
  <c r="D704" i="81"/>
  <c r="B631" i="81" l="1"/>
  <c r="D632" i="81"/>
  <c r="A631" i="81"/>
  <c r="B346" i="81"/>
  <c r="A346" i="81"/>
  <c r="D347" i="81"/>
  <c r="D273" i="81"/>
  <c r="A272" i="81"/>
  <c r="A559" i="81"/>
  <c r="D560" i="81"/>
  <c r="A560" i="81" s="1"/>
  <c r="D705" i="81"/>
  <c r="A704" i="81"/>
  <c r="C705" i="81" l="1"/>
  <c r="B705" i="81"/>
  <c r="C273" i="81"/>
  <c r="A273" i="81"/>
  <c r="D274" i="81"/>
  <c r="A632" i="81"/>
  <c r="D633" i="81"/>
  <c r="D348" i="81"/>
  <c r="A347" i="81"/>
  <c r="D706" i="81"/>
  <c r="A705" i="81"/>
  <c r="A348" i="81" l="1"/>
  <c r="D349" i="81"/>
  <c r="C633" i="81"/>
  <c r="A633" i="81"/>
  <c r="D634" i="81"/>
  <c r="A274" i="81"/>
  <c r="D275" i="81"/>
  <c r="D707" i="81"/>
  <c r="A706" i="81"/>
  <c r="D276" i="81" l="1"/>
  <c r="A275" i="81"/>
  <c r="A634" i="81"/>
  <c r="D635" i="81"/>
  <c r="C349" i="81"/>
  <c r="B349" i="81"/>
  <c r="A349" i="81"/>
  <c r="D350" i="81"/>
  <c r="D708" i="81"/>
  <c r="B708" i="81" s="1"/>
  <c r="A707" i="81"/>
  <c r="A350" i="81" l="1"/>
  <c r="D351" i="81"/>
  <c r="D636" i="81"/>
  <c r="A635" i="81"/>
  <c r="D277" i="81"/>
  <c r="A276" i="81"/>
  <c r="A708" i="81"/>
  <c r="D709" i="81"/>
  <c r="C709" i="81" s="1"/>
  <c r="C277" i="81" l="1"/>
  <c r="D278" i="81"/>
  <c r="A277" i="81"/>
  <c r="D637" i="81"/>
  <c r="A636" i="81"/>
  <c r="D352" i="81"/>
  <c r="A351" i="81"/>
  <c r="A709" i="81"/>
  <c r="D710" i="81"/>
  <c r="B352" i="81" l="1"/>
  <c r="D353" i="81"/>
  <c r="A352" i="81"/>
  <c r="C637" i="81"/>
  <c r="A637" i="81"/>
  <c r="D638" i="81"/>
  <c r="A278" i="81"/>
  <c r="D279" i="81"/>
  <c r="A710" i="81"/>
  <c r="D711" i="81"/>
  <c r="B711" i="81" s="1"/>
  <c r="A638" i="81" l="1"/>
  <c r="D639" i="81"/>
  <c r="C353" i="81"/>
  <c r="A353" i="81"/>
  <c r="D354" i="81"/>
  <c r="A279" i="81"/>
  <c r="D280" i="81"/>
  <c r="A711" i="81"/>
  <c r="D712" i="81"/>
  <c r="A280" i="81" l="1"/>
  <c r="D281" i="81"/>
  <c r="A354" i="81"/>
  <c r="D355" i="81"/>
  <c r="A639" i="81"/>
  <c r="D640" i="81"/>
  <c r="D713" i="81"/>
  <c r="C713" i="81" s="1"/>
  <c r="A712" i="81"/>
  <c r="D641" i="81" l="1"/>
  <c r="A640" i="81"/>
  <c r="B355" i="81"/>
  <c r="A355" i="81"/>
  <c r="D356" i="81"/>
  <c r="C281" i="81"/>
  <c r="A281" i="81"/>
  <c r="D282" i="81"/>
  <c r="D714" i="81"/>
  <c r="B714" i="81" s="1"/>
  <c r="A713" i="81"/>
  <c r="A356" i="81" l="1"/>
  <c r="D357" i="81"/>
  <c r="D283" i="81"/>
  <c r="A282" i="81"/>
  <c r="C641" i="81"/>
  <c r="A641" i="81"/>
  <c r="D642" i="81"/>
  <c r="D715" i="81"/>
  <c r="A714" i="81"/>
  <c r="D643" i="81" l="1"/>
  <c r="A642" i="81"/>
  <c r="D284" i="81"/>
  <c r="A284" i="81" s="1"/>
  <c r="A283" i="81"/>
  <c r="C357" i="81"/>
  <c r="A357" i="81"/>
  <c r="D358" i="81"/>
  <c r="D716" i="81"/>
  <c r="A715" i="81"/>
  <c r="A358" i="81" l="1"/>
  <c r="D359" i="81"/>
  <c r="D644" i="81"/>
  <c r="A643" i="81"/>
  <c r="A716" i="81"/>
  <c r="D717" i="81"/>
  <c r="A644" i="81" l="1"/>
  <c r="D645" i="81"/>
  <c r="A359" i="81"/>
  <c r="D360" i="81"/>
  <c r="C717" i="81"/>
  <c r="B717" i="81"/>
  <c r="A717" i="81"/>
  <c r="D718" i="81"/>
  <c r="A360" i="81" l="1"/>
  <c r="D361" i="81"/>
  <c r="C645" i="81"/>
  <c r="A645" i="81"/>
  <c r="D646" i="81"/>
  <c r="A718" i="81"/>
  <c r="D719" i="81"/>
  <c r="A646" i="81" l="1"/>
  <c r="D647" i="81"/>
  <c r="C361" i="81"/>
  <c r="A361" i="81"/>
  <c r="D362" i="81"/>
  <c r="A719" i="81"/>
  <c r="D720" i="81"/>
  <c r="B720" i="81" s="1"/>
  <c r="A362" i="81" l="1"/>
  <c r="D363" i="81"/>
  <c r="A647" i="81"/>
  <c r="D648" i="81"/>
  <c r="D721" i="81"/>
  <c r="C721" i="81" s="1"/>
  <c r="A720" i="81"/>
  <c r="D649" i="81" l="1"/>
  <c r="A648" i="81"/>
  <c r="A363" i="81"/>
  <c r="D364" i="81"/>
  <c r="D722" i="81"/>
  <c r="A721" i="81"/>
  <c r="D365" i="81" l="1"/>
  <c r="A364" i="81"/>
  <c r="C649" i="81"/>
  <c r="A649" i="81"/>
  <c r="D650" i="81"/>
  <c r="D723" i="81"/>
  <c r="B723" i="81" s="1"/>
  <c r="A722" i="81"/>
  <c r="D651" i="81" l="1"/>
  <c r="A650" i="81"/>
  <c r="C365" i="81"/>
  <c r="D366" i="81"/>
  <c r="A365" i="81"/>
  <c r="D724" i="81"/>
  <c r="A723" i="81"/>
  <c r="D367" i="81" l="1"/>
  <c r="A366" i="81"/>
  <c r="D652" i="81"/>
  <c r="A652" i="81" s="1"/>
  <c r="A651" i="81"/>
  <c r="A724" i="81"/>
  <c r="D725" i="81"/>
  <c r="C725" i="81" s="1"/>
  <c r="A367" i="81" l="1"/>
  <c r="D368" i="81"/>
  <c r="A725" i="81"/>
  <c r="D726" i="81"/>
  <c r="A368" i="81" l="1"/>
  <c r="D369" i="81"/>
  <c r="A726" i="81"/>
  <c r="D727" i="81"/>
  <c r="D370" i="81" l="1"/>
  <c r="C369" i="81"/>
  <c r="A369" i="81"/>
  <c r="A727" i="81"/>
  <c r="D728" i="81"/>
  <c r="D371" i="81" l="1"/>
  <c r="A370" i="81"/>
  <c r="D729" i="81"/>
  <c r="C729" i="81" s="1"/>
  <c r="A728" i="81"/>
  <c r="D372" i="81" l="1"/>
  <c r="A371" i="81"/>
  <c r="D730" i="81"/>
  <c r="A729" i="81"/>
  <c r="D373" i="81" l="1"/>
  <c r="A372" i="81"/>
  <c r="D731" i="81"/>
  <c r="A730" i="81"/>
  <c r="C373" i="81" l="1"/>
  <c r="D374" i="81"/>
  <c r="A373" i="81"/>
  <c r="D732" i="81"/>
  <c r="A731" i="81"/>
  <c r="D375" i="81" l="1"/>
  <c r="A374" i="81"/>
  <c r="A732" i="81"/>
  <c r="D733" i="81"/>
  <c r="C733" i="81" s="1"/>
  <c r="A375" i="81" l="1"/>
  <c r="D376" i="81"/>
  <c r="A376" i="81" s="1"/>
  <c r="A733" i="81"/>
  <c r="D734" i="81"/>
  <c r="A734" i="81" l="1"/>
  <c r="D735" i="81"/>
  <c r="A735" i="81" l="1"/>
  <c r="D736" i="81"/>
  <c r="D737" i="81" l="1"/>
  <c r="C737" i="81" s="1"/>
  <c r="A736" i="81"/>
  <c r="D738" i="81" l="1"/>
  <c r="A737" i="81"/>
  <c r="D739" i="81" l="1"/>
  <c r="A738" i="81"/>
  <c r="D740" i="81" l="1"/>
  <c r="A739" i="81"/>
  <c r="A740" i="81" l="1"/>
  <c r="D741" i="81"/>
  <c r="C741" i="81" l="1"/>
  <c r="A741" i="81"/>
  <c r="D742" i="81"/>
  <c r="A742" i="81" l="1"/>
  <c r="D743" i="81"/>
  <c r="A743" i="81" l="1"/>
  <c r="D744" i="81"/>
  <c r="R167" i="76" l="1"/>
  <c r="P107" i="76"/>
  <c r="H167" i="76"/>
  <c r="F109" i="76"/>
  <c r="AA150" i="76" s="1"/>
  <c r="AA151" i="76" s="1"/>
  <c r="N106" i="76"/>
  <c r="AE148" i="76" s="1"/>
  <c r="T166" i="76"/>
  <c r="AP148" i="76" s="1"/>
  <c r="H108" i="76"/>
  <c r="F116" i="76"/>
  <c r="P166" i="76"/>
  <c r="J107" i="76"/>
  <c r="F110" i="76"/>
  <c r="L110" i="76"/>
  <c r="V166" i="76"/>
  <c r="R106" i="76"/>
  <c r="R107" i="76" s="1"/>
  <c r="R108" i="76" s="1"/>
  <c r="R109" i="76" s="1"/>
  <c r="A744" i="81"/>
  <c r="F117" i="76"/>
  <c r="AA158" i="76" s="1"/>
  <c r="F107" i="76"/>
  <c r="AA148" i="76" s="1"/>
  <c r="F114" i="76"/>
  <c r="AA155" i="76" s="1"/>
  <c r="F108" i="76"/>
  <c r="AA149" i="76" s="1"/>
  <c r="F115" i="76"/>
  <c r="AA156" i="76" s="1"/>
  <c r="AA157" i="76" s="1"/>
  <c r="F113" i="76"/>
  <c r="AA154" i="76" s="1"/>
  <c r="F111" i="76"/>
  <c r="AA152" i="76" s="1"/>
  <c r="AA159" i="76" l="1"/>
  <c r="AE157" i="76"/>
  <c r="AE150" i="76"/>
  <c r="AE152" i="76"/>
  <c r="AE149" i="76"/>
  <c r="AE154" i="76"/>
  <c r="AE151" i="76"/>
  <c r="AP149" i="76"/>
  <c r="AP155" i="76" s="1"/>
  <c r="AP154" i="76"/>
  <c r="AP152" i="76"/>
  <c r="AP158" i="76" s="1"/>
  <c r="AP151" i="76"/>
  <c r="AP157" i="76" s="1"/>
  <c r="AP150" i="76"/>
  <c r="AP156" i="76" s="1"/>
  <c r="H168" i="76"/>
  <c r="H169" i="76" s="1"/>
  <c r="H171" i="76" s="1"/>
  <c r="H173" i="76" s="1"/>
  <c r="H174" i="76" s="1"/>
  <c r="H175" i="76" s="1"/>
  <c r="AH148" i="76"/>
  <c r="L116" i="76"/>
  <c r="AD151" i="76"/>
  <c r="J113" i="76"/>
  <c r="AC148" i="76"/>
  <c r="AL148" i="76" s="1"/>
  <c r="AA153" i="76"/>
  <c r="AA160" i="76" s="1"/>
  <c r="H114" i="76"/>
  <c r="AB149" i="76"/>
  <c r="R168" i="76"/>
  <c r="R169" i="76" s="1"/>
  <c r="R171" i="76" s="1"/>
  <c r="R173" i="76" s="1"/>
  <c r="R174" i="76" s="1"/>
  <c r="R175" i="76" s="1"/>
  <c r="AO148" i="76"/>
  <c r="J167" i="76"/>
  <c r="T175" i="76"/>
  <c r="T173" i="76"/>
  <c r="T176" i="76"/>
  <c r="T174" i="76"/>
  <c r="T171" i="76"/>
  <c r="T170" i="76"/>
  <c r="T169" i="76"/>
  <c r="T168" i="76"/>
  <c r="T167" i="76"/>
  <c r="T177" i="76"/>
  <c r="N114" i="76"/>
  <c r="N115" i="76" s="1"/>
  <c r="R111" i="76"/>
  <c r="R113" i="76" s="1"/>
  <c r="R114" i="76" s="1"/>
  <c r="R115" i="76" s="1"/>
  <c r="R110" i="76"/>
  <c r="P108" i="76"/>
  <c r="P110" i="76" s="1"/>
  <c r="L170" i="76" s="1"/>
  <c r="P109" i="76"/>
  <c r="P111" i="76" s="1"/>
  <c r="P113" i="76" s="1"/>
  <c r="P114" i="76" s="1"/>
  <c r="P115" i="76" s="1"/>
  <c r="L175" i="76" s="1"/>
  <c r="V177" i="76"/>
  <c r="V175" i="76"/>
  <c r="V173" i="76"/>
  <c r="V171" i="76"/>
  <c r="V170" i="76"/>
  <c r="V167" i="76"/>
  <c r="V176" i="76"/>
  <c r="V174" i="76"/>
  <c r="V169" i="76"/>
  <c r="V168" i="76"/>
  <c r="L168" i="76"/>
  <c r="N168" i="76"/>
  <c r="P167" i="76"/>
  <c r="L167" i="76"/>
  <c r="N167" i="76"/>
  <c r="J168" i="76" l="1"/>
  <c r="P168" i="76"/>
  <c r="AE153" i="76"/>
  <c r="H170" i="76"/>
  <c r="AP153" i="76"/>
  <c r="AP159" i="76"/>
  <c r="AE156" i="76"/>
  <c r="AE158" i="76"/>
  <c r="AE155" i="76"/>
  <c r="AQ148" i="76"/>
  <c r="AD167" i="76" s="1"/>
  <c r="AD157" i="76"/>
  <c r="AD159" i="76" s="1"/>
  <c r="AD153" i="76"/>
  <c r="AB155" i="76"/>
  <c r="AB159" i="76" s="1"/>
  <c r="AB153" i="76"/>
  <c r="AH154" i="76"/>
  <c r="AH152" i="76"/>
  <c r="AH158" i="76" s="1"/>
  <c r="AH151" i="76"/>
  <c r="AH157" i="76" s="1"/>
  <c r="AH150" i="76"/>
  <c r="AH156" i="76" s="1"/>
  <c r="AH149" i="76"/>
  <c r="AH155" i="76" s="1"/>
  <c r="AC154" i="76"/>
  <c r="AC159" i="76" s="1"/>
  <c r="AC153" i="76"/>
  <c r="AO149" i="76"/>
  <c r="AO155" i="76" s="1"/>
  <c r="AO151" i="76"/>
  <c r="AO157" i="76" s="1"/>
  <c r="AO152" i="76"/>
  <c r="AO158" i="76" s="1"/>
  <c r="AO150" i="76"/>
  <c r="AO156" i="76" s="1"/>
  <c r="AO154" i="76"/>
  <c r="R170" i="76"/>
  <c r="AL154" i="76"/>
  <c r="AL152" i="76"/>
  <c r="AL150" i="76"/>
  <c r="AL149" i="76"/>
  <c r="AL151" i="76"/>
  <c r="N171" i="76"/>
  <c r="P174" i="76"/>
  <c r="N175" i="76"/>
  <c r="P169" i="76"/>
  <c r="N117" i="76"/>
  <c r="N116" i="76"/>
  <c r="N174" i="76"/>
  <c r="L174" i="76"/>
  <c r="P171" i="76"/>
  <c r="L171" i="76"/>
  <c r="J169" i="76"/>
  <c r="R177" i="76"/>
  <c r="R176" i="76"/>
  <c r="J175" i="76"/>
  <c r="N109" i="76"/>
  <c r="N108" i="76"/>
  <c r="N169" i="76"/>
  <c r="L169" i="76"/>
  <c r="D114" i="76"/>
  <c r="F174" i="76" s="1"/>
  <c r="P117" i="76"/>
  <c r="P116" i="76"/>
  <c r="J171" i="76"/>
  <c r="P175" i="76"/>
  <c r="D107" i="76"/>
  <c r="F167" i="76" s="1"/>
  <c r="D167" i="76" s="1"/>
  <c r="D195" i="76" s="1"/>
  <c r="J173" i="76"/>
  <c r="R117" i="76"/>
  <c r="R116" i="76"/>
  <c r="N173" i="76"/>
  <c r="N170" i="76"/>
  <c r="D115" i="76"/>
  <c r="F175" i="76" s="1"/>
  <c r="L173" i="76"/>
  <c r="H177" i="76"/>
  <c r="H176" i="76"/>
  <c r="J170" i="76"/>
  <c r="D113" i="76"/>
  <c r="F173" i="76" s="1"/>
  <c r="J174" i="76"/>
  <c r="P173" i="76"/>
  <c r="P170" i="76"/>
  <c r="AB160" i="76" l="1"/>
  <c r="AE159" i="76"/>
  <c r="AE160" i="76" s="1"/>
  <c r="AH159" i="76"/>
  <c r="AD160" i="76"/>
  <c r="AC160" i="76"/>
  <c r="AO153" i="76"/>
  <c r="AH153" i="76"/>
  <c r="AO159" i="76"/>
  <c r="AO160" i="76" s="1"/>
  <c r="AP160" i="76"/>
  <c r="AQ151" i="76"/>
  <c r="AQ157" i="76" s="1"/>
  <c r="AL153" i="76"/>
  <c r="AQ149" i="76"/>
  <c r="AD168" i="76" s="1"/>
  <c r="AJ168" i="76" s="1"/>
  <c r="AQ150" i="76"/>
  <c r="AQ156" i="76" s="1"/>
  <c r="AQ154" i="76"/>
  <c r="AD173" i="76" s="1"/>
  <c r="AQ152" i="76"/>
  <c r="AQ158" i="76" s="1"/>
  <c r="AL157" i="76"/>
  <c r="AL155" i="76"/>
  <c r="AL156" i="76"/>
  <c r="AL158" i="76"/>
  <c r="AJ167" i="76"/>
  <c r="AH160" i="76"/>
  <c r="D173" i="76"/>
  <c r="D201" i="76" s="1"/>
  <c r="J201" i="76" s="1"/>
  <c r="D175" i="76"/>
  <c r="D203" i="76" s="1"/>
  <c r="J203" i="76" s="1"/>
  <c r="D174" i="76"/>
  <c r="D202" i="76" s="1"/>
  <c r="J195" i="76"/>
  <c r="N176" i="76"/>
  <c r="J176" i="76"/>
  <c r="L176" i="76"/>
  <c r="P176" i="76"/>
  <c r="P177" i="76"/>
  <c r="L177" i="76"/>
  <c r="J177" i="76"/>
  <c r="N177" i="76"/>
  <c r="D116" i="76"/>
  <c r="F176" i="76" s="1"/>
  <c r="D117" i="76"/>
  <c r="F177" i="76" s="1"/>
  <c r="N110" i="76"/>
  <c r="D110" i="76" s="1"/>
  <c r="F170" i="76" s="1"/>
  <c r="D170" i="76" s="1"/>
  <c r="D198" i="76" s="1"/>
  <c r="D108" i="76"/>
  <c r="F168" i="76" s="1"/>
  <c r="D168" i="76" s="1"/>
  <c r="D196" i="76" s="1"/>
  <c r="J196" i="76" s="1"/>
  <c r="P196" i="76" s="1"/>
  <c r="D224" i="76" s="1"/>
  <c r="N111" i="76"/>
  <c r="D111" i="76" s="1"/>
  <c r="F171" i="76" s="1"/>
  <c r="D171" i="76" s="1"/>
  <c r="D199" i="76" s="1"/>
  <c r="J199" i="76" s="1"/>
  <c r="D109" i="76"/>
  <c r="F169" i="76" s="1"/>
  <c r="D169" i="76" s="1"/>
  <c r="D197" i="76" s="1"/>
  <c r="AD169" i="76" l="1"/>
  <c r="AJ169" i="76" s="1"/>
  <c r="AD175" i="76"/>
  <c r="AJ175" i="76" s="1"/>
  <c r="AD176" i="76"/>
  <c r="AJ176" i="76" s="1"/>
  <c r="AD170" i="76"/>
  <c r="AJ170" i="76" s="1"/>
  <c r="AQ155" i="76"/>
  <c r="AD174" i="76" s="1"/>
  <c r="AJ174" i="76" s="1"/>
  <c r="AQ153" i="76"/>
  <c r="AD177" i="76"/>
  <c r="AJ177" i="76" s="1"/>
  <c r="AL159" i="76"/>
  <c r="AL160" i="76" s="1"/>
  <c r="AD171" i="76"/>
  <c r="AJ171" i="76" s="1"/>
  <c r="AJ173" i="76"/>
  <c r="D176" i="76"/>
  <c r="D204" i="76" s="1"/>
  <c r="J204" i="76" s="1"/>
  <c r="P204" i="76" s="1"/>
  <c r="D232" i="76" s="1"/>
  <c r="D172" i="76"/>
  <c r="J202" i="76"/>
  <c r="P202" i="76" s="1"/>
  <c r="D230" i="76" s="1"/>
  <c r="P195" i="76"/>
  <c r="D223" i="76" s="1"/>
  <c r="D118" i="76"/>
  <c r="J197" i="76"/>
  <c r="J198" i="76"/>
  <c r="P198" i="76" s="1"/>
  <c r="D226" i="76" s="1"/>
  <c r="D112" i="76"/>
  <c r="D177" i="76"/>
  <c r="D205" i="76" s="1"/>
  <c r="J205" i="76" s="1"/>
  <c r="P205" i="76" s="1"/>
  <c r="D233" i="76" s="1"/>
  <c r="D200" i="76"/>
  <c r="P199" i="76"/>
  <c r="D227" i="76" s="1"/>
  <c r="P203" i="76"/>
  <c r="D231" i="76" s="1"/>
  <c r="AD178" i="76" l="1"/>
  <c r="AJ172" i="76"/>
  <c r="AD172" i="76"/>
  <c r="AJ178" i="76"/>
  <c r="AQ159" i="76"/>
  <c r="AQ160" i="76" s="1"/>
  <c r="J200" i="76"/>
  <c r="P197" i="76"/>
  <c r="D225" i="76" s="1"/>
  <c r="D228" i="76" s="1"/>
  <c r="D206" i="76"/>
  <c r="D207" i="76" s="1"/>
  <c r="D178" i="76"/>
  <c r="D179" i="76" s="1"/>
  <c r="D119" i="76"/>
  <c r="J206" i="76"/>
  <c r="P201" i="76"/>
  <c r="AD179" i="76" l="1"/>
  <c r="AJ179" i="76"/>
  <c r="J207" i="76"/>
  <c r="D229" i="76"/>
  <c r="P206" i="76"/>
  <c r="P200" i="76"/>
  <c r="P207" i="76" l="1"/>
  <c r="D234" i="76"/>
  <c r="D235" i="76" s="1"/>
  <c r="R6" i="76"/>
  <c r="J223" i="76" l="1"/>
  <c r="P224" i="76" l="1"/>
  <c r="P232" i="76"/>
  <c r="P233" i="76"/>
  <c r="P226" i="76"/>
  <c r="P230" i="76"/>
  <c r="P225" i="76"/>
  <c r="P227" i="76"/>
  <c r="P223" i="76"/>
  <c r="P231" i="76"/>
  <c r="P229" i="76"/>
  <c r="J214" i="76"/>
  <c r="P228" i="76" l="1"/>
  <c r="P234" i="76"/>
  <c r="P216" i="76"/>
  <c r="P215" i="76"/>
  <c r="P214" i="76"/>
  <c r="P217" i="76" l="1"/>
  <c r="P235" i="76"/>
  <c r="D239" i="76" s="1"/>
  <c r="A239" i="76" l="1"/>
  <c r="G239" i="76" s="1"/>
  <c r="R7" i="76"/>
  <c r="R5" i="76" s="1"/>
  <c r="R8" i="76"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R13" authorId="0" shapeId="0" xr:uid="{00000000-0006-0000-0C00-000001000000}">
      <text>
        <r>
          <rPr>
            <sz val="14"/>
            <color indexed="81"/>
            <rFont val="BIZ UDPゴシック"/>
            <family val="3"/>
            <charset val="128"/>
          </rPr>
          <t>　今年度新規に開所し、かつ、年度の途中から開所した施設・事業者のみ変更してください。</t>
        </r>
      </text>
    </comment>
    <comment ref="I29" authorId="0" shapeId="0" xr:uid="{00000000-0006-0000-0C00-000002000000}">
      <text>
        <r>
          <rPr>
            <sz val="14"/>
            <color indexed="81"/>
            <rFont val="BIZ UDPゴシック"/>
            <family val="3"/>
            <charset val="128"/>
          </rPr>
          <t>　年度途中で標準時間・短時間の認定が変わった児童がいる場合は、どちらかに寄せて作成するか、②シートに分けて入力してください。</t>
        </r>
      </text>
    </comment>
    <comment ref="I30" authorId="0" shapeId="0" xr:uid="{00000000-0006-0000-0C00-000003000000}">
      <text>
        <r>
          <rPr>
            <sz val="14"/>
            <color indexed="81"/>
            <rFont val="BIZ UDPゴシック"/>
            <family val="3"/>
            <charset val="128"/>
          </rPr>
          <t>　年度途中で標準時間・短時間の認定が変わった児童がいる場合は、どちらかに寄せて作成するか、②シートに分けて入力してください。</t>
        </r>
      </text>
    </comment>
    <comment ref="I31" authorId="0" shapeId="0" xr:uid="{00000000-0006-0000-0C00-000004000000}">
      <text>
        <r>
          <rPr>
            <sz val="14"/>
            <color indexed="81"/>
            <rFont val="BIZ UDPゴシック"/>
            <family val="3"/>
            <charset val="128"/>
          </rPr>
          <t>　年度途中で標準時間・短時間の認定が変わった児童がいる場合は、どちらかに寄せて作成するか、②シートに分けて入力してください。</t>
        </r>
      </text>
    </comment>
    <comment ref="I33" authorId="0" shapeId="0" xr:uid="{00000000-0006-0000-0C00-000005000000}">
      <text>
        <r>
          <rPr>
            <sz val="14"/>
            <color indexed="81"/>
            <rFont val="BIZ UDPゴシック"/>
            <family val="3"/>
            <charset val="128"/>
          </rPr>
          <t>　年度途中で標準時間・短時間の認定が変わった児童がいる場合は、どちらかに寄せて作成するか、②シートに分けて入力してください。</t>
        </r>
      </text>
    </comment>
    <comment ref="I34" authorId="0" shapeId="0" xr:uid="{00000000-0006-0000-0C00-000006000000}">
      <text>
        <r>
          <rPr>
            <sz val="14"/>
            <color indexed="81"/>
            <rFont val="BIZ UDPゴシック"/>
            <family val="3"/>
            <charset val="128"/>
          </rPr>
          <t>　年度途中で標準時間・短時間の認定が変わった児童がいる場合は、どちらかに寄せて作成するか、②シートに分けて入力してください。</t>
        </r>
      </text>
    </comment>
    <comment ref="I35" authorId="0" shapeId="0" xr:uid="{00000000-0006-0000-0C00-000007000000}">
      <text>
        <r>
          <rPr>
            <sz val="14"/>
            <color indexed="81"/>
            <rFont val="BIZ UDPゴシック"/>
            <family val="3"/>
            <charset val="128"/>
          </rPr>
          <t>　年度途中で標準時間・短時間の認定が変わった児童がいる場合は、どちらかに寄せて作成するか、②シートに分けて入力してください。</t>
        </r>
      </text>
    </comment>
    <comment ref="I36" authorId="0" shapeId="0" xr:uid="{00000000-0006-0000-0C00-000008000000}">
      <text>
        <r>
          <rPr>
            <sz val="14"/>
            <color indexed="81"/>
            <rFont val="BIZ UDPゴシック"/>
            <family val="3"/>
            <charset val="128"/>
          </rPr>
          <t>　年度途中で標準時間・短時間の認定が変わった児童がいる場合は、どちらかに寄せて作成するか、②シートに分けて入力してください。</t>
        </r>
      </text>
    </comment>
    <comment ref="I38" authorId="0" shapeId="0" xr:uid="{00000000-0006-0000-0C00-000009000000}">
      <text>
        <r>
          <rPr>
            <sz val="14"/>
            <color indexed="81"/>
            <rFont val="BIZ UDPゴシック"/>
            <family val="3"/>
            <charset val="128"/>
          </rPr>
          <t>　年度途中で標準時間・短時間の認定が変わった児童がいる場合は、どちらかに寄せて作成するか、②シートに分けて入力してください。</t>
        </r>
      </text>
    </comment>
    <comment ref="I53" authorId="0" shapeId="0" xr:uid="{00000000-0006-0000-0C00-00000B000000}">
      <text>
        <r>
          <rPr>
            <sz val="14"/>
            <color indexed="81"/>
            <rFont val="BIZ UDPゴシック"/>
            <family val="3"/>
            <charset val="128"/>
          </rPr>
          <t>　Ａ：特別児童扶養手当支給対象児童受入施設
　Ｂ：それ以外の障害児受入施設</t>
        </r>
      </text>
    </comment>
    <comment ref="Q60" authorId="0" shapeId="0" xr:uid="{00000000-0006-0000-0C00-00000C000000}">
      <text>
        <r>
          <rPr>
            <sz val="14"/>
            <color indexed="81"/>
            <rFont val="BIZ UDPゴシック"/>
            <family val="3"/>
            <charset val="128"/>
          </rPr>
          <t>　「定員を恒常的に超過する場合の減算」に該当する場合、
　調整率を、公定価格単価表で確認の上、入力願います。
　（【BD】認こ教３　が単価表になります。）</t>
        </r>
      </text>
    </comment>
    <comment ref="I70" authorId="0" shapeId="0" xr:uid="{00000000-0006-0000-0C00-00000D000000}">
      <text>
        <r>
          <rPr>
            <sz val="14"/>
            <color indexed="81"/>
            <rFont val="BIZ UDPゴシック"/>
            <family val="3"/>
            <charset val="128"/>
          </rPr>
          <t>　Ａ：特別児童扶養手当支給対象児童受入施設
　Ｂ：それ以外の障害児受入施設</t>
        </r>
      </text>
    </comment>
    <comment ref="I71" authorId="0" shapeId="0" xr:uid="{00000000-0006-0000-0C00-00000E000000}">
      <text>
        <r>
          <rPr>
            <sz val="14"/>
            <color indexed="81"/>
            <rFont val="BIZ UDPゴシック"/>
            <family val="3"/>
            <charset val="128"/>
          </rPr>
          <t>　Ａ：Ｂを除き、栄養士を雇用契約等により配置している施設
　Ｂ：基本分単価及び他の加算の認定に当たって求められる
　　　職員が、栄養士を兼務している施設
　Ｃ：Ａ又はＢを除き、栄養士を嘱託等している施設</t>
        </r>
      </text>
    </comment>
    <comment ref="Q74" authorId="0" shapeId="0" xr:uid="{00000000-0006-0000-0C00-00000F000000}">
      <text>
        <r>
          <rPr>
            <sz val="14"/>
            <color indexed="81"/>
            <rFont val="BIZ UDPゴシック"/>
            <family val="3"/>
            <charset val="128"/>
          </rPr>
          <t>　毎月変動する場合にあっても、１年間を通じた見込みにより入力願います。</t>
        </r>
      </text>
    </comment>
    <comment ref="Q78" authorId="0" shapeId="0" xr:uid="{00000000-0006-0000-0C00-000010000000}">
      <text>
        <r>
          <rPr>
            <sz val="14"/>
            <color indexed="81"/>
            <rFont val="BIZ UDPゴシック"/>
            <family val="3"/>
            <charset val="128"/>
          </rPr>
          <t>　「定員を恒常的に超過する場合の減算」に該当する場合、
　調整率を、公定価格単価表で確認の上、入力願います。
　（【BD】認こ保３　が単価表になります。）</t>
        </r>
      </text>
    </comment>
    <comment ref="P217" authorId="0" shapeId="0" xr:uid="{00000000-0006-0000-0C00-000011000000}">
      <text>
        <r>
          <rPr>
            <sz val="9"/>
            <color indexed="81"/>
            <rFont val="MS P ゴシック"/>
            <family val="3"/>
            <charset val="128"/>
          </rPr>
          <t>教育利用こどもがいない場合にエラーとなることをケアするもの</t>
        </r>
      </text>
    </comment>
    <comment ref="P228" authorId="0" shapeId="0" xr:uid="{00000000-0006-0000-0C00-000012000000}">
      <text>
        <r>
          <rPr>
            <sz val="9"/>
            <color indexed="81"/>
            <rFont val="MS P ゴシック"/>
            <family val="3"/>
            <charset val="128"/>
          </rPr>
          <t>保育利用こどもがいない場合にエラーとなることをケアするもの</t>
        </r>
      </text>
    </comment>
    <comment ref="P234" authorId="0" shapeId="0" xr:uid="{00000000-0006-0000-0C00-000013000000}">
      <text>
        <r>
          <rPr>
            <sz val="9"/>
            <color indexed="81"/>
            <rFont val="MS P ゴシック"/>
            <family val="3"/>
            <charset val="128"/>
          </rPr>
          <t>保育利用こどもがいない場合にエラーとなることをケアするもの</t>
        </r>
      </text>
    </comment>
  </commentList>
</comments>
</file>

<file path=xl/sharedStrings.xml><?xml version="1.0" encoding="utf-8"?>
<sst xmlns="http://schemas.openxmlformats.org/spreadsheetml/2006/main" count="51322" uniqueCount="637">
  <si>
    <t>地域区分</t>
    <rPh sb="0" eb="2">
      <t>チイキ</t>
    </rPh>
    <rPh sb="2" eb="4">
      <t>クブン</t>
    </rPh>
    <phoneticPr fontId="9"/>
  </si>
  <si>
    <t>施設・事業所名</t>
    <rPh sb="0" eb="2">
      <t>シセツ</t>
    </rPh>
    <rPh sb="3" eb="6">
      <t>ジギョウショ</t>
    </rPh>
    <rPh sb="6" eb="7">
      <t>メイ</t>
    </rPh>
    <phoneticPr fontId="9"/>
  </si>
  <si>
    <t>％</t>
    <phoneticPr fontId="9"/>
  </si>
  <si>
    <t>＋</t>
  </si>
  <si>
    <t>＋</t>
    <phoneticPr fontId="9"/>
  </si>
  <si>
    <t>＝</t>
    <phoneticPr fontId="9"/>
  </si>
  <si>
    <t>講師配置加算</t>
    <rPh sb="0" eb="2">
      <t>コウシ</t>
    </rPh>
    <rPh sb="2" eb="4">
      <t>ハイチ</t>
    </rPh>
    <rPh sb="4" eb="6">
      <t>カサン</t>
    </rPh>
    <phoneticPr fontId="9"/>
  </si>
  <si>
    <t>チーム保育加配加算</t>
    <rPh sb="3" eb="5">
      <t>ホイク</t>
    </rPh>
    <rPh sb="5" eb="7">
      <t>カハイ</t>
    </rPh>
    <rPh sb="7" eb="9">
      <t>カサン</t>
    </rPh>
    <phoneticPr fontId="9"/>
  </si>
  <si>
    <t>通園送迎加算</t>
    <rPh sb="0" eb="2">
      <t>ツウエン</t>
    </rPh>
    <rPh sb="2" eb="4">
      <t>ソウゲイ</t>
    </rPh>
    <rPh sb="4" eb="6">
      <t>カサン</t>
    </rPh>
    <phoneticPr fontId="9"/>
  </si>
  <si>
    <t>事務職員配置加算</t>
    <rPh sb="0" eb="2">
      <t>ジム</t>
    </rPh>
    <rPh sb="2" eb="4">
      <t>ショクイン</t>
    </rPh>
    <rPh sb="4" eb="6">
      <t>ハイチ</t>
    </rPh>
    <rPh sb="6" eb="8">
      <t>カサン</t>
    </rPh>
    <phoneticPr fontId="9"/>
  </si>
  <si>
    <t>指導充実加配加算</t>
    <rPh sb="0" eb="2">
      <t>シドウ</t>
    </rPh>
    <rPh sb="2" eb="4">
      <t>ジュウジツ</t>
    </rPh>
    <rPh sb="4" eb="6">
      <t>カハイ</t>
    </rPh>
    <rPh sb="6" eb="8">
      <t>カサン</t>
    </rPh>
    <phoneticPr fontId="9"/>
  </si>
  <si>
    <t>事務負担対応加配加算</t>
    <rPh sb="0" eb="2">
      <t>ジム</t>
    </rPh>
    <rPh sb="2" eb="4">
      <t>フタン</t>
    </rPh>
    <rPh sb="4" eb="6">
      <t>タイオウ</t>
    </rPh>
    <rPh sb="6" eb="8">
      <t>カハイ</t>
    </rPh>
    <rPh sb="8" eb="10">
      <t>カサン</t>
    </rPh>
    <phoneticPr fontId="9"/>
  </si>
  <si>
    <t>夜間保育加算</t>
    <rPh sb="0" eb="2">
      <t>ヤカン</t>
    </rPh>
    <rPh sb="2" eb="4">
      <t>ホイク</t>
    </rPh>
    <rPh sb="4" eb="6">
      <t>カサン</t>
    </rPh>
    <phoneticPr fontId="9"/>
  </si>
  <si>
    <t>１歳児配置改善加算</t>
    <phoneticPr fontId="9"/>
  </si>
  <si>
    <t>合計</t>
    <rPh sb="0" eb="2">
      <t>ゴウケイ</t>
    </rPh>
    <phoneticPr fontId="9"/>
  </si>
  <si>
    <t>石巻市</t>
  </si>
  <si>
    <t>その他地域</t>
    <rPh sb="2" eb="3">
      <t>ホカ</t>
    </rPh>
    <rPh sb="3" eb="5">
      <t>チイキ</t>
    </rPh>
    <phoneticPr fontId="18"/>
  </si>
  <si>
    <t>塩竈市</t>
  </si>
  <si>
    <t>気仙沼市</t>
  </si>
  <si>
    <t>白石市</t>
  </si>
  <si>
    <t>名取市</t>
  </si>
  <si>
    <t>角田市</t>
  </si>
  <si>
    <t>多賀城市</t>
  </si>
  <si>
    <t>岩沼市</t>
  </si>
  <si>
    <t>登米市</t>
  </si>
  <si>
    <t>栗原市</t>
  </si>
  <si>
    <t>東松島市</t>
  </si>
  <si>
    <t>大崎市</t>
  </si>
  <si>
    <t>蔵王町</t>
  </si>
  <si>
    <t>七ヶ宿町</t>
  </si>
  <si>
    <t>大河原町</t>
  </si>
  <si>
    <t>村田町</t>
  </si>
  <si>
    <t>柴田町</t>
  </si>
  <si>
    <t>川崎町</t>
  </si>
  <si>
    <t>丸森町</t>
  </si>
  <si>
    <t>亘理町</t>
  </si>
  <si>
    <t>山元町</t>
  </si>
  <si>
    <t>松島町</t>
  </si>
  <si>
    <t>七ヶ浜町</t>
  </si>
  <si>
    <t>利府町</t>
  </si>
  <si>
    <t>大和町</t>
  </si>
  <si>
    <t>大郷町</t>
  </si>
  <si>
    <t>大衡村</t>
  </si>
  <si>
    <t>色麻町</t>
  </si>
  <si>
    <t>加美町</t>
  </si>
  <si>
    <t>涌谷町</t>
  </si>
  <si>
    <t>美里町</t>
  </si>
  <si>
    <t>女川町</t>
  </si>
  <si>
    <t>南三陸町</t>
  </si>
  <si>
    <t>×</t>
    <phoneticPr fontId="9"/>
  </si>
  <si>
    <t/>
  </si>
  <si>
    <t>○</t>
  </si>
  <si>
    <t>特定加算見込額</t>
    <rPh sb="0" eb="2">
      <t>トクテイ</t>
    </rPh>
    <rPh sb="2" eb="4">
      <t>カサン</t>
    </rPh>
    <rPh sb="4" eb="6">
      <t>ミコ</t>
    </rPh>
    <rPh sb="6" eb="7">
      <t>ガク</t>
    </rPh>
    <phoneticPr fontId="18"/>
  </si>
  <si>
    <t>※端数切捨前</t>
    <rPh sb="1" eb="3">
      <t>ハスウ</t>
    </rPh>
    <rPh sb="3" eb="4">
      <t>キ</t>
    </rPh>
    <rPh sb="4" eb="5">
      <t>ス</t>
    </rPh>
    <rPh sb="5" eb="6">
      <t>マエ</t>
    </rPh>
    <phoneticPr fontId="18"/>
  </si>
  <si>
    <t>※人件費改定部分</t>
    <phoneticPr fontId="34"/>
  </si>
  <si>
    <t>基本情報</t>
    <rPh sb="0" eb="2">
      <t>キホン</t>
    </rPh>
    <rPh sb="2" eb="4">
      <t>ジョウホウ</t>
    </rPh>
    <phoneticPr fontId="9"/>
  </si>
  <si>
    <t>施設の所在する市町村</t>
    <rPh sb="0" eb="2">
      <t>シセツ</t>
    </rPh>
    <rPh sb="3" eb="5">
      <t>ショザイ</t>
    </rPh>
    <rPh sb="7" eb="10">
      <t>シチョウソン</t>
    </rPh>
    <phoneticPr fontId="9"/>
  </si>
  <si>
    <t>人</t>
    <rPh sb="0" eb="1">
      <t>ニン</t>
    </rPh>
    <phoneticPr fontId="18"/>
  </si>
  <si>
    <t>今年度開所月数</t>
  </si>
  <si>
    <t>ヶ月</t>
    <rPh sb="1" eb="2">
      <t>ゲツ</t>
    </rPh>
    <phoneticPr fontId="18"/>
  </si>
  <si>
    <t>今年度平均利用子ども数の算出　　※実績または見込みにより入力</t>
    <rPh sb="0" eb="3">
      <t>コンネンド</t>
    </rPh>
    <rPh sb="3" eb="5">
      <t>ヘイキン</t>
    </rPh>
    <rPh sb="5" eb="7">
      <t>リヨウ</t>
    </rPh>
    <rPh sb="7" eb="8">
      <t>コ</t>
    </rPh>
    <rPh sb="10" eb="11">
      <t>スウ</t>
    </rPh>
    <rPh sb="12" eb="14">
      <t>サンシュツ</t>
    </rPh>
    <rPh sb="17" eb="19">
      <t>ジッセキ</t>
    </rPh>
    <rPh sb="22" eb="24">
      <t>ミコ</t>
    </rPh>
    <rPh sb="28" eb="30">
      <t>ニュウリョク</t>
    </rPh>
    <phoneticPr fontId="9"/>
  </si>
  <si>
    <t>平均利用子ども数</t>
    <phoneticPr fontId="9"/>
  </si>
  <si>
    <t>4月</t>
    <rPh sb="1" eb="2">
      <t>ガツ</t>
    </rPh>
    <phoneticPr fontId="9"/>
  </si>
  <si>
    <t>5月</t>
    <rPh sb="1" eb="2">
      <t>ガツ</t>
    </rPh>
    <phoneticPr fontId="9"/>
  </si>
  <si>
    <t>6月</t>
  </si>
  <si>
    <t>7月</t>
  </si>
  <si>
    <t>8月</t>
  </si>
  <si>
    <t>9月</t>
  </si>
  <si>
    <t>10月</t>
  </si>
  <si>
    <t>11月</t>
  </si>
  <si>
    <t>12月</t>
  </si>
  <si>
    <t>1月</t>
  </si>
  <si>
    <t>2月</t>
  </si>
  <si>
    <t>3月</t>
  </si>
  <si>
    <t>標準時間認定</t>
    <rPh sb="0" eb="2">
      <t>ヒョウジュン</t>
    </rPh>
    <rPh sb="2" eb="4">
      <t>ジカン</t>
    </rPh>
    <rPh sb="4" eb="6">
      <t>ニンテイ</t>
    </rPh>
    <phoneticPr fontId="34"/>
  </si>
  <si>
    <t>四歳以上児</t>
    <rPh sb="0" eb="1">
      <t>4</t>
    </rPh>
    <rPh sb="1" eb="2">
      <t>サイ</t>
    </rPh>
    <rPh sb="2" eb="4">
      <t>イジョウ</t>
    </rPh>
    <rPh sb="4" eb="5">
      <t>ジ</t>
    </rPh>
    <phoneticPr fontId="34"/>
  </si>
  <si>
    <t>三歳児</t>
    <rPh sb="0" eb="1">
      <t>3</t>
    </rPh>
    <rPh sb="1" eb="3">
      <t>サイジ</t>
    </rPh>
    <phoneticPr fontId="34"/>
  </si>
  <si>
    <t>乳児</t>
    <rPh sb="0" eb="2">
      <t>ニュウジ</t>
    </rPh>
    <phoneticPr fontId="34"/>
  </si>
  <si>
    <t>短時間認定</t>
    <rPh sb="0" eb="3">
      <t>タンジカン</t>
    </rPh>
    <rPh sb="3" eb="5">
      <t>ニンテイ</t>
    </rPh>
    <phoneticPr fontId="34"/>
  </si>
  <si>
    <t>今年度加算等適用見込み</t>
    <rPh sb="0" eb="3">
      <t>コンネンド</t>
    </rPh>
    <rPh sb="3" eb="5">
      <t>カサン</t>
    </rPh>
    <rPh sb="5" eb="6">
      <t>ナド</t>
    </rPh>
    <rPh sb="6" eb="8">
      <t>テキヨウ</t>
    </rPh>
    <rPh sb="8" eb="10">
      <t>ミコ</t>
    </rPh>
    <phoneticPr fontId="9"/>
  </si>
  <si>
    <t>加算等の名称</t>
    <rPh sb="0" eb="2">
      <t>カサン</t>
    </rPh>
    <rPh sb="2" eb="3">
      <t>ナド</t>
    </rPh>
    <rPh sb="4" eb="6">
      <t>メイショウ</t>
    </rPh>
    <phoneticPr fontId="18"/>
  </si>
  <si>
    <t>適用</t>
    <rPh sb="0" eb="2">
      <t>テキヨウ</t>
    </rPh>
    <phoneticPr fontId="18"/>
  </si>
  <si>
    <t>適用の詳細</t>
    <rPh sb="0" eb="2">
      <t>テキヨウ</t>
    </rPh>
    <rPh sb="3" eb="5">
      <t>ショウサイ</t>
    </rPh>
    <phoneticPr fontId="18"/>
  </si>
  <si>
    <t>３歳児配置改善加算</t>
    <phoneticPr fontId="18"/>
  </si>
  <si>
    <t>４歳以上児配置改善加算</t>
    <phoneticPr fontId="9"/>
  </si>
  <si>
    <t>休日保育加算</t>
    <phoneticPr fontId="18"/>
  </si>
  <si>
    <t>夜間保育加算</t>
    <phoneticPr fontId="18"/>
  </si>
  <si>
    <t>加配人数</t>
    <rPh sb="0" eb="2">
      <t>カハイ</t>
    </rPh>
    <rPh sb="2" eb="4">
      <t>ニンズウ</t>
    </rPh>
    <phoneticPr fontId="18"/>
  </si>
  <si>
    <t>療育支援加算</t>
    <phoneticPr fontId="18"/>
  </si>
  <si>
    <t>栄養管理加算</t>
    <phoneticPr fontId="18"/>
  </si>
  <si>
    <t>土曜日の閉所頻度</t>
    <rPh sb="0" eb="3">
      <t>ドヨウビ</t>
    </rPh>
    <rPh sb="4" eb="6">
      <t>ヘイショ</t>
    </rPh>
    <rPh sb="6" eb="8">
      <t>ヒンド</t>
    </rPh>
    <phoneticPr fontId="18"/>
  </si>
  <si>
    <t>調整率</t>
    <rPh sb="0" eb="2">
      <t>チョウセイ</t>
    </rPh>
    <rPh sb="2" eb="3">
      <t>リツ</t>
    </rPh>
    <phoneticPr fontId="18"/>
  </si>
  <si>
    <t>／100</t>
    <phoneticPr fontId="18"/>
  </si>
  <si>
    <t>（基本加算部分の算出）</t>
    <rPh sb="1" eb="3">
      <t>キホン</t>
    </rPh>
    <rPh sb="3" eb="5">
      <t>カサン</t>
    </rPh>
    <rPh sb="5" eb="7">
      <t>ブブン</t>
    </rPh>
    <rPh sb="8" eb="10">
      <t>サンシュツ</t>
    </rPh>
    <phoneticPr fontId="9"/>
  </si>
  <si>
    <t>３歳児配置改善加算</t>
    <phoneticPr fontId="9"/>
  </si>
  <si>
    <t>夜間保育加算</t>
    <phoneticPr fontId="9"/>
  </si>
  <si>
    <t>基準額</t>
    <rPh sb="0" eb="3">
      <t>キジュンガク</t>
    </rPh>
    <phoneticPr fontId="9"/>
  </si>
  <si>
    <t>加配人数</t>
    <rPh sb="0" eb="2">
      <t>カハイ</t>
    </rPh>
    <rPh sb="2" eb="4">
      <t>ニンズウ</t>
    </rPh>
    <phoneticPr fontId="9"/>
  </si>
  <si>
    <t>小計</t>
    <rPh sb="0" eb="2">
      <t>ショウケイ</t>
    </rPh>
    <phoneticPr fontId="34"/>
  </si>
  <si>
    <t>合計</t>
    <rPh sb="0" eb="2">
      <t>ゴウケイ</t>
    </rPh>
    <phoneticPr fontId="34"/>
  </si>
  <si>
    <t>（特定加算部分の算出）</t>
    <rPh sb="8" eb="10">
      <t>サンシュツ</t>
    </rPh>
    <phoneticPr fontId="9"/>
  </si>
  <si>
    <t>療育支援加算(A)</t>
    <rPh sb="0" eb="2">
      <t>リョウイク</t>
    </rPh>
    <rPh sb="2" eb="4">
      <t>シエン</t>
    </rPh>
    <rPh sb="4" eb="6">
      <t>カサン</t>
    </rPh>
    <phoneticPr fontId="34"/>
  </si>
  <si>
    <t>療育支援加算(B)</t>
    <rPh sb="0" eb="2">
      <t>リョウイク</t>
    </rPh>
    <rPh sb="2" eb="4">
      <t>シエン</t>
    </rPh>
    <rPh sb="4" eb="6">
      <t>カサン</t>
    </rPh>
    <phoneticPr fontId="34"/>
  </si>
  <si>
    <t>栄養管理加算
(A)</t>
    <rPh sb="0" eb="2">
      <t>エイヨウ</t>
    </rPh>
    <rPh sb="2" eb="4">
      <t>カンリ</t>
    </rPh>
    <rPh sb="4" eb="6">
      <t>カサン</t>
    </rPh>
    <phoneticPr fontId="34"/>
  </si>
  <si>
    <t>栄養管理加算
(B)</t>
    <rPh sb="0" eb="2">
      <t>エイヨウ</t>
    </rPh>
    <rPh sb="2" eb="4">
      <t>カンリ</t>
    </rPh>
    <rPh sb="4" eb="6">
      <t>カサン</t>
    </rPh>
    <phoneticPr fontId="34"/>
  </si>
  <si>
    <t>（加減調整部分の算出）</t>
    <rPh sb="1" eb="3">
      <t>カゲン</t>
    </rPh>
    <rPh sb="3" eb="5">
      <t>チョウセイ</t>
    </rPh>
    <rPh sb="5" eb="7">
      <t>ブブン</t>
    </rPh>
    <rPh sb="8" eb="10">
      <t>サンシュツ</t>
    </rPh>
    <phoneticPr fontId="9"/>
  </si>
  <si>
    <t>土曜日を閉所する場合（月１日）</t>
    <rPh sb="11" eb="12">
      <t>ツキ</t>
    </rPh>
    <rPh sb="13" eb="14">
      <t>ニチ</t>
    </rPh>
    <phoneticPr fontId="9"/>
  </si>
  <si>
    <t>土曜日を閉所する場合（月２日）</t>
    <rPh sb="11" eb="12">
      <t>ツキ</t>
    </rPh>
    <rPh sb="13" eb="14">
      <t>ニチ</t>
    </rPh>
    <phoneticPr fontId="9"/>
  </si>
  <si>
    <t>土曜日を閉所する場合（月３日以上）</t>
    <rPh sb="11" eb="12">
      <t>ツキ</t>
    </rPh>
    <rPh sb="13" eb="14">
      <t>ニチ</t>
    </rPh>
    <rPh sb="14" eb="16">
      <t>イジョウ</t>
    </rPh>
    <phoneticPr fontId="9"/>
  </si>
  <si>
    <t>土曜日を閉所する場合（全日）</t>
    <rPh sb="11" eb="12">
      <t>ゼン</t>
    </rPh>
    <rPh sb="12" eb="13">
      <t>ニチ</t>
    </rPh>
    <phoneticPr fontId="9"/>
  </si>
  <si>
    <t>/100</t>
    <phoneticPr fontId="9"/>
  </si>
  <si>
    <t>定員を恒常的に超過する場合</t>
    <phoneticPr fontId="9"/>
  </si>
  <si>
    <t>（見込み額の算出）</t>
    <rPh sb="1" eb="3">
      <t>ミコ</t>
    </rPh>
    <rPh sb="4" eb="5">
      <t>ガク</t>
    </rPh>
    <rPh sb="6" eb="8">
      <t>サンシュツ</t>
    </rPh>
    <phoneticPr fontId="9"/>
  </si>
  <si>
    <t>賃金改善要件分に係る加算率（％）×100</t>
    <phoneticPr fontId="9"/>
  </si>
  <si>
    <t>見込み額</t>
    <rPh sb="0" eb="2">
      <t>ミコ</t>
    </rPh>
    <rPh sb="3" eb="4">
      <t>ガク</t>
    </rPh>
    <phoneticPr fontId="9"/>
  </si>
  <si>
    <t>※便宜上，「見込み額」の合計以外は，小数点以下第3位まで表示。</t>
    <rPh sb="6" eb="8">
      <t>ミコ</t>
    </rPh>
    <rPh sb="9" eb="10">
      <t>ガク</t>
    </rPh>
    <rPh sb="18" eb="20">
      <t>ショウスウ</t>
    </rPh>
    <rPh sb="21" eb="23">
      <t>イカ</t>
    </rPh>
    <phoneticPr fontId="9"/>
  </si>
  <si>
    <t>※（基本部分＋基本加算部分－加減調整部分）×乗除調整部分＋特定加算部分</t>
    <phoneticPr fontId="9"/>
  </si>
  <si>
    <t>※端数処理については，内閣府告示第４９号第１４条のとおり。</t>
    <rPh sb="1" eb="3">
      <t>ハスウ</t>
    </rPh>
    <rPh sb="3" eb="5">
      <t>ショリ</t>
    </rPh>
    <rPh sb="11" eb="13">
      <t>ナイカク</t>
    </rPh>
    <rPh sb="13" eb="14">
      <t>フ</t>
    </rPh>
    <rPh sb="14" eb="16">
      <t>コクジ</t>
    </rPh>
    <rPh sb="16" eb="17">
      <t>ダイ</t>
    </rPh>
    <rPh sb="19" eb="20">
      <t>ゴウ</t>
    </rPh>
    <rPh sb="20" eb="21">
      <t>ダイ</t>
    </rPh>
    <rPh sb="23" eb="24">
      <t>ジョウ</t>
    </rPh>
    <phoneticPr fontId="9"/>
  </si>
  <si>
    <t>●入力規制●</t>
    <rPh sb="1" eb="3">
      <t>ニュウリョク</t>
    </rPh>
    <rPh sb="3" eb="5">
      <t>キセイ</t>
    </rPh>
    <phoneticPr fontId="18"/>
  </si>
  <si>
    <t>●定員区分判別用リスト　（万が一基準に変更があった場合には要修正）●</t>
    <rPh sb="1" eb="3">
      <t>テイイン</t>
    </rPh>
    <rPh sb="3" eb="5">
      <t>クブン</t>
    </rPh>
    <rPh sb="5" eb="7">
      <t>ハンベツ</t>
    </rPh>
    <rPh sb="7" eb="8">
      <t>ヨウ</t>
    </rPh>
    <rPh sb="13" eb="14">
      <t>マン</t>
    </rPh>
    <rPh sb="15" eb="16">
      <t>イチ</t>
    </rPh>
    <rPh sb="16" eb="18">
      <t>キジュン</t>
    </rPh>
    <rPh sb="19" eb="21">
      <t>ヘンコウ</t>
    </rPh>
    <rPh sb="25" eb="27">
      <t>バアイ</t>
    </rPh>
    <rPh sb="29" eb="30">
      <t>ヨウ</t>
    </rPh>
    <rPh sb="30" eb="32">
      <t>シュウセイ</t>
    </rPh>
    <phoneticPr fontId="18"/>
  </si>
  <si>
    <t>定員</t>
    <rPh sb="0" eb="2">
      <t>テイイン</t>
    </rPh>
    <phoneticPr fontId="18"/>
  </si>
  <si>
    <t>3/100
地域</t>
    <phoneticPr fontId="18"/>
  </si>
  <si>
    <t>10/100
地域</t>
    <phoneticPr fontId="18"/>
  </si>
  <si>
    <t>6/100
地域</t>
    <phoneticPr fontId="18"/>
  </si>
  <si>
    <t>○(A)</t>
  </si>
  <si>
    <t>○(B)</t>
  </si>
  <si>
    <t>○(C)</t>
  </si>
  <si>
    <t>　 211人～　279人</t>
    <rPh sb="5" eb="6">
      <t>ニン</t>
    </rPh>
    <rPh sb="11" eb="12">
      <t>ニン</t>
    </rPh>
    <phoneticPr fontId="34"/>
  </si>
  <si>
    <t>　 280人～　349人</t>
    <rPh sb="5" eb="6">
      <t>ニン</t>
    </rPh>
    <rPh sb="11" eb="12">
      <t>ニン</t>
    </rPh>
    <phoneticPr fontId="34"/>
  </si>
  <si>
    <t xml:space="preserve"> 　350人～　419人</t>
    <rPh sb="5" eb="6">
      <t>ニン</t>
    </rPh>
    <rPh sb="11" eb="12">
      <t>ニン</t>
    </rPh>
    <phoneticPr fontId="34"/>
  </si>
  <si>
    <t>　 420人～　489人</t>
    <rPh sb="5" eb="6">
      <t>ニン</t>
    </rPh>
    <rPh sb="11" eb="12">
      <t>ニン</t>
    </rPh>
    <phoneticPr fontId="34"/>
  </si>
  <si>
    <t xml:space="preserve"> 　490人～　559人</t>
    <rPh sb="5" eb="6">
      <t>ニン</t>
    </rPh>
    <rPh sb="11" eb="12">
      <t>ニン</t>
    </rPh>
    <phoneticPr fontId="34"/>
  </si>
  <si>
    <t>　 560人～　629人</t>
    <rPh sb="5" eb="6">
      <t>ニン</t>
    </rPh>
    <rPh sb="11" eb="12">
      <t>ニン</t>
    </rPh>
    <phoneticPr fontId="34"/>
  </si>
  <si>
    <t>　 630人～　699人</t>
    <rPh sb="5" eb="6">
      <t>ニン</t>
    </rPh>
    <rPh sb="11" eb="12">
      <t>ニン</t>
    </rPh>
    <phoneticPr fontId="34"/>
  </si>
  <si>
    <t xml:space="preserve"> 　700人～　769人</t>
    <rPh sb="5" eb="6">
      <t>ニン</t>
    </rPh>
    <rPh sb="11" eb="12">
      <t>ニン</t>
    </rPh>
    <phoneticPr fontId="34"/>
  </si>
  <si>
    <t xml:space="preserve"> 　770人～　839人</t>
    <rPh sb="5" eb="6">
      <t>ニン</t>
    </rPh>
    <rPh sb="11" eb="12">
      <t>ニン</t>
    </rPh>
    <phoneticPr fontId="34"/>
  </si>
  <si>
    <t>　 840人～　909人</t>
    <rPh sb="5" eb="6">
      <t>ニン</t>
    </rPh>
    <rPh sb="11" eb="12">
      <t>ニン</t>
    </rPh>
    <phoneticPr fontId="34"/>
  </si>
  <si>
    <t xml:space="preserve"> 　910人～　979人</t>
    <rPh sb="5" eb="6">
      <t>ニン</t>
    </rPh>
    <rPh sb="11" eb="12">
      <t>ニン</t>
    </rPh>
    <phoneticPr fontId="34"/>
  </si>
  <si>
    <t>　 980人～1,049人</t>
    <rPh sb="5" eb="6">
      <t>ニン</t>
    </rPh>
    <rPh sb="12" eb="13">
      <t>ニン</t>
    </rPh>
    <phoneticPr fontId="34"/>
  </si>
  <si>
    <t xml:space="preserve"> 1,050人～</t>
    <rPh sb="6" eb="7">
      <t>ニン</t>
    </rPh>
    <phoneticPr fontId="34"/>
  </si>
  <si>
    <t>月に1日</t>
    <rPh sb="0" eb="1">
      <t>ツキ</t>
    </rPh>
    <rPh sb="3" eb="4">
      <t>ニチ</t>
    </rPh>
    <phoneticPr fontId="18"/>
  </si>
  <si>
    <t>月に2日</t>
    <rPh sb="3" eb="4">
      <t>ニチ</t>
    </rPh>
    <phoneticPr fontId="18"/>
  </si>
  <si>
    <t>月に3日以上</t>
    <rPh sb="3" eb="4">
      <t>ニチ</t>
    </rPh>
    <rPh sb="4" eb="6">
      <t>イジョウ</t>
    </rPh>
    <phoneticPr fontId="18"/>
  </si>
  <si>
    <t>全ての土曜日</t>
    <rPh sb="0" eb="1">
      <t>ゼン</t>
    </rPh>
    <rPh sb="3" eb="6">
      <t>ドヨウビ</t>
    </rPh>
    <phoneticPr fontId="18"/>
  </si>
  <si>
    <t>　61人
　　から
　70人
　　まで</t>
    <rPh sb="3" eb="4">
      <t>ニン</t>
    </rPh>
    <rPh sb="13" eb="14">
      <t>ニン</t>
    </rPh>
    <phoneticPr fontId="9"/>
  </si>
  <si>
    <t>　71人
　　から
　80人
　　まで</t>
    <rPh sb="3" eb="4">
      <t>ニン</t>
    </rPh>
    <rPh sb="13" eb="14">
      <t>ニン</t>
    </rPh>
    <phoneticPr fontId="9"/>
  </si>
  <si>
    <t>　81人
　　から
　90人
　　まで</t>
    <rPh sb="3" eb="4">
      <t>ニン</t>
    </rPh>
    <rPh sb="13" eb="14">
      <t>ニン</t>
    </rPh>
    <phoneticPr fontId="9"/>
  </si>
  <si>
    <t>　91人
　　から
　100人
　　まで</t>
    <rPh sb="3" eb="4">
      <t>ニン</t>
    </rPh>
    <rPh sb="14" eb="15">
      <t>ニン</t>
    </rPh>
    <phoneticPr fontId="9"/>
  </si>
  <si>
    <t>　101人
　　から
　110人
　　まで</t>
    <rPh sb="4" eb="5">
      <t>ニン</t>
    </rPh>
    <rPh sb="15" eb="16">
      <t>ニン</t>
    </rPh>
    <phoneticPr fontId="9"/>
  </si>
  <si>
    <t>　111人
　　から
　120人
　　まで</t>
    <rPh sb="4" eb="5">
      <t>ニン</t>
    </rPh>
    <rPh sb="15" eb="16">
      <t>ニン</t>
    </rPh>
    <phoneticPr fontId="9"/>
  </si>
  <si>
    <t>　121人
　　から
　130人
　　まで</t>
    <rPh sb="4" eb="5">
      <t>ニン</t>
    </rPh>
    <rPh sb="15" eb="16">
      <t>ニン</t>
    </rPh>
    <phoneticPr fontId="9"/>
  </si>
  <si>
    <t>　131人
　　から
　140人
　　まで</t>
    <rPh sb="4" eb="5">
      <t>ニン</t>
    </rPh>
    <rPh sb="15" eb="16">
      <t>ニン</t>
    </rPh>
    <phoneticPr fontId="9"/>
  </si>
  <si>
    <t>　141人
　　から
　150人
　　まで</t>
    <rPh sb="4" eb="5">
      <t>ニン</t>
    </rPh>
    <rPh sb="15" eb="16">
      <t>ニン</t>
    </rPh>
    <phoneticPr fontId="9"/>
  </si>
  <si>
    <t>　151人
　　から
　160人
　　まで</t>
    <rPh sb="4" eb="5">
      <t>ニン</t>
    </rPh>
    <rPh sb="15" eb="16">
      <t>ニン</t>
    </rPh>
    <phoneticPr fontId="9"/>
  </si>
  <si>
    <t>　161人
　　から
　170人
　　まで</t>
    <rPh sb="4" eb="5">
      <t>ニン</t>
    </rPh>
    <rPh sb="15" eb="16">
      <t>ニン</t>
    </rPh>
    <phoneticPr fontId="9"/>
  </si>
  <si>
    <t>　171人
　　以上</t>
    <rPh sb="4" eb="5">
      <t>ニン</t>
    </rPh>
    <rPh sb="8" eb="10">
      <t>イジョウ</t>
    </rPh>
    <phoneticPr fontId="9"/>
  </si>
  <si>
    <t>令和７年度　区分２　加算見込額計算シート</t>
    <rPh sb="0" eb="2">
      <t>レイワ</t>
    </rPh>
    <rPh sb="3" eb="5">
      <t>ネンド</t>
    </rPh>
    <rPh sb="6" eb="8">
      <t>クブン</t>
    </rPh>
    <rPh sb="10" eb="12">
      <t>カサン</t>
    </rPh>
    <rPh sb="12" eb="14">
      <t>ミコ</t>
    </rPh>
    <rPh sb="14" eb="15">
      <t>ガク</t>
    </rPh>
    <rPh sb="15" eb="17">
      <t>ケイサン</t>
    </rPh>
    <phoneticPr fontId="18"/>
  </si>
  <si>
    <t>【認定こども園】</t>
    <rPh sb="1" eb="3">
      <t>ニンテイ</t>
    </rPh>
    <rPh sb="6" eb="7">
      <t>エン</t>
    </rPh>
    <phoneticPr fontId="34"/>
  </si>
  <si>
    <r>
      <rPr>
        <sz val="11"/>
        <rFont val="Meiryo UI"/>
        <family val="3"/>
        <charset val="128"/>
      </rPr>
      <t>賃金改善要件に係る</t>
    </r>
    <r>
      <rPr>
        <b/>
        <sz val="14"/>
        <rFont val="Meiryo UI"/>
        <family val="3"/>
        <charset val="128"/>
      </rPr>
      <t>加算見込額</t>
    </r>
    <rPh sb="0" eb="2">
      <t>チンギン</t>
    </rPh>
    <rPh sb="2" eb="4">
      <t>カイゼン</t>
    </rPh>
    <rPh sb="4" eb="6">
      <t>ヨウケン</t>
    </rPh>
    <rPh sb="7" eb="8">
      <t>カカ</t>
    </rPh>
    <rPh sb="9" eb="11">
      <t>カサン</t>
    </rPh>
    <rPh sb="11" eb="13">
      <t>ミコ</t>
    </rPh>
    <rPh sb="13" eb="14">
      <t>ガク</t>
    </rPh>
    <phoneticPr fontId="9"/>
  </si>
  <si>
    <t>利用定員　合計</t>
    <rPh sb="0" eb="2">
      <t>リヨウ</t>
    </rPh>
    <rPh sb="2" eb="4">
      <t>テイイン</t>
    </rPh>
    <rPh sb="5" eb="7">
      <t>ゴウケイ</t>
    </rPh>
    <phoneticPr fontId="9"/>
  </si>
  <si>
    <t>利用定員（1号）</t>
    <rPh sb="0" eb="2">
      <t>リヨウ</t>
    </rPh>
    <rPh sb="2" eb="4">
      <t>テイイン</t>
    </rPh>
    <rPh sb="6" eb="7">
      <t>ゴウ</t>
    </rPh>
    <phoneticPr fontId="9"/>
  </si>
  <si>
    <t>←内訳</t>
    <rPh sb="1" eb="3">
      <t>ウチワケ</t>
    </rPh>
    <phoneticPr fontId="9"/>
  </si>
  <si>
    <t>利用定員（2号）</t>
    <rPh sb="0" eb="2">
      <t>リヨウ</t>
    </rPh>
    <rPh sb="2" eb="4">
      <t>テイイン</t>
    </rPh>
    <rPh sb="6" eb="7">
      <t>ゴウ</t>
    </rPh>
    <phoneticPr fontId="9"/>
  </si>
  <si>
    <t>利用定員（3号）</t>
    <rPh sb="0" eb="2">
      <t>リヨウ</t>
    </rPh>
    <rPh sb="2" eb="4">
      <t>テイイン</t>
    </rPh>
    <rPh sb="6" eb="7">
      <t>ゴウ</t>
    </rPh>
    <phoneticPr fontId="9"/>
  </si>
  <si>
    <t>利用定員区分（1号）</t>
    <rPh sb="8" eb="9">
      <t>ゴウ</t>
    </rPh>
    <phoneticPr fontId="18"/>
  </si>
  <si>
    <t>利用定員区分（2・3号）</t>
    <rPh sb="10" eb="11">
      <t>ゴウ</t>
    </rPh>
    <phoneticPr fontId="18"/>
  </si>
  <si>
    <t>（１号部分）</t>
    <rPh sb="3" eb="5">
      <t>ブブン</t>
    </rPh>
    <phoneticPr fontId="18"/>
  </si>
  <si>
    <t>満三歳児</t>
    <rPh sb="0" eb="1">
      <t>マン</t>
    </rPh>
    <rPh sb="1" eb="2">
      <t>サン</t>
    </rPh>
    <rPh sb="2" eb="4">
      <t>サイジ</t>
    </rPh>
    <phoneticPr fontId="9"/>
  </si>
  <si>
    <t>※三歳児と満三歳児は別に計上すること。</t>
    <rPh sb="1" eb="2">
      <t>サン</t>
    </rPh>
    <rPh sb="2" eb="4">
      <t>サイジ</t>
    </rPh>
    <rPh sb="5" eb="6">
      <t>マン</t>
    </rPh>
    <rPh sb="6" eb="7">
      <t>サン</t>
    </rPh>
    <rPh sb="7" eb="9">
      <t>サイジ</t>
    </rPh>
    <rPh sb="10" eb="11">
      <t>ベツ</t>
    </rPh>
    <rPh sb="12" eb="14">
      <t>ケイジョウ</t>
    </rPh>
    <phoneticPr fontId="9"/>
  </si>
  <si>
    <t>（２・３号部分）</t>
    <rPh sb="4" eb="5">
      <t>ゴウ</t>
    </rPh>
    <rPh sb="5" eb="7">
      <t>ブブン</t>
    </rPh>
    <phoneticPr fontId="9"/>
  </si>
  <si>
    <t>副園長・教頭配置加算</t>
    <phoneticPr fontId="18"/>
  </si>
  <si>
    <t>学級編成調整加配加算</t>
    <rPh sb="0" eb="2">
      <t>ガッキュウ</t>
    </rPh>
    <rPh sb="2" eb="4">
      <t>ヘンセイ</t>
    </rPh>
    <rPh sb="4" eb="6">
      <t>チョウセイ</t>
    </rPh>
    <rPh sb="6" eb="8">
      <t>カハイ</t>
    </rPh>
    <rPh sb="8" eb="10">
      <t>カサン</t>
    </rPh>
    <phoneticPr fontId="18"/>
  </si>
  <si>
    <t>満３歳児対応加配加算</t>
    <phoneticPr fontId="18"/>
  </si>
  <si>
    <t>講師配置加算</t>
    <phoneticPr fontId="18"/>
  </si>
  <si>
    <t>チーム保育加配加算</t>
    <phoneticPr fontId="18"/>
  </si>
  <si>
    <t>通園送迎加算</t>
    <phoneticPr fontId="18"/>
  </si>
  <si>
    <t>給食実施加算</t>
    <phoneticPr fontId="18"/>
  </si>
  <si>
    <t>週</t>
    <rPh sb="0" eb="1">
      <t>シュウ</t>
    </rPh>
    <phoneticPr fontId="18"/>
  </si>
  <si>
    <t>日実施</t>
    <rPh sb="0" eb="1">
      <t>ニチ</t>
    </rPh>
    <rPh sb="1" eb="3">
      <t>ジッシ</t>
    </rPh>
    <phoneticPr fontId="18"/>
  </si>
  <si>
    <t>事務職員配置加算</t>
    <phoneticPr fontId="18"/>
  </si>
  <si>
    <t>指導充実加配加算</t>
    <phoneticPr fontId="18"/>
  </si>
  <si>
    <t>事務負担対応加配加算</t>
    <phoneticPr fontId="18"/>
  </si>
  <si>
    <t>主幹保育教諭等の専任化により子育て支援の取り組みを実施していない場合の減算</t>
    <rPh sb="0" eb="2">
      <t>シュカン</t>
    </rPh>
    <rPh sb="2" eb="4">
      <t>ホイク</t>
    </rPh>
    <rPh sb="4" eb="6">
      <t>キョウユ</t>
    </rPh>
    <rPh sb="6" eb="7">
      <t>ナド</t>
    </rPh>
    <rPh sb="8" eb="10">
      <t>センニン</t>
    </rPh>
    <rPh sb="10" eb="11">
      <t>カ</t>
    </rPh>
    <rPh sb="14" eb="16">
      <t>コソダ</t>
    </rPh>
    <rPh sb="17" eb="19">
      <t>シエン</t>
    </rPh>
    <rPh sb="20" eb="21">
      <t>ト</t>
    </rPh>
    <rPh sb="22" eb="23">
      <t>ク</t>
    </rPh>
    <rPh sb="25" eb="27">
      <t>ジッシ</t>
    </rPh>
    <rPh sb="32" eb="34">
      <t>バアイ</t>
    </rPh>
    <rPh sb="35" eb="37">
      <t>ゲンザン</t>
    </rPh>
    <phoneticPr fontId="18"/>
  </si>
  <si>
    <t>年齢別配置基準を下回る場合の減算</t>
    <phoneticPr fontId="18"/>
  </si>
  <si>
    <t>基準を下回る「人数」</t>
    <rPh sb="0" eb="2">
      <t>キジュン</t>
    </rPh>
    <rPh sb="3" eb="5">
      <t>シタマワ</t>
    </rPh>
    <rPh sb="7" eb="9">
      <t>ニンズウ</t>
    </rPh>
    <phoneticPr fontId="18"/>
  </si>
  <si>
    <t>人　※　2で割る前の人数</t>
    <rPh sb="0" eb="1">
      <t>ニン</t>
    </rPh>
    <rPh sb="6" eb="7">
      <t>ワ</t>
    </rPh>
    <rPh sb="8" eb="9">
      <t>マエ</t>
    </rPh>
    <rPh sb="10" eb="12">
      <t>ニンズウ</t>
    </rPh>
    <phoneticPr fontId="18"/>
  </si>
  <si>
    <t>配置基準上求められる職員資格を有しない場合の減算</t>
    <phoneticPr fontId="18"/>
  </si>
  <si>
    <t>配置基準上必要な保育教諭のうち，資格を有しない者の「人数」　　</t>
    <rPh sb="0" eb="2">
      <t>ハイチ</t>
    </rPh>
    <rPh sb="2" eb="4">
      <t>キジュン</t>
    </rPh>
    <rPh sb="4" eb="5">
      <t>ウエ</t>
    </rPh>
    <rPh sb="5" eb="7">
      <t>ヒツヨウ</t>
    </rPh>
    <rPh sb="8" eb="10">
      <t>ホイク</t>
    </rPh>
    <rPh sb="10" eb="12">
      <t>キョウユ</t>
    </rPh>
    <rPh sb="16" eb="18">
      <t>シカク</t>
    </rPh>
    <rPh sb="19" eb="20">
      <t>ユウ</t>
    </rPh>
    <rPh sb="23" eb="24">
      <t>モノ</t>
    </rPh>
    <rPh sb="26" eb="28">
      <t>ニンズウ</t>
    </rPh>
    <phoneticPr fontId="18"/>
  </si>
  <si>
    <t>定員を恒常的に超過する場合の減算</t>
    <phoneticPr fontId="18"/>
  </si>
  <si>
    <t>休日保育の年間延べ利用子ども数</t>
  </si>
  <si>
    <t>分園の場合の減算</t>
    <rPh sb="0" eb="2">
      <t>ブンエン</t>
    </rPh>
    <phoneticPr fontId="18"/>
  </si>
  <si>
    <t>※　県内に該当施設が存在しないため，本計算シートでは非対応としている</t>
    <rPh sb="2" eb="4">
      <t>ケンナイ</t>
    </rPh>
    <rPh sb="5" eb="7">
      <t>ガイトウ</t>
    </rPh>
    <rPh sb="7" eb="9">
      <t>シセツ</t>
    </rPh>
    <rPh sb="10" eb="12">
      <t>ソンザイ</t>
    </rPh>
    <rPh sb="18" eb="19">
      <t>ホン</t>
    </rPh>
    <rPh sb="19" eb="21">
      <t>ケイサン</t>
    </rPh>
    <rPh sb="26" eb="29">
      <t>ヒタイオウ</t>
    </rPh>
    <phoneticPr fontId="18"/>
  </si>
  <si>
    <t>１号認定こどもの利用定員を設定しない場合の調整</t>
    <phoneticPr fontId="18"/>
  </si>
  <si>
    <t>土曜日に閉所する場合の減算</t>
    <phoneticPr fontId="18"/>
  </si>
  <si>
    <t>配置基準上必要な保育教諭のうち，資格を有しない者の「人数」</t>
    <rPh sb="0" eb="2">
      <t>ハイチ</t>
    </rPh>
    <rPh sb="2" eb="4">
      <t>キジュン</t>
    </rPh>
    <rPh sb="4" eb="5">
      <t>ウエ</t>
    </rPh>
    <rPh sb="5" eb="7">
      <t>ヒツヨウ</t>
    </rPh>
    <rPh sb="8" eb="10">
      <t>ホイク</t>
    </rPh>
    <rPh sb="10" eb="12">
      <t>キョウユ</t>
    </rPh>
    <rPh sb="16" eb="18">
      <t>シカク</t>
    </rPh>
    <rPh sb="19" eb="20">
      <t>ユウ</t>
    </rPh>
    <rPh sb="23" eb="24">
      <t>モノ</t>
    </rPh>
    <rPh sb="26" eb="28">
      <t>ニンズウ</t>
    </rPh>
    <phoneticPr fontId="18"/>
  </si>
  <si>
    <t>※　年度途中で適用された加算等については，年間で６ヶ月以上の適用が見込まれる場合に入力願います。</t>
    <phoneticPr fontId="18"/>
  </si>
  <si>
    <t>（１号部分）</t>
    <rPh sb="2" eb="3">
      <t>ゴウ</t>
    </rPh>
    <rPh sb="3" eb="5">
      <t>ブブン</t>
    </rPh>
    <phoneticPr fontId="9"/>
  </si>
  <si>
    <t>副園長・教頭配置加算</t>
    <rPh sb="0" eb="3">
      <t>フクエンチョウ</t>
    </rPh>
    <rPh sb="4" eb="6">
      <t>キョウトウ</t>
    </rPh>
    <rPh sb="6" eb="8">
      <t>ハイチ</t>
    </rPh>
    <rPh sb="8" eb="10">
      <t>カサン</t>
    </rPh>
    <phoneticPr fontId="34"/>
  </si>
  <si>
    <t>学級編制調整加配加算</t>
    <rPh sb="0" eb="2">
      <t>ガッキュウ</t>
    </rPh>
    <rPh sb="2" eb="4">
      <t>ヘンセイ</t>
    </rPh>
    <rPh sb="4" eb="6">
      <t>チョウセイ</t>
    </rPh>
    <rPh sb="6" eb="8">
      <t>カハイ</t>
    </rPh>
    <rPh sb="8" eb="10">
      <t>カサン</t>
    </rPh>
    <phoneticPr fontId="9"/>
  </si>
  <si>
    <t>満３歳児対応加配加算</t>
    <rPh sb="0" eb="1">
      <t>マン</t>
    </rPh>
    <rPh sb="2" eb="4">
      <t>サイジ</t>
    </rPh>
    <rPh sb="4" eb="6">
      <t>タイオウ</t>
    </rPh>
    <rPh sb="6" eb="8">
      <t>カハイ</t>
    </rPh>
    <rPh sb="8" eb="10">
      <t>カサン</t>
    </rPh>
    <phoneticPr fontId="34"/>
  </si>
  <si>
    <t>チーム保育加配加算</t>
    <phoneticPr fontId="9"/>
  </si>
  <si>
    <t>通園送迎加算</t>
    <phoneticPr fontId="9"/>
  </si>
  <si>
    <t>給食実施加算
（施設内調理）</t>
    <rPh sb="8" eb="11">
      <t>シセツナイ</t>
    </rPh>
    <rPh sb="11" eb="13">
      <t>チョウリ</t>
    </rPh>
    <phoneticPr fontId="9"/>
  </si>
  <si>
    <t>給食実施加算
（外部搬入）</t>
    <rPh sb="8" eb="10">
      <t>ガイブ</t>
    </rPh>
    <rPh sb="10" eb="12">
      <t>ハンニュウ</t>
    </rPh>
    <phoneticPr fontId="9"/>
  </si>
  <si>
    <t>週実施日数</t>
    <rPh sb="0" eb="1">
      <t>シュウ</t>
    </rPh>
    <rPh sb="1" eb="3">
      <t>ジッシ</t>
    </rPh>
    <rPh sb="3" eb="5">
      <t>ニッスウ</t>
    </rPh>
    <phoneticPr fontId="9"/>
  </si>
  <si>
    <t>４歳以上児配置改善加算</t>
  </si>
  <si>
    <t>休日保育加算</t>
    <rPh sb="0" eb="2">
      <t>キュウジツ</t>
    </rPh>
    <rPh sb="2" eb="4">
      <t>ホイク</t>
    </rPh>
    <rPh sb="4" eb="6">
      <t>カサン</t>
    </rPh>
    <phoneticPr fontId="34"/>
  </si>
  <si>
    <t>事務職員配置加算</t>
    <rPh sb="0" eb="2">
      <t>ジム</t>
    </rPh>
    <rPh sb="2" eb="4">
      <t>ショクイン</t>
    </rPh>
    <rPh sb="4" eb="6">
      <t>ハイチ</t>
    </rPh>
    <rPh sb="6" eb="8">
      <t>カサン</t>
    </rPh>
    <phoneticPr fontId="34"/>
  </si>
  <si>
    <t>指導充実加配加算</t>
    <rPh sb="0" eb="2">
      <t>シドウ</t>
    </rPh>
    <rPh sb="2" eb="4">
      <t>ジュウジツ</t>
    </rPh>
    <rPh sb="4" eb="6">
      <t>カハイ</t>
    </rPh>
    <rPh sb="6" eb="8">
      <t>カサン</t>
    </rPh>
    <phoneticPr fontId="34"/>
  </si>
  <si>
    <t>事務負担対応加配加算</t>
    <rPh sb="0" eb="2">
      <t>ジム</t>
    </rPh>
    <rPh sb="2" eb="4">
      <t>フタン</t>
    </rPh>
    <rPh sb="4" eb="6">
      <t>タイオウ</t>
    </rPh>
    <rPh sb="6" eb="8">
      <t>カハイ</t>
    </rPh>
    <rPh sb="8" eb="10">
      <t>カサン</t>
    </rPh>
    <phoneticPr fontId="34"/>
  </si>
  <si>
    <t>（２・３号分）</t>
    <rPh sb="4" eb="5">
      <t>ゴウ</t>
    </rPh>
    <rPh sb="5" eb="6">
      <t>ブン</t>
    </rPh>
    <phoneticPr fontId="9"/>
  </si>
  <si>
    <t>主幹保育教諭等の～実施していない場合</t>
    <rPh sb="0" eb="2">
      <t>シュカン</t>
    </rPh>
    <rPh sb="2" eb="4">
      <t>ホイク</t>
    </rPh>
    <rPh sb="4" eb="7">
      <t>キョウユナド</t>
    </rPh>
    <rPh sb="9" eb="11">
      <t>ジッシ</t>
    </rPh>
    <rPh sb="16" eb="18">
      <t>バアイ</t>
    </rPh>
    <phoneticPr fontId="34"/>
  </si>
  <si>
    <t>年齢別配置基準を下回る場合</t>
    <phoneticPr fontId="9"/>
  </si>
  <si>
    <t>配置基準上～有しない場合</t>
    <rPh sb="0" eb="2">
      <t>ハイチ</t>
    </rPh>
    <rPh sb="2" eb="4">
      <t>キジュン</t>
    </rPh>
    <rPh sb="4" eb="5">
      <t>ジョウ</t>
    </rPh>
    <rPh sb="6" eb="7">
      <t>ユウ</t>
    </rPh>
    <rPh sb="10" eb="12">
      <t>バアイ</t>
    </rPh>
    <phoneticPr fontId="34"/>
  </si>
  <si>
    <t>人数</t>
    <rPh sb="0" eb="2">
      <t>ニンズウ</t>
    </rPh>
    <phoneticPr fontId="9"/>
  </si>
  <si>
    <t>１号認定こどもの～設定しない場合</t>
    <phoneticPr fontId="34"/>
  </si>
  <si>
    <t>主幹保育教諭等の～実施していない場合</t>
    <rPh sb="2" eb="4">
      <t>ホイク</t>
    </rPh>
    <phoneticPr fontId="34"/>
  </si>
  <si>
    <t>年齢別配置基準を下回る場合</t>
    <phoneticPr fontId="34"/>
  </si>
  <si>
    <t>配置基準上～有しない場合</t>
    <phoneticPr fontId="34"/>
  </si>
  <si>
    <t>（見込み額合算）</t>
    <rPh sb="1" eb="3">
      <t>ミコ</t>
    </rPh>
    <rPh sb="4" eb="5">
      <t>ガク</t>
    </rPh>
    <rPh sb="5" eb="7">
      <t>ガッサン</t>
    </rPh>
    <phoneticPr fontId="9"/>
  </si>
  <si>
    <t>（１号部分＋２・３号部分）</t>
    <rPh sb="2" eb="3">
      <t>ゴウ</t>
    </rPh>
    <rPh sb="3" eb="5">
      <t>ブブン</t>
    </rPh>
    <phoneticPr fontId="9"/>
  </si>
  <si>
    <t>（千円未満切り捨て）</t>
    <rPh sb="1" eb="3">
      <t>センエン</t>
    </rPh>
    <rPh sb="3" eb="5">
      <t>ミマン</t>
    </rPh>
    <rPh sb="5" eb="6">
      <t>キ</t>
    </rPh>
    <rPh sb="7" eb="8">
      <t>ス</t>
    </rPh>
    <phoneticPr fontId="9"/>
  </si>
  <si>
    <t>区分（保育）</t>
    <rPh sb="0" eb="2">
      <t>クブン</t>
    </rPh>
    <rPh sb="3" eb="5">
      <t>ホイク</t>
    </rPh>
    <phoneticPr fontId="18"/>
  </si>
  <si>
    <t>区分（教育）</t>
    <rPh sb="0" eb="2">
      <t>クブン</t>
    </rPh>
    <rPh sb="3" eb="5">
      <t>キョウイク</t>
    </rPh>
    <phoneticPr fontId="18"/>
  </si>
  <si>
    <t>区分（チーム保育加算）</t>
    <rPh sb="0" eb="2">
      <t>クブン</t>
    </rPh>
    <rPh sb="6" eb="8">
      <t>ホイク</t>
    </rPh>
    <rPh sb="8" eb="10">
      <t>カサン</t>
    </rPh>
    <phoneticPr fontId="18"/>
  </si>
  <si>
    <t xml:space="preserve">
　10人
　　まで</t>
    <rPh sb="4" eb="5">
      <t>ニン</t>
    </rPh>
    <phoneticPr fontId="9"/>
  </si>
  <si>
    <t>○（施設内調理）</t>
    <rPh sb="2" eb="4">
      <t>シセツ</t>
    </rPh>
    <rPh sb="4" eb="5">
      <t>ナイ</t>
    </rPh>
    <rPh sb="5" eb="7">
      <t>チョウリ</t>
    </rPh>
    <phoneticPr fontId="18"/>
  </si>
  <si>
    <t>○（外部搬入）</t>
    <rPh sb="2" eb="4">
      <t>ガイブ</t>
    </rPh>
    <rPh sb="4" eb="6">
      <t>ハンニュウ</t>
    </rPh>
    <phoneticPr fontId="18"/>
  </si>
  <si>
    <t>　 　　 ～　210人</t>
    <rPh sb="10" eb="11">
      <t>ニン</t>
    </rPh>
    <phoneticPr fontId="34"/>
  </si>
  <si>
    <t>　61人
　　から
　75人
　　まで</t>
    <rPh sb="3" eb="4">
      <t>ニン</t>
    </rPh>
    <rPh sb="13" eb="14">
      <t>ニン</t>
    </rPh>
    <phoneticPr fontId="9"/>
  </si>
  <si>
    <t xml:space="preserve">  61人～　75人</t>
  </si>
  <si>
    <t>　76人
　　から
　90人
　　まで</t>
    <rPh sb="3" eb="4">
      <t>ニン</t>
    </rPh>
    <rPh sb="13" eb="14">
      <t>ニン</t>
    </rPh>
    <phoneticPr fontId="9"/>
  </si>
  <si>
    <t xml:space="preserve">  76人～　90人</t>
  </si>
  <si>
    <t>　91人
　　から
　105人
　　まで</t>
    <rPh sb="3" eb="4">
      <t>ニン</t>
    </rPh>
    <rPh sb="14" eb="15">
      <t>ニン</t>
    </rPh>
    <phoneticPr fontId="9"/>
  </si>
  <si>
    <t xml:space="preserve">  91人～ 105人</t>
  </si>
  <si>
    <t>　106人
　　から
　120人
　　まで</t>
    <rPh sb="4" eb="5">
      <t>ニン</t>
    </rPh>
    <rPh sb="15" eb="16">
      <t>ニン</t>
    </rPh>
    <phoneticPr fontId="9"/>
  </si>
  <si>
    <t xml:space="preserve"> 106人～ 120人</t>
  </si>
  <si>
    <t>　121人
　　から
　135人
　　まで</t>
    <rPh sb="4" eb="5">
      <t>ニン</t>
    </rPh>
    <rPh sb="15" eb="16">
      <t>ニン</t>
    </rPh>
    <phoneticPr fontId="9"/>
  </si>
  <si>
    <t xml:space="preserve"> 121人～ 135人</t>
  </si>
  <si>
    <t>　136人
　　から
　150人
　　まで</t>
    <rPh sb="4" eb="5">
      <t>ニン</t>
    </rPh>
    <rPh sb="15" eb="16">
      <t>ニン</t>
    </rPh>
    <phoneticPr fontId="9"/>
  </si>
  <si>
    <t xml:space="preserve"> 136人～ 150人</t>
  </si>
  <si>
    <t>　151人
　　から
　180人
　　まで</t>
    <rPh sb="4" eb="5">
      <t>ニン</t>
    </rPh>
    <rPh sb="15" eb="16">
      <t>ニン</t>
    </rPh>
    <phoneticPr fontId="9"/>
  </si>
  <si>
    <t xml:space="preserve"> 151人～ 180人</t>
  </si>
  <si>
    <t>　181人
　　から
　210人
　　まで</t>
    <rPh sb="4" eb="5">
      <t>ニン</t>
    </rPh>
    <rPh sb="15" eb="16">
      <t>ニン</t>
    </rPh>
    <phoneticPr fontId="9"/>
  </si>
  <si>
    <t xml:space="preserve"> 181人～ 210人</t>
  </si>
  <si>
    <t>　211人
　　から
　240人
　　まで</t>
    <rPh sb="4" eb="5">
      <t>ニン</t>
    </rPh>
    <rPh sb="15" eb="16">
      <t>ニン</t>
    </rPh>
    <phoneticPr fontId="9"/>
  </si>
  <si>
    <t xml:space="preserve"> 211人～ 240人</t>
  </si>
  <si>
    <t>　241人
　　から
　270人
　　まで</t>
    <rPh sb="4" eb="5">
      <t>ニン</t>
    </rPh>
    <rPh sb="15" eb="16">
      <t>ニン</t>
    </rPh>
    <phoneticPr fontId="9"/>
  </si>
  <si>
    <t xml:space="preserve"> 241人～ 270人</t>
  </si>
  <si>
    <t>　271人
　　から
　300人
　　まで</t>
    <rPh sb="4" eb="5">
      <t>ニン</t>
    </rPh>
    <rPh sb="15" eb="16">
      <t>ニン</t>
    </rPh>
    <phoneticPr fontId="9"/>
  </si>
  <si>
    <t xml:space="preserve"> 271人～ 300人</t>
  </si>
  <si>
    <t>　301人
　　以上</t>
  </si>
  <si>
    <t xml:space="preserve"> 301人～</t>
  </si>
  <si>
    <t>検索用
（地域区分＆定員区分＆年齢区分）</t>
    <phoneticPr fontId="18"/>
  </si>
  <si>
    <t>検索用
地域区分</t>
    <rPh sb="0" eb="3">
      <t>ケンサクヨウ</t>
    </rPh>
    <phoneticPr fontId="18"/>
  </si>
  <si>
    <t xml:space="preserve">
検索用
定員区分</t>
    <rPh sb="1" eb="4">
      <t>ケンサクヨウ</t>
    </rPh>
    <phoneticPr fontId="18"/>
  </si>
  <si>
    <t>検索用
年齢区分</t>
    <rPh sb="0" eb="3">
      <t>ケンサクヨウ</t>
    </rPh>
    <phoneticPr fontId="18"/>
  </si>
  <si>
    <t>地域
区分</t>
    <rPh sb="0" eb="2">
      <t>チイキ</t>
    </rPh>
    <rPh sb="3" eb="5">
      <t>クブン</t>
    </rPh>
    <phoneticPr fontId="9"/>
  </si>
  <si>
    <t>定員区分</t>
    <rPh sb="0" eb="2">
      <t>テイイン</t>
    </rPh>
    <rPh sb="2" eb="4">
      <t>クブン</t>
    </rPh>
    <phoneticPr fontId="9"/>
  </si>
  <si>
    <t>認定
区分</t>
    <rPh sb="0" eb="2">
      <t>ニンテイ</t>
    </rPh>
    <rPh sb="3" eb="5">
      <t>クブン</t>
    </rPh>
    <phoneticPr fontId="34"/>
  </si>
  <si>
    <t>年齢区分</t>
    <rPh sb="0" eb="2">
      <t>ネンレイ</t>
    </rPh>
    <rPh sb="2" eb="4">
      <t>クブン</t>
    </rPh>
    <phoneticPr fontId="9"/>
  </si>
  <si>
    <t>基本分単価</t>
    <rPh sb="0" eb="2">
      <t>キホン</t>
    </rPh>
    <rPh sb="2" eb="3">
      <t>ブン</t>
    </rPh>
    <rPh sb="3" eb="4">
      <t>タン</t>
    </rPh>
    <rPh sb="4" eb="5">
      <t>アタイ</t>
    </rPh>
    <phoneticPr fontId="9"/>
  </si>
  <si>
    <t>３歳児配置改善加算</t>
    <rPh sb="1" eb="3">
      <t>サイジ</t>
    </rPh>
    <rPh sb="3" eb="5">
      <t>ハイチ</t>
    </rPh>
    <rPh sb="5" eb="7">
      <t>カイゼン</t>
    </rPh>
    <rPh sb="7" eb="9">
      <t>カサン</t>
    </rPh>
    <phoneticPr fontId="34"/>
  </si>
  <si>
    <t>４歳以上児配置改善加算</t>
    <rPh sb="1" eb="4">
      <t>サイイジョウ</t>
    </rPh>
    <rPh sb="4" eb="5">
      <t>ジ</t>
    </rPh>
    <rPh sb="5" eb="7">
      <t>ハイチ</t>
    </rPh>
    <rPh sb="7" eb="9">
      <t>カイゼン</t>
    </rPh>
    <rPh sb="9" eb="11">
      <t>カサン</t>
    </rPh>
    <phoneticPr fontId="34"/>
  </si>
  <si>
    <t>講師配置加算</t>
    <rPh sb="0" eb="2">
      <t>コウシ</t>
    </rPh>
    <rPh sb="2" eb="4">
      <t>ハイチ</t>
    </rPh>
    <rPh sb="4" eb="6">
      <t>カサン</t>
    </rPh>
    <phoneticPr fontId="34"/>
  </si>
  <si>
    <t>通園送迎加算</t>
    <rPh sb="0" eb="2">
      <t>ツウエン</t>
    </rPh>
    <rPh sb="2" eb="4">
      <t>ソウゲイ</t>
    </rPh>
    <rPh sb="4" eb="6">
      <t>カサン</t>
    </rPh>
    <phoneticPr fontId="34"/>
  </si>
  <si>
    <t>給食実施加算（施設内調理）</t>
    <rPh sb="0" eb="2">
      <t>キュウショク</t>
    </rPh>
    <rPh sb="2" eb="4">
      <t>ジッシ</t>
    </rPh>
    <rPh sb="4" eb="6">
      <t>カサン</t>
    </rPh>
    <rPh sb="7" eb="9">
      <t>シセツ</t>
    </rPh>
    <rPh sb="9" eb="10">
      <t>ナイ</t>
    </rPh>
    <rPh sb="10" eb="12">
      <t>チョウリ</t>
    </rPh>
    <phoneticPr fontId="34"/>
  </si>
  <si>
    <t>給食実施加算（外部搬入）</t>
    <rPh sb="0" eb="2">
      <t>キュウショク</t>
    </rPh>
    <rPh sb="2" eb="4">
      <t>ジッシ</t>
    </rPh>
    <rPh sb="4" eb="6">
      <t>カサン</t>
    </rPh>
    <rPh sb="7" eb="9">
      <t>ガイブ</t>
    </rPh>
    <rPh sb="9" eb="11">
      <t>ハンニュウ</t>
    </rPh>
    <phoneticPr fontId="34"/>
  </si>
  <si>
    <t>年齢別配置基準を
下回る場合</t>
    <rPh sb="0" eb="2">
      <t>ネンレイ</t>
    </rPh>
    <rPh sb="2" eb="3">
      <t>ベツ</t>
    </rPh>
    <rPh sb="3" eb="5">
      <t>ハイチ</t>
    </rPh>
    <rPh sb="5" eb="7">
      <t>キジュン</t>
    </rPh>
    <rPh sb="9" eb="11">
      <t>シタマワ</t>
    </rPh>
    <rPh sb="12" eb="14">
      <t>バアイ</t>
    </rPh>
    <phoneticPr fontId="34"/>
  </si>
  <si>
    <t>配置基準上求められる
職員資格を有しない場合</t>
    <rPh sb="0" eb="2">
      <t>ハイチ</t>
    </rPh>
    <rPh sb="2" eb="4">
      <t>キジュン</t>
    </rPh>
    <rPh sb="4" eb="5">
      <t>ジョウ</t>
    </rPh>
    <rPh sb="5" eb="6">
      <t>モト</t>
    </rPh>
    <rPh sb="11" eb="13">
      <t>ショクイン</t>
    </rPh>
    <rPh sb="13" eb="15">
      <t>シカク</t>
    </rPh>
    <rPh sb="16" eb="17">
      <t>ユウ</t>
    </rPh>
    <rPh sb="20" eb="22">
      <t>バアイ</t>
    </rPh>
    <phoneticPr fontId="34"/>
  </si>
  <si>
    <t>定員を恒常的に超過する場合</t>
    <phoneticPr fontId="34"/>
  </si>
  <si>
    <t>①</t>
    <phoneticPr fontId="34"/>
  </si>
  <si>
    <t>②</t>
    <phoneticPr fontId="34"/>
  </si>
  <si>
    <t>③</t>
    <phoneticPr fontId="34"/>
  </si>
  <si>
    <t>④</t>
    <phoneticPr fontId="34"/>
  </si>
  <si>
    <t>⑤</t>
    <phoneticPr fontId="34"/>
  </si>
  <si>
    <t>⑥</t>
    <phoneticPr fontId="34"/>
  </si>
  <si>
    <t>⑦</t>
    <phoneticPr fontId="34"/>
  </si>
  <si>
    <t>⑧</t>
    <phoneticPr fontId="34"/>
  </si>
  <si>
    <t>⑨</t>
    <phoneticPr fontId="34"/>
  </si>
  <si>
    <t>⑩</t>
    <phoneticPr fontId="34"/>
  </si>
  <si>
    <t>⑪</t>
    <phoneticPr fontId="34"/>
  </si>
  <si>
    <t>⑪’</t>
    <phoneticPr fontId="34"/>
  </si>
  <si>
    <t>⑫</t>
    <phoneticPr fontId="34"/>
  </si>
  <si>
    <t>⑬</t>
    <phoneticPr fontId="34"/>
  </si>
  <si>
    <t>⑭</t>
    <phoneticPr fontId="34"/>
  </si>
  <si>
    <t>⑮</t>
    <phoneticPr fontId="34"/>
  </si>
  <si>
    <t>⑮'</t>
    <phoneticPr fontId="34"/>
  </si>
  <si>
    <t>⑯</t>
    <phoneticPr fontId="34"/>
  </si>
  <si>
    <t>⑰</t>
    <phoneticPr fontId="14"/>
  </si>
  <si>
    <t>⑱</t>
    <phoneticPr fontId="34"/>
  </si>
  <si>
    <t>⑲</t>
    <phoneticPr fontId="34"/>
  </si>
  <si>
    <t>⑳</t>
    <phoneticPr fontId="34"/>
  </si>
  <si>
    <t>㉑</t>
    <phoneticPr fontId="34"/>
  </si>
  <si>
    <t>20/100
地域</t>
    <phoneticPr fontId="9"/>
  </si>
  <si>
    <t>1号</t>
    <rPh sb="1" eb="2">
      <t>ゴウ</t>
    </rPh>
    <phoneticPr fontId="34"/>
  </si>
  <si>
    <t>４歳以上児</t>
    <rPh sb="1" eb="2">
      <t>サイ</t>
    </rPh>
    <rPh sb="2" eb="4">
      <t>イジョウ</t>
    </rPh>
    <rPh sb="4" eb="5">
      <t>ジ</t>
    </rPh>
    <phoneticPr fontId="9"/>
  </si>
  <si>
    <t>＋</t>
    <phoneticPr fontId="34"/>
  </si>
  <si>
    <t>＋</t>
    <phoneticPr fontId="14"/>
  </si>
  <si>
    <t>標　準</t>
    <rPh sb="0" eb="1">
      <t>シルベ</t>
    </rPh>
    <rPh sb="2" eb="3">
      <t>ジュン</t>
    </rPh>
    <phoneticPr fontId="34"/>
  </si>
  <si>
    <t>－</t>
    <phoneticPr fontId="34"/>
  </si>
  <si>
    <t>３歳児</t>
    <rPh sb="1" eb="3">
      <t>サイジ</t>
    </rPh>
    <phoneticPr fontId="9"/>
  </si>
  <si>
    <t>×週当たり実施日数</t>
    <phoneticPr fontId="14"/>
  </si>
  <si>
    <t>都市部</t>
    <rPh sb="0" eb="3">
      <t>トシブ</t>
    </rPh>
    <phoneticPr fontId="34"/>
  </si>
  <si>
    <t xml:space="preserve">   実施日数　　</t>
    <rPh sb="3" eb="5">
      <t>ジッシ</t>
    </rPh>
    <rPh sb="5" eb="7">
      <t>ニッスウ</t>
    </rPh>
    <phoneticPr fontId="14"/>
  </si>
  <si>
    <t>－</t>
    <phoneticPr fontId="14"/>
  </si>
  <si>
    <t xml:space="preserve">  61人～　75人</t>
    <rPh sb="4" eb="5">
      <t>ニン</t>
    </rPh>
    <rPh sb="9" eb="10">
      <t>ニン</t>
    </rPh>
    <phoneticPr fontId="34"/>
  </si>
  <si>
    <t xml:space="preserve">  76人～　90人</t>
    <rPh sb="4" eb="5">
      <t>ニン</t>
    </rPh>
    <rPh sb="9" eb="10">
      <t>ニン</t>
    </rPh>
    <phoneticPr fontId="34"/>
  </si>
  <si>
    <t xml:space="preserve">  91人～ 105人</t>
    <rPh sb="4" eb="5">
      <t>ニン</t>
    </rPh>
    <rPh sb="10" eb="11">
      <t>ニン</t>
    </rPh>
    <phoneticPr fontId="34"/>
  </si>
  <si>
    <t xml:space="preserve"> 106人～ 120人</t>
    <rPh sb="4" eb="5">
      <t>ニン</t>
    </rPh>
    <rPh sb="10" eb="11">
      <t>ニン</t>
    </rPh>
    <phoneticPr fontId="34"/>
  </si>
  <si>
    <t xml:space="preserve"> 121人～ 135人</t>
    <rPh sb="4" eb="5">
      <t>ニン</t>
    </rPh>
    <rPh sb="10" eb="11">
      <t>ニン</t>
    </rPh>
    <phoneticPr fontId="34"/>
  </si>
  <si>
    <t xml:space="preserve"> 136人～ 150人</t>
    <rPh sb="4" eb="5">
      <t>ニン</t>
    </rPh>
    <rPh sb="10" eb="11">
      <t>ニン</t>
    </rPh>
    <phoneticPr fontId="34"/>
  </si>
  <si>
    <t xml:space="preserve"> 151人～ 180人</t>
    <rPh sb="4" eb="5">
      <t>ニン</t>
    </rPh>
    <rPh sb="10" eb="11">
      <t>ニン</t>
    </rPh>
    <phoneticPr fontId="34"/>
  </si>
  <si>
    <t xml:space="preserve"> 181人～ 210人</t>
    <rPh sb="4" eb="5">
      <t>ニン</t>
    </rPh>
    <rPh sb="10" eb="11">
      <t>ニン</t>
    </rPh>
    <phoneticPr fontId="34"/>
  </si>
  <si>
    <t xml:space="preserve"> 211人～ 240人</t>
    <rPh sb="4" eb="5">
      <t>ニン</t>
    </rPh>
    <rPh sb="10" eb="11">
      <t>ニン</t>
    </rPh>
    <phoneticPr fontId="34"/>
  </si>
  <si>
    <t xml:space="preserve"> 241人～ 270人</t>
    <rPh sb="4" eb="5">
      <t>ニン</t>
    </rPh>
    <rPh sb="10" eb="11">
      <t>ニン</t>
    </rPh>
    <phoneticPr fontId="34"/>
  </si>
  <si>
    <t xml:space="preserve"> 271人～ 300人</t>
    <rPh sb="4" eb="5">
      <t>ニン</t>
    </rPh>
    <rPh sb="10" eb="11">
      <t>ニン</t>
    </rPh>
    <phoneticPr fontId="34"/>
  </si>
  <si>
    <t>　301人
　　以上</t>
    <phoneticPr fontId="9"/>
  </si>
  <si>
    <t xml:space="preserve"> 301人～</t>
    <rPh sb="4" eb="5">
      <t>ニン</t>
    </rPh>
    <phoneticPr fontId="34"/>
  </si>
  <si>
    <t>16/100
地域</t>
    <phoneticPr fontId="9"/>
  </si>
  <si>
    <t>－</t>
  </si>
  <si>
    <t>15/100
地域</t>
    <phoneticPr fontId="9"/>
  </si>
  <si>
    <t>12/100
地域</t>
    <phoneticPr fontId="9"/>
  </si>
  <si>
    <t>10/100
地域</t>
    <phoneticPr fontId="9"/>
  </si>
  <si>
    <t>6/100
地域</t>
    <phoneticPr fontId="9"/>
  </si>
  <si>
    <t>3/100
地域</t>
    <phoneticPr fontId="9"/>
  </si>
  <si>
    <t>その他地域</t>
    <rPh sb="2" eb="3">
      <t>ホカ</t>
    </rPh>
    <rPh sb="3" eb="5">
      <t>チイキ</t>
    </rPh>
    <phoneticPr fontId="9"/>
  </si>
  <si>
    <t>加算部分２</t>
    <rPh sb="0" eb="2">
      <t>カサン</t>
    </rPh>
    <rPh sb="2" eb="4">
      <t>ブブン</t>
    </rPh>
    <phoneticPr fontId="34"/>
  </si>
  <si>
    <t>基本額</t>
    <phoneticPr fontId="9"/>
  </si>
  <si>
    <t>※各月初日の利用子どもの単価に加算</t>
    <phoneticPr fontId="34"/>
  </si>
  <si>
    <t>（</t>
    <phoneticPr fontId="9"/>
  </si>
  <si>
    <t>）</t>
    <phoneticPr fontId="9"/>
  </si>
  <si>
    <t>÷各月初日の利用子ども数</t>
    <phoneticPr fontId="9"/>
  </si>
  <si>
    <t>療育支援加算</t>
    <rPh sb="0" eb="2">
      <t>リョウイク</t>
    </rPh>
    <rPh sb="2" eb="4">
      <t>シエン</t>
    </rPh>
    <rPh sb="4" eb="6">
      <t>カサン</t>
    </rPh>
    <phoneticPr fontId="9"/>
  </si>
  <si>
    <t>㉒</t>
  </si>
  <si>
    <t>Ａ</t>
    <phoneticPr fontId="9"/>
  </si>
  <si>
    <t>※以下の区分に応じて、各月初日の利用子どもの単価に加算
　Ａ：特別児童扶養手当支給対象児童受入施設
　Ｂ：それ以外の障害児受入施設</t>
    <rPh sb="1" eb="3">
      <t>イカ</t>
    </rPh>
    <rPh sb="4" eb="6">
      <t>クブン</t>
    </rPh>
    <rPh sb="7" eb="8">
      <t>オウ</t>
    </rPh>
    <rPh sb="11" eb="13">
      <t>カクツキ</t>
    </rPh>
    <rPh sb="13" eb="15">
      <t>ショニチ</t>
    </rPh>
    <rPh sb="16" eb="18">
      <t>リヨウ</t>
    </rPh>
    <rPh sb="18" eb="19">
      <t>コ</t>
    </rPh>
    <rPh sb="22" eb="24">
      <t>タンカ</t>
    </rPh>
    <rPh sb="25" eb="27">
      <t>カサン</t>
    </rPh>
    <phoneticPr fontId="9"/>
  </si>
  <si>
    <t>Ｂ</t>
    <phoneticPr fontId="9"/>
  </si>
  <si>
    <t>㉓</t>
  </si>
  <si>
    <t>㉔</t>
  </si>
  <si>
    <t>㉕</t>
  </si>
  <si>
    <t>　以下の加算を合算した額を各月初日の利用子ども数で除した額</t>
    <rPh sb="1" eb="3">
      <t>イカ</t>
    </rPh>
    <rPh sb="4" eb="6">
      <t>カサン</t>
    </rPh>
    <rPh sb="7" eb="9">
      <t>ガッサン</t>
    </rPh>
    <rPh sb="11" eb="12">
      <t>ガク</t>
    </rPh>
    <rPh sb="13" eb="15">
      <t>カクツキ</t>
    </rPh>
    <rPh sb="15" eb="17">
      <t>ショニチ</t>
    </rPh>
    <rPh sb="18" eb="20">
      <t>リヨウ</t>
    </rPh>
    <rPh sb="20" eb="21">
      <t>コ</t>
    </rPh>
    <rPh sb="23" eb="24">
      <t>スウ</t>
    </rPh>
    <rPh sb="25" eb="26">
      <t>ジョ</t>
    </rPh>
    <rPh sb="28" eb="29">
      <t>ガク</t>
    </rPh>
    <phoneticPr fontId="34"/>
  </si>
  <si>
    <t>1/2</t>
    <phoneticPr fontId="14"/>
  </si>
  <si>
    <t>㉗</t>
    <phoneticPr fontId="14"/>
  </si>
  <si>
    <t>×</t>
    <phoneticPr fontId="34"/>
  </si>
  <si>
    <t>冷暖房費加算</t>
    <rPh sb="0" eb="3">
      <t>レイダンボウ</t>
    </rPh>
    <rPh sb="3" eb="4">
      <t>ヒ</t>
    </rPh>
    <rPh sb="4" eb="6">
      <t>カサン</t>
    </rPh>
    <phoneticPr fontId="9"/>
  </si>
  <si>
    <t>㉘</t>
    <phoneticPr fontId="14"/>
  </si>
  <si>
    <t>１級地</t>
    <rPh sb="1" eb="3">
      <t>キュウチ</t>
    </rPh>
    <phoneticPr fontId="9"/>
  </si>
  <si>
    <t>４級地</t>
    <rPh sb="1" eb="3">
      <t>キュウチ</t>
    </rPh>
    <phoneticPr fontId="9"/>
  </si>
  <si>
    <t>２級地</t>
    <rPh sb="1" eb="3">
      <t>キュウチ</t>
    </rPh>
    <phoneticPr fontId="9"/>
  </si>
  <si>
    <t>その他地域</t>
    <rPh sb="2" eb="3">
      <t>タ</t>
    </rPh>
    <rPh sb="3" eb="5">
      <t>チイキ</t>
    </rPh>
    <phoneticPr fontId="9"/>
  </si>
  <si>
    <t>３級地</t>
    <rPh sb="1" eb="3">
      <t>キュウチ</t>
    </rPh>
    <phoneticPr fontId="9"/>
  </si>
  <si>
    <t>施設関係者評価加算</t>
    <rPh sb="0" eb="2">
      <t>シセツ</t>
    </rPh>
    <rPh sb="2" eb="5">
      <t>カンケイシャ</t>
    </rPh>
    <rPh sb="5" eb="7">
      <t>ヒョウカ</t>
    </rPh>
    <rPh sb="7" eb="9">
      <t>カサン</t>
    </rPh>
    <phoneticPr fontId="9"/>
  </si>
  <si>
    <t>㉙</t>
    <phoneticPr fontId="14"/>
  </si>
  <si>
    <t>除雪費加算</t>
    <rPh sb="0" eb="2">
      <t>ジョセツ</t>
    </rPh>
    <rPh sb="2" eb="3">
      <t>ヒ</t>
    </rPh>
    <rPh sb="3" eb="5">
      <t>カサン</t>
    </rPh>
    <phoneticPr fontId="9"/>
  </si>
  <si>
    <t>㉚</t>
    <phoneticPr fontId="14"/>
  </si>
  <si>
    <t>※３月初日の利用子どもの単価に加算</t>
    <rPh sb="3" eb="5">
      <t>ショニチ</t>
    </rPh>
    <rPh sb="6" eb="8">
      <t>リヨウ</t>
    </rPh>
    <rPh sb="8" eb="9">
      <t>コ</t>
    </rPh>
    <phoneticPr fontId="9"/>
  </si>
  <si>
    <t>降灰除去費加算</t>
    <rPh sb="0" eb="2">
      <t>コウカイ</t>
    </rPh>
    <rPh sb="2" eb="4">
      <t>ジョキョ</t>
    </rPh>
    <rPh sb="4" eb="5">
      <t>ヒ</t>
    </rPh>
    <rPh sb="5" eb="7">
      <t>カサン</t>
    </rPh>
    <phoneticPr fontId="9"/>
  </si>
  <si>
    <t>㉛</t>
    <phoneticPr fontId="14"/>
  </si>
  <si>
    <t xml:space="preserve"> 400時間以上 800時間未満</t>
    <rPh sb="4" eb="6">
      <t>ジカン</t>
    </rPh>
    <rPh sb="6" eb="8">
      <t>イジョウ</t>
    </rPh>
    <rPh sb="12" eb="14">
      <t>ジカン</t>
    </rPh>
    <rPh sb="14" eb="16">
      <t>ミマン</t>
    </rPh>
    <phoneticPr fontId="9"/>
  </si>
  <si>
    <t>÷３月初日の利用子ども数</t>
    <phoneticPr fontId="34"/>
  </si>
  <si>
    <t xml:space="preserve"> 800時間以上1200時間未満</t>
    <rPh sb="4" eb="6">
      <t>ジカン</t>
    </rPh>
    <rPh sb="6" eb="8">
      <t>イジョウ</t>
    </rPh>
    <rPh sb="12" eb="14">
      <t>ジカン</t>
    </rPh>
    <rPh sb="14" eb="16">
      <t>ミマン</t>
    </rPh>
    <phoneticPr fontId="9"/>
  </si>
  <si>
    <t>施設機能強化推進費加算</t>
    <rPh sb="0" eb="2">
      <t>シセツ</t>
    </rPh>
    <rPh sb="2" eb="4">
      <t>キノウ</t>
    </rPh>
    <rPh sb="4" eb="6">
      <t>キョウカ</t>
    </rPh>
    <rPh sb="6" eb="8">
      <t>スイシン</t>
    </rPh>
    <rPh sb="8" eb="9">
      <t>ヒ</t>
    </rPh>
    <rPh sb="9" eb="11">
      <t>カサン</t>
    </rPh>
    <phoneticPr fontId="9"/>
  </si>
  <si>
    <t>㉜</t>
    <phoneticPr fontId="14"/>
  </si>
  <si>
    <t>小学校接続加算</t>
    <rPh sb="0" eb="3">
      <t>ショウガッコウ</t>
    </rPh>
    <rPh sb="3" eb="5">
      <t>セツゾク</t>
    </rPh>
    <rPh sb="5" eb="7">
      <t>カサン</t>
    </rPh>
    <phoneticPr fontId="9"/>
  </si>
  <si>
    <t>㉝</t>
    <phoneticPr fontId="14"/>
  </si>
  <si>
    <t>要件Ⅰ～Ⅲを満たす場合</t>
    <rPh sb="0" eb="2">
      <t>ヨウケン</t>
    </rPh>
    <rPh sb="6" eb="7">
      <t>ミ</t>
    </rPh>
    <rPh sb="9" eb="11">
      <t>バアイ</t>
    </rPh>
    <phoneticPr fontId="34"/>
  </si>
  <si>
    <t>　</t>
    <phoneticPr fontId="9"/>
  </si>
  <si>
    <t>第三者評価受審加算</t>
    <rPh sb="0" eb="3">
      <t>ダイサンシャ</t>
    </rPh>
    <rPh sb="3" eb="5">
      <t>ヒョウカ</t>
    </rPh>
    <rPh sb="5" eb="7">
      <t>ジュシン</t>
    </rPh>
    <rPh sb="7" eb="9">
      <t>カサン</t>
    </rPh>
    <phoneticPr fontId="9"/>
  </si>
  <si>
    <t>定員を恒常的に超過する場合に係る別に定める調整率 　認定こども園（教育標準時間認定）</t>
    <rPh sb="21" eb="23">
      <t>チョウセイ</t>
    </rPh>
    <rPh sb="23" eb="24">
      <t>リツ</t>
    </rPh>
    <phoneticPr fontId="14"/>
  </si>
  <si>
    <t>利用子ども数</t>
    <rPh sb="0" eb="2">
      <t>リヨウ</t>
    </rPh>
    <rPh sb="2" eb="3">
      <t>コ</t>
    </rPh>
    <rPh sb="5" eb="6">
      <t>スウ</t>
    </rPh>
    <phoneticPr fontId="14"/>
  </si>
  <si>
    <t>61人
　から
75人
　まで</t>
    <phoneticPr fontId="14"/>
  </si>
  <si>
    <t>76人
　から
90人
　まで</t>
    <phoneticPr fontId="14"/>
  </si>
  <si>
    <t>91人
　から
105人
　まで</t>
    <phoneticPr fontId="14"/>
  </si>
  <si>
    <t>106人
　から
120人
　まで</t>
    <phoneticPr fontId="14"/>
  </si>
  <si>
    <t>121人
　から
135人
　まで</t>
    <phoneticPr fontId="14"/>
  </si>
  <si>
    <t>136人
　から
150人
　まで</t>
    <phoneticPr fontId="14"/>
  </si>
  <si>
    <t>151人
　から
180人
　まで</t>
    <phoneticPr fontId="14"/>
  </si>
  <si>
    <t>181人
　から
210人
　まで</t>
    <phoneticPr fontId="14"/>
  </si>
  <si>
    <t>211人
　から
240人
　まで</t>
    <phoneticPr fontId="14"/>
  </si>
  <si>
    <t>241人
　から
270人
　まで</t>
    <phoneticPr fontId="14"/>
  </si>
  <si>
    <t>271人
　から
300人
　まで</t>
    <phoneticPr fontId="14"/>
  </si>
  <si>
    <t>301人
　以上</t>
    <phoneticPr fontId="14"/>
  </si>
  <si>
    <t>休日保育検索用
（地域区分＆休日保育のべ利用数の区分）</t>
    <phoneticPr fontId="18"/>
  </si>
  <si>
    <t>検索用チーム保育
(地域区分＆１号＋２号定員区分)</t>
    <rPh sb="6" eb="8">
      <t>ホイク</t>
    </rPh>
    <rPh sb="16" eb="17">
      <t>ゴウ</t>
    </rPh>
    <rPh sb="19" eb="20">
      <t>ゴウ</t>
    </rPh>
    <phoneticPr fontId="18"/>
  </si>
  <si>
    <t>地域
区分</t>
    <phoneticPr fontId="9"/>
  </si>
  <si>
    <t>保育必要量区分　⑤</t>
    <rPh sb="0" eb="2">
      <t>ホイク</t>
    </rPh>
    <rPh sb="2" eb="5">
      <t>ヒツヨウリョウ</t>
    </rPh>
    <rPh sb="5" eb="7">
      <t>クブン</t>
    </rPh>
    <phoneticPr fontId="34"/>
  </si>
  <si>
    <t>夜間保育加算</t>
    <rPh sb="0" eb="2">
      <t>ヤカン</t>
    </rPh>
    <rPh sb="2" eb="4">
      <t>ホイク</t>
    </rPh>
    <rPh sb="4" eb="6">
      <t>カサン</t>
    </rPh>
    <phoneticPr fontId="34"/>
  </si>
  <si>
    <t>減価償却費加算</t>
    <rPh sb="0" eb="2">
      <t>ゲンカ</t>
    </rPh>
    <rPh sb="2" eb="4">
      <t>ショウキャク</t>
    </rPh>
    <rPh sb="4" eb="5">
      <t>ヒ</t>
    </rPh>
    <rPh sb="5" eb="7">
      <t>カサン</t>
    </rPh>
    <phoneticPr fontId="34"/>
  </si>
  <si>
    <t>賃借料加算</t>
    <rPh sb="0" eb="3">
      <t>チンシャクリョウ</t>
    </rPh>
    <rPh sb="3" eb="5">
      <t>カサン</t>
    </rPh>
    <phoneticPr fontId="34"/>
  </si>
  <si>
    <t>外部監査費加算</t>
    <rPh sb="0" eb="2">
      <t>ガイブ</t>
    </rPh>
    <rPh sb="2" eb="4">
      <t>カンサ</t>
    </rPh>
    <rPh sb="4" eb="5">
      <t>ヒ</t>
    </rPh>
    <rPh sb="5" eb="7">
      <t>カサン</t>
    </rPh>
    <phoneticPr fontId="34"/>
  </si>
  <si>
    <r>
      <t xml:space="preserve">副食費徴収
免除加算
</t>
    </r>
    <r>
      <rPr>
        <sz val="6"/>
        <color theme="1"/>
        <rFont val="HGｺﾞｼｯｸM"/>
        <family val="3"/>
        <charset val="128"/>
      </rPr>
      <t>※副食費の徴収が免除される子どもの単価に加算</t>
    </r>
    <rPh sb="0" eb="3">
      <t>フクショクヒ</t>
    </rPh>
    <rPh sb="3" eb="5">
      <t>チョウシュウ</t>
    </rPh>
    <rPh sb="6" eb="8">
      <t>メンジョ</t>
    </rPh>
    <rPh sb="8" eb="10">
      <t>カサン</t>
    </rPh>
    <phoneticPr fontId="14"/>
  </si>
  <si>
    <t>１号認定こどもの利用定員を設定しない場合</t>
    <rPh sb="1" eb="2">
      <t>ゴウ</t>
    </rPh>
    <rPh sb="2" eb="4">
      <t>ニンテイ</t>
    </rPh>
    <rPh sb="8" eb="10">
      <t>リヨウ</t>
    </rPh>
    <rPh sb="10" eb="12">
      <t>テイイン</t>
    </rPh>
    <rPh sb="13" eb="15">
      <t>セッテイ</t>
    </rPh>
    <rPh sb="18" eb="20">
      <t>バアイ</t>
    </rPh>
    <phoneticPr fontId="34"/>
  </si>
  <si>
    <t>分園の場合</t>
    <rPh sb="0" eb="2">
      <t>ブンエン</t>
    </rPh>
    <rPh sb="3" eb="5">
      <t>バアイ</t>
    </rPh>
    <phoneticPr fontId="34"/>
  </si>
  <si>
    <t>土曜日に閉所する場合</t>
    <rPh sb="0" eb="3">
      <t>ドヨウビ</t>
    </rPh>
    <rPh sb="4" eb="6">
      <t>ヘイショ</t>
    </rPh>
    <rPh sb="8" eb="10">
      <t>バアイ</t>
    </rPh>
    <phoneticPr fontId="34"/>
  </si>
  <si>
    <t>年齢別配置基準を下回る場合</t>
    <rPh sb="0" eb="3">
      <t>ネンレイベツ</t>
    </rPh>
    <rPh sb="3" eb="5">
      <t>ハイチ</t>
    </rPh>
    <rPh sb="5" eb="7">
      <t>キジュン</t>
    </rPh>
    <rPh sb="8" eb="10">
      <t>シタマワ</t>
    </rPh>
    <rPh sb="11" eb="13">
      <t>バアイ</t>
    </rPh>
    <phoneticPr fontId="34"/>
  </si>
  <si>
    <t>定員を恒常的に
超過する場合</t>
    <rPh sb="0" eb="2">
      <t>テイイン</t>
    </rPh>
    <rPh sb="3" eb="6">
      <t>コウジョウテキ</t>
    </rPh>
    <rPh sb="8" eb="10">
      <t>チョウカ</t>
    </rPh>
    <rPh sb="12" eb="14">
      <t>バアイ</t>
    </rPh>
    <phoneticPr fontId="34"/>
  </si>
  <si>
    <t>保育標準時間認定</t>
    <rPh sb="0" eb="2">
      <t>ホイク</t>
    </rPh>
    <rPh sb="2" eb="4">
      <t>ヒョウジュン</t>
    </rPh>
    <rPh sb="4" eb="6">
      <t>ジカン</t>
    </rPh>
    <rPh sb="6" eb="8">
      <t>ニンテイ</t>
    </rPh>
    <phoneticPr fontId="34"/>
  </si>
  <si>
    <t>保育短時間認定</t>
    <rPh sb="0" eb="2">
      <t>ホイク</t>
    </rPh>
    <rPh sb="2" eb="3">
      <t>タン</t>
    </rPh>
    <rPh sb="3" eb="5">
      <t>ジカン</t>
    </rPh>
    <rPh sb="5" eb="7">
      <t>ニンテイ</t>
    </rPh>
    <phoneticPr fontId="34"/>
  </si>
  <si>
    <t>加算額</t>
    <phoneticPr fontId="34"/>
  </si>
  <si>
    <t>月に１日土曜日を閉所する場合</t>
    <rPh sb="0" eb="1">
      <t>ツキ</t>
    </rPh>
    <rPh sb="3" eb="4">
      <t>ニチ</t>
    </rPh>
    <rPh sb="4" eb="7">
      <t>ドヨウビ</t>
    </rPh>
    <rPh sb="8" eb="10">
      <t>ヘイショ</t>
    </rPh>
    <rPh sb="12" eb="14">
      <t>バアイ</t>
    </rPh>
    <phoneticPr fontId="34"/>
  </si>
  <si>
    <t>月に２日土曜日を閉所する場合</t>
    <rPh sb="0" eb="1">
      <t>ツキ</t>
    </rPh>
    <rPh sb="3" eb="4">
      <t>ニチ</t>
    </rPh>
    <rPh sb="4" eb="7">
      <t>ドヨウビ</t>
    </rPh>
    <rPh sb="8" eb="10">
      <t>ヘイショ</t>
    </rPh>
    <rPh sb="12" eb="14">
      <t>バアイ</t>
    </rPh>
    <phoneticPr fontId="34"/>
  </si>
  <si>
    <t>月に３日以上土曜日を閉所する場合</t>
    <rPh sb="0" eb="1">
      <t>ツキ</t>
    </rPh>
    <rPh sb="3" eb="4">
      <t>ニチ</t>
    </rPh>
    <rPh sb="4" eb="6">
      <t>イジョウ</t>
    </rPh>
    <rPh sb="6" eb="9">
      <t>ドヨウビ</t>
    </rPh>
    <rPh sb="10" eb="12">
      <t>ヘイショ</t>
    </rPh>
    <rPh sb="14" eb="16">
      <t>バアイ</t>
    </rPh>
    <phoneticPr fontId="34"/>
  </si>
  <si>
    <t>全ての土曜日を閉所する場合</t>
    <rPh sb="0" eb="1">
      <t>スベ</t>
    </rPh>
    <rPh sb="3" eb="6">
      <t>ドヨウビ</t>
    </rPh>
    <rPh sb="7" eb="9">
      <t>ヘイショ</t>
    </rPh>
    <rPh sb="11" eb="13">
      <t>バアイ</t>
    </rPh>
    <phoneticPr fontId="34"/>
  </si>
  <si>
    <t>認可施設</t>
    <rPh sb="0" eb="2">
      <t>ニンカ</t>
    </rPh>
    <rPh sb="2" eb="4">
      <t>シセツ</t>
    </rPh>
    <phoneticPr fontId="34"/>
  </si>
  <si>
    <t>機能部分</t>
    <rPh sb="0" eb="2">
      <t>キノウ</t>
    </rPh>
    <rPh sb="2" eb="4">
      <t>ブブン</t>
    </rPh>
    <phoneticPr fontId="34"/>
  </si>
  <si>
    <t>(注１)</t>
    <rPh sb="1" eb="2">
      <t>チュウ</t>
    </rPh>
    <phoneticPr fontId="9"/>
  </si>
  <si>
    <t>⑰</t>
    <phoneticPr fontId="34"/>
  </si>
  <si>
    <t>㉒</t>
    <phoneticPr fontId="34"/>
  </si>
  <si>
    <t>㉓</t>
    <phoneticPr fontId="34"/>
  </si>
  <si>
    <t>2号</t>
    <rPh sb="1" eb="2">
      <t>ゴウ</t>
    </rPh>
    <phoneticPr fontId="34"/>
  </si>
  <si>
    <t>÷</t>
    <phoneticPr fontId="34"/>
  </si>
  <si>
    <t>ａ地域</t>
    <rPh sb="1" eb="3">
      <t>チイキ</t>
    </rPh>
    <phoneticPr fontId="34"/>
  </si>
  <si>
    <t>ｂ地域</t>
    <rPh sb="1" eb="3">
      <t>チイキ</t>
    </rPh>
    <phoneticPr fontId="34"/>
  </si>
  <si>
    <t>3号</t>
    <rPh sb="1" eb="2">
      <t>ゴウ</t>
    </rPh>
    <phoneticPr fontId="34"/>
  </si>
  <si>
    <t>１、２歳児</t>
    <rPh sb="3" eb="5">
      <t>サイジ</t>
    </rPh>
    <phoneticPr fontId="9"/>
  </si>
  <si>
    <t>ｃ地域</t>
    <rPh sb="1" eb="3">
      <t>チイキ</t>
    </rPh>
    <phoneticPr fontId="34"/>
  </si>
  <si>
    <t>乳児</t>
    <rPh sb="0" eb="2">
      <t>ニュウジ</t>
    </rPh>
    <phoneticPr fontId="9"/>
  </si>
  <si>
    <t>ｄ地域</t>
    <rPh sb="1" eb="3">
      <t>チイキ</t>
    </rPh>
    <phoneticPr fontId="34"/>
  </si>
  <si>
    <t>×人数</t>
    <rPh sb="1" eb="3">
      <t>ニンズウ</t>
    </rPh>
    <phoneticPr fontId="34"/>
  </si>
  <si>
    <t>×人数</t>
    <phoneticPr fontId="34"/>
  </si>
  <si>
    <t>認定こども園全体の利用定員</t>
    <rPh sb="0" eb="2">
      <t>ニンテイ</t>
    </rPh>
    <rPh sb="5" eb="6">
      <t>エン</t>
    </rPh>
    <rPh sb="6" eb="8">
      <t>ゼンタイ</t>
    </rPh>
    <rPh sb="9" eb="11">
      <t>リヨウ</t>
    </rPh>
    <rPh sb="11" eb="13">
      <t>テイイン</t>
    </rPh>
    <phoneticPr fontId="34"/>
  </si>
  <si>
    <t>休日保育の年間延べ利用子ども数</t>
    <rPh sb="0" eb="2">
      <t>キュウジツ</t>
    </rPh>
    <rPh sb="2" eb="4">
      <t>ホイク</t>
    </rPh>
    <rPh sb="5" eb="7">
      <t>ネンカン</t>
    </rPh>
    <rPh sb="7" eb="8">
      <t>ノ</t>
    </rPh>
    <rPh sb="9" eb="11">
      <t>リヨウ</t>
    </rPh>
    <rPh sb="11" eb="12">
      <t>コ</t>
    </rPh>
    <rPh sb="14" eb="15">
      <t>スウ</t>
    </rPh>
    <phoneticPr fontId="34"/>
  </si>
  <si>
    <t>各月初日の</t>
    <rPh sb="0" eb="2">
      <t>カクツキ</t>
    </rPh>
    <rPh sb="2" eb="4">
      <t>ショニチ</t>
    </rPh>
    <phoneticPr fontId="34"/>
  </si>
  <si>
    <t>利用子ども数</t>
    <rPh sb="0" eb="2">
      <t>リヨウ</t>
    </rPh>
    <rPh sb="2" eb="3">
      <t>コ</t>
    </rPh>
    <rPh sb="5" eb="6">
      <t>スウ</t>
    </rPh>
    <phoneticPr fontId="34"/>
  </si>
  <si>
    <t>(⑥＋⑦)</t>
    <phoneticPr fontId="34"/>
  </si>
  <si>
    <t>※3月分の単価に加算</t>
    <rPh sb="2" eb="4">
      <t>ガツブン</t>
    </rPh>
    <rPh sb="5" eb="7">
      <t>タンカ</t>
    </rPh>
    <rPh sb="8" eb="10">
      <t>カサン</t>
    </rPh>
    <phoneticPr fontId="34"/>
  </si>
  <si>
    <t>その他
地域</t>
    <rPh sb="2" eb="3">
      <t>タ</t>
    </rPh>
    <phoneticPr fontId="9"/>
  </si>
  <si>
    <t>㉔</t>
    <phoneticPr fontId="34"/>
  </si>
  <si>
    <t>㉕</t>
    <phoneticPr fontId="34"/>
  </si>
  <si>
    <t xml:space="preserve">× 人数Ａ × 1/2 </t>
    <phoneticPr fontId="34"/>
  </si>
  <si>
    <t xml:space="preserve">× 人数Ｂ × 1/2 </t>
    <phoneticPr fontId="34"/>
  </si>
  <si>
    <t>㉖</t>
    <phoneticPr fontId="34"/>
  </si>
  <si>
    <t>㉗</t>
    <phoneticPr fontId="9"/>
  </si>
  <si>
    <t>㉘</t>
    <phoneticPr fontId="34"/>
  </si>
  <si>
    <t>㉙</t>
    <phoneticPr fontId="9"/>
  </si>
  <si>
    <t>㉚</t>
    <phoneticPr fontId="9"/>
  </si>
  <si>
    <t>高齢者等活躍促進加算</t>
    <rPh sb="0" eb="3">
      <t>コウレイシャ</t>
    </rPh>
    <rPh sb="3" eb="4">
      <t>トウ</t>
    </rPh>
    <rPh sb="4" eb="6">
      <t>カツヤク</t>
    </rPh>
    <rPh sb="6" eb="8">
      <t>ソクシン</t>
    </rPh>
    <rPh sb="8" eb="10">
      <t>カサン</t>
    </rPh>
    <phoneticPr fontId="9"/>
  </si>
  <si>
    <t>㉛</t>
    <phoneticPr fontId="9"/>
  </si>
  <si>
    <t>※加算額は、高齢者等の年間総雇用時間数を基に区分
※３月初日の利用子どもの単価に加算</t>
    <phoneticPr fontId="9"/>
  </si>
  <si>
    <t>㉜</t>
    <phoneticPr fontId="9"/>
  </si>
  <si>
    <t>㉝</t>
    <phoneticPr fontId="9"/>
  </si>
  <si>
    <t>栄養管理加算</t>
    <rPh sb="0" eb="2">
      <t>エイヨウ</t>
    </rPh>
    <rPh sb="2" eb="4">
      <t>カンリ</t>
    </rPh>
    <rPh sb="4" eb="6">
      <t>カサン</t>
    </rPh>
    <phoneticPr fontId="34"/>
  </si>
  <si>
    <t>㉞</t>
    <phoneticPr fontId="9"/>
  </si>
  <si>
    <t>Ｂ</t>
    <phoneticPr fontId="34"/>
  </si>
  <si>
    <t>Ｃ</t>
    <phoneticPr fontId="9"/>
  </si>
  <si>
    <t>÷各月初日の利用子ども数</t>
  </si>
  <si>
    <t>㉟</t>
    <phoneticPr fontId="34"/>
  </si>
  <si>
    <t>定員を恒常的に超過する場合に係る別に定める調整率 　認定こども園（保育認定）</t>
    <phoneticPr fontId="34"/>
  </si>
  <si>
    <t>　10人
　　まで</t>
    <rPh sb="3" eb="4">
      <t>ニン</t>
    </rPh>
    <phoneticPr fontId="9"/>
  </si>
  <si>
    <t>　171人
　　以上</t>
    <phoneticPr fontId="9"/>
  </si>
  <si>
    <t>処遇改善等加算（区分１及び区分２）</t>
    <phoneticPr fontId="14"/>
  </si>
  <si>
    <t>学級編制調整加配加算
※１号･２号の利用定員の合計が
36人以上300人以下の場合に加算</t>
    <rPh sb="0" eb="2">
      <t>ガッキュウ</t>
    </rPh>
    <rPh sb="2" eb="4">
      <t>ヘンセイ</t>
    </rPh>
    <rPh sb="4" eb="6">
      <t>チョウセイ</t>
    </rPh>
    <rPh sb="6" eb="8">
      <t>カハイ</t>
    </rPh>
    <rPh sb="8" eb="10">
      <t>カサン</t>
    </rPh>
    <phoneticPr fontId="34"/>
  </si>
  <si>
    <t>満３歳児対応加配加算
(３歳児配置改善加算無し)</t>
    <rPh sb="0" eb="1">
      <t>マン</t>
    </rPh>
    <rPh sb="2" eb="4">
      <t>サイジ</t>
    </rPh>
    <rPh sb="4" eb="6">
      <t>タイオウ</t>
    </rPh>
    <rPh sb="6" eb="8">
      <t>カハイ</t>
    </rPh>
    <rPh sb="8" eb="10">
      <t>カサン</t>
    </rPh>
    <rPh sb="13" eb="15">
      <t>サイジ</t>
    </rPh>
    <rPh sb="15" eb="17">
      <t>ハイチ</t>
    </rPh>
    <rPh sb="17" eb="19">
      <t>カイゼン</t>
    </rPh>
    <rPh sb="19" eb="21">
      <t>カサン</t>
    </rPh>
    <rPh sb="21" eb="22">
      <t>ナ</t>
    </rPh>
    <rPh sb="22" eb="23">
      <t>ヨウナ</t>
    </rPh>
    <phoneticPr fontId="34"/>
  </si>
  <si>
    <t>満３歳児対応加配加算
(３歳児配置改善加算有り)</t>
    <rPh sb="0" eb="1">
      <t>マン</t>
    </rPh>
    <rPh sb="2" eb="4">
      <t>サイジ</t>
    </rPh>
    <rPh sb="4" eb="6">
      <t>タイオウ</t>
    </rPh>
    <rPh sb="6" eb="8">
      <t>カハイ</t>
    </rPh>
    <rPh sb="8" eb="10">
      <t>カサン</t>
    </rPh>
    <rPh sb="13" eb="15">
      <t>サイジ</t>
    </rPh>
    <rPh sb="15" eb="17">
      <t>ハイチ</t>
    </rPh>
    <rPh sb="17" eb="19">
      <t>カイゼン</t>
    </rPh>
    <rPh sb="19" eb="21">
      <t>カサン</t>
    </rPh>
    <rPh sb="21" eb="22">
      <t>ア</t>
    </rPh>
    <phoneticPr fontId="34"/>
  </si>
  <si>
    <t>チーム保育加配加算
※１号・２号の利用定員合計に応じて利用子どもの単価に加算</t>
    <rPh sb="3" eb="5">
      <t>ホイク</t>
    </rPh>
    <rPh sb="5" eb="7">
      <t>カハイ</t>
    </rPh>
    <rPh sb="7" eb="9">
      <t>カサン</t>
    </rPh>
    <phoneticPr fontId="34"/>
  </si>
  <si>
    <t>外部監査費
加算
※認定こども園全体の利用定員の区分に応じて加算
※３月分の単価に加算</t>
    <rPh sb="0" eb="2">
      <t>ガイブ</t>
    </rPh>
    <rPh sb="2" eb="4">
      <t>カンサ</t>
    </rPh>
    <rPh sb="4" eb="5">
      <t>ヒ</t>
    </rPh>
    <rPh sb="6" eb="8">
      <t>カサン</t>
    </rPh>
    <rPh sb="24" eb="26">
      <t>クブン</t>
    </rPh>
    <rPh sb="27" eb="28">
      <t>オウ</t>
    </rPh>
    <rPh sb="30" eb="32">
      <t>カサン</t>
    </rPh>
    <phoneticPr fontId="34"/>
  </si>
  <si>
    <t>副食費徴収
免除加算
※副食費の徴収が免除される子どもの単価に加算</t>
    <rPh sb="0" eb="3">
      <t>フクショクヒ</t>
    </rPh>
    <rPh sb="3" eb="5">
      <t>チョウシュウ</t>
    </rPh>
    <rPh sb="6" eb="8">
      <t>メンジョ</t>
    </rPh>
    <rPh sb="8" eb="10">
      <t>カサン</t>
    </rPh>
    <phoneticPr fontId="14"/>
  </si>
  <si>
    <t>主幹教諭等の専任化により子育て支援の取組を実施していない場合</t>
    <rPh sb="0" eb="2">
      <t>シュカン</t>
    </rPh>
    <rPh sb="2" eb="5">
      <t>キョウユナド</t>
    </rPh>
    <rPh sb="6" eb="8">
      <t>センニン</t>
    </rPh>
    <rPh sb="8" eb="9">
      <t>カ</t>
    </rPh>
    <rPh sb="12" eb="14">
      <t>コソダ</t>
    </rPh>
    <rPh sb="15" eb="17">
      <t>シエン</t>
    </rPh>
    <rPh sb="18" eb="19">
      <t>ト</t>
    </rPh>
    <rPh sb="19" eb="20">
      <t>ク</t>
    </rPh>
    <rPh sb="21" eb="23">
      <t>ジッシ</t>
    </rPh>
    <rPh sb="28" eb="30">
      <t>バアイ</t>
    </rPh>
    <phoneticPr fontId="34"/>
  </si>
  <si>
    <t>加算率（注２）</t>
    <rPh sb="0" eb="3">
      <t>カサンリツ</t>
    </rPh>
    <rPh sb="4" eb="5">
      <t>チュウ</t>
    </rPh>
    <phoneticPr fontId="34"/>
  </si>
  <si>
    <t>処遇改善等加算（区分１及び区分２）</t>
    <phoneticPr fontId="34"/>
  </si>
  <si>
    <t>（a）</t>
    <phoneticPr fontId="34"/>
  </si>
  <si>
    <t>（b）</t>
    <phoneticPr fontId="34"/>
  </si>
  <si>
    <t>（c）</t>
    <phoneticPr fontId="34"/>
  </si>
  <si>
    <t>加算率（注２）</t>
    <phoneticPr fontId="34"/>
  </si>
  <si>
    <t>（注１）</t>
    <phoneticPr fontId="34"/>
  </si>
  <si>
    <t>（注１）</t>
    <rPh sb="1" eb="2">
      <t>チュウ</t>
    </rPh>
    <phoneticPr fontId="9"/>
  </si>
  <si>
    <t>（a）</t>
  </si>
  <si>
    <t>（加算率（a）</t>
    <rPh sb="1" eb="3">
      <t>カサン</t>
    </rPh>
    <rPh sb="3" eb="4">
      <t>リツ</t>
    </rPh>
    <phoneticPr fontId="34"/>
  </si>
  <si>
    <t>加算率（b）</t>
    <rPh sb="0" eb="3">
      <t>カサンリツ</t>
    </rPh>
    <phoneticPr fontId="34"/>
  </si>
  <si>
    <t>×</t>
  </si>
  <si>
    <t>加算率（b））</t>
    <phoneticPr fontId="34"/>
  </si>
  <si>
    <t>加算率（b）</t>
    <phoneticPr fontId="34"/>
  </si>
  <si>
    <t>）</t>
    <phoneticPr fontId="34"/>
  </si>
  <si>
    <t xml:space="preserve"> 　　 ～　10人</t>
  </si>
  <si>
    <t>×加配人数</t>
    <rPh sb="1" eb="5">
      <t>カハイニンズウ</t>
    </rPh>
    <phoneticPr fontId="34"/>
  </si>
  <si>
    <t xml:space="preserve"> 　　 ～　10人</t>
    <rPh sb="8" eb="9">
      <t>ニン</t>
    </rPh>
    <phoneticPr fontId="34"/>
  </si>
  <si>
    <t>(⑤～⑳（⑰を除く。）)
×別に定める調整率</t>
    <phoneticPr fontId="14"/>
  </si>
  <si>
    <t>×週当たり実施日数
×（加算率（a）＋加算率（b））</t>
    <rPh sb="1" eb="2">
      <t>シュウ</t>
    </rPh>
    <rPh sb="2" eb="3">
      <t>ア</t>
    </rPh>
    <rPh sb="5" eb="7">
      <t>ジッシ</t>
    </rPh>
    <rPh sb="7" eb="9">
      <t>ニッスウ</t>
    </rPh>
    <rPh sb="19" eb="22">
      <t>カサンリツ</t>
    </rPh>
    <phoneticPr fontId="14"/>
  </si>
  <si>
    <t>　11人
　　から
　15人
　　まで</t>
    <rPh sb="3" eb="4">
      <t>ニン</t>
    </rPh>
    <rPh sb="13" eb="14">
      <t>ニン</t>
    </rPh>
    <phoneticPr fontId="9"/>
  </si>
  <si>
    <t>　11人～　15人</t>
  </si>
  <si>
    <t>　11人～　15人</t>
    <rPh sb="3" eb="4">
      <t>ニン</t>
    </rPh>
    <rPh sb="8" eb="9">
      <t>ニン</t>
    </rPh>
    <phoneticPr fontId="34"/>
  </si>
  <si>
    <t>　16人
　　から
　20人
　　まで</t>
    <rPh sb="3" eb="4">
      <t>ニン</t>
    </rPh>
    <rPh sb="13" eb="14">
      <t>ニン</t>
    </rPh>
    <phoneticPr fontId="9"/>
  </si>
  <si>
    <t xml:space="preserve">  16人～ 20人</t>
  </si>
  <si>
    <t xml:space="preserve">  16人～ 20人</t>
    <phoneticPr fontId="34"/>
  </si>
  <si>
    <t>　21人
　　から
　25人
　　まで</t>
    <rPh sb="3" eb="4">
      <t>ニン</t>
    </rPh>
    <rPh sb="13" eb="14">
      <t>ニン</t>
    </rPh>
    <phoneticPr fontId="9"/>
  </si>
  <si>
    <t xml:space="preserve">  21人～　25人</t>
  </si>
  <si>
    <t xml:space="preserve">  21人～　25人</t>
    <rPh sb="4" eb="5">
      <t>ニン</t>
    </rPh>
    <rPh sb="9" eb="10">
      <t>ニン</t>
    </rPh>
    <phoneticPr fontId="34"/>
  </si>
  <si>
    <t>　26人
　　から
　30人
　　まで</t>
    <rPh sb="3" eb="4">
      <t>ニン</t>
    </rPh>
    <rPh sb="13" eb="14">
      <t>ニン</t>
    </rPh>
    <phoneticPr fontId="9"/>
  </si>
  <si>
    <t xml:space="preserve">  26人～　30人</t>
  </si>
  <si>
    <t xml:space="preserve">  26人～　30人</t>
    <rPh sb="4" eb="5">
      <t>ニン</t>
    </rPh>
    <rPh sb="9" eb="10">
      <t>ニン</t>
    </rPh>
    <phoneticPr fontId="34"/>
  </si>
  <si>
    <t>　31人
　　から
　35人
　　まで</t>
    <rPh sb="3" eb="4">
      <t>ニン</t>
    </rPh>
    <rPh sb="13" eb="14">
      <t>ニン</t>
    </rPh>
    <phoneticPr fontId="9"/>
  </si>
  <si>
    <t xml:space="preserve">  31人～　35人</t>
  </si>
  <si>
    <t xml:space="preserve">  31人～　35人</t>
    <rPh sb="4" eb="5">
      <t>ニン</t>
    </rPh>
    <rPh sb="9" eb="10">
      <t>ニン</t>
    </rPh>
    <phoneticPr fontId="34"/>
  </si>
  <si>
    <t>　36人
　　から
　40人
　　まで</t>
    <rPh sb="3" eb="4">
      <t>ニン</t>
    </rPh>
    <rPh sb="13" eb="14">
      <t>ニン</t>
    </rPh>
    <phoneticPr fontId="9"/>
  </si>
  <si>
    <t xml:space="preserve">  36人～　40人</t>
  </si>
  <si>
    <t xml:space="preserve">  36人～　40人</t>
    <rPh sb="4" eb="5">
      <t>ニン</t>
    </rPh>
    <rPh sb="9" eb="10">
      <t>ニン</t>
    </rPh>
    <phoneticPr fontId="34"/>
  </si>
  <si>
    <t>　41人
　　から
　45人
　　まで</t>
    <rPh sb="3" eb="4">
      <t>ニン</t>
    </rPh>
    <rPh sb="13" eb="14">
      <t>ニン</t>
    </rPh>
    <phoneticPr fontId="9"/>
  </si>
  <si>
    <t xml:space="preserve">  41人～　45人</t>
  </si>
  <si>
    <t xml:space="preserve">  41人～　45人</t>
    <rPh sb="4" eb="5">
      <t>ニン</t>
    </rPh>
    <rPh sb="9" eb="10">
      <t>ニン</t>
    </rPh>
    <phoneticPr fontId="34"/>
  </si>
  <si>
    <t>　46人
　　から
　50人
　　まで</t>
    <rPh sb="3" eb="4">
      <t>ニン</t>
    </rPh>
    <rPh sb="13" eb="14">
      <t>ニン</t>
    </rPh>
    <phoneticPr fontId="9"/>
  </si>
  <si>
    <t xml:space="preserve">  46人～　50人</t>
  </si>
  <si>
    <t xml:space="preserve">  46人～　50人</t>
    <rPh sb="4" eb="5">
      <t>ニン</t>
    </rPh>
    <rPh sb="9" eb="10">
      <t>ニン</t>
    </rPh>
    <phoneticPr fontId="34"/>
  </si>
  <si>
    <t>　51人
　　から
　55人
　　まで</t>
    <rPh sb="3" eb="4">
      <t>ニン</t>
    </rPh>
    <rPh sb="13" eb="14">
      <t>ニン</t>
    </rPh>
    <phoneticPr fontId="9"/>
  </si>
  <si>
    <t xml:space="preserve">  51人～　55人</t>
  </si>
  <si>
    <t xml:space="preserve">  51人～　55人</t>
    <rPh sb="4" eb="5">
      <t>ニン</t>
    </rPh>
    <rPh sb="9" eb="10">
      <t>ニン</t>
    </rPh>
    <phoneticPr fontId="34"/>
  </si>
  <si>
    <t>　56人
　　から
　60人
　　まで</t>
    <rPh sb="3" eb="4">
      <t>ニン</t>
    </rPh>
    <rPh sb="13" eb="14">
      <t>ニン</t>
    </rPh>
    <phoneticPr fontId="9"/>
  </si>
  <si>
    <t xml:space="preserve">  56人～　60人</t>
  </si>
  <si>
    <t xml:space="preserve">  56人～　60人</t>
    <rPh sb="4" eb="5">
      <t>ニン</t>
    </rPh>
    <rPh sb="9" eb="10">
      <t>ニン</t>
    </rPh>
    <phoneticPr fontId="34"/>
  </si>
  <si>
    <t>(⑤～⑳（⑰を除く。）)
×別に定める調整率</t>
  </si>
  <si>
    <t>×週当たり実施日数
×（加算率（a）＋加算率（b））</t>
  </si>
  <si>
    <t>調整額
処遇改善等加算　F</t>
  </si>
  <si>
    <t>15％地域</t>
  </si>
  <si>
    <t>1人当たり月額
C(A÷B÷12月)</t>
  </si>
  <si>
    <t xml:space="preserve"> 3％地域</t>
  </si>
  <si>
    <t>処遇改善等加算（区分１及び区分２）</t>
    <rPh sb="0" eb="2">
      <t>ショグウ</t>
    </rPh>
    <rPh sb="2" eb="4">
      <t>カイゼン</t>
    </rPh>
    <rPh sb="4" eb="5">
      <t>トウ</t>
    </rPh>
    <rPh sb="5" eb="7">
      <t>カサン</t>
    </rPh>
    <phoneticPr fontId="9"/>
  </si>
  <si>
    <t>（  加算率(a)</t>
    <phoneticPr fontId="34"/>
  </si>
  <si>
    <t>※認定こども園全体（１号～３号）の利用定員が９１人以上の場合に各月初日
　の利用子どもの単価に加算</t>
    <rPh sb="1" eb="3">
      <t>ニンテイ</t>
    </rPh>
    <rPh sb="6" eb="7">
      <t>エン</t>
    </rPh>
    <rPh sb="7" eb="9">
      <t>ゼンタイ</t>
    </rPh>
    <rPh sb="11" eb="12">
      <t>ゴウ</t>
    </rPh>
    <rPh sb="14" eb="15">
      <t>ゴウ</t>
    </rPh>
    <rPh sb="17" eb="19">
      <t>リヨウ</t>
    </rPh>
    <rPh sb="19" eb="21">
      <t>テイイン</t>
    </rPh>
    <rPh sb="24" eb="25">
      <t>ニン</t>
    </rPh>
    <rPh sb="25" eb="27">
      <t>イジョウ</t>
    </rPh>
    <rPh sb="28" eb="30">
      <t>バアイ</t>
    </rPh>
    <phoneticPr fontId="34"/>
  </si>
  <si>
    <t>処遇改善等加算（区分３）</t>
    <rPh sb="8" eb="10">
      <t>クブン</t>
    </rPh>
    <phoneticPr fontId="34"/>
  </si>
  <si>
    <t>㉖</t>
    <phoneticPr fontId="9"/>
  </si>
  <si>
    <t>※１　各月初日の利用子どもの単価に加算
※２　人数Ａ及び人数Ｂについては、別に定める。</t>
    <rPh sb="3" eb="5">
      <t>カクツキ</t>
    </rPh>
    <rPh sb="5" eb="7">
      <t>ショニチ</t>
    </rPh>
    <rPh sb="8" eb="10">
      <t>リヨウ</t>
    </rPh>
    <rPh sb="10" eb="11">
      <t>コ</t>
    </rPh>
    <rPh sb="14" eb="16">
      <t>タンカ</t>
    </rPh>
    <rPh sb="17" eb="19">
      <t>カサン</t>
    </rPh>
    <rPh sb="23" eb="25">
      <t>ニンズウ</t>
    </rPh>
    <rPh sb="26" eb="27">
      <t>オヨ</t>
    </rPh>
    <rPh sb="28" eb="30">
      <t>ニンズウ</t>
    </rPh>
    <rPh sb="37" eb="38">
      <t>ベツ</t>
    </rPh>
    <rPh sb="39" eb="40">
      <t>サダ</t>
    </rPh>
    <phoneticPr fontId="34"/>
  </si>
  <si>
    <t>・処遇改善等加算（区分３）－①</t>
    <rPh sb="9" eb="11">
      <t>クブン</t>
    </rPh>
    <phoneticPr fontId="34"/>
  </si>
  <si>
    <t>人数Ａ</t>
    <phoneticPr fontId="14"/>
  </si>
  <si>
    <t>・処遇改善等加算（区分３）－②</t>
    <rPh sb="9" eb="11">
      <t>クブン</t>
    </rPh>
    <phoneticPr fontId="34"/>
  </si>
  <si>
    <t>人数Ｂ</t>
    <phoneticPr fontId="14"/>
  </si>
  <si>
    <t>※以下の区分に応じて、各月の単価に加算
　１級地～４級地：寒冷地手当法別表に規定する１級地～４級地に該当する地域
　　激変緩和地域：改正法による改正前の寒冷地手当法別表に規定する４級地に
　　　　　　　　　該当する地域であって、改正法による改正後の寒冷地手当法に
　　　　　　　　　掲げる地域以外の地域
　　  その他地域：１級地～４級地及び激変緩和地域以外の地域</t>
    <phoneticPr fontId="9"/>
  </si>
  <si>
    <t>激変緩和地域</t>
    <phoneticPr fontId="9"/>
  </si>
  <si>
    <t>Ａ</t>
    <phoneticPr fontId="14"/>
  </si>
  <si>
    <t>※以下の区分に応じて、３月初日の利用子どもの単価に加算
　Ａ:公開保育の取組と組み合わせて施設関係者評価を実施する施設
　Ｂ:それ以外の施設</t>
    <phoneticPr fontId="9"/>
  </si>
  <si>
    <t>Ｂ</t>
    <phoneticPr fontId="14"/>
  </si>
  <si>
    <t>要件Ⅰ・Ⅱを満たす場合</t>
    <rPh sb="0" eb="2">
      <t>ヨウケン</t>
    </rPh>
    <rPh sb="6" eb="7">
      <t>ミ</t>
    </rPh>
    <rPh sb="9" eb="11">
      <t>バアイ</t>
    </rPh>
    <phoneticPr fontId="34"/>
  </si>
  <si>
    <t>※１　３月初日の利用子どもの単価に加算
※２　要件Ⅰ～Ⅲについては、別に定める。</t>
    <phoneticPr fontId="9"/>
  </si>
  <si>
    <t>（ 注１ ）年度の初日の前日における満年齢に応じて月額を調整</t>
    <phoneticPr fontId="34"/>
  </si>
  <si>
    <t>（ 注２ ）処遇改善等加算（区分１及び区分２）の加算率において、（a）は第１条第17号の基礎分における職員１人当たりの平均経験年数の区分に応じた割合、（b）は同条第18
　　　　号の賃金改善分における職員１人当たりの平均経験年数の区分及び特定教育・保育、特別利用保育、特別利用教育、特定地域型保育、特別利用地域型保育、特定利用地域
　　　　型保育及び特例保育に要する費用の額の算定に関する基準等の一部を改正する件（令和７年こども家庭庁告示第４号）附則第３条において読み替えて適用する第１条第19
　　　　号のキャリアパス要件分に応じた割合、（c）は同条第18号の賃金改善分における別表第２又は別表第３に規定する割合をいう。</t>
    <phoneticPr fontId="9"/>
  </si>
  <si>
    <t>　10人
　　まで</t>
    <rPh sb="3" eb="4">
      <t>ニン</t>
    </rPh>
    <phoneticPr fontId="14"/>
  </si>
  <si>
    <t>11人
　から
15人
　まで</t>
    <phoneticPr fontId="14"/>
  </si>
  <si>
    <t>16人
　から
20人
　まで</t>
    <phoneticPr fontId="14"/>
  </si>
  <si>
    <t>21人
　から
25人
　まで</t>
    <phoneticPr fontId="14"/>
  </si>
  <si>
    <t>26人
　から
30人
　まで</t>
    <phoneticPr fontId="14"/>
  </si>
  <si>
    <t>31人
　から
35人
　まで</t>
    <phoneticPr fontId="14"/>
  </si>
  <si>
    <t>36人
　から
40人
　まで</t>
    <phoneticPr fontId="14"/>
  </si>
  <si>
    <t>41人
　から
45人
　まで</t>
    <phoneticPr fontId="14"/>
  </si>
  <si>
    <t>46人
　から
50人
　まで</t>
    <phoneticPr fontId="14"/>
  </si>
  <si>
    <t>51人
　から
55人
　まで</t>
    <phoneticPr fontId="14"/>
  </si>
  <si>
    <t>56人
　から
60人
　まで</t>
    <phoneticPr fontId="14"/>
  </si>
  <si>
    <t>10人
　まで</t>
    <rPh sb="2" eb="3">
      <t>ニン</t>
    </rPh>
    <phoneticPr fontId="9"/>
  </si>
  <si>
    <t>11人
　から
15人
　まで</t>
    <phoneticPr fontId="9"/>
  </si>
  <si>
    <t>１歳児配置改善加算
（1,2歳児のうち年度の初日の前日における満年齢が1歳児の場合のみに加算）</t>
    <rPh sb="1" eb="3">
      <t>サイジ</t>
    </rPh>
    <rPh sb="3" eb="5">
      <t>ハイチ</t>
    </rPh>
    <rPh sb="5" eb="7">
      <t>カイゼン</t>
    </rPh>
    <rPh sb="7" eb="9">
      <t>カサン</t>
    </rPh>
    <phoneticPr fontId="34"/>
  </si>
  <si>
    <t>チーム保育加配加算
※１号・２号の利用定員合計に応じて２号利用子どもの単価に加算</t>
    <rPh sb="3" eb="5">
      <t>ホイク</t>
    </rPh>
    <rPh sb="5" eb="7">
      <t>カハイ</t>
    </rPh>
    <rPh sb="7" eb="9">
      <t>カサン</t>
    </rPh>
    <phoneticPr fontId="34"/>
  </si>
  <si>
    <t>(a)</t>
    <phoneticPr fontId="34"/>
  </si>
  <si>
    <t>(⑥＋⑦＋⑧＋⑨＋⑩＋⑫)</t>
    <phoneticPr fontId="34"/>
  </si>
  <si>
    <t>(⑥＋⑦＋⑧＋⑨＋⑩＋⑫)</t>
  </si>
  <si>
    <t>(⑥～㉓（⑰を除く。）)
×別に定める調整率</t>
    <phoneticPr fontId="34"/>
  </si>
  <si>
    <t xml:space="preserve">  11人～　15人</t>
    <rPh sb="4" eb="5">
      <t>ニン</t>
    </rPh>
    <rPh sb="9" eb="10">
      <t>ニン</t>
    </rPh>
    <phoneticPr fontId="34"/>
  </si>
  <si>
    <t xml:space="preserve">  16人～　20人</t>
    <rPh sb="4" eb="5">
      <t>ニン</t>
    </rPh>
    <rPh sb="9" eb="10">
      <t>ニン</t>
    </rPh>
    <phoneticPr fontId="34"/>
  </si>
  <si>
    <t>　41人～　45人</t>
    <rPh sb="3" eb="4">
      <t>ニン</t>
    </rPh>
    <rPh sb="8" eb="9">
      <t>ニン</t>
    </rPh>
    <phoneticPr fontId="34"/>
  </si>
  <si>
    <t>　46人～　50人</t>
    <rPh sb="3" eb="4">
      <t>ニン</t>
    </rPh>
    <rPh sb="8" eb="9">
      <t>ニン</t>
    </rPh>
    <phoneticPr fontId="34"/>
  </si>
  <si>
    <t>　51人～　55人</t>
    <rPh sb="3" eb="4">
      <t>ニン</t>
    </rPh>
    <rPh sb="8" eb="9">
      <t>ニン</t>
    </rPh>
    <phoneticPr fontId="34"/>
  </si>
  <si>
    <t>(⑥～㉓（⑰を除く。）)
×別に定める調整率</t>
  </si>
  <si>
    <r>
      <t>療育支援加算</t>
    </r>
    <r>
      <rPr>
        <vertAlign val="superscript"/>
        <sz val="11"/>
        <color theme="1"/>
        <rFont val="HGｺﾞｼｯｸM"/>
        <family val="3"/>
        <charset val="128"/>
      </rPr>
      <t>(注３)</t>
    </r>
    <rPh sb="0" eb="2">
      <t>リョウイク</t>
    </rPh>
    <rPh sb="2" eb="4">
      <t>シエン</t>
    </rPh>
    <rPh sb="4" eb="6">
      <t>カサン</t>
    </rPh>
    <rPh sb="7" eb="8">
      <t>チュウ</t>
    </rPh>
    <phoneticPr fontId="9"/>
  </si>
  <si>
    <r>
      <t>処遇改善等加算（区分３）</t>
    </r>
    <r>
      <rPr>
        <vertAlign val="superscript"/>
        <sz val="11"/>
        <color theme="1"/>
        <rFont val="HGｺﾞｼｯｸM"/>
        <family val="3"/>
        <charset val="128"/>
      </rPr>
      <t>(注３)</t>
    </r>
    <rPh sb="0" eb="2">
      <t>ショグウ</t>
    </rPh>
    <rPh sb="2" eb="4">
      <t>カイゼン</t>
    </rPh>
    <rPh sb="4" eb="5">
      <t>トウ</t>
    </rPh>
    <rPh sb="5" eb="7">
      <t>カサン</t>
    </rPh>
    <rPh sb="13" eb="14">
      <t>チュウ</t>
    </rPh>
    <phoneticPr fontId="9"/>
  </si>
  <si>
    <t>※以下の区分に応じて、各月の単価に加算
　１級地～４級地：寒冷地手当法別表に規定する１級地～４級地に該当する地域
　　激変緩和地域：改正法による改正前の寒冷地手当法別表に規定する４級地に
　　　　　　　　　該当する地域であって、改正法による改正後の寒冷地手当法
　　　　　　　　　に掲げる地域以外の地域
　　  その他地域：１級地～４級地及び激変緩和地域以外の地域</t>
    <phoneticPr fontId="9"/>
  </si>
  <si>
    <t>激変緩和地域</t>
    <phoneticPr fontId="34"/>
  </si>
  <si>
    <r>
      <t>施設関係者評価加算</t>
    </r>
    <r>
      <rPr>
        <vertAlign val="superscript"/>
        <sz val="11"/>
        <color theme="1"/>
        <rFont val="HGｺﾞｼｯｸM"/>
        <family val="3"/>
        <charset val="128"/>
      </rPr>
      <t>(注３)</t>
    </r>
    <rPh sb="0" eb="2">
      <t>シセツ</t>
    </rPh>
    <rPh sb="2" eb="5">
      <t>カンケイシャ</t>
    </rPh>
    <rPh sb="5" eb="7">
      <t>ヒョウカ</t>
    </rPh>
    <rPh sb="7" eb="9">
      <t>カサン</t>
    </rPh>
    <phoneticPr fontId="9"/>
  </si>
  <si>
    <r>
      <t>降灰除去費加算</t>
    </r>
    <r>
      <rPr>
        <vertAlign val="superscript"/>
        <sz val="11"/>
        <color theme="1"/>
        <rFont val="HGｺﾞｼｯｸM"/>
        <family val="3"/>
        <charset val="128"/>
      </rPr>
      <t>(注３)</t>
    </r>
    <rPh sb="0" eb="2">
      <t>コウカイ</t>
    </rPh>
    <rPh sb="2" eb="4">
      <t>ジョキョ</t>
    </rPh>
    <rPh sb="4" eb="5">
      <t>ヒ</t>
    </rPh>
    <rPh sb="5" eb="7">
      <t>カサン</t>
    </rPh>
    <rPh sb="8" eb="9">
      <t>チュウ</t>
    </rPh>
    <phoneticPr fontId="9"/>
  </si>
  <si>
    <t xml:space="preserve"> 1200時間以上　　　　　　</t>
    <rPh sb="5" eb="7">
      <t>ジカン</t>
    </rPh>
    <rPh sb="7" eb="9">
      <t>イジョウ</t>
    </rPh>
    <phoneticPr fontId="9"/>
  </si>
  <si>
    <r>
      <t>施設機能強化推進費加算</t>
    </r>
    <r>
      <rPr>
        <vertAlign val="superscript"/>
        <sz val="11"/>
        <color theme="1"/>
        <rFont val="HGｺﾞｼｯｸM"/>
        <family val="3"/>
        <charset val="128"/>
      </rPr>
      <t>(注３)</t>
    </r>
    <rPh sb="0" eb="2">
      <t>シセツ</t>
    </rPh>
    <rPh sb="2" eb="4">
      <t>キノウ</t>
    </rPh>
    <rPh sb="4" eb="6">
      <t>キョウカ</t>
    </rPh>
    <rPh sb="6" eb="8">
      <t>スイシン</t>
    </rPh>
    <rPh sb="8" eb="9">
      <t>ヒ</t>
    </rPh>
    <rPh sb="9" eb="11">
      <t>カサン</t>
    </rPh>
    <rPh sb="12" eb="13">
      <t>チュウ</t>
    </rPh>
    <phoneticPr fontId="9"/>
  </si>
  <si>
    <r>
      <t>小学校接続加算</t>
    </r>
    <r>
      <rPr>
        <vertAlign val="superscript"/>
        <sz val="11"/>
        <color theme="1"/>
        <rFont val="HGｺﾞｼｯｸM"/>
        <family val="3"/>
        <charset val="128"/>
      </rPr>
      <t>(注３)</t>
    </r>
    <rPh sb="0" eb="3">
      <t>ショウガッコウ</t>
    </rPh>
    <rPh sb="3" eb="5">
      <t>セツゾク</t>
    </rPh>
    <rPh sb="5" eb="7">
      <t>カサン</t>
    </rPh>
    <rPh sb="8" eb="9">
      <t>チュウ</t>
    </rPh>
    <phoneticPr fontId="9"/>
  </si>
  <si>
    <t>※１　３月初日の利用子どもの単価に加算
※２　要件Ⅰ～Ⅲについては、別に定める。</t>
    <rPh sb="5" eb="7">
      <t>ショニチ</t>
    </rPh>
    <rPh sb="8" eb="10">
      <t>リヨウ</t>
    </rPh>
    <rPh sb="10" eb="11">
      <t>コ</t>
    </rPh>
    <rPh sb="23" eb="25">
      <t>ヨウケン</t>
    </rPh>
    <phoneticPr fontId="9"/>
  </si>
  <si>
    <t>※以下の区分に応じて、各月初日の利用子どもの単価に加算
　Ａ：Ｂを除き栄養士等を雇用契約等により配置している施
　　　設
　Ｂ：基本分単価及び他の加算の認定に当たって求められる
　　　職員が栄養士等を兼務している施設
　Ｃ：Ａ又はＢを除き、栄養士等を嘱託等している施設</t>
    <rPh sb="38" eb="39">
      <t>トウ</t>
    </rPh>
    <rPh sb="98" eb="99">
      <t>トウ</t>
    </rPh>
    <rPh sb="123" eb="124">
      <t>トウ</t>
    </rPh>
    <phoneticPr fontId="34"/>
  </si>
  <si>
    <r>
      <t>第三者評価受審加算</t>
    </r>
    <r>
      <rPr>
        <vertAlign val="superscript"/>
        <sz val="11"/>
        <color theme="1"/>
        <rFont val="HGｺﾞｼｯｸM"/>
        <family val="3"/>
        <charset val="128"/>
      </rPr>
      <t>(注３)</t>
    </r>
    <rPh sb="0" eb="3">
      <t>ダイサンシャ</t>
    </rPh>
    <rPh sb="3" eb="5">
      <t>ヒョウカ</t>
    </rPh>
    <rPh sb="5" eb="7">
      <t>ジュシン</t>
    </rPh>
    <rPh sb="7" eb="9">
      <t>カサン</t>
    </rPh>
    <phoneticPr fontId="9"/>
  </si>
  <si>
    <t>（ 注２ ）処遇改善等加算（区分１及び区分２）の加算率において、（a）は第１条第17号の基礎分における職員１人当たりの平均経験年数の区分に応じた割合、（b）は同条第18
　　　　号の賃金改善分における職員１人当たりの平均経験年数の区分及び特定教育・保育、特別利用保育、特別利用教育、特定地域型保育、特別利用地域型保育、特定利用地域
　　　　型保育及び特例保育に要する費用の額の算定に関する基準等の一部を改正する件（令和７年こども家庭庁告示第４号）附則第３条において読み替えて適用する第１条第19
　　　　号のキャリアパス要件分に応じた割合、（c）は同条第18号の賃金改善分における別表第２又は別表第３に規定する割合をいう。</t>
    <phoneticPr fontId="34"/>
  </si>
  <si>
    <t>（ 注３ ）１号認定こどもの利用定員を設定しない場合の調整を受ける場合、それぞれの額に「２」を乗じて算定</t>
    <rPh sb="27" eb="29">
      <t>チョウセイ</t>
    </rPh>
    <rPh sb="30" eb="31">
      <t>ウ</t>
    </rPh>
    <rPh sb="33" eb="35">
      <t>バアイ</t>
    </rPh>
    <phoneticPr fontId="34"/>
  </si>
  <si>
    <t>　21人
　　から
　25人
　　まで</t>
  </si>
  <si>
    <t>　26人
　　から
　30人
　　まで</t>
  </si>
  <si>
    <t>　31人
　　から
　35人
　　まで</t>
  </si>
  <si>
    <t>　36人
　　から
　40人
　　まで</t>
  </si>
  <si>
    <t>　41人
　　から
　45人
　　まで</t>
  </si>
  <si>
    <t>　46人
　　から
　50人
　　まで</t>
  </si>
  <si>
    <t>　51人
　　から
　55人
　　まで</t>
  </si>
  <si>
    <t>　56人
　　から
　60人
　　まで</t>
  </si>
  <si>
    <t>　61人
　　から
　70人
　　まで</t>
    <phoneticPr fontId="9"/>
  </si>
  <si>
    <t>「基本加算部分」の処遇改善等加算の合計額</t>
    <rPh sb="1" eb="3">
      <t>キホン</t>
    </rPh>
    <rPh sb="3" eb="5">
      <t>カサン</t>
    </rPh>
    <rPh sb="5" eb="7">
      <t>ブブン</t>
    </rPh>
    <rPh sb="17" eb="20">
      <t>ゴウケイガク</t>
    </rPh>
    <phoneticPr fontId="34"/>
  </si>
  <si>
    <t>処遇改善等加算</t>
  </si>
  <si>
    <t>うち処遇改善等加算</t>
  </si>
  <si>
    <t>うち処遇改善等加算</t>
    <phoneticPr fontId="34"/>
  </si>
  <si>
    <t>「特定加算部分」の処遇改善等加算の合計額</t>
    <rPh sb="17" eb="20">
      <t>ゴウケイガク</t>
    </rPh>
    <phoneticPr fontId="34"/>
  </si>
  <si>
    <t>加減調整部分反映後の処遇改善等加算の合計額</t>
    <rPh sb="0" eb="2">
      <t>カゲン</t>
    </rPh>
    <rPh sb="2" eb="4">
      <t>チョウセイ</t>
    </rPh>
    <rPh sb="4" eb="6">
      <t>ブブン</t>
    </rPh>
    <rPh sb="6" eb="8">
      <t>ハンエイ</t>
    </rPh>
    <rPh sb="8" eb="9">
      <t>ゴ</t>
    </rPh>
    <rPh sb="18" eb="21">
      <t>ゴウケイガク</t>
    </rPh>
    <phoneticPr fontId="34"/>
  </si>
  <si>
    <t>うち処遇改善等加算（告示上記載なし）</t>
    <rPh sb="10" eb="12">
      <t>コクジ</t>
    </rPh>
    <rPh sb="12" eb="13">
      <t>ジョウ</t>
    </rPh>
    <rPh sb="13" eb="15">
      <t>キサイ</t>
    </rPh>
    <phoneticPr fontId="34"/>
  </si>
  <si>
    <t>（処遇改善等加算の合計額の算出）</t>
    <rPh sb="9" eb="11">
      <t>ゴウケイ</t>
    </rPh>
    <rPh sb="11" eb="12">
      <t>ガク</t>
    </rPh>
    <rPh sb="13" eb="15">
      <t>サンシュツ</t>
    </rPh>
    <phoneticPr fontId="9"/>
  </si>
  <si>
    <t>乗除調整部分反映後の処遇改善等加算の合計額</t>
    <rPh sb="6" eb="8">
      <t>ハンエイ</t>
    </rPh>
    <rPh sb="8" eb="9">
      <t>ゴ</t>
    </rPh>
    <rPh sb="18" eb="21">
      <t>ゴウケイガク</t>
    </rPh>
    <phoneticPr fontId="34"/>
  </si>
  <si>
    <t>処遇改善等加算の合計額</t>
    <rPh sb="8" eb="11">
      <t>ゴウケイガク</t>
    </rPh>
    <phoneticPr fontId="34"/>
  </si>
  <si>
    <t>処遇改善等加算対象月数</t>
    <rPh sb="7" eb="9">
      <t>タイショウ</t>
    </rPh>
    <rPh sb="9" eb="11">
      <t>ツキスウ</t>
    </rPh>
    <phoneticPr fontId="9"/>
  </si>
  <si>
    <t>１歳児配置改善加算</t>
    <phoneticPr fontId="9"/>
  </si>
  <si>
    <t>その他地域</t>
    <rPh sb="2" eb="3">
      <t>タ</t>
    </rPh>
    <phoneticPr fontId="9"/>
  </si>
  <si>
    <t>一歳児</t>
    <rPh sb="0" eb="1">
      <t>1</t>
    </rPh>
    <rPh sb="1" eb="3">
      <t>サイジ</t>
    </rPh>
    <phoneticPr fontId="34"/>
  </si>
  <si>
    <t>二歳児</t>
    <rPh sb="0" eb="1">
      <t>2</t>
    </rPh>
    <rPh sb="1" eb="3">
      <t>サイジ</t>
    </rPh>
    <phoneticPr fontId="34"/>
  </si>
  <si>
    <t>※「平均利用子ども数」×「処遇改善等加算の単価の合計額」×「賃金改善要件分に係る加算率（％）×100」×「12か月」</t>
    <phoneticPr fontId="9"/>
  </si>
  <si>
    <t>仙台市</t>
    <rPh sb="0" eb="2">
      <t>センダイ</t>
    </rPh>
    <phoneticPr fontId="9"/>
  </si>
  <si>
    <t>仙台市</t>
    <rPh sb="0" eb="3">
      <t>センダイシ</t>
    </rPh>
    <phoneticPr fontId="9"/>
  </si>
  <si>
    <t>【ｃの部分】</t>
    <rPh sb="3" eb="5">
      <t>ブブン</t>
    </rPh>
    <phoneticPr fontId="9"/>
  </si>
  <si>
    <t>処遇改善等加算</t>
    <rPh sb="0" eb="7">
      <t>ショグウカイゼントウカサン</t>
    </rPh>
    <phoneticPr fontId="9"/>
  </si>
  <si>
    <t>学級編成調整加配加算</t>
    <rPh sb="0" eb="2">
      <t>ガッキュウ</t>
    </rPh>
    <rPh sb="2" eb="4">
      <t>ヘンセイ</t>
    </rPh>
    <rPh sb="4" eb="6">
      <t>チョウセイ</t>
    </rPh>
    <rPh sb="6" eb="8">
      <t>カハイ</t>
    </rPh>
    <rPh sb="8" eb="10">
      <t>カサン</t>
    </rPh>
    <phoneticPr fontId="9"/>
  </si>
  <si>
    <t>3歳児配置改善加算</t>
    <rPh sb="1" eb="3">
      <t>サイジ</t>
    </rPh>
    <rPh sb="3" eb="5">
      <t>ハイチ</t>
    </rPh>
    <rPh sb="5" eb="7">
      <t>カイゼン</t>
    </rPh>
    <rPh sb="7" eb="9">
      <t>カサン</t>
    </rPh>
    <phoneticPr fontId="9"/>
  </si>
  <si>
    <t>4歳以上児配置改善加算</t>
    <rPh sb="1" eb="2">
      <t>サイ</t>
    </rPh>
    <rPh sb="2" eb="4">
      <t>イジョウ</t>
    </rPh>
    <rPh sb="4" eb="5">
      <t>ジ</t>
    </rPh>
    <rPh sb="5" eb="7">
      <t>ハイチ</t>
    </rPh>
    <rPh sb="7" eb="9">
      <t>カイゼン</t>
    </rPh>
    <rPh sb="9" eb="11">
      <t>カサン</t>
    </rPh>
    <phoneticPr fontId="9"/>
  </si>
  <si>
    <t>満3歳児対応加配加算</t>
    <rPh sb="0" eb="1">
      <t>マン</t>
    </rPh>
    <rPh sb="2" eb="4">
      <t>サイジ</t>
    </rPh>
    <rPh sb="4" eb="6">
      <t>タイオウ</t>
    </rPh>
    <rPh sb="6" eb="8">
      <t>カハイ</t>
    </rPh>
    <rPh sb="8" eb="10">
      <t>カサン</t>
    </rPh>
    <phoneticPr fontId="9"/>
  </si>
  <si>
    <t>給食実施加算
（施設内調理）</t>
    <rPh sb="0" eb="2">
      <t>キュウショク</t>
    </rPh>
    <rPh sb="2" eb="4">
      <t>ジッシ</t>
    </rPh>
    <rPh sb="4" eb="6">
      <t>カサン</t>
    </rPh>
    <rPh sb="8" eb="10">
      <t>シセツ</t>
    </rPh>
    <rPh sb="10" eb="11">
      <t>ナイ</t>
    </rPh>
    <rPh sb="11" eb="13">
      <t>チョウリ</t>
    </rPh>
    <phoneticPr fontId="9"/>
  </si>
  <si>
    <t>給食実施加算
（外部搬入）</t>
    <rPh sb="0" eb="2">
      <t>キュウショク</t>
    </rPh>
    <rPh sb="2" eb="4">
      <t>ジッシ</t>
    </rPh>
    <rPh sb="4" eb="6">
      <t>カサン</t>
    </rPh>
    <rPh sb="8" eb="10">
      <t>ガイブ</t>
    </rPh>
    <rPh sb="10" eb="12">
      <t>ハンニュウ</t>
    </rPh>
    <phoneticPr fontId="9"/>
  </si>
  <si>
    <t>加算</t>
    <rPh sb="0" eb="2">
      <t>カサン</t>
    </rPh>
    <phoneticPr fontId="9"/>
  </si>
  <si>
    <t>主幹教諭等の専任化</t>
    <rPh sb="0" eb="2">
      <t>シュカン</t>
    </rPh>
    <rPh sb="2" eb="4">
      <t>キョウユ</t>
    </rPh>
    <rPh sb="4" eb="5">
      <t>トウ</t>
    </rPh>
    <rPh sb="6" eb="8">
      <t>センニン</t>
    </rPh>
    <rPh sb="8" eb="9">
      <t>カ</t>
    </rPh>
    <phoneticPr fontId="9"/>
  </si>
  <si>
    <t>年齢別配置基準を下回る</t>
    <rPh sb="0" eb="2">
      <t>ネンレイ</t>
    </rPh>
    <rPh sb="2" eb="3">
      <t>ベツ</t>
    </rPh>
    <rPh sb="3" eb="7">
      <t>ハイチキジュン</t>
    </rPh>
    <rPh sb="8" eb="10">
      <t>シタマワ</t>
    </rPh>
    <phoneticPr fontId="9"/>
  </si>
  <si>
    <t>定員を恒常的に超過</t>
    <rPh sb="0" eb="2">
      <t>テイイン</t>
    </rPh>
    <rPh sb="3" eb="6">
      <t>コウジョウテキ</t>
    </rPh>
    <rPh sb="7" eb="9">
      <t>チョウカ</t>
    </rPh>
    <phoneticPr fontId="9"/>
  </si>
  <si>
    <t>減算</t>
    <rPh sb="0" eb="2">
      <t>ゲンサン</t>
    </rPh>
    <phoneticPr fontId="9"/>
  </si>
  <si>
    <t>$F$15&amp;$F$16&amp;"４歳以上児"</t>
  </si>
  <si>
    <t>処遇改善等加算の合計額</t>
    <rPh sb="0" eb="7">
      <t>ショグウカイゼントウカサン</t>
    </rPh>
    <rPh sb="8" eb="10">
      <t>ゴウケイ</t>
    </rPh>
    <rPh sb="10" eb="11">
      <t>ガク</t>
    </rPh>
    <phoneticPr fontId="9"/>
  </si>
  <si>
    <t>平均利用子ども数</t>
    <rPh sb="0" eb="5">
      <t>ヘイキンリヨウコ</t>
    </rPh>
    <rPh sb="7" eb="8">
      <t>スウ</t>
    </rPh>
    <phoneticPr fontId="9"/>
  </si>
  <si>
    <t>実施月数</t>
    <rPh sb="0" eb="2">
      <t>ジッシ</t>
    </rPh>
    <rPh sb="2" eb="4">
      <t>ツキスウ</t>
    </rPh>
    <phoneticPr fontId="9"/>
  </si>
  <si>
    <t>4歳以上児配置改善加算</t>
    <rPh sb="1" eb="4">
      <t>サイイジョウ</t>
    </rPh>
    <rPh sb="4" eb="5">
      <t>ジ</t>
    </rPh>
    <rPh sb="5" eb="7">
      <t>ハイチ</t>
    </rPh>
    <rPh sb="7" eb="9">
      <t>カイゼン</t>
    </rPh>
    <rPh sb="9" eb="11">
      <t>カサン</t>
    </rPh>
    <phoneticPr fontId="9"/>
  </si>
  <si>
    <t>1歳児配置改善加算</t>
    <rPh sb="1" eb="3">
      <t>サイジ</t>
    </rPh>
    <rPh sb="3" eb="5">
      <t>ハイチ</t>
    </rPh>
    <rPh sb="5" eb="7">
      <t>カイゼン</t>
    </rPh>
    <rPh sb="7" eb="9">
      <t>カサン</t>
    </rPh>
    <phoneticPr fontId="9"/>
  </si>
  <si>
    <t>休日保育加算</t>
    <rPh sb="0" eb="6">
      <t>キュウジツホイクカサン</t>
    </rPh>
    <phoneticPr fontId="9"/>
  </si>
  <si>
    <t>1号認定こどもの利用定員を設定しない場合</t>
    <rPh sb="1" eb="2">
      <t>ゴウ</t>
    </rPh>
    <rPh sb="2" eb="4">
      <t>ニンテイ</t>
    </rPh>
    <rPh sb="8" eb="10">
      <t>リヨウ</t>
    </rPh>
    <rPh sb="10" eb="12">
      <t>テイイン</t>
    </rPh>
    <rPh sb="13" eb="15">
      <t>セッテイ</t>
    </rPh>
    <rPh sb="18" eb="20">
      <t>バアイ</t>
    </rPh>
    <phoneticPr fontId="9"/>
  </si>
  <si>
    <t>処遇改善等加算加算率(a+b)</t>
    <rPh sb="7" eb="9">
      <t>カサン</t>
    </rPh>
    <rPh sb="9" eb="10">
      <t>リツ</t>
    </rPh>
    <phoneticPr fontId="9"/>
  </si>
  <si>
    <t>療育支援加算</t>
    <rPh sb="0" eb="6">
      <t>リョウイクシエンカサン</t>
    </rPh>
    <phoneticPr fontId="9"/>
  </si>
  <si>
    <t>栄養管理加算</t>
    <rPh sb="0" eb="6">
      <t>エイヨウカンリカサン</t>
    </rPh>
    <phoneticPr fontId="9"/>
  </si>
  <si>
    <t>土曜閉所
1日</t>
    <rPh sb="0" eb="4">
      <t>ドヨウヘイショ</t>
    </rPh>
    <rPh sb="6" eb="7">
      <t>ニチ</t>
    </rPh>
    <phoneticPr fontId="9"/>
  </si>
  <si>
    <t>土曜閉所
2日</t>
    <rPh sb="0" eb="4">
      <t>ドヨウヘイショ</t>
    </rPh>
    <rPh sb="6" eb="7">
      <t>ニチ</t>
    </rPh>
    <phoneticPr fontId="9"/>
  </si>
  <si>
    <t>土曜閉所
3日以上</t>
    <rPh sb="0" eb="4">
      <t>ドヨウヘイショ</t>
    </rPh>
    <rPh sb="6" eb="7">
      <t>ニチ</t>
    </rPh>
    <rPh sb="7" eb="9">
      <t>イジョウ</t>
    </rPh>
    <phoneticPr fontId="9"/>
  </si>
  <si>
    <t>土曜閉所
全て</t>
    <rPh sb="0" eb="4">
      <t>ドヨウヘイショ</t>
    </rPh>
    <rPh sb="5" eb="6">
      <t>スベ</t>
    </rPh>
    <phoneticPr fontId="9"/>
  </si>
  <si>
    <t>主幹教諭</t>
    <rPh sb="0" eb="2">
      <t>シュカン</t>
    </rPh>
    <rPh sb="2" eb="4">
      <t>キョウユ</t>
    </rPh>
    <phoneticPr fontId="9"/>
  </si>
  <si>
    <t>定員超過</t>
    <rPh sb="0" eb="2">
      <t>テイイン</t>
    </rPh>
    <rPh sb="2" eb="4">
      <t>チョウカ</t>
    </rPh>
    <phoneticPr fontId="9"/>
  </si>
  <si>
    <t>$F$15&amp;$F$17&amp;"４歳以上児"</t>
  </si>
  <si>
    <t>大体</t>
    <rPh sb="0" eb="2">
      <t>ダイタイ</t>
    </rPh>
    <phoneticPr fontId="9"/>
  </si>
  <si>
    <t>加算等の名称</t>
    <rPh sb="0" eb="2">
      <t>カサン</t>
    </rPh>
    <rPh sb="2" eb="3">
      <t>トウ</t>
    </rPh>
    <rPh sb="4" eb="6">
      <t>メイショウ</t>
    </rPh>
    <phoneticPr fontId="9"/>
  </si>
  <si>
    <t>(2・3号部分）</t>
    <rPh sb="4" eb="5">
      <t>ゴウ</t>
    </rPh>
    <rPh sb="5" eb="7">
      <t>ブブン</t>
    </rPh>
    <phoneticPr fontId="9"/>
  </si>
  <si>
    <t>処遇改善等加算合計</t>
    <rPh sb="0" eb="7">
      <t>ショグウカイゼントウカサン</t>
    </rPh>
    <rPh sb="7" eb="9">
      <t>ゴウケイ</t>
    </rPh>
    <phoneticPr fontId="9"/>
  </si>
  <si>
    <t>実施月数</t>
    <rPh sb="0" eb="4">
      <t>ジッシツキスウ</t>
    </rPh>
    <phoneticPr fontId="9"/>
  </si>
  <si>
    <t>うち、賃金改善分(b)</t>
    <rPh sb="3" eb="5">
      <t>チンギン</t>
    </rPh>
    <rPh sb="5" eb="7">
      <t>カイゼン</t>
    </rPh>
    <rPh sb="7" eb="8">
      <t>ブン</t>
    </rPh>
    <phoneticPr fontId="1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</si>
</sst>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4">
    <numFmt numFmtId="176" formatCode="#,##0;&quot;▲ &quot;#,##0"/>
    <numFmt numFmtId="177" formatCode="#,##0&quot;円&quot;"/>
    <numFmt numFmtId="178" formatCode="#,##0_ "/>
    <numFmt numFmtId="179" formatCode="0.000_);[Red]\(0.000\)"/>
    <numFmt numFmtId="180" formatCode="#,##0.000_ "/>
    <numFmt numFmtId="181" formatCode="\(#,##0\)"/>
    <numFmt numFmtId="182" formatCode="#,##0\×&quot;加&quot;&quot;算&quot;&quot;率&quot;"/>
    <numFmt numFmtId="183" formatCode="#,##0&quot;×加配人数&quot;"/>
    <numFmt numFmtId="184" formatCode="#,##0\×&quot;加&quot;&quot;算&quot;&quot;率&quot;&quot;×加配人数&quot;"/>
    <numFmt numFmtId="185" formatCode="&quot;×&quot;#\ ?/100"/>
    <numFmt numFmtId="186" formatCode="#,##0\×&quot;加&quot;&quot;算&quot;&quot;数&quot;"/>
    <numFmt numFmtId="187" formatCode="#,##0&quot;÷３月初日の利用子ども数&quot;"/>
    <numFmt numFmtId="188" formatCode="#,##0&quot;（限度額）÷３月初日の利用子ども数&quot;"/>
    <numFmt numFmtId="189" formatCode="#\ ?/100"/>
    <numFmt numFmtId="190" formatCode="#,##0.0&quot;）&quot;"/>
    <numFmt numFmtId="191" formatCode="#,##0.0&quot;（c）&quot;"/>
    <numFmt numFmtId="192" formatCode="\(#,##0.0&quot;（c）））&quot;"/>
    <numFmt numFmtId="193" formatCode="\(#,##0"/>
    <numFmt numFmtId="194" formatCode="#,##0.0&quot;（c））&quot;"/>
    <numFmt numFmtId="195" formatCode="&quot;（&quot;#,##0.0&quot;）)&quot;"/>
    <numFmt numFmtId="196" formatCode="#,##0&quot;×（加算率（a）＋加算率（b））&quot;"/>
    <numFmt numFmtId="197" formatCode="##,###&quot;×加配人数&quot;"/>
    <numFmt numFmtId="198" formatCode="#,##0_ &quot;×各月の給食&quot;"/>
    <numFmt numFmtId="199" formatCode="&quot;（&quot;#,##0"/>
    <numFmt numFmtId="200" formatCode="#,##0&quot;×週当たり実施日数&quot;"/>
    <numFmt numFmtId="201" formatCode="#,##0.0&quot;（c））)&quot;"/>
    <numFmt numFmtId="202" formatCode="#,##0.0&quot;（C））)&quot;"/>
    <numFmt numFmtId="203" formatCode="#,##0.0&quot;（c）））&quot;"/>
    <numFmt numFmtId="204" formatCode="&quot;×&quot;#,##0.0&quot;（c）&quot;"/>
    <numFmt numFmtId="205" formatCode="&quot;＋&quot;#,##0&quot;×（加算率（a）＋加算率（b）））×人数&quot;"/>
    <numFmt numFmtId="206" formatCode="#,##0.0&quot;（C））&quot;"/>
    <numFmt numFmtId="207" formatCode="\(#,##0.0&quot;（c））&quot;"/>
    <numFmt numFmtId="208" formatCode="&quot;＋&quot;#,##0&quot;×（加算率（a）＋加算率（b））&quot;\)"/>
    <numFmt numFmtId="209" formatCode="#,##0.0"/>
  </numFmts>
  <fonts count="56">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6"/>
      <name val="ＭＳ Ｐゴシック"/>
      <family val="3"/>
      <charset val="128"/>
    </font>
    <font>
      <sz val="12"/>
      <name val="HGｺﾞｼｯｸM"/>
      <family val="3"/>
      <charset val="128"/>
    </font>
    <font>
      <sz val="11"/>
      <name val="HGｺﾞｼｯｸM"/>
      <family val="3"/>
      <charset val="128"/>
    </font>
    <font>
      <sz val="10"/>
      <name val="HGｺﾞｼｯｸM"/>
      <family val="3"/>
      <charset val="128"/>
    </font>
    <font>
      <sz val="11"/>
      <name val="ＭＳ Ｐゴシック"/>
      <family val="3"/>
      <charset val="128"/>
    </font>
    <font>
      <sz val="6"/>
      <name val="ＭＳ Ｐゴシック"/>
      <family val="2"/>
      <charset val="128"/>
      <scheme val="minor"/>
    </font>
    <font>
      <sz val="10"/>
      <name val="ＭＳ Ｐゴシック"/>
      <family val="3"/>
      <charset val="128"/>
    </font>
    <font>
      <sz val="11"/>
      <color theme="1"/>
      <name val="HGｺﾞｼｯｸM"/>
      <family val="3"/>
      <charset val="128"/>
    </font>
    <font>
      <sz val="8"/>
      <name val="Meiryo UI"/>
      <family val="3"/>
      <charset val="128"/>
    </font>
    <font>
      <sz val="6"/>
      <name val="ＭＳ Ｐゴシック"/>
      <family val="3"/>
      <charset val="128"/>
      <scheme val="minor"/>
    </font>
    <font>
      <sz val="9"/>
      <name val="Meiryo UI"/>
      <family val="3"/>
      <charset val="128"/>
    </font>
    <font>
      <b/>
      <sz val="16"/>
      <name val="Meiryo UI"/>
      <family val="3"/>
      <charset val="128"/>
    </font>
    <font>
      <sz val="10"/>
      <name val="Meiryo UI"/>
      <family val="3"/>
      <charset val="128"/>
    </font>
    <font>
      <sz val="11"/>
      <name val="Meiryo UI"/>
      <family val="3"/>
      <charset val="128"/>
    </font>
    <font>
      <sz val="11"/>
      <color theme="1"/>
      <name val="ＭＳ Ｐゴシック"/>
      <family val="2"/>
      <scheme val="minor"/>
    </font>
    <font>
      <sz val="14"/>
      <name val="Meiryo UI"/>
      <family val="3"/>
      <charset val="128"/>
    </font>
    <font>
      <b/>
      <sz val="14"/>
      <name val="Meiryo UI"/>
      <family val="3"/>
      <charset val="128"/>
    </font>
    <font>
      <b/>
      <sz val="20"/>
      <name val="Meiryo UI"/>
      <family val="3"/>
      <charset val="128"/>
    </font>
    <font>
      <b/>
      <sz val="11"/>
      <name val="Meiryo UI"/>
      <family val="3"/>
      <charset val="128"/>
    </font>
    <font>
      <sz val="6"/>
      <name val="Meiryo UI"/>
      <family val="3"/>
      <charset val="128"/>
    </font>
    <font>
      <sz val="15"/>
      <name val="Meiryo UI"/>
      <family val="3"/>
      <charset val="128"/>
    </font>
    <font>
      <sz val="11"/>
      <color rgb="FFFF0000"/>
      <name val="Meiryo UI"/>
      <family val="3"/>
      <charset val="128"/>
    </font>
    <font>
      <sz val="16"/>
      <name val="Meiryo UI"/>
      <family val="3"/>
      <charset val="128"/>
    </font>
    <font>
      <sz val="18"/>
      <name val="Meiryo UI"/>
      <family val="3"/>
      <charset val="128"/>
    </font>
    <font>
      <sz val="11"/>
      <name val="明朝"/>
      <family val="3"/>
      <charset val="128"/>
    </font>
    <font>
      <sz val="6"/>
      <name val="明朝"/>
      <family val="3"/>
      <charset val="128"/>
    </font>
    <font>
      <b/>
      <sz val="15"/>
      <name val="Meiryo UI"/>
      <family val="3"/>
      <charset val="128"/>
    </font>
    <font>
      <sz val="15"/>
      <color rgb="FFFF00FF"/>
      <name val="Meiryo UI"/>
      <family val="3"/>
      <charset val="128"/>
    </font>
    <font>
      <sz val="15"/>
      <color theme="1"/>
      <name val="Meiryo UI"/>
      <family val="3"/>
      <charset val="128"/>
    </font>
    <font>
      <b/>
      <sz val="15"/>
      <color rgb="FFFF0000"/>
      <name val="Meiryo UI"/>
      <family val="3"/>
      <charset val="128"/>
    </font>
    <font>
      <sz val="14"/>
      <color indexed="81"/>
      <name val="BIZ UDPゴシック"/>
      <family val="3"/>
      <charset val="128"/>
    </font>
    <font>
      <b/>
      <sz val="16"/>
      <color rgb="FFFF00FF"/>
      <name val="Meiryo UI"/>
      <family val="3"/>
      <charset val="128"/>
    </font>
    <font>
      <sz val="9"/>
      <color indexed="81"/>
      <name val="MS P ゴシック"/>
      <family val="3"/>
      <charset val="128"/>
    </font>
    <font>
      <sz val="8"/>
      <name val="HGｺﾞｼｯｸM"/>
      <family val="3"/>
      <charset val="128"/>
    </font>
    <font>
      <sz val="8"/>
      <color theme="1"/>
      <name val="HGｺﾞｼｯｸM"/>
      <family val="3"/>
      <charset val="128"/>
    </font>
    <font>
      <sz val="6"/>
      <color theme="1"/>
      <name val="HGｺﾞｼｯｸM"/>
      <family val="3"/>
      <charset val="128"/>
    </font>
    <font>
      <sz val="10"/>
      <color theme="1"/>
      <name val="HGｺﾞｼｯｸM"/>
      <family val="3"/>
      <charset val="128"/>
    </font>
    <font>
      <b/>
      <sz val="16"/>
      <color theme="1"/>
      <name val="HGｺﾞｼｯｸM"/>
      <family val="3"/>
      <charset val="128"/>
    </font>
    <font>
      <sz val="11"/>
      <color theme="1"/>
      <name val="明朝"/>
      <family val="3"/>
      <charset val="128"/>
    </font>
    <font>
      <sz val="11"/>
      <color theme="1"/>
      <name val="ＭＳ 明朝"/>
      <family val="1"/>
      <charset val="128"/>
    </font>
    <font>
      <sz val="9"/>
      <color theme="1"/>
      <name val="HGｺﾞｼｯｸM"/>
      <family val="3"/>
      <charset val="128"/>
    </font>
    <font>
      <b/>
      <sz val="16"/>
      <name val="HGｺﾞｼｯｸM"/>
      <family val="3"/>
      <charset val="128"/>
    </font>
    <font>
      <sz val="8"/>
      <color theme="1"/>
      <name val="ＭＳ 明朝"/>
      <family val="1"/>
      <charset val="128"/>
    </font>
    <font>
      <vertAlign val="superscript"/>
      <sz val="11"/>
      <color theme="1"/>
      <name val="HGｺﾞｼｯｸM"/>
      <family val="3"/>
      <charset val="128"/>
    </font>
    <font>
      <sz val="8.5"/>
      <color theme="1"/>
      <name val="HGｺﾞｼｯｸM"/>
      <family val="3"/>
      <charset val="128"/>
    </font>
    <font>
      <sz val="8.5"/>
      <name val="HGｺﾞｼｯｸM"/>
      <family val="3"/>
      <charset val="128"/>
    </font>
    <font>
      <sz val="8.5"/>
      <color theme="1"/>
      <name val="ＭＳ Ｐゴシック"/>
      <family val="2"/>
      <charset val="128"/>
      <scheme val="minor"/>
    </font>
  </fonts>
  <fills count="10">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rgb="FF00FFFF"/>
        <bgColor indexed="64"/>
      </patternFill>
    </fill>
    <fill>
      <patternFill patternType="solid">
        <fgColor rgb="FFFFCCCC"/>
        <bgColor indexed="64"/>
      </patternFill>
    </fill>
    <fill>
      <patternFill patternType="solid">
        <fgColor theme="9" tint="0.79998168889431442"/>
        <bgColor indexed="65"/>
      </patternFill>
    </fill>
    <fill>
      <patternFill patternType="solid">
        <fgColor theme="0" tint="-0.499984740745262"/>
        <bgColor indexed="64"/>
      </patternFill>
    </fill>
    <fill>
      <patternFill patternType="solid">
        <fgColor theme="4" tint="0.59999389629810485"/>
        <bgColor indexed="64"/>
      </patternFill>
    </fill>
    <fill>
      <patternFill patternType="solid">
        <fgColor theme="6" tint="0.79998168889431442"/>
        <bgColor indexed="64"/>
      </patternFill>
    </fill>
  </fills>
  <borders count="146">
    <border>
      <left/>
      <right/>
      <top/>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bottom style="thin">
        <color indexed="64"/>
      </bottom>
      <diagonal/>
    </border>
    <border>
      <left style="thin">
        <color indexed="64"/>
      </left>
      <right/>
      <top/>
      <bottom/>
      <diagonal/>
    </border>
    <border>
      <left/>
      <right style="medium">
        <color indexed="64"/>
      </right>
      <top/>
      <bottom/>
      <diagonal/>
    </border>
    <border>
      <left/>
      <right style="medium">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style="thin">
        <color indexed="64"/>
      </top>
      <bottom style="thin">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thin">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thin">
        <color indexed="64"/>
      </right>
      <top/>
      <bottom style="medium">
        <color indexed="64"/>
      </bottom>
      <diagonal/>
    </border>
    <border>
      <left/>
      <right style="medium">
        <color indexed="64"/>
      </right>
      <top style="medium">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right style="hair">
        <color indexed="64"/>
      </right>
      <top style="thin">
        <color indexed="64"/>
      </top>
      <bottom style="thin">
        <color indexed="64"/>
      </bottom>
      <diagonal/>
    </border>
    <border>
      <left style="thin">
        <color indexed="64"/>
      </left>
      <right style="hair">
        <color indexed="64"/>
      </right>
      <top/>
      <bottom style="thin">
        <color indexed="64"/>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bottom style="hair">
        <color indexed="64"/>
      </bottom>
      <diagonal/>
    </border>
    <border>
      <left style="hair">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right/>
      <top style="hair">
        <color indexed="64"/>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top style="hair">
        <color indexed="64"/>
      </top>
      <bottom/>
      <diagonal/>
    </border>
    <border>
      <left/>
      <right style="thin">
        <color indexed="64"/>
      </right>
      <top style="hair">
        <color indexed="64"/>
      </top>
      <bottom style="medium">
        <color indexed="64"/>
      </bottom>
      <diagonal/>
    </border>
    <border>
      <left/>
      <right style="medium">
        <color indexed="64"/>
      </right>
      <top style="hair">
        <color indexed="64"/>
      </top>
      <bottom style="medium">
        <color indexed="64"/>
      </bottom>
      <diagonal/>
    </border>
    <border>
      <left/>
      <right style="double">
        <color indexed="64"/>
      </right>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right style="thin">
        <color indexed="64"/>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thin">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hair">
        <color indexed="64"/>
      </left>
      <right/>
      <top/>
      <bottom style="thin">
        <color indexed="64"/>
      </bottom>
      <diagonal/>
    </border>
    <border>
      <left style="hair">
        <color indexed="64"/>
      </left>
      <right/>
      <top style="thin">
        <color indexed="64"/>
      </top>
      <bottom style="thin">
        <color indexed="64"/>
      </bottom>
      <diagonal/>
    </border>
    <border>
      <left style="hair">
        <color indexed="64"/>
      </left>
      <right/>
      <top style="thin">
        <color indexed="64"/>
      </top>
      <bottom style="medium">
        <color indexed="64"/>
      </bottom>
      <diagonal/>
    </border>
    <border>
      <left/>
      <right style="thin">
        <color indexed="64"/>
      </right>
      <top style="hair">
        <color indexed="64"/>
      </top>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style="thin">
        <color indexed="64"/>
      </bottom>
      <diagonal/>
    </border>
    <border diagonalUp="1">
      <left style="thin">
        <color indexed="64"/>
      </left>
      <right/>
      <top style="thin">
        <color indexed="64"/>
      </top>
      <bottom style="thin">
        <color indexed="64"/>
      </bottom>
      <diagonal style="thin">
        <color indexed="64"/>
      </diagonal>
    </border>
    <border>
      <left/>
      <right style="medium">
        <color indexed="64"/>
      </right>
      <top style="thin">
        <color indexed="64"/>
      </top>
      <bottom style="hair">
        <color indexed="64"/>
      </bottom>
      <diagonal/>
    </border>
    <border>
      <left/>
      <right style="medium">
        <color indexed="64"/>
      </right>
      <top style="hair">
        <color indexed="64"/>
      </top>
      <bottom style="thin">
        <color indexed="64"/>
      </bottom>
      <diagonal/>
    </border>
    <border>
      <left/>
      <right style="hair">
        <color indexed="64"/>
      </right>
      <top style="medium">
        <color indexed="64"/>
      </top>
      <bottom style="medium">
        <color indexed="64"/>
      </bottom>
      <diagonal/>
    </border>
    <border>
      <left/>
      <right style="hair">
        <color indexed="64"/>
      </right>
      <top style="medium">
        <color indexed="64"/>
      </top>
      <bottom style="thin">
        <color indexed="64"/>
      </bottom>
      <diagonal/>
    </border>
    <border>
      <left style="hair">
        <color indexed="64"/>
      </left>
      <right/>
      <top style="medium">
        <color indexed="64"/>
      </top>
      <bottom style="thin">
        <color indexed="64"/>
      </bottom>
      <diagonal/>
    </border>
    <border>
      <left/>
      <right style="hair">
        <color indexed="64"/>
      </right>
      <top style="thin">
        <color indexed="64"/>
      </top>
      <bottom style="medium">
        <color indexed="64"/>
      </bottom>
      <diagonal/>
    </border>
    <border>
      <left style="hair">
        <color indexed="64"/>
      </left>
      <right style="thin">
        <color indexed="64"/>
      </right>
      <top/>
      <bottom style="thin">
        <color indexed="64"/>
      </bottom>
      <diagonal/>
    </border>
    <border diagonalUp="1">
      <left/>
      <right/>
      <top style="thin">
        <color indexed="64"/>
      </top>
      <bottom style="thin">
        <color indexed="64"/>
      </bottom>
      <diagonal style="thin">
        <color indexed="64"/>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diagonal/>
    </border>
    <border diagonalUp="1">
      <left style="thin">
        <color indexed="64"/>
      </left>
      <right style="hair">
        <color indexed="64"/>
      </right>
      <top/>
      <bottom style="thin">
        <color indexed="64"/>
      </bottom>
      <diagonal style="hair">
        <color indexed="64"/>
      </diagonal>
    </border>
    <border diagonalUp="1">
      <left style="hair">
        <color auto="1"/>
      </left>
      <right style="hair">
        <color auto="1"/>
      </right>
      <top style="thin">
        <color indexed="64"/>
      </top>
      <bottom style="thin">
        <color indexed="64"/>
      </bottom>
      <diagonal style="hair">
        <color indexed="64"/>
      </diagonal>
    </border>
    <border diagonalUp="1">
      <left style="hair">
        <color indexed="64"/>
      </left>
      <right style="hair">
        <color indexed="64"/>
      </right>
      <top/>
      <bottom style="thin">
        <color indexed="64"/>
      </bottom>
      <diagonal style="hair">
        <color indexed="64"/>
      </diagonal>
    </border>
    <border diagonalUp="1">
      <left style="thin">
        <color indexed="64"/>
      </left>
      <right style="hair">
        <color indexed="64"/>
      </right>
      <top style="thin">
        <color indexed="64"/>
      </top>
      <bottom/>
      <diagonal style="hair">
        <color indexed="64"/>
      </diagonal>
    </border>
    <border diagonalUp="1">
      <left style="hair">
        <color indexed="64"/>
      </left>
      <right style="hair">
        <color indexed="64"/>
      </right>
      <top style="thin">
        <color indexed="64"/>
      </top>
      <bottom/>
      <diagonal style="hair">
        <color indexed="64"/>
      </diagonal>
    </border>
    <border diagonalUp="1">
      <left style="hair">
        <color indexed="64"/>
      </left>
      <right style="hair">
        <color indexed="64"/>
      </right>
      <top/>
      <bottom/>
      <diagonal style="hair">
        <color indexed="64"/>
      </diagonal>
    </border>
    <border diagonalUp="1">
      <left style="hair">
        <color indexed="64"/>
      </left>
      <right style="thin">
        <color indexed="64"/>
      </right>
      <top style="thin">
        <color indexed="64"/>
      </top>
      <bottom/>
      <diagonal style="hair">
        <color indexed="64"/>
      </diagonal>
    </border>
    <border diagonalUp="1">
      <left style="thin">
        <color indexed="64"/>
      </left>
      <right style="hair">
        <color indexed="64"/>
      </right>
      <top/>
      <bottom/>
      <diagonal style="hair">
        <color indexed="64"/>
      </diagonal>
    </border>
    <border diagonalUp="1">
      <left style="hair">
        <color indexed="64"/>
      </left>
      <right style="thin">
        <color indexed="64"/>
      </right>
      <top/>
      <bottom/>
      <diagonal style="hair">
        <color indexed="64"/>
      </diagonal>
    </border>
    <border diagonalUp="1">
      <left style="hair">
        <color indexed="64"/>
      </left>
      <right style="thin">
        <color indexed="64"/>
      </right>
      <top/>
      <bottom style="thin">
        <color indexed="64"/>
      </bottom>
      <diagonal style="hair">
        <color indexed="64"/>
      </diagonal>
    </border>
    <border>
      <left style="hair">
        <color indexed="64"/>
      </left>
      <right/>
      <top style="hair">
        <color indexed="64"/>
      </top>
      <bottom/>
      <diagonal/>
    </border>
    <border>
      <left style="hair">
        <color indexed="64"/>
      </left>
      <right/>
      <top/>
      <bottom/>
      <diagonal/>
    </border>
    <border>
      <left style="thin">
        <color theme="1"/>
      </left>
      <right style="thin">
        <color theme="1"/>
      </right>
      <top style="thin">
        <color theme="1"/>
      </top>
      <bottom style="thin">
        <color theme="1"/>
      </bottom>
      <diagonal/>
    </border>
    <border>
      <left style="thin">
        <color indexed="64"/>
      </left>
      <right style="thin">
        <color indexed="64"/>
      </right>
      <top style="hair">
        <color indexed="64"/>
      </top>
      <bottom/>
      <diagonal/>
    </border>
    <border diagonalUp="1">
      <left style="thin">
        <color indexed="64"/>
      </left>
      <right style="hair">
        <color auto="1"/>
      </right>
      <top style="thin">
        <color indexed="64"/>
      </top>
      <bottom style="thin">
        <color indexed="64"/>
      </bottom>
      <diagonal style="hair">
        <color indexed="64"/>
      </diagonal>
    </border>
    <border>
      <left style="thin">
        <color indexed="64"/>
      </left>
      <right style="hair">
        <color indexed="64"/>
      </right>
      <top style="thin">
        <color indexed="64"/>
      </top>
      <bottom/>
      <diagonal/>
    </border>
    <border diagonalUp="1">
      <left style="hair">
        <color indexed="64"/>
      </left>
      <right/>
      <top style="thin">
        <color indexed="64"/>
      </top>
      <bottom/>
      <diagonal style="hair">
        <color indexed="64"/>
      </diagonal>
    </border>
    <border diagonalUp="1">
      <left style="hair">
        <color indexed="64"/>
      </left>
      <right/>
      <top/>
      <bottom/>
      <diagonal style="hair">
        <color indexed="64"/>
      </diagonal>
    </border>
    <border diagonalUp="1">
      <left style="hair">
        <color indexed="64"/>
      </left>
      <right/>
      <top/>
      <bottom style="thin">
        <color indexed="64"/>
      </bottom>
      <diagonal style="hair">
        <color indexed="64"/>
      </diagonal>
    </border>
    <border>
      <left style="hair">
        <color indexed="64"/>
      </left>
      <right/>
      <top style="thin">
        <color indexed="64"/>
      </top>
      <bottom style="hair">
        <color indexed="64"/>
      </bottom>
      <diagonal/>
    </border>
    <border diagonalUp="1">
      <left style="thin">
        <color indexed="64"/>
      </left>
      <right/>
      <top style="thin">
        <color indexed="64"/>
      </top>
      <bottom style="thin">
        <color indexed="64"/>
      </bottom>
      <diagonal style="hair">
        <color indexed="64"/>
      </diagonal>
    </border>
    <border>
      <left/>
      <right style="hair">
        <color auto="1"/>
      </right>
      <top style="thin">
        <color indexed="64"/>
      </top>
      <bottom/>
      <diagonal/>
    </border>
    <border diagonalUp="1">
      <left/>
      <right/>
      <top style="thin">
        <color indexed="64"/>
      </top>
      <bottom style="thin">
        <color indexed="64"/>
      </bottom>
      <diagonal style="hair">
        <color indexed="64"/>
      </diagonal>
    </border>
    <border diagonalUp="1">
      <left/>
      <right style="hair">
        <color auto="1"/>
      </right>
      <top style="thin">
        <color indexed="64"/>
      </top>
      <bottom style="thin">
        <color indexed="64"/>
      </bottom>
      <diagonal style="hair">
        <color indexed="64"/>
      </diagonal>
    </border>
    <border diagonalUp="1">
      <left/>
      <right/>
      <top/>
      <bottom/>
      <diagonal style="hair">
        <color auto="1"/>
      </diagonal>
    </border>
    <border>
      <left style="medium">
        <color indexed="64"/>
      </left>
      <right style="thin">
        <color indexed="64"/>
      </right>
      <top style="hair">
        <color indexed="64"/>
      </top>
      <bottom/>
      <diagonal/>
    </border>
    <border>
      <left/>
      <right style="medium">
        <color indexed="64"/>
      </right>
      <top style="hair">
        <color indexed="64"/>
      </top>
      <bottom/>
      <diagonal/>
    </border>
  </borders>
  <cellStyleXfs count="51">
    <xf numFmtId="0" fontId="0" fillId="0" borderId="0">
      <alignment vertical="center"/>
    </xf>
    <xf numFmtId="0" fontId="13" fillId="0" borderId="0"/>
    <xf numFmtId="0" fontId="13" fillId="0" borderId="0"/>
    <xf numFmtId="0" fontId="13" fillId="0" borderId="0"/>
    <xf numFmtId="0" fontId="13" fillId="0" borderId="0">
      <alignment vertical="center"/>
    </xf>
    <xf numFmtId="0" fontId="8" fillId="0" borderId="0">
      <alignment vertical="center"/>
    </xf>
    <xf numFmtId="38" fontId="13" fillId="0" borderId="0" applyFont="0" applyFill="0" applyBorder="0" applyAlignment="0" applyProtection="0">
      <alignment vertical="center"/>
    </xf>
    <xf numFmtId="0" fontId="7" fillId="0" borderId="0">
      <alignment vertical="center"/>
    </xf>
    <xf numFmtId="0" fontId="6" fillId="0" borderId="0">
      <alignment vertical="center"/>
    </xf>
    <xf numFmtId="0" fontId="15" fillId="0" borderId="0"/>
    <xf numFmtId="0" fontId="13" fillId="0" borderId="0"/>
    <xf numFmtId="0" fontId="15" fillId="0" borderId="0"/>
    <xf numFmtId="38" fontId="13" fillId="0" borderId="0" applyFont="0" applyFill="0" applyBorder="0" applyAlignment="0" applyProtection="0">
      <alignment vertical="center"/>
    </xf>
    <xf numFmtId="0" fontId="13" fillId="0" borderId="0">
      <alignment vertical="center"/>
    </xf>
    <xf numFmtId="0" fontId="23" fillId="0" borderId="0"/>
    <xf numFmtId="9" fontId="13" fillId="0" borderId="0" applyFont="0" applyFill="0" applyBorder="0" applyAlignment="0" applyProtection="0">
      <alignment vertical="center"/>
    </xf>
    <xf numFmtId="0" fontId="5" fillId="0" borderId="0">
      <alignment vertical="center"/>
    </xf>
    <xf numFmtId="0" fontId="5" fillId="0" borderId="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0" fontId="5" fillId="0" borderId="0">
      <alignment vertical="center"/>
    </xf>
    <xf numFmtId="38" fontId="5" fillId="0" borderId="0" applyFont="0" applyFill="0" applyBorder="0" applyAlignment="0" applyProtection="0">
      <alignment vertical="center"/>
    </xf>
    <xf numFmtId="0" fontId="33" fillId="0" borderId="0"/>
    <xf numFmtId="0" fontId="4" fillId="0" borderId="0">
      <alignment vertical="center"/>
    </xf>
    <xf numFmtId="38" fontId="23" fillId="0" borderId="0" applyFont="0" applyFill="0" applyBorder="0" applyAlignment="0" applyProtection="0">
      <alignment vertical="center"/>
    </xf>
    <xf numFmtId="0" fontId="3"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38" fontId="2" fillId="0" borderId="0" applyFont="0" applyFill="0" applyBorder="0" applyAlignment="0" applyProtection="0">
      <alignment vertical="center"/>
    </xf>
    <xf numFmtId="0" fontId="2" fillId="0" borderId="0">
      <alignment vertical="center"/>
    </xf>
    <xf numFmtId="38" fontId="2" fillId="0" borderId="0" applyFont="0" applyFill="0" applyBorder="0" applyAlignment="0" applyProtection="0">
      <alignment vertical="center"/>
    </xf>
    <xf numFmtId="0" fontId="2" fillId="0" borderId="0">
      <alignment vertical="center"/>
    </xf>
    <xf numFmtId="0" fontId="2" fillId="6" borderId="0" applyNumberFormat="0" applyBorder="0" applyAlignment="0" applyProtection="0">
      <alignment vertical="center"/>
    </xf>
    <xf numFmtId="0" fontId="13" fillId="0" borderId="0">
      <alignment vertical="center"/>
    </xf>
    <xf numFmtId="0" fontId="33" fillId="0" borderId="0"/>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6" borderId="0" applyNumberFormat="0" applyBorder="0" applyAlignment="0" applyProtection="0">
      <alignment vertical="center"/>
    </xf>
    <xf numFmtId="0" fontId="1" fillId="0" borderId="0">
      <alignment vertical="center"/>
    </xf>
  </cellStyleXfs>
  <cellXfs count="1412">
    <xf numFmtId="0" fontId="0" fillId="0" borderId="0" xfId="0">
      <alignment vertical="center"/>
    </xf>
    <xf numFmtId="178" fontId="32" fillId="0" borderId="0" xfId="22" applyNumberFormat="1" applyFont="1"/>
    <xf numFmtId="178" fontId="29" fillId="0" borderId="0" xfId="22" applyNumberFormat="1" applyFont="1"/>
    <xf numFmtId="178" fontId="31" fillId="0" borderId="0" xfId="22" applyNumberFormat="1" applyFont="1" applyAlignment="1">
      <alignment vertical="center"/>
    </xf>
    <xf numFmtId="178" fontId="31" fillId="0" borderId="0" xfId="22" applyNumberFormat="1" applyFont="1" applyAlignment="1">
      <alignment horizontal="center" vertical="center"/>
    </xf>
    <xf numFmtId="178" fontId="24" fillId="0" borderId="0" xfId="22" applyNumberFormat="1" applyFont="1" applyAlignment="1">
      <alignment vertical="center"/>
    </xf>
    <xf numFmtId="178" fontId="24" fillId="0" borderId="0" xfId="22" applyNumberFormat="1" applyFont="1" applyAlignment="1">
      <alignment horizontal="right" vertical="center"/>
    </xf>
    <xf numFmtId="178" fontId="35" fillId="0" borderId="0" xfId="22" applyNumberFormat="1" applyFont="1" applyAlignment="1">
      <alignment vertical="center"/>
    </xf>
    <xf numFmtId="178" fontId="29" fillId="0" borderId="0" xfId="22" applyNumberFormat="1" applyFont="1" applyAlignment="1">
      <alignment vertical="center"/>
    </xf>
    <xf numFmtId="178" fontId="29" fillId="0" borderId="27" xfId="22" applyNumberFormat="1" applyFont="1" applyBorder="1" applyAlignment="1">
      <alignment vertical="center"/>
    </xf>
    <xf numFmtId="178" fontId="29" fillId="0" borderId="16" xfId="22" applyNumberFormat="1" applyFont="1" applyBorder="1" applyAlignment="1">
      <alignment horizontal="center" vertical="center" wrapText="1"/>
    </xf>
    <xf numFmtId="0" fontId="29" fillId="0" borderId="0" xfId="22" applyFont="1" applyAlignment="1">
      <alignment vertical="center"/>
    </xf>
    <xf numFmtId="178" fontId="29" fillId="0" borderId="0" xfId="22" applyNumberFormat="1" applyFont="1" applyAlignment="1">
      <alignment horizontal="center" vertical="center"/>
    </xf>
    <xf numFmtId="38" fontId="29" fillId="0" borderId="23" xfId="24" applyFont="1" applyBorder="1" applyAlignment="1" applyProtection="1">
      <alignment horizontal="center" vertical="center"/>
    </xf>
    <xf numFmtId="38" fontId="29" fillId="0" borderId="24" xfId="24" applyFont="1" applyBorder="1" applyAlignment="1" applyProtection="1">
      <alignment horizontal="center" vertical="center"/>
    </xf>
    <xf numFmtId="178" fontId="38" fillId="0" borderId="0" xfId="22" applyNumberFormat="1" applyFont="1" applyAlignment="1">
      <alignment vertical="center"/>
    </xf>
    <xf numFmtId="178" fontId="29" fillId="0" borderId="1" xfId="22" applyNumberFormat="1" applyFont="1" applyBorder="1" applyAlignment="1">
      <alignment vertical="center"/>
    </xf>
    <xf numFmtId="178" fontId="29" fillId="0" borderId="46" xfId="22" applyNumberFormat="1" applyFont="1" applyBorder="1" applyAlignment="1">
      <alignment vertical="center"/>
    </xf>
    <xf numFmtId="178" fontId="29" fillId="0" borderId="34" xfId="22" applyNumberFormat="1" applyFont="1" applyBorder="1" applyAlignment="1">
      <alignment vertical="center"/>
    </xf>
    <xf numFmtId="178" fontId="29" fillId="0" borderId="27" xfId="22" applyNumberFormat="1" applyFont="1" applyBorder="1" applyAlignment="1">
      <alignment horizontal="center" vertical="center"/>
    </xf>
    <xf numFmtId="178" fontId="29" fillId="0" borderId="16" xfId="22" applyNumberFormat="1" applyFont="1" applyBorder="1" applyAlignment="1">
      <alignment horizontal="center" vertical="center"/>
    </xf>
    <xf numFmtId="178" fontId="36" fillId="0" borderId="0" xfId="22" applyNumberFormat="1" applyFont="1"/>
    <xf numFmtId="178" fontId="40" fillId="0" borderId="0" xfId="22" applyNumberFormat="1" applyFont="1" applyAlignment="1">
      <alignment horizontal="left"/>
    </xf>
    <xf numFmtId="178" fontId="40" fillId="0" borderId="0" xfId="22" applyNumberFormat="1" applyFont="1"/>
    <xf numFmtId="178" fontId="29" fillId="0" borderId="27" xfId="22" applyNumberFormat="1" applyFont="1" applyBorder="1" applyAlignment="1">
      <alignment horizontal="left" vertical="center"/>
    </xf>
    <xf numFmtId="0" fontId="29" fillId="0" borderId="27" xfId="22" applyFont="1" applyBorder="1" applyAlignment="1">
      <alignment horizontal="left" vertical="center"/>
    </xf>
    <xf numFmtId="178" fontId="24" fillId="0" borderId="27" xfId="22" applyNumberFormat="1" applyFont="1" applyBorder="1" applyAlignment="1">
      <alignment horizontal="center" vertical="center"/>
    </xf>
    <xf numFmtId="178" fontId="29" fillId="0" borderId="0" xfId="22" applyNumberFormat="1" applyFont="1" applyAlignment="1">
      <alignment horizontal="left" vertical="center"/>
    </xf>
    <xf numFmtId="178" fontId="29" fillId="0" borderId="0" xfId="22" applyNumberFormat="1" applyFont="1" applyAlignment="1">
      <alignment horizontal="right" vertical="center"/>
    </xf>
    <xf numFmtId="0" fontId="29" fillId="0" borderId="0" xfId="22" applyFont="1" applyAlignment="1">
      <alignment horizontal="center" vertical="center"/>
    </xf>
    <xf numFmtId="178" fontId="29" fillId="0" borderId="0" xfId="22" applyNumberFormat="1" applyFont="1" applyAlignment="1">
      <alignment horizontal="center" vertical="center" wrapText="1"/>
    </xf>
    <xf numFmtId="38" fontId="24" fillId="2" borderId="83" xfId="24" applyFont="1" applyFill="1" applyBorder="1" applyAlignment="1" applyProtection="1">
      <alignment horizontal="center" vertical="center"/>
      <protection locked="0"/>
    </xf>
    <xf numFmtId="38" fontId="24" fillId="2" borderId="59" xfId="24" applyFont="1" applyFill="1" applyBorder="1" applyAlignment="1" applyProtection="1">
      <alignment horizontal="center" vertical="center"/>
      <protection locked="0"/>
    </xf>
    <xf numFmtId="38" fontId="24" fillId="2" borderId="101" xfId="24" applyFont="1" applyFill="1" applyBorder="1" applyAlignment="1" applyProtection="1">
      <alignment horizontal="center" vertical="center"/>
      <protection locked="0"/>
    </xf>
    <xf numFmtId="38" fontId="24" fillId="2" borderId="76" xfId="24" applyFont="1" applyFill="1" applyBorder="1" applyAlignment="1" applyProtection="1">
      <alignment horizontal="center" vertical="center"/>
      <protection locked="0"/>
    </xf>
    <xf numFmtId="38" fontId="24" fillId="2" borderId="66" xfId="24" applyFont="1" applyFill="1" applyBorder="1" applyAlignment="1" applyProtection="1">
      <alignment horizontal="center" vertical="center"/>
      <protection locked="0"/>
    </xf>
    <xf numFmtId="38" fontId="24" fillId="2" borderId="77" xfId="24" applyFont="1" applyFill="1" applyBorder="1" applyAlignment="1" applyProtection="1">
      <alignment horizontal="center" vertical="center"/>
      <protection locked="0"/>
    </xf>
    <xf numFmtId="38" fontId="24" fillId="2" borderId="90" xfId="24" applyFont="1" applyFill="1" applyBorder="1" applyAlignment="1" applyProtection="1">
      <alignment horizontal="center" vertical="center"/>
      <protection locked="0"/>
    </xf>
    <xf numFmtId="38" fontId="24" fillId="2" borderId="80" xfId="24" applyFont="1" applyFill="1" applyBorder="1" applyAlignment="1" applyProtection="1">
      <alignment horizontal="center" vertical="center"/>
      <protection locked="0"/>
    </xf>
    <xf numFmtId="38" fontId="24" fillId="2" borderId="81" xfId="24" applyFont="1" applyFill="1" applyBorder="1" applyAlignment="1" applyProtection="1">
      <alignment horizontal="center" vertical="center"/>
      <protection locked="0"/>
    </xf>
    <xf numFmtId="178" fontId="29" fillId="0" borderId="29" xfId="22" applyNumberFormat="1" applyFont="1" applyBorder="1" applyAlignment="1">
      <alignment vertical="center"/>
    </xf>
    <xf numFmtId="38" fontId="24" fillId="2" borderId="84" xfId="24" applyFont="1" applyFill="1" applyBorder="1" applyAlignment="1" applyProtection="1">
      <alignment horizontal="center" vertical="center"/>
      <protection locked="0"/>
    </xf>
    <xf numFmtId="38" fontId="24" fillId="2" borderId="69" xfId="24" applyFont="1" applyFill="1" applyBorder="1" applyAlignment="1" applyProtection="1">
      <alignment horizontal="center" vertical="center"/>
      <protection locked="0"/>
    </xf>
    <xf numFmtId="38" fontId="24" fillId="2" borderId="102" xfId="24" applyFont="1" applyFill="1" applyBorder="1" applyAlignment="1" applyProtection="1">
      <alignment horizontal="center" vertical="center"/>
      <protection locked="0"/>
    </xf>
    <xf numFmtId="0" fontId="37" fillId="0" borderId="0" xfId="41" applyFont="1">
      <alignment vertical="center"/>
    </xf>
    <xf numFmtId="178" fontId="29" fillId="0" borderId="38" xfId="22" applyNumberFormat="1" applyFont="1" applyBorder="1" applyAlignment="1">
      <alignment vertical="center"/>
    </xf>
    <xf numFmtId="178" fontId="29" fillId="0" borderId="40" xfId="22" applyNumberFormat="1" applyFont="1" applyBorder="1" applyAlignment="1">
      <alignment vertical="center"/>
    </xf>
    <xf numFmtId="178" fontId="29" fillId="0" borderId="48" xfId="22" applyNumberFormat="1" applyFont="1" applyBorder="1" applyAlignment="1">
      <alignment vertical="center"/>
    </xf>
    <xf numFmtId="178" fontId="29" fillId="0" borderId="27" xfId="22" applyNumberFormat="1" applyFont="1" applyBorder="1" applyAlignment="1">
      <alignment horizontal="right" vertical="center"/>
    </xf>
    <xf numFmtId="38" fontId="29" fillId="0" borderId="27" xfId="24" applyFont="1" applyBorder="1" applyAlignment="1" applyProtection="1">
      <alignment vertical="center"/>
    </xf>
    <xf numFmtId="178" fontId="29" fillId="0" borderId="1" xfId="22" applyNumberFormat="1" applyFont="1" applyBorder="1" applyAlignment="1">
      <alignment horizontal="right" vertical="center"/>
    </xf>
    <xf numFmtId="0" fontId="29" fillId="0" borderId="8" xfId="22" applyFont="1" applyBorder="1" applyAlignment="1">
      <alignment vertical="center"/>
    </xf>
    <xf numFmtId="178" fontId="22" fillId="0" borderId="0" xfId="22" applyNumberFormat="1" applyFont="1" applyAlignment="1">
      <alignment vertical="center"/>
    </xf>
    <xf numFmtId="178" fontId="27" fillId="0" borderId="0" xfId="22" applyNumberFormat="1" applyFont="1" applyAlignment="1">
      <alignment vertical="center"/>
    </xf>
    <xf numFmtId="178" fontId="21" fillId="0" borderId="70" xfId="22" applyNumberFormat="1" applyFont="1" applyBorder="1" applyAlignment="1">
      <alignment horizontal="center" vertical="center" shrinkToFit="1"/>
    </xf>
    <xf numFmtId="178" fontId="21" fillId="0" borderId="98" xfId="22" applyNumberFormat="1" applyFont="1" applyBorder="1" applyAlignment="1">
      <alignment horizontal="center" vertical="center" shrinkToFit="1"/>
    </xf>
    <xf numFmtId="178" fontId="19" fillId="0" borderId="0" xfId="22" applyNumberFormat="1" applyFont="1" applyAlignment="1">
      <alignment horizontal="center" vertical="center" shrinkToFit="1"/>
    </xf>
    <xf numFmtId="178" fontId="30" fillId="0" borderId="67" xfId="22" applyNumberFormat="1" applyFont="1" applyBorder="1" applyAlignment="1">
      <alignment vertical="center" wrapText="1"/>
    </xf>
    <xf numFmtId="178" fontId="22" fillId="0" borderId="99" xfId="22" applyNumberFormat="1" applyFont="1" applyBorder="1" applyAlignment="1">
      <alignment vertical="center" wrapText="1"/>
    </xf>
    <xf numFmtId="178" fontId="22" fillId="0" borderId="0" xfId="22" applyNumberFormat="1" applyFont="1" applyAlignment="1">
      <alignment vertical="center" wrapText="1"/>
    </xf>
    <xf numFmtId="178" fontId="19" fillId="0" borderId="70" xfId="22" applyNumberFormat="1" applyFont="1" applyBorder="1" applyAlignment="1">
      <alignment horizontal="center" vertical="center" shrinkToFit="1"/>
    </xf>
    <xf numFmtId="178" fontId="19" fillId="0" borderId="98" xfId="22" applyNumberFormat="1" applyFont="1" applyBorder="1" applyAlignment="1">
      <alignment horizontal="center" vertical="center" shrinkToFit="1"/>
    </xf>
    <xf numFmtId="178" fontId="21" fillId="0" borderId="0" xfId="22" applyNumberFormat="1" applyFont="1" applyAlignment="1">
      <alignment horizontal="center" vertical="center" shrinkToFit="1"/>
    </xf>
    <xf numFmtId="178" fontId="30" fillId="0" borderId="5" xfId="22" applyNumberFormat="1" applyFont="1" applyBorder="1" applyAlignment="1">
      <alignment vertical="center" wrapText="1"/>
    </xf>
    <xf numFmtId="178" fontId="22" fillId="0" borderId="107" xfId="22" applyNumberFormat="1" applyFont="1" applyBorder="1" applyAlignment="1">
      <alignment vertical="center" wrapText="1"/>
    </xf>
    <xf numFmtId="38" fontId="22" fillId="0" borderId="0" xfId="24" applyFont="1" applyFill="1" applyBorder="1" applyAlignment="1" applyProtection="1">
      <alignment vertical="center"/>
    </xf>
    <xf numFmtId="38" fontId="22" fillId="0" borderId="0" xfId="24" applyFont="1" applyFill="1" applyBorder="1" applyAlignment="1" applyProtection="1">
      <alignment horizontal="center" vertical="center"/>
    </xf>
    <xf numFmtId="178" fontId="22" fillId="0" borderId="10" xfId="22" applyNumberFormat="1" applyFont="1" applyBorder="1" applyAlignment="1">
      <alignment vertical="center" wrapText="1"/>
    </xf>
    <xf numFmtId="178" fontId="22" fillId="4" borderId="2" xfId="22" applyNumberFormat="1" applyFont="1" applyFill="1" applyBorder="1" applyAlignment="1">
      <alignment vertical="center"/>
    </xf>
    <xf numFmtId="178" fontId="22" fillId="4" borderId="3" xfId="22" applyNumberFormat="1" applyFont="1" applyFill="1" applyBorder="1" applyAlignment="1">
      <alignment vertical="center"/>
    </xf>
    <xf numFmtId="178" fontId="30" fillId="4" borderId="6" xfId="22" applyNumberFormat="1" applyFont="1" applyFill="1" applyBorder="1" applyAlignment="1">
      <alignment vertical="center"/>
    </xf>
    <xf numFmtId="178" fontId="22" fillId="4" borderId="9" xfId="22" applyNumberFormat="1" applyFont="1" applyFill="1" applyBorder="1" applyAlignment="1">
      <alignment vertical="center"/>
    </xf>
    <xf numFmtId="178" fontId="22" fillId="4" borderId="6" xfId="22" applyNumberFormat="1" applyFont="1" applyFill="1" applyBorder="1" applyAlignment="1">
      <alignment vertical="center"/>
    </xf>
    <xf numFmtId="178" fontId="22" fillId="4" borderId="5" xfId="22" applyNumberFormat="1" applyFont="1" applyFill="1" applyBorder="1" applyAlignment="1">
      <alignment vertical="center"/>
    </xf>
    <xf numFmtId="178" fontId="22" fillId="4" borderId="10" xfId="22" applyNumberFormat="1" applyFont="1" applyFill="1" applyBorder="1" applyAlignment="1">
      <alignment vertical="center"/>
    </xf>
    <xf numFmtId="178" fontId="22" fillId="0" borderId="0" xfId="22" applyNumberFormat="1" applyFont="1" applyAlignment="1">
      <alignment horizontal="center" vertical="center"/>
    </xf>
    <xf numFmtId="0" fontId="22" fillId="0" borderId="0" xfId="22" applyFont="1" applyAlignment="1">
      <alignment horizontal="left" vertical="center"/>
    </xf>
    <xf numFmtId="0" fontId="22" fillId="0" borderId="0" xfId="22" applyFont="1" applyAlignment="1">
      <alignment vertical="center"/>
    </xf>
    <xf numFmtId="0" fontId="22" fillId="0" borderId="1" xfId="22" applyFont="1" applyBorder="1" applyAlignment="1">
      <alignment vertical="center"/>
    </xf>
    <xf numFmtId="0" fontId="22" fillId="0" borderId="47" xfId="22" applyFont="1" applyBorder="1" applyAlignment="1">
      <alignment horizontal="center" vertical="center"/>
    </xf>
    <xf numFmtId="0" fontId="22" fillId="0" borderId="47" xfId="22" applyFont="1" applyBorder="1" applyAlignment="1">
      <alignment horizontal="left" vertical="center"/>
    </xf>
    <xf numFmtId="0" fontId="22" fillId="0" borderId="16" xfId="22" applyFont="1" applyBorder="1" applyAlignment="1">
      <alignment vertical="center"/>
    </xf>
    <xf numFmtId="178" fontId="22" fillId="0" borderId="41" xfId="22" applyNumberFormat="1" applyFont="1" applyBorder="1" applyAlignment="1">
      <alignment vertical="center"/>
    </xf>
    <xf numFmtId="0" fontId="22" fillId="0" borderId="47" xfId="22" applyFont="1" applyBorder="1" applyAlignment="1">
      <alignment vertical="center"/>
    </xf>
    <xf numFmtId="0" fontId="22" fillId="0" borderId="27" xfId="22" applyFont="1" applyBorder="1" applyAlignment="1">
      <alignment vertical="center"/>
    </xf>
    <xf numFmtId="178" fontId="24" fillId="0" borderId="0" xfId="22" applyNumberFormat="1" applyFont="1" applyAlignment="1">
      <alignment vertical="center" wrapText="1"/>
    </xf>
    <xf numFmtId="0" fontId="24" fillId="0" borderId="0" xfId="22" applyFont="1" applyAlignment="1">
      <alignment vertical="center"/>
    </xf>
    <xf numFmtId="3" fontId="43" fillId="0" borderId="0" xfId="39" applyNumberFormat="1" applyFont="1" applyAlignment="1">
      <alignment horizontal="center" vertical="center" wrapText="1"/>
    </xf>
    <xf numFmtId="3" fontId="43" fillId="0" borderId="19" xfId="39" applyNumberFormat="1" applyFont="1" applyBorder="1" applyAlignment="1">
      <alignment horizontal="center" vertical="center" wrapText="1"/>
    </xf>
    <xf numFmtId="3" fontId="43" fillId="0" borderId="0" xfId="39" applyNumberFormat="1" applyFont="1" applyAlignment="1">
      <alignment horizontal="center" vertical="center"/>
    </xf>
    <xf numFmtId="181" fontId="43" fillId="0" borderId="0" xfId="39" applyNumberFormat="1" applyFont="1" applyAlignment="1">
      <alignment horizontal="center" vertical="center"/>
    </xf>
    <xf numFmtId="3" fontId="42" fillId="8" borderId="0" xfId="39" applyNumberFormat="1" applyFont="1" applyFill="1" applyAlignment="1">
      <alignment horizontal="center" vertical="center" wrapText="1"/>
    </xf>
    <xf numFmtId="3" fontId="12" fillId="0" borderId="0" xfId="39" applyNumberFormat="1" applyFont="1" applyAlignment="1">
      <alignment horizontal="left" vertical="center"/>
    </xf>
    <xf numFmtId="3" fontId="12" fillId="8" borderId="0" xfId="39" applyNumberFormat="1" applyFont="1" applyFill="1" applyAlignment="1">
      <alignment horizontal="center" vertical="center"/>
    </xf>
    <xf numFmtId="3" fontId="12" fillId="8" borderId="82" xfId="39" applyNumberFormat="1" applyFont="1" applyFill="1" applyBorder="1" applyAlignment="1">
      <alignment horizontal="center" vertical="center"/>
    </xf>
    <xf numFmtId="0" fontId="12" fillId="0" borderId="0" xfId="39" applyFont="1">
      <alignment vertical="center"/>
    </xf>
    <xf numFmtId="0" fontId="12" fillId="0" borderId="82" xfId="39" applyFont="1" applyBorder="1">
      <alignment vertical="center"/>
    </xf>
    <xf numFmtId="3" fontId="11" fillId="0" borderId="0" xfId="39" applyNumberFormat="1" applyFont="1">
      <alignment vertical="center"/>
    </xf>
    <xf numFmtId="3" fontId="12" fillId="0" borderId="0" xfId="39" applyNumberFormat="1" applyFont="1">
      <alignment vertical="center"/>
    </xf>
    <xf numFmtId="3" fontId="11" fillId="0" borderId="82" xfId="39" applyNumberFormat="1" applyFont="1" applyBorder="1">
      <alignment vertical="center"/>
    </xf>
    <xf numFmtId="176" fontId="46" fillId="0" borderId="0" xfId="0" applyNumberFormat="1" applyFont="1">
      <alignment vertical="center"/>
    </xf>
    <xf numFmtId="176" fontId="16" fillId="0" borderId="0" xfId="0" applyNumberFormat="1" applyFont="1">
      <alignment vertical="center"/>
    </xf>
    <xf numFmtId="0" fontId="16" fillId="0" borderId="4" xfId="0" applyFont="1" applyBorder="1" applyAlignment="1">
      <alignment vertical="center" wrapText="1"/>
    </xf>
    <xf numFmtId="0" fontId="16" fillId="0" borderId="4" xfId="0" applyFont="1" applyBorder="1">
      <alignment vertical="center"/>
    </xf>
    <xf numFmtId="0" fontId="16" fillId="0" borderId="3" xfId="0" applyFont="1" applyBorder="1">
      <alignment vertical="center"/>
    </xf>
    <xf numFmtId="0" fontId="16" fillId="0" borderId="0" xfId="0" applyFont="1">
      <alignment vertical="center"/>
    </xf>
    <xf numFmtId="0" fontId="16" fillId="0" borderId="9" xfId="0" applyFont="1" applyBorder="1">
      <alignment vertical="center"/>
    </xf>
    <xf numFmtId="0" fontId="16" fillId="0" borderId="1" xfId="0" applyFont="1" applyBorder="1" applyAlignment="1">
      <alignment vertical="center" wrapText="1"/>
    </xf>
    <xf numFmtId="0" fontId="16" fillId="0" borderId="1" xfId="0" quotePrefix="1" applyFont="1" applyBorder="1" applyAlignment="1">
      <alignment vertical="center" wrapText="1"/>
    </xf>
    <xf numFmtId="0" fontId="16" fillId="0" borderId="0" xfId="0" applyFont="1" applyAlignment="1">
      <alignment horizontal="center" vertical="center"/>
    </xf>
    <xf numFmtId="0" fontId="16" fillId="0" borderId="0" xfId="0" applyFont="1" applyAlignment="1">
      <alignment horizontal="distributed" vertical="center"/>
    </xf>
    <xf numFmtId="0" fontId="16" fillId="0" borderId="0" xfId="0" applyFont="1" applyAlignment="1">
      <alignment horizontal="right" vertical="center"/>
    </xf>
    <xf numFmtId="0" fontId="45" fillId="0" borderId="0" xfId="0" applyFont="1">
      <alignment vertical="center"/>
    </xf>
    <xf numFmtId="0" fontId="16" fillId="0" borderId="0" xfId="0" applyFont="1" applyAlignment="1">
      <alignment vertical="center" wrapText="1"/>
    </xf>
    <xf numFmtId="0" fontId="16" fillId="0" borderId="0" xfId="0" quotePrefix="1" applyFont="1" applyAlignment="1">
      <alignment vertical="center" wrapText="1"/>
    </xf>
    <xf numFmtId="0" fontId="16" fillId="0" borderId="0" xfId="0" applyFont="1" applyAlignment="1">
      <alignment horizontal="left" vertical="top" wrapText="1"/>
    </xf>
    <xf numFmtId="0" fontId="45" fillId="0" borderId="0" xfId="0" applyFont="1" applyAlignment="1">
      <alignment vertical="center" wrapText="1"/>
    </xf>
    <xf numFmtId="0" fontId="16" fillId="0" borderId="47" xfId="0" applyFont="1" applyBorder="1" applyAlignment="1">
      <alignment vertical="center" wrapText="1"/>
    </xf>
    <xf numFmtId="0" fontId="45" fillId="0" borderId="14" xfId="0" applyFont="1" applyBorder="1">
      <alignment vertical="center"/>
    </xf>
    <xf numFmtId="0" fontId="45" fillId="0" borderId="0" xfId="0" applyFont="1" applyAlignment="1">
      <alignment horizontal="center" vertical="center"/>
    </xf>
    <xf numFmtId="3" fontId="16" fillId="0" borderId="4" xfId="0" applyNumberFormat="1" applyFont="1" applyBorder="1" applyAlignment="1">
      <alignment vertical="center" wrapText="1"/>
    </xf>
    <xf numFmtId="3" fontId="16" fillId="0" borderId="3" xfId="0" applyNumberFormat="1" applyFont="1" applyBorder="1" applyAlignment="1">
      <alignment vertical="center" wrapText="1"/>
    </xf>
    <xf numFmtId="176" fontId="16" fillId="0" borderId="4" xfId="40" applyNumberFormat="1" applyFont="1" applyBorder="1" applyAlignment="1">
      <alignment vertical="center"/>
    </xf>
    <xf numFmtId="176" fontId="16" fillId="0" borderId="3" xfId="40" applyNumberFormat="1" applyFont="1" applyBorder="1" applyAlignment="1">
      <alignment vertical="center"/>
    </xf>
    <xf numFmtId="176" fontId="16" fillId="0" borderId="0" xfId="40" applyNumberFormat="1" applyFont="1" applyAlignment="1">
      <alignment vertical="center"/>
    </xf>
    <xf numFmtId="0" fontId="16" fillId="0" borderId="0" xfId="40" applyFont="1" applyAlignment="1">
      <alignment horizontal="left" vertical="center"/>
    </xf>
    <xf numFmtId="176" fontId="16" fillId="0" borderId="9" xfId="40" applyNumberFormat="1" applyFont="1" applyBorder="1" applyAlignment="1">
      <alignment vertical="center"/>
    </xf>
    <xf numFmtId="176" fontId="16" fillId="0" borderId="1" xfId="40" applyNumberFormat="1" applyFont="1" applyBorder="1" applyAlignment="1">
      <alignment vertical="center"/>
    </xf>
    <xf numFmtId="0" fontId="47" fillId="0" borderId="1" xfId="0" applyFont="1" applyBorder="1">
      <alignment vertical="center"/>
    </xf>
    <xf numFmtId="0" fontId="16" fillId="0" borderId="4" xfId="0" applyFont="1" applyBorder="1" applyAlignment="1">
      <alignment horizontal="center" vertical="center"/>
    </xf>
    <xf numFmtId="176" fontId="45" fillId="0" borderId="0" xfId="0" applyNumberFormat="1" applyFont="1">
      <alignment vertical="center"/>
    </xf>
    <xf numFmtId="181" fontId="43" fillId="0" borderId="4" xfId="39" applyNumberFormat="1" applyFont="1" applyBorder="1" applyAlignment="1">
      <alignment vertical="center" wrapText="1"/>
    </xf>
    <xf numFmtId="176" fontId="43" fillId="0" borderId="6" xfId="39" applyNumberFormat="1" applyFont="1" applyBorder="1" applyAlignment="1">
      <alignment vertical="center" wrapText="1"/>
    </xf>
    <xf numFmtId="176" fontId="43" fillId="0" borderId="9" xfId="39" applyNumberFormat="1" applyFont="1" applyBorder="1" applyAlignment="1">
      <alignment vertical="center" wrapText="1"/>
    </xf>
    <xf numFmtId="0" fontId="45" fillId="0" borderId="0" xfId="39" applyFont="1">
      <alignment vertical="center"/>
    </xf>
    <xf numFmtId="181" fontId="43" fillId="0" borderId="0" xfId="39" applyNumberFormat="1" applyFont="1" applyAlignment="1">
      <alignment vertical="center" wrapText="1"/>
    </xf>
    <xf numFmtId="176" fontId="43" fillId="0" borderId="0" xfId="39" applyNumberFormat="1" applyFont="1" applyAlignment="1">
      <alignment vertical="center" wrapText="1"/>
    </xf>
    <xf numFmtId="3" fontId="43" fillId="0" borderId="6" xfId="39" applyNumberFormat="1" applyFont="1" applyBorder="1" applyAlignment="1">
      <alignment horizontal="right" vertical="center" shrinkToFit="1"/>
    </xf>
    <xf numFmtId="3" fontId="43" fillId="0" borderId="0" xfId="39" applyNumberFormat="1" applyFont="1" applyAlignment="1">
      <alignment horizontal="left" vertical="center" shrinkToFit="1"/>
    </xf>
    <xf numFmtId="181" fontId="43" fillId="0" borderId="9" xfId="39" applyNumberFormat="1" applyFont="1" applyBorder="1" applyAlignment="1">
      <alignment horizontal="center" vertical="center" wrapText="1"/>
    </xf>
    <xf numFmtId="3" fontId="43" fillId="0" borderId="6" xfId="39" applyNumberFormat="1" applyFont="1" applyBorder="1" applyAlignment="1">
      <alignment vertical="center" shrinkToFit="1"/>
    </xf>
    <xf numFmtId="3" fontId="43" fillId="0" borderId="0" xfId="39" applyNumberFormat="1" applyFont="1" applyAlignment="1">
      <alignment vertical="center" shrinkToFit="1"/>
    </xf>
    <xf numFmtId="0" fontId="45" fillId="0" borderId="130" xfId="39" applyFont="1" applyBorder="1">
      <alignment vertical="center"/>
    </xf>
    <xf numFmtId="181" fontId="43" fillId="0" borderId="111" xfId="39" applyNumberFormat="1" applyFont="1" applyBorder="1" applyAlignment="1">
      <alignment horizontal="center" vertical="center" wrapText="1"/>
    </xf>
    <xf numFmtId="176" fontId="43" fillId="0" borderId="0" xfId="39" applyNumberFormat="1" applyFont="1" applyAlignment="1">
      <alignment horizontal="center" vertical="center" wrapText="1"/>
    </xf>
    <xf numFmtId="190" fontId="43" fillId="0" borderId="110" xfId="39" applyNumberFormat="1" applyFont="1" applyBorder="1" applyAlignment="1">
      <alignment horizontal="center" vertical="center" wrapText="1"/>
    </xf>
    <xf numFmtId="190" fontId="43" fillId="0" borderId="111" xfId="39" applyNumberFormat="1" applyFont="1" applyBorder="1" applyAlignment="1">
      <alignment horizontal="center" vertical="center" wrapText="1"/>
    </xf>
    <xf numFmtId="190" fontId="43" fillId="0" borderId="9" xfId="39" applyNumberFormat="1" applyFont="1" applyBorder="1" applyAlignment="1">
      <alignment horizontal="center" vertical="center" wrapText="1"/>
    </xf>
    <xf numFmtId="176" fontId="43" fillId="0" borderId="1" xfId="39" applyNumberFormat="1" applyFont="1" applyBorder="1" applyAlignment="1">
      <alignment horizontal="right" vertical="center" wrapText="1"/>
    </xf>
    <xf numFmtId="181" fontId="43" fillId="0" borderId="1" xfId="39" applyNumberFormat="1" applyFont="1" applyBorder="1" applyAlignment="1">
      <alignment horizontal="right" vertical="center" wrapText="1"/>
    </xf>
    <xf numFmtId="190" fontId="43" fillId="0" borderId="1" xfId="39" applyNumberFormat="1" applyFont="1" applyBorder="1" applyAlignment="1">
      <alignment horizontal="center" vertical="center" wrapText="1"/>
    </xf>
    <xf numFmtId="181" fontId="43" fillId="0" borderId="1" xfId="39" applyNumberFormat="1" applyFont="1" applyBorder="1" applyAlignment="1">
      <alignment vertical="center" wrapText="1"/>
    </xf>
    <xf numFmtId="176" fontId="43" fillId="0" borderId="0" xfId="39" applyNumberFormat="1" applyFont="1" applyAlignment="1">
      <alignment horizontal="right" vertical="center" wrapText="1"/>
    </xf>
    <xf numFmtId="182" fontId="43" fillId="0" borderId="1" xfId="39" applyNumberFormat="1" applyFont="1" applyBorder="1" applyAlignment="1">
      <alignment horizontal="right" vertical="center" wrapText="1"/>
    </xf>
    <xf numFmtId="182" fontId="43" fillId="0" borderId="0" xfId="39" applyNumberFormat="1" applyFont="1" applyAlignment="1">
      <alignment horizontal="left" vertical="center" wrapText="1"/>
    </xf>
    <xf numFmtId="182" fontId="43" fillId="0" borderId="0" xfId="39" applyNumberFormat="1" applyFont="1" applyAlignment="1">
      <alignment horizontal="right" vertical="center" wrapText="1"/>
    </xf>
    <xf numFmtId="182" fontId="43" fillId="0" borderId="0" xfId="39" applyNumberFormat="1" applyFont="1" applyAlignment="1">
      <alignment vertical="center" wrapText="1"/>
    </xf>
    <xf numFmtId="182" fontId="16" fillId="0" borderId="0" xfId="39" applyNumberFormat="1" applyFont="1" applyAlignment="1">
      <alignment horizontal="left" vertical="center"/>
    </xf>
    <xf numFmtId="182" fontId="16" fillId="0" borderId="0" xfId="39" applyNumberFormat="1" applyFont="1">
      <alignment vertical="center"/>
    </xf>
    <xf numFmtId="3" fontId="43" fillId="0" borderId="83" xfId="39" applyNumberFormat="1" applyFont="1" applyBorder="1" applyAlignment="1">
      <alignment horizontal="distributed" vertical="center"/>
    </xf>
    <xf numFmtId="181" fontId="43" fillId="0" borderId="58" xfId="39" applyNumberFormat="1" applyFont="1" applyBorder="1" applyAlignment="1">
      <alignment horizontal="center" vertical="center" wrapText="1"/>
    </xf>
    <xf numFmtId="181" fontId="43" fillId="0" borderId="58" xfId="39" applyNumberFormat="1" applyFont="1" applyBorder="1" applyAlignment="1">
      <alignment horizontal="left" vertical="center" wrapText="1"/>
    </xf>
    <xf numFmtId="49" fontId="43" fillId="0" borderId="58" xfId="39" applyNumberFormat="1" applyFont="1" applyBorder="1" applyAlignment="1">
      <alignment horizontal="center" vertical="center" wrapText="1"/>
    </xf>
    <xf numFmtId="191" fontId="43" fillId="0" borderId="4" xfId="39" applyNumberFormat="1" applyFont="1" applyBorder="1" applyAlignment="1">
      <alignment horizontal="left" vertical="center" wrapText="1"/>
    </xf>
    <xf numFmtId="192" fontId="43" fillId="0" borderId="4" xfId="39" applyNumberFormat="1" applyFont="1" applyBorder="1" applyAlignment="1">
      <alignment horizontal="left" vertical="center" wrapText="1"/>
    </xf>
    <xf numFmtId="181" fontId="43" fillId="0" borderId="58" xfId="39" applyNumberFormat="1" applyFont="1" applyBorder="1" applyAlignment="1">
      <alignment vertical="center" wrapText="1"/>
    </xf>
    <xf numFmtId="192" fontId="43" fillId="0" borderId="3" xfId="39" applyNumberFormat="1" applyFont="1" applyBorder="1" applyAlignment="1">
      <alignment horizontal="left" vertical="center" wrapText="1"/>
    </xf>
    <xf numFmtId="193" fontId="43" fillId="0" borderId="57" xfId="39" applyNumberFormat="1" applyFont="1" applyBorder="1" applyAlignment="1">
      <alignment horizontal="right" vertical="center" wrapText="1"/>
    </xf>
    <xf numFmtId="192" fontId="43" fillId="0" borderId="59" xfId="39" applyNumberFormat="1" applyFont="1" applyBorder="1" applyAlignment="1">
      <alignment horizontal="left" vertical="center" wrapText="1"/>
    </xf>
    <xf numFmtId="3" fontId="43" fillId="0" borderId="47" xfId="39" applyNumberFormat="1" applyFont="1" applyBorder="1" applyAlignment="1">
      <alignment horizontal="right" vertical="center" wrapText="1"/>
    </xf>
    <xf numFmtId="181" fontId="43" fillId="0" borderId="27" xfId="39" applyNumberFormat="1" applyFont="1" applyBorder="1" applyAlignment="1">
      <alignment horizontal="left" vertical="center" wrapText="1"/>
    </xf>
    <xf numFmtId="181" fontId="43" fillId="0" borderId="27" xfId="39" applyNumberFormat="1" applyFont="1" applyBorder="1" applyAlignment="1">
      <alignment horizontal="center" vertical="center" wrapText="1"/>
    </xf>
    <xf numFmtId="181" fontId="43" fillId="0" borderId="27" xfId="39" applyNumberFormat="1" applyFont="1" applyBorder="1" applyAlignment="1">
      <alignment vertical="center" wrapText="1"/>
    </xf>
    <xf numFmtId="49" fontId="43" fillId="0" borderId="27" xfId="39" applyNumberFormat="1" applyFont="1" applyBorder="1" applyAlignment="1">
      <alignment horizontal="center" vertical="center" wrapText="1"/>
    </xf>
    <xf numFmtId="194" fontId="43" fillId="0" borderId="16" xfId="39" applyNumberFormat="1" applyFont="1" applyBorder="1" applyAlignment="1">
      <alignment horizontal="left" vertical="center" wrapText="1"/>
    </xf>
    <xf numFmtId="0" fontId="45" fillId="0" borderId="0" xfId="39" applyFont="1" applyAlignment="1">
      <alignment horizontal="right" vertical="center"/>
    </xf>
    <xf numFmtId="0" fontId="45" fillId="0" borderId="0" xfId="39" applyFont="1" applyAlignment="1">
      <alignment horizontal="left" vertical="center"/>
    </xf>
    <xf numFmtId="182" fontId="43" fillId="0" borderId="0" xfId="39" applyNumberFormat="1" applyFont="1">
      <alignment vertical="center"/>
    </xf>
    <xf numFmtId="3" fontId="43" fillId="0" borderId="76" xfId="39" applyNumberFormat="1" applyFont="1" applyBorder="1" applyAlignment="1">
      <alignment horizontal="distributed" vertical="center"/>
    </xf>
    <xf numFmtId="181" fontId="43" fillId="0" borderId="65" xfId="39" applyNumberFormat="1" applyFont="1" applyBorder="1" applyAlignment="1">
      <alignment horizontal="center" vertical="center" wrapText="1"/>
    </xf>
    <xf numFmtId="191" fontId="43" fillId="0" borderId="65" xfId="39" applyNumberFormat="1" applyFont="1" applyBorder="1" applyAlignment="1">
      <alignment horizontal="left" vertical="center" wrapText="1"/>
    </xf>
    <xf numFmtId="192" fontId="43" fillId="0" borderId="65" xfId="39" applyNumberFormat="1" applyFont="1" applyBorder="1" applyAlignment="1">
      <alignment horizontal="left" vertical="center" wrapText="1"/>
    </xf>
    <xf numFmtId="181" fontId="43" fillId="0" borderId="65" xfId="39" applyNumberFormat="1" applyFont="1" applyBorder="1" applyAlignment="1">
      <alignment vertical="center" wrapText="1"/>
    </xf>
    <xf numFmtId="192" fontId="43" fillId="0" borderId="66" xfId="39" applyNumberFormat="1" applyFont="1" applyBorder="1" applyAlignment="1">
      <alignment horizontal="left" vertical="center" wrapText="1"/>
    </xf>
    <xf numFmtId="3" fontId="43" fillId="0" borderId="67" xfId="39" applyNumberFormat="1" applyFont="1" applyBorder="1" applyAlignment="1">
      <alignment horizontal="right" vertical="center" wrapText="1"/>
    </xf>
    <xf numFmtId="181" fontId="43" fillId="0" borderId="68" xfId="39" applyNumberFormat="1" applyFont="1" applyBorder="1" applyAlignment="1">
      <alignment horizontal="left" vertical="center" wrapText="1"/>
    </xf>
    <xf numFmtId="194" fontId="43" fillId="0" borderId="1" xfId="39" applyNumberFormat="1" applyFont="1" applyBorder="1" applyAlignment="1">
      <alignment horizontal="left" vertical="center" wrapText="1"/>
    </xf>
    <xf numFmtId="190" fontId="43" fillId="0" borderId="10" xfId="39" applyNumberFormat="1" applyFont="1" applyBorder="1" applyAlignment="1">
      <alignment horizontal="center" vertical="center" wrapText="1"/>
    </xf>
    <xf numFmtId="0" fontId="0" fillId="0" borderId="0" xfId="0" applyAlignment="1"/>
    <xf numFmtId="0" fontId="0" fillId="0" borderId="0" xfId="0" applyAlignment="1">
      <alignment horizontal="left"/>
    </xf>
    <xf numFmtId="182" fontId="43" fillId="0" borderId="9" xfId="39" applyNumberFormat="1" applyFont="1" applyBorder="1">
      <alignment vertical="center"/>
    </xf>
    <xf numFmtId="181" fontId="43" fillId="0" borderId="0" xfId="39" applyNumberFormat="1" applyFont="1">
      <alignment vertical="center"/>
    </xf>
    <xf numFmtId="176" fontId="43" fillId="0" borderId="0" xfId="39" applyNumberFormat="1" applyFont="1">
      <alignment vertical="center"/>
    </xf>
    <xf numFmtId="182" fontId="43" fillId="0" borderId="0" xfId="39" applyNumberFormat="1" applyFont="1" applyAlignment="1">
      <alignment horizontal="left" vertical="center"/>
    </xf>
    <xf numFmtId="182" fontId="43" fillId="0" borderId="0" xfId="39" applyNumberFormat="1" applyFont="1" applyAlignment="1">
      <alignment horizontal="right" vertical="center"/>
    </xf>
    <xf numFmtId="176" fontId="43" fillId="0" borderId="131" xfId="39" applyNumberFormat="1" applyFont="1" applyBorder="1" applyAlignment="1">
      <alignment horizontal="right" vertical="center" wrapText="1"/>
    </xf>
    <xf numFmtId="3" fontId="43" fillId="0" borderId="84" xfId="39" applyNumberFormat="1" applyFont="1" applyBorder="1" applyAlignment="1">
      <alignment horizontal="distributed" vertical="center"/>
    </xf>
    <xf numFmtId="176" fontId="43" fillId="0" borderId="67" xfId="39" applyNumberFormat="1" applyFont="1" applyBorder="1" applyAlignment="1">
      <alignment horizontal="right" vertical="center" wrapText="1"/>
    </xf>
    <xf numFmtId="181" fontId="43" fillId="0" borderId="68" xfId="39" applyNumberFormat="1" applyFont="1" applyBorder="1" applyAlignment="1">
      <alignment horizontal="center" vertical="center" wrapText="1"/>
    </xf>
    <xf numFmtId="194" fontId="43" fillId="0" borderId="68" xfId="39" applyNumberFormat="1" applyFont="1" applyBorder="1" applyAlignment="1">
      <alignment horizontal="left" vertical="center" wrapText="1"/>
    </xf>
    <xf numFmtId="195" fontId="43" fillId="0" borderId="68" xfId="39" applyNumberFormat="1" applyFont="1" applyBorder="1" applyAlignment="1">
      <alignment horizontal="center" vertical="center" wrapText="1"/>
    </xf>
    <xf numFmtId="181" fontId="43" fillId="0" borderId="68" xfId="39" applyNumberFormat="1" applyFont="1" applyBorder="1" applyAlignment="1">
      <alignment vertical="center" wrapText="1"/>
    </xf>
    <xf numFmtId="195" fontId="43" fillId="0" borderId="69" xfId="39" applyNumberFormat="1" applyFont="1" applyBorder="1" applyAlignment="1">
      <alignment horizontal="center" vertical="center" wrapText="1"/>
    </xf>
    <xf numFmtId="3" fontId="43" fillId="0" borderId="6" xfId="39" applyNumberFormat="1" applyFont="1" applyBorder="1">
      <alignment vertical="center"/>
    </xf>
    <xf numFmtId="194" fontId="43" fillId="0" borderId="9" xfId="39" applyNumberFormat="1" applyFont="1" applyBorder="1" applyAlignment="1">
      <alignment horizontal="left" vertical="center" wrapText="1"/>
    </xf>
    <xf numFmtId="182" fontId="16" fillId="0" borderId="9" xfId="39" applyNumberFormat="1" applyFont="1" applyBorder="1">
      <alignment vertical="center"/>
    </xf>
    <xf numFmtId="186" fontId="43" fillId="0" borderId="0" xfId="39" applyNumberFormat="1" applyFont="1" applyAlignment="1">
      <alignment horizontal="left" vertical="center"/>
    </xf>
    <xf numFmtId="186" fontId="43" fillId="0" borderId="0" xfId="39" applyNumberFormat="1" applyFont="1">
      <alignment vertical="center"/>
    </xf>
    <xf numFmtId="182" fontId="43" fillId="0" borderId="1" xfId="39" applyNumberFormat="1" applyFont="1" applyBorder="1">
      <alignment vertical="center"/>
    </xf>
    <xf numFmtId="182" fontId="43" fillId="0" borderId="10" xfId="39" applyNumberFormat="1" applyFont="1" applyBorder="1">
      <alignment vertical="center"/>
    </xf>
    <xf numFmtId="190" fontId="43" fillId="0" borderId="0" xfId="39" applyNumberFormat="1" applyFont="1" applyAlignment="1">
      <alignment horizontal="center" vertical="center"/>
    </xf>
    <xf numFmtId="176" fontId="43" fillId="0" borderId="0" xfId="39" applyNumberFormat="1" applyFont="1" applyAlignment="1">
      <alignment horizontal="right" vertical="center"/>
    </xf>
    <xf numFmtId="3" fontId="42" fillId="0" borderId="83" xfId="39" applyNumberFormat="1" applyFont="1" applyBorder="1" applyAlignment="1">
      <alignment horizontal="distributed" vertical="center"/>
    </xf>
    <xf numFmtId="3" fontId="42" fillId="0" borderId="84" xfId="39" applyNumberFormat="1" applyFont="1" applyBorder="1" applyAlignment="1">
      <alignment horizontal="distributed" vertical="center"/>
    </xf>
    <xf numFmtId="3" fontId="43" fillId="0" borderId="9" xfId="39" applyNumberFormat="1" applyFont="1" applyBorder="1" applyAlignment="1">
      <alignment horizontal="center" vertical="center" wrapText="1"/>
    </xf>
    <xf numFmtId="181" fontId="43" fillId="0" borderId="109" xfId="39" applyNumberFormat="1" applyFont="1" applyBorder="1" applyAlignment="1">
      <alignment horizontal="center" vertical="center" wrapText="1"/>
    </xf>
    <xf numFmtId="181" fontId="43" fillId="0" borderId="9" xfId="39" applyNumberFormat="1" applyFont="1" applyBorder="1" applyAlignment="1">
      <alignment horizontal="center" vertical="center"/>
    </xf>
    <xf numFmtId="3" fontId="43" fillId="0" borderId="6" xfId="39" applyNumberFormat="1" applyFont="1" applyBorder="1" applyAlignment="1">
      <alignment horizontal="right" vertical="center" wrapText="1"/>
    </xf>
    <xf numFmtId="181" fontId="43" fillId="0" borderId="4" xfId="39" applyNumberFormat="1" applyFont="1" applyBorder="1" applyAlignment="1">
      <alignment horizontal="left" vertical="center" wrapText="1"/>
    </xf>
    <xf numFmtId="181" fontId="43" fillId="0" borderId="0" xfId="39" applyNumberFormat="1" applyFont="1" applyAlignment="1">
      <alignment horizontal="left" vertical="center" wrapText="1"/>
    </xf>
    <xf numFmtId="181" fontId="43" fillId="0" borderId="1" xfId="39" applyNumberFormat="1" applyFont="1" applyBorder="1" applyAlignment="1">
      <alignment horizontal="left" vertical="center" wrapText="1"/>
    </xf>
    <xf numFmtId="181" fontId="43" fillId="0" borderId="0" xfId="39" applyNumberFormat="1" applyFont="1" applyAlignment="1">
      <alignment horizontal="center" vertical="center" wrapText="1"/>
    </xf>
    <xf numFmtId="181" fontId="43" fillId="0" borderId="1" xfId="39" applyNumberFormat="1" applyFont="1" applyBorder="1" applyAlignment="1">
      <alignment horizontal="center" vertical="center" wrapText="1"/>
    </xf>
    <xf numFmtId="49" fontId="43" fillId="0" borderId="1" xfId="39" applyNumberFormat="1" applyFont="1" applyBorder="1" applyAlignment="1">
      <alignment horizontal="center" vertical="center" wrapText="1"/>
    </xf>
    <xf numFmtId="176" fontId="43" fillId="0" borderId="6" xfId="39" applyNumberFormat="1" applyFont="1" applyBorder="1" applyAlignment="1">
      <alignment horizontal="center" vertical="center" wrapText="1"/>
    </xf>
    <xf numFmtId="0" fontId="16" fillId="0" borderId="0" xfId="0" applyFont="1" applyAlignment="1">
      <alignment horizontal="left" vertical="center"/>
    </xf>
    <xf numFmtId="0" fontId="16" fillId="0" borderId="0" xfId="0" applyFont="1" applyAlignment="1">
      <alignment horizontal="left" vertical="center" wrapText="1"/>
    </xf>
    <xf numFmtId="0" fontId="16" fillId="0" borderId="3" xfId="0" applyFont="1" applyBorder="1" applyAlignment="1">
      <alignment horizontal="center" vertical="center"/>
    </xf>
    <xf numFmtId="0" fontId="47" fillId="0" borderId="4" xfId="0" applyFont="1" applyBorder="1" applyAlignment="1">
      <alignment wrapText="1"/>
    </xf>
    <xf numFmtId="3" fontId="43" fillId="0" borderId="6" xfId="39" applyNumberFormat="1" applyFont="1" applyBorder="1" applyAlignment="1">
      <alignment vertical="center" wrapText="1"/>
    </xf>
    <xf numFmtId="3" fontId="43" fillId="0" borderId="6" xfId="39" applyNumberFormat="1" applyFont="1" applyBorder="1" applyAlignment="1">
      <alignment horizontal="center" vertical="center"/>
    </xf>
    <xf numFmtId="3" fontId="43" fillId="0" borderId="6" xfId="39" applyNumberFormat="1" applyFont="1" applyBorder="1" applyAlignment="1">
      <alignment horizontal="center" vertical="center" wrapText="1"/>
    </xf>
    <xf numFmtId="176" fontId="43" fillId="0" borderId="9" xfId="39" applyNumberFormat="1" applyFont="1" applyBorder="1" applyAlignment="1">
      <alignment horizontal="center" vertical="center" wrapText="1"/>
    </xf>
    <xf numFmtId="176" fontId="43" fillId="0" borderId="19" xfId="39" applyNumberFormat="1" applyFont="1" applyBorder="1" applyAlignment="1">
      <alignment horizontal="center" vertical="center" wrapText="1"/>
    </xf>
    <xf numFmtId="181" fontId="43" fillId="0" borderId="111" xfId="39" applyNumberFormat="1" applyFont="1" applyBorder="1" applyAlignment="1">
      <alignment horizontal="center" vertical="center"/>
    </xf>
    <xf numFmtId="181" fontId="43" fillId="0" borderId="110" xfId="39" applyNumberFormat="1" applyFont="1" applyBorder="1" applyAlignment="1">
      <alignment horizontal="center" vertical="center" wrapText="1"/>
    </xf>
    <xf numFmtId="176" fontId="43" fillId="0" borderId="19" xfId="39" applyNumberFormat="1" applyFont="1" applyBorder="1" applyAlignment="1">
      <alignment vertical="center" wrapText="1"/>
    </xf>
    <xf numFmtId="3" fontId="43" fillId="0" borderId="42" xfId="39" applyNumberFormat="1" applyFont="1" applyBorder="1" applyAlignment="1">
      <alignment horizontal="center" vertical="center" wrapText="1"/>
    </xf>
    <xf numFmtId="176" fontId="43" fillId="0" borderId="42" xfId="39" applyNumberFormat="1" applyFont="1" applyBorder="1" applyAlignment="1">
      <alignment horizontal="center" vertical="center" wrapText="1"/>
    </xf>
    <xf numFmtId="176" fontId="43" fillId="0" borderId="1" xfId="39" applyNumberFormat="1" applyFont="1" applyBorder="1" applyAlignment="1">
      <alignment vertical="center" wrapText="1"/>
    </xf>
    <xf numFmtId="3" fontId="43" fillId="0" borderId="1" xfId="39" applyNumberFormat="1" applyFont="1" applyBorder="1" applyAlignment="1">
      <alignment vertical="center" wrapText="1"/>
    </xf>
    <xf numFmtId="3" fontId="43" fillId="0" borderId="1" xfId="39" applyNumberFormat="1" applyFont="1" applyBorder="1">
      <alignment vertical="center"/>
    </xf>
    <xf numFmtId="3" fontId="43" fillId="0" borderId="0" xfId="39" applyNumberFormat="1" applyFont="1">
      <alignment vertical="center"/>
    </xf>
    <xf numFmtId="176" fontId="43" fillId="0" borderId="1" xfId="39" applyNumberFormat="1" applyFont="1" applyBorder="1" applyAlignment="1">
      <alignment horizontal="right" vertical="center"/>
    </xf>
    <xf numFmtId="181" fontId="43" fillId="0" borderId="1" xfId="39" applyNumberFormat="1" applyFont="1" applyBorder="1" applyAlignment="1">
      <alignment horizontal="right" vertical="center"/>
    </xf>
    <xf numFmtId="176" fontId="16" fillId="0" borderId="1" xfId="39" applyNumberFormat="1" applyFont="1" applyBorder="1">
      <alignment vertical="center"/>
    </xf>
    <xf numFmtId="176" fontId="43" fillId="0" borderId="1" xfId="39" applyNumberFormat="1" applyFont="1" applyBorder="1" applyAlignment="1">
      <alignment vertical="center" shrinkToFit="1"/>
    </xf>
    <xf numFmtId="182" fontId="43" fillId="0" borderId="1" xfId="39" applyNumberFormat="1" applyFont="1" applyBorder="1" applyAlignment="1">
      <alignment horizontal="right" vertical="center" shrinkToFit="1"/>
    </xf>
    <xf numFmtId="176" fontId="16" fillId="0" borderId="0" xfId="39" applyNumberFormat="1" applyFont="1">
      <alignment vertical="center"/>
    </xf>
    <xf numFmtId="176" fontId="43" fillId="0" borderId="0" xfId="39" applyNumberFormat="1" applyFont="1" applyAlignment="1">
      <alignment vertical="center" shrinkToFit="1"/>
    </xf>
    <xf numFmtId="176" fontId="16" fillId="0" borderId="27" xfId="39" applyNumberFormat="1" applyFont="1" applyBorder="1">
      <alignment vertical="center"/>
    </xf>
    <xf numFmtId="176" fontId="16" fillId="0" borderId="1" xfId="39" applyNumberFormat="1" applyFont="1" applyBorder="1" applyAlignment="1">
      <alignment horizontal="left" vertical="center" indent="1"/>
    </xf>
    <xf numFmtId="176" fontId="43" fillId="0" borderId="1" xfId="39" applyNumberFormat="1" applyFont="1" applyBorder="1" applyAlignment="1">
      <alignment horizontal="left" vertical="center" wrapText="1" indent="1"/>
    </xf>
    <xf numFmtId="3" fontId="12" fillId="0" borderId="82" xfId="39" applyNumberFormat="1" applyFont="1" applyBorder="1">
      <alignment vertical="center"/>
    </xf>
    <xf numFmtId="3" fontId="43" fillId="0" borderId="6" xfId="39" applyNumberFormat="1" applyFont="1" applyBorder="1" applyAlignment="1">
      <alignment horizontal="distributed" vertical="center"/>
    </xf>
    <xf numFmtId="176" fontId="43" fillId="0" borderId="57" xfId="39" applyNumberFormat="1" applyFont="1" applyBorder="1" applyAlignment="1">
      <alignment horizontal="right" vertical="center"/>
    </xf>
    <xf numFmtId="181" fontId="43" fillId="0" borderId="115" xfId="39" applyNumberFormat="1" applyFont="1" applyBorder="1" applyAlignment="1">
      <alignment horizontal="right" vertical="center"/>
    </xf>
    <xf numFmtId="176" fontId="43" fillId="0" borderId="57" xfId="39" applyNumberFormat="1" applyFont="1" applyBorder="1" applyAlignment="1">
      <alignment horizontal="right" vertical="center" wrapText="1"/>
    </xf>
    <xf numFmtId="181" fontId="43" fillId="0" borderId="116" xfId="39" applyNumberFormat="1" applyFont="1" applyBorder="1" applyAlignment="1">
      <alignment horizontal="right" vertical="center" wrapText="1"/>
    </xf>
    <xf numFmtId="181" fontId="43" fillId="0" borderId="57" xfId="39" applyNumberFormat="1" applyFont="1" applyBorder="1" applyAlignment="1">
      <alignment horizontal="right" vertical="center" wrapText="1"/>
    </xf>
    <xf numFmtId="181" fontId="43" fillId="0" borderId="6" xfId="39" applyNumberFormat="1" applyFont="1" applyBorder="1">
      <alignment vertical="center"/>
    </xf>
    <xf numFmtId="176" fontId="43" fillId="0" borderId="67" xfId="39" applyNumberFormat="1" applyFont="1" applyBorder="1" applyAlignment="1">
      <alignment horizontal="right" vertical="center"/>
    </xf>
    <xf numFmtId="181" fontId="43" fillId="0" borderId="69" xfId="39" applyNumberFormat="1" applyFont="1" applyBorder="1" applyAlignment="1">
      <alignment horizontal="right" vertical="center"/>
    </xf>
    <xf numFmtId="181" fontId="43" fillId="0" borderId="68" xfId="39" applyNumberFormat="1" applyFont="1" applyBorder="1" applyAlignment="1">
      <alignment horizontal="right" vertical="center" wrapText="1"/>
    </xf>
    <xf numFmtId="0" fontId="45" fillId="0" borderId="4" xfId="39" applyFont="1" applyBorder="1">
      <alignment vertical="center"/>
    </xf>
    <xf numFmtId="176" fontId="43" fillId="0" borderId="1" xfId="39" applyNumberFormat="1" applyFont="1" applyBorder="1">
      <alignment vertical="center"/>
    </xf>
    <xf numFmtId="182" fontId="43" fillId="0" borderId="0" xfId="39" applyNumberFormat="1" applyFont="1" applyAlignment="1">
      <alignment vertical="center" shrinkToFit="1"/>
    </xf>
    <xf numFmtId="176" fontId="16" fillId="0" borderId="0" xfId="39" applyNumberFormat="1" applyFont="1" applyAlignment="1">
      <alignment horizontal="left" vertical="center" indent="1"/>
    </xf>
    <xf numFmtId="176" fontId="43" fillId="0" borderId="0" xfId="39" applyNumberFormat="1" applyFont="1" applyAlignment="1">
      <alignment horizontal="left" vertical="center" indent="1"/>
    </xf>
    <xf numFmtId="176" fontId="43" fillId="0" borderId="0" xfId="39" applyNumberFormat="1" applyFont="1" applyAlignment="1">
      <alignment horizontal="center" vertical="center"/>
    </xf>
    <xf numFmtId="176" fontId="46" fillId="0" borderId="0" xfId="40" applyNumberFormat="1" applyFont="1" applyAlignment="1">
      <alignment vertical="center"/>
    </xf>
    <xf numFmtId="0" fontId="16" fillId="0" borderId="4" xfId="40" applyFont="1" applyBorder="1" applyAlignment="1">
      <alignment vertical="center" wrapText="1"/>
    </xf>
    <xf numFmtId="0" fontId="16" fillId="0" borderId="4" xfId="40" applyFont="1" applyBorder="1" applyAlignment="1">
      <alignment vertical="center"/>
    </xf>
    <xf numFmtId="0" fontId="16" fillId="0" borderId="3" xfId="40" applyFont="1" applyBorder="1" applyAlignment="1">
      <alignment vertical="center"/>
    </xf>
    <xf numFmtId="0" fontId="16" fillId="0" borderId="0" xfId="40" applyFont="1" applyAlignment="1">
      <alignment horizontal="left" vertical="center" wrapText="1"/>
    </xf>
    <xf numFmtId="0" fontId="16" fillId="0" borderId="0" xfId="40" applyFont="1" applyAlignment="1">
      <alignment vertical="center"/>
    </xf>
    <xf numFmtId="0" fontId="16" fillId="0" borderId="9" xfId="40" applyFont="1" applyBorder="1" applyAlignment="1">
      <alignment vertical="center"/>
    </xf>
    <xf numFmtId="0" fontId="16" fillId="0" borderId="1" xfId="40" applyFont="1" applyBorder="1" applyAlignment="1">
      <alignment vertical="center" wrapText="1"/>
    </xf>
    <xf numFmtId="0" fontId="16" fillId="0" borderId="1" xfId="40" quotePrefix="1" applyFont="1" applyBorder="1" applyAlignment="1">
      <alignment vertical="center" wrapText="1"/>
    </xf>
    <xf numFmtId="0" fontId="16" fillId="0" borderId="0" xfId="40" applyFont="1" applyAlignment="1">
      <alignment horizontal="center" vertical="center"/>
    </xf>
    <xf numFmtId="0" fontId="16" fillId="0" borderId="0" xfId="40" applyFont="1" applyAlignment="1">
      <alignment horizontal="distributed" vertical="center"/>
    </xf>
    <xf numFmtId="0" fontId="16" fillId="0" borderId="0" xfId="40" applyFont="1" applyAlignment="1">
      <alignment horizontal="right" vertical="center"/>
    </xf>
    <xf numFmtId="0" fontId="45" fillId="0" borderId="0" xfId="40" applyFont="1" applyAlignment="1">
      <alignment vertical="center"/>
    </xf>
    <xf numFmtId="0" fontId="16" fillId="0" borderId="1" xfId="40" applyFont="1" applyBorder="1" applyAlignment="1">
      <alignment vertical="center"/>
    </xf>
    <xf numFmtId="0" fontId="47" fillId="0" borderId="0" xfId="0" applyFont="1" applyAlignment="1">
      <alignment vertical="center" wrapText="1"/>
    </xf>
    <xf numFmtId="0" fontId="47" fillId="0" borderId="0" xfId="0" applyFont="1" applyAlignment="1"/>
    <xf numFmtId="0" fontId="16" fillId="0" borderId="47" xfId="40" applyFont="1" applyBorder="1" applyAlignment="1">
      <alignment vertical="center" wrapText="1"/>
    </xf>
    <xf numFmtId="0" fontId="45" fillId="0" borderId="14" xfId="40" applyFont="1" applyBorder="1" applyAlignment="1">
      <alignment vertical="center"/>
    </xf>
    <xf numFmtId="0" fontId="45" fillId="0" borderId="0" xfId="40" applyFont="1" applyAlignment="1">
      <alignment horizontal="center" vertical="center"/>
    </xf>
    <xf numFmtId="0" fontId="16" fillId="0" borderId="27" xfId="40" applyFont="1" applyBorder="1" applyAlignment="1">
      <alignment horizontal="center" vertical="center"/>
    </xf>
    <xf numFmtId="176" fontId="45" fillId="0" borderId="0" xfId="40" applyNumberFormat="1" applyFont="1" applyAlignment="1">
      <alignment vertical="center"/>
    </xf>
    <xf numFmtId="3" fontId="50" fillId="0" borderId="0" xfId="39" applyNumberFormat="1" applyFont="1">
      <alignment vertical="center"/>
    </xf>
    <xf numFmtId="3" fontId="42" fillId="0" borderId="0" xfId="39" applyNumberFormat="1" applyFont="1">
      <alignment vertical="center"/>
    </xf>
    <xf numFmtId="181" fontId="42" fillId="0" borderId="0" xfId="39" applyNumberFormat="1" applyFont="1" applyAlignment="1">
      <alignment horizontal="center" vertical="center"/>
    </xf>
    <xf numFmtId="0" fontId="11" fillId="0" borderId="0" xfId="40" applyFont="1"/>
    <xf numFmtId="0" fontId="10" fillId="0" borderId="0" xfId="40" applyFont="1"/>
    <xf numFmtId="3" fontId="42" fillId="0" borderId="27" xfId="39" applyNumberFormat="1" applyFont="1" applyBorder="1" applyAlignment="1">
      <alignment vertical="center" wrapText="1"/>
    </xf>
    <xf numFmtId="3" fontId="42" fillId="0" borderId="27" xfId="39" applyNumberFormat="1" applyFont="1" applyBorder="1">
      <alignment vertical="center"/>
    </xf>
    <xf numFmtId="182" fontId="43" fillId="0" borderId="0" xfId="39" applyNumberFormat="1" applyFont="1" applyAlignment="1">
      <alignment horizontal="center" vertical="center" wrapText="1"/>
    </xf>
    <xf numFmtId="176" fontId="43" fillId="0" borderId="6" xfId="39" applyNumberFormat="1" applyFont="1" applyBorder="1">
      <alignment vertical="center"/>
    </xf>
    <xf numFmtId="181" fontId="43" fillId="0" borderId="129" xfId="39" applyNumberFormat="1" applyFont="1" applyBorder="1" applyAlignment="1">
      <alignment horizontal="center" vertical="center"/>
    </xf>
    <xf numFmtId="181" fontId="43" fillId="0" borderId="18" xfId="39" applyNumberFormat="1" applyFont="1" applyBorder="1" applyAlignment="1">
      <alignment horizontal="center" vertical="center"/>
    </xf>
    <xf numFmtId="176" fontId="43" fillId="0" borderId="109" xfId="39" applyNumberFormat="1" applyFont="1" applyBorder="1" applyAlignment="1">
      <alignment horizontal="center" vertical="center" wrapText="1"/>
    </xf>
    <xf numFmtId="176" fontId="43" fillId="0" borderId="111" xfId="39" applyNumberFormat="1" applyFont="1" applyBorder="1" applyAlignment="1">
      <alignment horizontal="center" vertical="center" wrapText="1"/>
    </xf>
    <xf numFmtId="176" fontId="43" fillId="0" borderId="110" xfId="39" applyNumberFormat="1" applyFont="1" applyBorder="1" applyAlignment="1">
      <alignment horizontal="center" vertical="center" wrapText="1"/>
    </xf>
    <xf numFmtId="176" fontId="51" fillId="0" borderId="42" xfId="39" applyNumberFormat="1" applyFont="1" applyBorder="1" applyAlignment="1">
      <alignment horizontal="center" vertical="center" wrapText="1"/>
    </xf>
    <xf numFmtId="3" fontId="43" fillId="0" borderId="27" xfId="39" applyNumberFormat="1" applyFont="1" applyBorder="1" applyAlignment="1">
      <alignment vertical="center" wrapText="1"/>
    </xf>
    <xf numFmtId="3" fontId="43" fillId="0" borderId="27" xfId="39" applyNumberFormat="1" applyFont="1" applyBorder="1">
      <alignment vertical="center"/>
    </xf>
    <xf numFmtId="176" fontId="43" fillId="0" borderId="27" xfId="39" applyNumberFormat="1" applyFont="1" applyBorder="1" applyAlignment="1">
      <alignment horizontal="right" vertical="center"/>
    </xf>
    <xf numFmtId="181" fontId="43" fillId="0" borderId="27" xfId="39" applyNumberFormat="1" applyFont="1" applyBorder="1" applyAlignment="1">
      <alignment horizontal="right" vertical="center"/>
    </xf>
    <xf numFmtId="176" fontId="43" fillId="0" borderId="27" xfId="39" applyNumberFormat="1" applyFont="1" applyBorder="1" applyAlignment="1">
      <alignment horizontal="right" vertical="center" wrapText="1"/>
    </xf>
    <xf numFmtId="181" fontId="43" fillId="0" borderId="27" xfId="39" applyNumberFormat="1" applyFont="1" applyBorder="1" applyAlignment="1">
      <alignment horizontal="right" vertical="center" wrapText="1"/>
    </xf>
    <xf numFmtId="182" fontId="43" fillId="0" borderId="1" xfId="39" applyNumberFormat="1" applyFont="1" applyBorder="1" applyAlignment="1">
      <alignment vertical="center" wrapText="1"/>
    </xf>
    <xf numFmtId="182" fontId="16" fillId="0" borderId="1" xfId="39" applyNumberFormat="1" applyFont="1" applyBorder="1">
      <alignment vertical="center"/>
    </xf>
    <xf numFmtId="176" fontId="43" fillId="0" borderId="4" xfId="39" applyNumberFormat="1" applyFont="1" applyBorder="1" applyAlignment="1">
      <alignment horizontal="center" vertical="center" wrapText="1"/>
    </xf>
    <xf numFmtId="181" fontId="43" fillId="0" borderId="19" xfId="39" applyNumberFormat="1" applyFont="1" applyBorder="1" applyAlignment="1">
      <alignment horizontal="right" vertical="center" wrapText="1"/>
    </xf>
    <xf numFmtId="176" fontId="43" fillId="0" borderId="19" xfId="39" applyNumberFormat="1" applyFont="1" applyBorder="1" applyAlignment="1">
      <alignment horizontal="right" vertical="center" wrapText="1"/>
    </xf>
    <xf numFmtId="176" fontId="43" fillId="0" borderId="19" xfId="39" applyNumberFormat="1" applyFont="1" applyBorder="1">
      <alignment vertical="center"/>
    </xf>
    <xf numFmtId="182" fontId="43" fillId="0" borderId="6" xfId="39" applyNumberFormat="1" applyFont="1" applyBorder="1">
      <alignment vertical="center"/>
    </xf>
    <xf numFmtId="182" fontId="43" fillId="0" borderId="19" xfId="39" applyNumberFormat="1" applyFont="1" applyBorder="1">
      <alignment vertical="center"/>
    </xf>
    <xf numFmtId="176" fontId="43" fillId="0" borderId="59" xfId="39" applyNumberFormat="1" applyFont="1" applyBorder="1">
      <alignment vertical="center"/>
    </xf>
    <xf numFmtId="176" fontId="43" fillId="0" borderId="2" xfId="39" applyNumberFormat="1" applyFont="1" applyBorder="1" applyAlignment="1">
      <alignment horizontal="center" vertical="center" wrapText="1"/>
    </xf>
    <xf numFmtId="176" fontId="43" fillId="0" borderId="118" xfId="39" applyNumberFormat="1" applyFont="1" applyBorder="1">
      <alignment vertical="center"/>
    </xf>
    <xf numFmtId="176" fontId="43" fillId="0" borderId="117" xfId="39" applyNumberFormat="1" applyFont="1" applyBorder="1">
      <alignment vertical="center"/>
    </xf>
    <xf numFmtId="176" fontId="43" fillId="0" borderId="134" xfId="39" applyNumberFormat="1" applyFont="1" applyBorder="1">
      <alignment vertical="center"/>
    </xf>
    <xf numFmtId="176" fontId="43" fillId="0" borderId="3" xfId="39" applyNumberFormat="1" applyFont="1" applyBorder="1">
      <alignment vertical="center"/>
    </xf>
    <xf numFmtId="176" fontId="43" fillId="0" borderId="41" xfId="39" applyNumberFormat="1" applyFont="1" applyBorder="1">
      <alignment vertical="center"/>
    </xf>
    <xf numFmtId="199" fontId="43" fillId="0" borderId="41" xfId="39" applyNumberFormat="1" applyFont="1" applyBorder="1" applyAlignment="1">
      <alignment horizontal="left" vertical="center" wrapText="1"/>
    </xf>
    <xf numFmtId="176" fontId="43" fillId="0" borderId="64" xfId="39" applyNumberFormat="1" applyFont="1" applyBorder="1" applyAlignment="1">
      <alignment horizontal="right" vertical="center"/>
    </xf>
    <xf numFmtId="181" fontId="43" fillId="0" borderId="113" xfId="39" applyNumberFormat="1" applyFont="1" applyBorder="1" applyAlignment="1">
      <alignment horizontal="right" vertical="center"/>
    </xf>
    <xf numFmtId="176" fontId="43" fillId="0" borderId="64" xfId="39" applyNumberFormat="1" applyFont="1" applyBorder="1" applyAlignment="1">
      <alignment horizontal="right" vertical="center" wrapText="1"/>
    </xf>
    <xf numFmtId="181" fontId="43" fillId="0" borderId="86" xfId="39" applyNumberFormat="1" applyFont="1" applyBorder="1" applyAlignment="1">
      <alignment horizontal="right" vertical="center" wrapText="1"/>
    </xf>
    <xf numFmtId="176" fontId="43" fillId="0" borderId="113" xfId="39" applyNumberFormat="1" applyFont="1" applyBorder="1">
      <alignment vertical="center"/>
    </xf>
    <xf numFmtId="176" fontId="43" fillId="0" borderId="17" xfId="39" applyNumberFormat="1" applyFont="1" applyBorder="1">
      <alignment vertical="center"/>
    </xf>
    <xf numFmtId="176" fontId="43" fillId="0" borderId="18" xfId="39" applyNumberFormat="1" applyFont="1" applyBorder="1">
      <alignment vertical="center"/>
    </xf>
    <xf numFmtId="176" fontId="43" fillId="0" borderId="114" xfId="39" applyNumberFormat="1" applyFont="1" applyBorder="1">
      <alignment vertical="center"/>
    </xf>
    <xf numFmtId="176" fontId="43" fillId="0" borderId="9" xfId="39" applyNumberFormat="1" applyFont="1" applyBorder="1">
      <alignment vertical="center"/>
    </xf>
    <xf numFmtId="199" fontId="43" fillId="0" borderId="19" xfId="39" applyNumberFormat="1" applyFont="1" applyBorder="1" applyAlignment="1">
      <alignment horizontal="left" vertical="center" wrapText="1"/>
    </xf>
    <xf numFmtId="182" fontId="43" fillId="0" borderId="4" xfId="39" applyNumberFormat="1" applyFont="1" applyBorder="1">
      <alignment vertical="center"/>
    </xf>
    <xf numFmtId="176" fontId="43" fillId="0" borderId="97" xfId="39" applyNumberFormat="1" applyFont="1" applyBorder="1">
      <alignment vertical="center"/>
    </xf>
    <xf numFmtId="176" fontId="43" fillId="0" borderId="4" xfId="39" applyNumberFormat="1" applyFont="1" applyBorder="1" applyAlignment="1">
      <alignment vertical="center" wrapText="1"/>
    </xf>
    <xf numFmtId="176" fontId="43" fillId="0" borderId="10" xfId="39" applyNumberFormat="1" applyFont="1" applyBorder="1">
      <alignment vertical="center"/>
    </xf>
    <xf numFmtId="176" fontId="43" fillId="0" borderId="5" xfId="39" applyNumberFormat="1" applyFont="1" applyBorder="1" applyAlignment="1">
      <alignment horizontal="center" vertical="center" wrapText="1"/>
    </xf>
    <xf numFmtId="176" fontId="43" fillId="0" borderId="63" xfId="39" applyNumberFormat="1" applyFont="1" applyBorder="1">
      <alignment vertical="center"/>
    </xf>
    <xf numFmtId="176" fontId="43" fillId="0" borderId="107" xfId="39" applyNumberFormat="1" applyFont="1" applyBorder="1">
      <alignment vertical="center"/>
    </xf>
    <xf numFmtId="176" fontId="43" fillId="0" borderId="61" xfId="39" applyNumberFormat="1" applyFont="1" applyBorder="1">
      <alignment vertical="center"/>
    </xf>
    <xf numFmtId="176" fontId="43" fillId="0" borderId="42" xfId="39" applyNumberFormat="1" applyFont="1" applyBorder="1" applyAlignment="1">
      <alignment horizontal="right" vertical="center" wrapText="1"/>
    </xf>
    <xf numFmtId="0" fontId="45" fillId="0" borderId="19" xfId="39" applyFont="1" applyBorder="1">
      <alignment vertical="center"/>
    </xf>
    <xf numFmtId="3" fontId="16" fillId="0" borderId="19" xfId="39" applyNumberFormat="1" applyFont="1" applyBorder="1">
      <alignment vertical="center"/>
    </xf>
    <xf numFmtId="3" fontId="16" fillId="0" borderId="6" xfId="39" applyNumberFormat="1" applyFont="1" applyBorder="1">
      <alignment vertical="center"/>
    </xf>
    <xf numFmtId="182" fontId="43" fillId="0" borderId="19" xfId="39" applyNumberFormat="1" applyFont="1" applyBorder="1" applyAlignment="1">
      <alignment horizontal="right" vertical="center"/>
    </xf>
    <xf numFmtId="176" fontId="43" fillId="0" borderId="42" xfId="39" applyNumberFormat="1" applyFont="1" applyBorder="1">
      <alignment vertical="center"/>
    </xf>
    <xf numFmtId="182" fontId="43" fillId="0" borderId="42" xfId="39" applyNumberFormat="1" applyFont="1" applyBorder="1">
      <alignment vertical="center"/>
    </xf>
    <xf numFmtId="182" fontId="43" fillId="0" borderId="41" xfId="39" applyNumberFormat="1" applyFont="1" applyBorder="1">
      <alignment vertical="center"/>
    </xf>
    <xf numFmtId="3" fontId="16" fillId="0" borderId="0" xfId="39" applyNumberFormat="1" applyFont="1">
      <alignment vertical="center"/>
    </xf>
    <xf numFmtId="0" fontId="11" fillId="0" borderId="0" xfId="0" applyFont="1" applyAlignment="1"/>
    <xf numFmtId="3" fontId="42" fillId="0" borderId="76" xfId="39" applyNumberFormat="1" applyFont="1" applyBorder="1" applyAlignment="1">
      <alignment horizontal="distributed" vertical="center"/>
    </xf>
    <xf numFmtId="3" fontId="43" fillId="0" borderId="9" xfId="39" applyNumberFormat="1" applyFont="1" applyBorder="1" applyAlignment="1">
      <alignment horizontal="center" vertical="center"/>
    </xf>
    <xf numFmtId="181" fontId="43" fillId="0" borderId="19" xfId="39" applyNumberFormat="1" applyFont="1" applyBorder="1" applyAlignment="1">
      <alignment horizontal="center" vertical="center"/>
    </xf>
    <xf numFmtId="181" fontId="43" fillId="0" borderId="6" xfId="39" applyNumberFormat="1" applyFont="1" applyBorder="1" applyAlignment="1">
      <alignment horizontal="center" vertical="center"/>
    </xf>
    <xf numFmtId="3" fontId="53" fillId="0" borderId="19" xfId="39" applyNumberFormat="1" applyFont="1" applyBorder="1" applyAlignment="1">
      <alignment horizontal="center" vertical="center" wrapText="1"/>
    </xf>
    <xf numFmtId="3" fontId="53" fillId="0" borderId="0" xfId="39" applyNumberFormat="1" applyFont="1" applyAlignment="1">
      <alignment horizontal="center" vertical="center"/>
    </xf>
    <xf numFmtId="3" fontId="53" fillId="0" borderId="0" xfId="39" applyNumberFormat="1" applyFont="1" applyAlignment="1">
      <alignment horizontal="left" vertical="center"/>
    </xf>
    <xf numFmtId="181" fontId="53" fillId="0" borderId="0" xfId="39" applyNumberFormat="1" applyFont="1" applyAlignment="1">
      <alignment horizontal="center" vertical="center"/>
    </xf>
    <xf numFmtId="3" fontId="53" fillId="0" borderId="9" xfId="39" applyNumberFormat="1" applyFont="1" applyBorder="1" applyAlignment="1">
      <alignment horizontal="center" vertical="center"/>
    </xf>
    <xf numFmtId="3" fontId="53" fillId="0" borderId="6" xfId="39" applyNumberFormat="1" applyFont="1" applyBorder="1" applyAlignment="1">
      <alignment horizontal="center" vertical="center" wrapText="1"/>
    </xf>
    <xf numFmtId="3" fontId="53" fillId="0" borderId="0" xfId="39" applyNumberFormat="1" applyFont="1" applyAlignment="1">
      <alignment horizontal="center" vertical="center" wrapText="1"/>
    </xf>
    <xf numFmtId="176" fontId="53" fillId="0" borderId="6" xfId="39" applyNumberFormat="1" applyFont="1" applyBorder="1" applyAlignment="1">
      <alignment vertical="center" wrapText="1"/>
    </xf>
    <xf numFmtId="181" fontId="53" fillId="0" borderId="0" xfId="39" applyNumberFormat="1" applyFont="1" applyAlignment="1">
      <alignment vertical="center" wrapText="1"/>
    </xf>
    <xf numFmtId="181" fontId="53" fillId="0" borderId="0" xfId="39" applyNumberFormat="1" applyFont="1" applyAlignment="1">
      <alignment horizontal="left" vertical="center" wrapText="1"/>
    </xf>
    <xf numFmtId="181" fontId="53" fillId="0" borderId="0" xfId="39" applyNumberFormat="1" applyFont="1" applyAlignment="1">
      <alignment horizontal="center" vertical="center" wrapText="1"/>
    </xf>
    <xf numFmtId="176" fontId="53" fillId="0" borderId="6" xfId="39" applyNumberFormat="1" applyFont="1" applyBorder="1" applyAlignment="1">
      <alignment horizontal="center" vertical="center" wrapText="1"/>
    </xf>
    <xf numFmtId="3" fontId="53" fillId="0" borderId="9" xfId="39" applyNumberFormat="1" applyFont="1" applyBorder="1" applyAlignment="1">
      <alignment horizontal="center" vertical="center" wrapText="1"/>
    </xf>
    <xf numFmtId="176" fontId="53" fillId="0" borderId="9" xfId="39" applyNumberFormat="1" applyFont="1" applyBorder="1" applyAlignment="1">
      <alignment vertical="center" wrapText="1"/>
    </xf>
    <xf numFmtId="3" fontId="53" fillId="0" borderId="9" xfId="39" applyNumberFormat="1" applyFont="1" applyBorder="1" applyAlignment="1">
      <alignment horizontal="center" vertical="top" wrapText="1"/>
    </xf>
    <xf numFmtId="176" fontId="53" fillId="0" borderId="0" xfId="39" applyNumberFormat="1" applyFont="1" applyAlignment="1">
      <alignment vertical="center" wrapText="1"/>
    </xf>
    <xf numFmtId="3" fontId="53" fillId="0" borderId="9" xfId="39" applyNumberFormat="1" applyFont="1" applyBorder="1" applyAlignment="1">
      <alignment vertical="center" wrapText="1"/>
    </xf>
    <xf numFmtId="176" fontId="53" fillId="0" borderId="0" xfId="39" applyNumberFormat="1" applyFont="1" applyAlignment="1">
      <alignment horizontal="center" vertical="center" wrapText="1"/>
    </xf>
    <xf numFmtId="176" fontId="53" fillId="0" borderId="0" xfId="39" applyNumberFormat="1" applyFont="1" applyAlignment="1">
      <alignment horizontal="left" vertical="center" wrapText="1"/>
    </xf>
    <xf numFmtId="3" fontId="53" fillId="0" borderId="9" xfId="39" applyNumberFormat="1" applyFont="1" applyBorder="1" applyAlignment="1">
      <alignment horizontal="center" vertical="center" shrinkToFit="1"/>
    </xf>
    <xf numFmtId="176" fontId="53" fillId="0" borderId="19" xfId="39" applyNumberFormat="1" applyFont="1" applyBorder="1" applyAlignment="1">
      <alignment horizontal="center" vertical="center" wrapText="1"/>
    </xf>
    <xf numFmtId="0" fontId="53" fillId="0" borderId="0" xfId="39" applyFont="1" applyAlignment="1">
      <alignment horizontal="left" vertical="center"/>
    </xf>
    <xf numFmtId="0" fontId="53" fillId="0" borderId="0" xfId="39" applyFont="1">
      <alignment vertical="center"/>
    </xf>
    <xf numFmtId="3" fontId="53" fillId="0" borderId="0" xfId="39" applyNumberFormat="1" applyFont="1" applyAlignment="1">
      <alignment vertical="center" wrapText="1" shrinkToFit="1"/>
    </xf>
    <xf numFmtId="3" fontId="53" fillId="0" borderId="6" xfId="39" applyNumberFormat="1" applyFont="1" applyBorder="1" applyAlignment="1">
      <alignment horizontal="right" vertical="center" shrinkToFit="1"/>
    </xf>
    <xf numFmtId="3" fontId="53" fillId="0" borderId="0" xfId="39" applyNumberFormat="1" applyFont="1" applyAlignment="1">
      <alignment horizontal="left" vertical="center" shrinkToFit="1"/>
    </xf>
    <xf numFmtId="3" fontId="53" fillId="0" borderId="6" xfId="39" applyNumberFormat="1" applyFont="1" applyBorder="1" applyAlignment="1">
      <alignment vertical="center" shrinkToFit="1"/>
    </xf>
    <xf numFmtId="3" fontId="53" fillId="0" borderId="0" xfId="39" applyNumberFormat="1" applyFont="1" applyAlignment="1">
      <alignment vertical="center" shrinkToFit="1"/>
    </xf>
    <xf numFmtId="181" fontId="53" fillId="0" borderId="9" xfId="39" applyNumberFormat="1" applyFont="1" applyBorder="1" applyAlignment="1">
      <alignment horizontal="center" vertical="center" wrapText="1"/>
    </xf>
    <xf numFmtId="181" fontId="53" fillId="0" borderId="111" xfId="39" applyNumberFormat="1" applyFont="1" applyBorder="1" applyAlignment="1">
      <alignment horizontal="center" vertical="center"/>
    </xf>
    <xf numFmtId="181" fontId="53" fillId="0" borderId="9" xfId="39" applyNumberFormat="1" applyFont="1" applyBorder="1" applyAlignment="1">
      <alignment horizontal="center" vertical="center"/>
    </xf>
    <xf numFmtId="181" fontId="53" fillId="0" borderId="110" xfId="39" applyNumberFormat="1" applyFont="1" applyBorder="1" applyAlignment="1">
      <alignment horizontal="center" vertical="center" wrapText="1"/>
    </xf>
    <xf numFmtId="0" fontId="53" fillId="0" borderId="130" xfId="39" applyFont="1" applyBorder="1">
      <alignment vertical="center"/>
    </xf>
    <xf numFmtId="181" fontId="53" fillId="0" borderId="111" xfId="39" applyNumberFormat="1" applyFont="1" applyBorder="1" applyAlignment="1">
      <alignment horizontal="center" vertical="center" wrapText="1"/>
    </xf>
    <xf numFmtId="3" fontId="53" fillId="0" borderId="6" xfId="39" applyNumberFormat="1" applyFont="1" applyBorder="1" applyAlignment="1">
      <alignment vertical="center" wrapText="1" shrinkToFit="1"/>
    </xf>
    <xf numFmtId="181" fontId="53" fillId="0" borderId="109" xfId="39" applyNumberFormat="1" applyFont="1" applyBorder="1" applyAlignment="1">
      <alignment horizontal="center" vertical="center" wrapText="1"/>
    </xf>
    <xf numFmtId="190" fontId="53" fillId="0" borderId="111" xfId="39" applyNumberFormat="1" applyFont="1" applyBorder="1" applyAlignment="1">
      <alignment horizontal="center" vertical="center" wrapText="1"/>
    </xf>
    <xf numFmtId="181" fontId="53" fillId="0" borderId="6" xfId="39" applyNumberFormat="1" applyFont="1" applyBorder="1" applyAlignment="1">
      <alignment horizontal="right" vertical="center" shrinkToFit="1"/>
    </xf>
    <xf numFmtId="181" fontId="53" fillId="0" borderId="9" xfId="39" applyNumberFormat="1" applyFont="1" applyBorder="1" applyAlignment="1">
      <alignment horizontal="left" vertical="center" shrinkToFit="1"/>
    </xf>
    <xf numFmtId="190" fontId="53" fillId="0" borderId="110" xfId="39" applyNumberFormat="1" applyFont="1" applyBorder="1" applyAlignment="1">
      <alignment horizontal="center" vertical="center" wrapText="1"/>
    </xf>
    <xf numFmtId="176" fontId="53" fillId="0" borderId="9" xfId="39" applyNumberFormat="1" applyFont="1" applyBorder="1" applyAlignment="1">
      <alignment horizontal="center" vertical="center" wrapText="1"/>
    </xf>
    <xf numFmtId="181" fontId="53" fillId="0" borderId="6" xfId="39" applyNumberFormat="1" applyFont="1" applyBorder="1" applyAlignment="1">
      <alignment vertical="center" shrinkToFit="1"/>
    </xf>
    <xf numFmtId="181" fontId="53" fillId="0" borderId="9" xfId="39" applyNumberFormat="1" applyFont="1" applyBorder="1" applyAlignment="1">
      <alignment vertical="center" shrinkToFit="1"/>
    </xf>
    <xf numFmtId="190" fontId="53" fillId="0" borderId="9" xfId="39" applyNumberFormat="1" applyFont="1" applyBorder="1" applyAlignment="1">
      <alignment horizontal="center" vertical="center" wrapText="1"/>
    </xf>
    <xf numFmtId="181" fontId="53" fillId="0" borderId="9" xfId="39" applyNumberFormat="1" applyFont="1" applyBorder="1" applyAlignment="1">
      <alignment horizontal="center" vertical="top"/>
    </xf>
    <xf numFmtId="181" fontId="53" fillId="0" borderId="9" xfId="39" applyNumberFormat="1" applyFont="1" applyBorder="1">
      <alignment vertical="center"/>
    </xf>
    <xf numFmtId="176" fontId="53" fillId="0" borderId="19" xfId="39" applyNumberFormat="1" applyFont="1" applyBorder="1" applyAlignment="1">
      <alignment vertical="center" wrapText="1"/>
    </xf>
    <xf numFmtId="3" fontId="53" fillId="0" borderId="42" xfId="39" applyNumberFormat="1" applyFont="1" applyBorder="1" applyAlignment="1">
      <alignment horizontal="center" vertical="center" wrapText="1"/>
    </xf>
    <xf numFmtId="176" fontId="53" fillId="0" borderId="42" xfId="39" applyNumberFormat="1" applyFont="1" applyBorder="1" applyAlignment="1">
      <alignment horizontal="center" vertical="center" wrapText="1"/>
    </xf>
    <xf numFmtId="182" fontId="43" fillId="0" borderId="0" xfId="39" applyNumberFormat="1" applyFont="1" applyAlignment="1">
      <alignment horizontal="right" vertical="center" shrinkToFit="1"/>
    </xf>
    <xf numFmtId="182" fontId="43" fillId="0" borderId="0" xfId="39" applyNumberFormat="1" applyFont="1" applyAlignment="1">
      <alignment horizontal="center" vertical="center" shrinkToFit="1"/>
    </xf>
    <xf numFmtId="176" fontId="43" fillId="0" borderId="0" xfId="39" applyNumberFormat="1" applyFont="1" applyAlignment="1">
      <alignment horizontal="left" vertical="center" wrapText="1"/>
    </xf>
    <xf numFmtId="3" fontId="53" fillId="0" borderId="83" xfId="39" applyNumberFormat="1" applyFont="1" applyBorder="1" applyAlignment="1">
      <alignment horizontal="distributed" vertical="center"/>
    </xf>
    <xf numFmtId="3" fontId="53" fillId="0" borderId="0" xfId="39" applyNumberFormat="1" applyFont="1">
      <alignment vertical="center"/>
    </xf>
    <xf numFmtId="176" fontId="53" fillId="0" borderId="57" xfId="39" applyNumberFormat="1" applyFont="1" applyBorder="1" applyAlignment="1">
      <alignment horizontal="right" vertical="center"/>
    </xf>
    <xf numFmtId="181" fontId="53" fillId="0" borderId="115" xfId="39" applyNumberFormat="1" applyFont="1" applyBorder="1" applyAlignment="1">
      <alignment horizontal="right" vertical="center"/>
    </xf>
    <xf numFmtId="176" fontId="53" fillId="0" borderId="57" xfId="39" applyNumberFormat="1" applyFont="1" applyBorder="1" applyAlignment="1">
      <alignment horizontal="right" vertical="center" wrapText="1"/>
    </xf>
    <xf numFmtId="181" fontId="53" fillId="0" borderId="116" xfId="39" applyNumberFormat="1" applyFont="1" applyBorder="1" applyAlignment="1">
      <alignment horizontal="right" vertical="center" wrapText="1"/>
    </xf>
    <xf numFmtId="181" fontId="53" fillId="0" borderId="138" xfId="39" applyNumberFormat="1" applyFont="1" applyBorder="1" applyAlignment="1">
      <alignment horizontal="left" vertical="center" wrapText="1"/>
    </xf>
    <xf numFmtId="181" fontId="53" fillId="0" borderId="58" xfId="39" applyNumberFormat="1" applyFont="1" applyBorder="1" applyAlignment="1">
      <alignment horizontal="center" vertical="center" wrapText="1"/>
    </xf>
    <xf numFmtId="181" fontId="53" fillId="0" borderId="58" xfId="39" applyNumberFormat="1" applyFont="1" applyBorder="1" applyAlignment="1">
      <alignment horizontal="left" vertical="center" wrapText="1"/>
    </xf>
    <xf numFmtId="49" fontId="53" fillId="0" borderId="58" xfId="39" applyNumberFormat="1" applyFont="1" applyBorder="1" applyAlignment="1">
      <alignment horizontal="center" vertical="center" wrapText="1"/>
    </xf>
    <xf numFmtId="191" fontId="53" fillId="0" borderId="4" xfId="39" applyNumberFormat="1" applyFont="1" applyBorder="1" applyAlignment="1">
      <alignment horizontal="left" vertical="center" wrapText="1"/>
    </xf>
    <xf numFmtId="192" fontId="53" fillId="0" borderId="59" xfId="39" applyNumberFormat="1" applyFont="1" applyBorder="1" applyAlignment="1">
      <alignment horizontal="left" vertical="center" wrapText="1"/>
    </xf>
    <xf numFmtId="181" fontId="53" fillId="0" borderId="57" xfId="39" applyNumberFormat="1" applyFont="1" applyBorder="1" applyAlignment="1">
      <alignment horizontal="right" vertical="center" wrapText="1"/>
    </xf>
    <xf numFmtId="193" fontId="53" fillId="0" borderId="57" xfId="39" applyNumberFormat="1" applyFont="1" applyBorder="1" applyAlignment="1">
      <alignment horizontal="center" vertical="center" wrapText="1"/>
    </xf>
    <xf numFmtId="181" fontId="53" fillId="0" borderId="4" xfId="39" applyNumberFormat="1" applyFont="1" applyBorder="1" applyAlignment="1">
      <alignment vertical="center" wrapText="1"/>
    </xf>
    <xf numFmtId="181" fontId="53" fillId="0" borderId="58" xfId="39" applyNumberFormat="1" applyFont="1" applyBorder="1" applyAlignment="1">
      <alignment vertical="center" wrapText="1"/>
    </xf>
    <xf numFmtId="201" fontId="53" fillId="0" borderId="58" xfId="39" applyNumberFormat="1" applyFont="1" applyBorder="1" applyAlignment="1">
      <alignment horizontal="left" vertical="center" wrapText="1"/>
    </xf>
    <xf numFmtId="202" fontId="53" fillId="0" borderId="59" xfId="39" applyNumberFormat="1" applyFont="1" applyBorder="1" applyAlignment="1">
      <alignment horizontal="left" vertical="center" wrapText="1"/>
    </xf>
    <xf numFmtId="181" fontId="53" fillId="0" borderId="6" xfId="39" applyNumberFormat="1" applyFont="1" applyBorder="1">
      <alignment vertical="center"/>
    </xf>
    <xf numFmtId="176" fontId="53" fillId="0" borderId="14" xfId="39" applyNumberFormat="1" applyFont="1" applyBorder="1" applyAlignment="1">
      <alignment horizontal="right" vertical="center" wrapText="1"/>
    </xf>
    <xf numFmtId="3" fontId="53" fillId="0" borderId="47" xfId="39" applyNumberFormat="1" applyFont="1" applyBorder="1" applyAlignment="1">
      <alignment horizontal="right" vertical="center" wrapText="1"/>
    </xf>
    <xf numFmtId="181" fontId="53" fillId="0" borderId="27" xfId="39" applyNumberFormat="1" applyFont="1" applyBorder="1" applyAlignment="1">
      <alignment vertical="center" wrapText="1"/>
    </xf>
    <xf numFmtId="181" fontId="53" fillId="0" borderId="27" xfId="39" applyNumberFormat="1" applyFont="1" applyBorder="1" applyAlignment="1">
      <alignment horizontal="center" vertical="center" wrapText="1"/>
    </xf>
    <xf numFmtId="49" fontId="53" fillId="0" borderId="27" xfId="39" applyNumberFormat="1" applyFont="1" applyBorder="1" applyAlignment="1">
      <alignment horizontal="left" vertical="center" wrapText="1"/>
    </xf>
    <xf numFmtId="194" fontId="53" fillId="0" borderId="16" xfId="39" applyNumberFormat="1" applyFont="1" applyBorder="1" applyAlignment="1">
      <alignment horizontal="left" vertical="center" wrapText="1"/>
    </xf>
    <xf numFmtId="176" fontId="53" fillId="0" borderId="0" xfId="39" applyNumberFormat="1" applyFont="1">
      <alignment vertical="center"/>
    </xf>
    <xf numFmtId="176" fontId="53" fillId="0" borderId="0" xfId="39" applyNumberFormat="1" applyFont="1" applyAlignment="1">
      <alignment vertical="center" shrinkToFit="1"/>
    </xf>
    <xf numFmtId="197" fontId="53" fillId="0" borderId="41" xfId="39" applyNumberFormat="1" applyFont="1" applyBorder="1" applyAlignment="1"/>
    <xf numFmtId="178" fontId="53" fillId="0" borderId="41" xfId="39" applyNumberFormat="1" applyFont="1" applyBorder="1" applyAlignment="1">
      <alignment horizontal="left" wrapText="1" indent="1"/>
    </xf>
    <xf numFmtId="178" fontId="53" fillId="0" borderId="41" xfId="39" applyNumberFormat="1" applyFont="1" applyBorder="1" applyAlignment="1">
      <alignment horizontal="left" indent="1"/>
    </xf>
    <xf numFmtId="176" fontId="53" fillId="0" borderId="41" xfId="39" applyNumberFormat="1" applyFont="1" applyBorder="1" applyAlignment="1">
      <alignment horizontal="left"/>
    </xf>
    <xf numFmtId="198" fontId="53" fillId="0" borderId="41" xfId="39" applyNumberFormat="1" applyFont="1" applyBorder="1" applyAlignment="1">
      <alignment horizontal="left" wrapText="1" indent="1"/>
    </xf>
    <xf numFmtId="199" fontId="53" fillId="0" borderId="41" xfId="39" applyNumberFormat="1" applyFont="1" applyBorder="1" applyAlignment="1">
      <alignment horizontal="left" wrapText="1"/>
    </xf>
    <xf numFmtId="3" fontId="53" fillId="0" borderId="84" xfId="39" applyNumberFormat="1" applyFont="1" applyBorder="1" applyAlignment="1">
      <alignment horizontal="distributed" vertical="center"/>
    </xf>
    <xf numFmtId="176" fontId="53" fillId="0" borderId="67" xfId="39" applyNumberFormat="1" applyFont="1" applyBorder="1" applyAlignment="1">
      <alignment horizontal="right" vertical="center"/>
    </xf>
    <xf numFmtId="181" fontId="53" fillId="0" borderId="69" xfId="39" applyNumberFormat="1" applyFont="1" applyBorder="1" applyAlignment="1">
      <alignment horizontal="right" vertical="center"/>
    </xf>
    <xf numFmtId="176" fontId="53" fillId="0" borderId="67" xfId="39" applyNumberFormat="1" applyFont="1" applyBorder="1" applyAlignment="1">
      <alignment horizontal="right" vertical="center" wrapText="1"/>
    </xf>
    <xf numFmtId="181" fontId="53" fillId="0" borderId="68" xfId="39" applyNumberFormat="1" applyFont="1" applyBorder="1" applyAlignment="1">
      <alignment horizontal="right" vertical="center" wrapText="1"/>
    </xf>
    <xf numFmtId="181" fontId="53" fillId="0" borderId="94" xfId="39" applyNumberFormat="1" applyFont="1" applyBorder="1" applyAlignment="1">
      <alignment horizontal="left" vertical="center" wrapText="1"/>
    </xf>
    <xf numFmtId="181" fontId="53" fillId="0" borderId="1" xfId="39" applyNumberFormat="1" applyFont="1" applyBorder="1" applyAlignment="1">
      <alignment horizontal="center" vertical="center" wrapText="1"/>
    </xf>
    <xf numFmtId="181" fontId="53" fillId="0" borderId="1" xfId="39" applyNumberFormat="1" applyFont="1" applyBorder="1" applyAlignment="1">
      <alignment horizontal="left" vertical="center" wrapText="1"/>
    </xf>
    <xf numFmtId="49" fontId="53" fillId="0" borderId="72" xfId="39" applyNumberFormat="1" applyFont="1" applyBorder="1" applyAlignment="1">
      <alignment horizontal="center" vertical="center" wrapText="1"/>
    </xf>
    <xf numFmtId="194" fontId="53" fillId="0" borderId="68" xfId="39" applyNumberFormat="1" applyFont="1" applyBorder="1" applyAlignment="1">
      <alignment horizontal="left" vertical="center" wrapText="1"/>
    </xf>
    <xf numFmtId="194" fontId="53" fillId="0" borderId="10" xfId="39" applyNumberFormat="1" applyFont="1" applyBorder="1" applyAlignment="1">
      <alignment horizontal="left" vertical="center" wrapText="1"/>
    </xf>
    <xf numFmtId="3" fontId="53" fillId="0" borderId="67" xfId="39" applyNumberFormat="1" applyFont="1" applyBorder="1" applyAlignment="1">
      <alignment horizontal="center" vertical="center" wrapText="1"/>
    </xf>
    <xf numFmtId="181" fontId="53" fillId="0" borderId="68" xfId="39" applyNumberFormat="1" applyFont="1" applyBorder="1" applyAlignment="1">
      <alignment vertical="center" wrapText="1"/>
    </xf>
    <xf numFmtId="181" fontId="53" fillId="0" borderId="1" xfId="39" applyNumberFormat="1" applyFont="1" applyBorder="1" applyAlignment="1">
      <alignment vertical="center" wrapText="1"/>
    </xf>
    <xf numFmtId="49" fontId="53" fillId="0" borderId="1" xfId="39" applyNumberFormat="1" applyFont="1" applyBorder="1" applyAlignment="1">
      <alignment horizontal="center" vertical="center" wrapText="1"/>
    </xf>
    <xf numFmtId="194" fontId="53" fillId="0" borderId="1" xfId="39" applyNumberFormat="1" applyFont="1" applyBorder="1" applyAlignment="1">
      <alignment horizontal="left" vertical="center" wrapText="1"/>
    </xf>
    <xf numFmtId="202" fontId="53" fillId="0" borderId="10" xfId="39" applyNumberFormat="1" applyFont="1" applyBorder="1" applyAlignment="1">
      <alignment horizontal="left" vertical="center" wrapText="1"/>
    </xf>
    <xf numFmtId="176" fontId="53" fillId="0" borderId="1" xfId="39" applyNumberFormat="1" applyFont="1" applyBorder="1" applyAlignment="1">
      <alignment horizontal="right" vertical="center" wrapText="1"/>
    </xf>
    <xf numFmtId="176" fontId="53" fillId="0" borderId="0" xfId="39" applyNumberFormat="1" applyFont="1" applyAlignment="1">
      <alignment horizontal="right" vertical="center" wrapText="1"/>
    </xf>
    <xf numFmtId="182" fontId="53" fillId="0" borderId="1" xfId="39" applyNumberFormat="1" applyFont="1" applyBorder="1" applyAlignment="1">
      <alignment horizontal="right" vertical="center" wrapText="1"/>
    </xf>
    <xf numFmtId="182" fontId="53" fillId="0" borderId="0" xfId="39" applyNumberFormat="1" applyFont="1" applyAlignment="1">
      <alignment vertical="center" wrapText="1"/>
    </xf>
    <xf numFmtId="182" fontId="53" fillId="0" borderId="0" xfId="39" applyNumberFormat="1" applyFont="1" applyAlignment="1">
      <alignment horizontal="right" vertical="center" wrapText="1"/>
    </xf>
    <xf numFmtId="181" fontId="53" fillId="0" borderId="0" xfId="39" applyNumberFormat="1" applyFont="1">
      <alignment vertical="center"/>
    </xf>
    <xf numFmtId="176" fontId="53" fillId="0" borderId="14" xfId="39" applyNumberFormat="1" applyFont="1" applyBorder="1">
      <alignment vertical="center"/>
    </xf>
    <xf numFmtId="197" fontId="53" fillId="0" borderId="19" xfId="39" applyNumberFormat="1" applyFont="1" applyBorder="1" applyAlignment="1">
      <alignment vertical="top"/>
    </xf>
    <xf numFmtId="200" fontId="53" fillId="0" borderId="42" xfId="39" applyNumberFormat="1" applyFont="1" applyBorder="1" applyAlignment="1">
      <alignment horizontal="right" vertical="top" wrapText="1"/>
    </xf>
    <xf numFmtId="204" fontId="53" fillId="0" borderId="42" xfId="39" applyNumberFormat="1" applyFont="1" applyBorder="1" applyAlignment="1">
      <alignment horizontal="right" vertical="top" wrapText="1"/>
    </xf>
    <xf numFmtId="176" fontId="53" fillId="0" borderId="19" xfId="39" applyNumberFormat="1" applyFont="1" applyBorder="1" applyAlignment="1">
      <alignment horizontal="right" vertical="top"/>
    </xf>
    <xf numFmtId="3" fontId="53" fillId="0" borderId="42" xfId="39" applyNumberFormat="1" applyFont="1" applyBorder="1" applyAlignment="1">
      <alignment horizontal="left" vertical="top" wrapText="1" indent="2"/>
    </xf>
    <xf numFmtId="205" fontId="53" fillId="0" borderId="42" xfId="39" applyNumberFormat="1" applyFont="1" applyBorder="1" applyAlignment="1">
      <alignment vertical="top"/>
    </xf>
    <xf numFmtId="3" fontId="53" fillId="0" borderId="6" xfId="39" applyNumberFormat="1" applyFont="1" applyBorder="1" applyAlignment="1">
      <alignment horizontal="distributed" vertical="center"/>
    </xf>
    <xf numFmtId="182" fontId="53" fillId="0" borderId="0" xfId="39" applyNumberFormat="1" applyFont="1" applyAlignment="1">
      <alignment vertical="center" shrinkToFit="1"/>
    </xf>
    <xf numFmtId="182" fontId="53" fillId="0" borderId="1" xfId="39" applyNumberFormat="1" applyFont="1" applyBorder="1" applyAlignment="1">
      <alignment vertical="center" shrinkToFit="1"/>
    </xf>
    <xf numFmtId="197" fontId="53" fillId="0" borderId="19" xfId="39" applyNumberFormat="1" applyFont="1" applyBorder="1" applyAlignment="1"/>
    <xf numFmtId="176" fontId="53" fillId="0" borderId="19" xfId="39" applyNumberFormat="1" applyFont="1" applyBorder="1" applyAlignment="1">
      <alignment horizontal="left"/>
    </xf>
    <xf numFmtId="0" fontId="53" fillId="0" borderId="27" xfId="39" applyFont="1" applyBorder="1">
      <alignment vertical="center"/>
    </xf>
    <xf numFmtId="3" fontId="54" fillId="0" borderId="83" xfId="39" applyNumberFormat="1" applyFont="1" applyBorder="1" applyAlignment="1">
      <alignment horizontal="distributed" vertical="center"/>
    </xf>
    <xf numFmtId="3" fontId="54" fillId="0" borderId="84" xfId="39" applyNumberFormat="1" applyFont="1" applyBorder="1" applyAlignment="1">
      <alignment horizontal="distributed" vertical="center"/>
    </xf>
    <xf numFmtId="176" fontId="53" fillId="0" borderId="19" xfId="39" applyNumberFormat="1" applyFont="1" applyBorder="1" applyAlignment="1"/>
    <xf numFmtId="0" fontId="55" fillId="0" borderId="0" xfId="0" applyFont="1">
      <alignment vertical="center"/>
    </xf>
    <xf numFmtId="197" fontId="53" fillId="0" borderId="42" xfId="39" applyNumberFormat="1" applyFont="1" applyBorder="1" applyAlignment="1">
      <alignment vertical="top"/>
    </xf>
    <xf numFmtId="176" fontId="53" fillId="0" borderId="42" xfId="39" applyNumberFormat="1" applyFont="1" applyBorder="1" applyAlignment="1">
      <alignment horizontal="right" vertical="top"/>
    </xf>
    <xf numFmtId="176" fontId="16" fillId="0" borderId="0" xfId="40" applyNumberFormat="1" applyFont="1" applyAlignment="1">
      <alignment horizontal="left" vertical="center"/>
    </xf>
    <xf numFmtId="176" fontId="16" fillId="0" borderId="0" xfId="0" applyNumberFormat="1" applyFont="1" applyAlignment="1">
      <alignment horizontal="left" vertical="center"/>
    </xf>
    <xf numFmtId="0" fontId="16" fillId="0" borderId="16" xfId="0" applyFont="1" applyBorder="1" applyAlignment="1">
      <alignment horizontal="center" vertical="center"/>
    </xf>
    <xf numFmtId="0" fontId="16" fillId="0" borderId="16" xfId="40" applyFont="1" applyBorder="1" applyAlignment="1">
      <alignment horizontal="center" vertical="center"/>
    </xf>
    <xf numFmtId="0" fontId="11" fillId="0" borderId="0" xfId="40" applyFont="1" applyAlignment="1">
      <alignment horizontal="left"/>
    </xf>
    <xf numFmtId="0" fontId="10" fillId="0" borderId="0" xfId="40" applyFont="1" applyAlignment="1">
      <alignment horizontal="left"/>
    </xf>
    <xf numFmtId="182" fontId="43" fillId="0" borderId="19" xfId="39" applyNumberFormat="1" applyFont="1" applyBorder="1" applyAlignment="1">
      <alignment horizontal="center" vertical="center"/>
    </xf>
    <xf numFmtId="3" fontId="43" fillId="0" borderId="19" xfId="39" applyNumberFormat="1" applyFont="1" applyBorder="1" applyAlignment="1">
      <alignment vertical="center" shrinkToFit="1"/>
    </xf>
    <xf numFmtId="0" fontId="45" fillId="0" borderId="6" xfId="39" applyFont="1" applyBorder="1">
      <alignment vertical="center"/>
    </xf>
    <xf numFmtId="0" fontId="45" fillId="0" borderId="9" xfId="39" applyFont="1" applyBorder="1">
      <alignment vertical="center"/>
    </xf>
    <xf numFmtId="181" fontId="43" fillId="0" borderId="19" xfId="39" applyNumberFormat="1" applyFont="1" applyBorder="1" applyAlignment="1">
      <alignment horizontal="center" vertical="center" wrapText="1"/>
    </xf>
    <xf numFmtId="181" fontId="43" fillId="0" borderId="6" xfId="39" applyNumberFormat="1" applyFont="1" applyBorder="1" applyAlignment="1">
      <alignment horizontal="right" vertical="center" shrinkToFit="1"/>
    </xf>
    <xf numFmtId="181" fontId="43" fillId="0" borderId="9" xfId="39" applyNumberFormat="1" applyFont="1" applyBorder="1" applyAlignment="1">
      <alignment horizontal="left" vertical="center" shrinkToFit="1"/>
    </xf>
    <xf numFmtId="190" fontId="43" fillId="0" borderId="19" xfId="39" applyNumberFormat="1" applyFont="1" applyBorder="1" applyAlignment="1">
      <alignment horizontal="center" vertical="center" wrapText="1"/>
    </xf>
    <xf numFmtId="207" fontId="43" fillId="0" borderId="58" xfId="39" applyNumberFormat="1" applyFont="1" applyBorder="1" applyAlignment="1">
      <alignment horizontal="left" vertical="center" wrapText="1"/>
    </xf>
    <xf numFmtId="0" fontId="45" fillId="0" borderId="2" xfId="39" applyFont="1" applyBorder="1">
      <alignment vertical="center"/>
    </xf>
    <xf numFmtId="0" fontId="45" fillId="0" borderId="3" xfId="39" applyFont="1" applyBorder="1">
      <alignment vertical="center"/>
    </xf>
    <xf numFmtId="181" fontId="43" fillId="0" borderId="65" xfId="39" applyNumberFormat="1" applyFont="1" applyBorder="1" applyAlignment="1">
      <alignment horizontal="left" vertical="center" wrapText="1"/>
    </xf>
    <xf numFmtId="208" fontId="43" fillId="0" borderId="19" xfId="39" applyNumberFormat="1" applyFont="1" applyBorder="1" applyAlignment="1">
      <alignment vertical="center" wrapText="1"/>
    </xf>
    <xf numFmtId="181" fontId="43" fillId="0" borderId="78" xfId="39" applyNumberFormat="1" applyFont="1" applyBorder="1" applyAlignment="1">
      <alignment horizontal="left" vertical="center" wrapText="1"/>
    </xf>
    <xf numFmtId="49" fontId="43" fillId="0" borderId="0" xfId="39" applyNumberFormat="1" applyFont="1" applyAlignment="1">
      <alignment horizontal="center" vertical="center" wrapText="1"/>
    </xf>
    <xf numFmtId="176" fontId="43" fillId="0" borderId="19" xfId="39" applyNumberFormat="1" applyFont="1" applyBorder="1" applyAlignment="1">
      <alignment horizontal="left" vertical="center"/>
    </xf>
    <xf numFmtId="182" fontId="16" fillId="0" borderId="6" xfId="39" applyNumberFormat="1" applyFont="1" applyBorder="1">
      <alignment vertical="center"/>
    </xf>
    <xf numFmtId="3" fontId="16" fillId="0" borderId="5" xfId="39" applyNumberFormat="1" applyFont="1" applyBorder="1">
      <alignment vertical="center"/>
    </xf>
    <xf numFmtId="176" fontId="43" fillId="0" borderId="41" xfId="39" applyNumberFormat="1" applyFont="1" applyBorder="1" applyAlignment="1">
      <alignment wrapText="1"/>
    </xf>
    <xf numFmtId="176" fontId="43" fillId="0" borderId="0" xfId="39" applyNumberFormat="1" applyFont="1" applyAlignment="1">
      <alignment horizontal="left" vertical="center"/>
    </xf>
    <xf numFmtId="38" fontId="42" fillId="8" borderId="0" xfId="24" applyFont="1" applyFill="1" applyAlignment="1">
      <alignment horizontal="center" vertical="center"/>
    </xf>
    <xf numFmtId="176" fontId="16" fillId="0" borderId="2" xfId="0" applyNumberFormat="1" applyFont="1" applyBorder="1">
      <alignment vertical="center"/>
    </xf>
    <xf numFmtId="176" fontId="16" fillId="0" borderId="4" xfId="0" applyNumberFormat="1" applyFont="1" applyBorder="1">
      <alignment vertical="center"/>
    </xf>
    <xf numFmtId="176" fontId="16" fillId="0" borderId="3" xfId="0" applyNumberFormat="1" applyFont="1" applyBorder="1">
      <alignment vertical="center"/>
    </xf>
    <xf numFmtId="176" fontId="16" fillId="0" borderId="6" xfId="0" applyNumberFormat="1" applyFont="1" applyBorder="1">
      <alignment vertical="center"/>
    </xf>
    <xf numFmtId="176" fontId="16" fillId="0" borderId="9" xfId="0" applyNumberFormat="1" applyFont="1" applyBorder="1">
      <alignment vertical="center"/>
    </xf>
    <xf numFmtId="0" fontId="48" fillId="0" borderId="16" xfId="0" applyFont="1" applyBorder="1" applyAlignment="1">
      <alignment vertical="center" wrapText="1"/>
    </xf>
    <xf numFmtId="176" fontId="16" fillId="0" borderId="6" xfId="40" applyNumberFormat="1" applyFont="1" applyBorder="1" applyAlignment="1">
      <alignment vertical="center"/>
    </xf>
    <xf numFmtId="0" fontId="16" fillId="0" borderId="16" xfId="0" applyFont="1" applyBorder="1" applyAlignment="1">
      <alignment vertical="center" wrapText="1"/>
    </xf>
    <xf numFmtId="176" fontId="16" fillId="0" borderId="5" xfId="0" applyNumberFormat="1" applyFont="1" applyBorder="1">
      <alignment vertical="center"/>
    </xf>
    <xf numFmtId="176" fontId="16" fillId="0" borderId="1" xfId="0" applyNumberFormat="1" applyFont="1" applyBorder="1">
      <alignment vertical="center"/>
    </xf>
    <xf numFmtId="176" fontId="16" fillId="0" borderId="10" xfId="0" applyNumberFormat="1" applyFont="1" applyBorder="1">
      <alignment vertical="center"/>
    </xf>
    <xf numFmtId="0" fontId="11" fillId="0" borderId="2" xfId="0" applyFont="1" applyBorder="1" applyAlignment="1"/>
    <xf numFmtId="0" fontId="11" fillId="0" borderId="4" xfId="0" applyFont="1" applyBorder="1" applyAlignment="1"/>
    <xf numFmtId="0" fontId="11" fillId="0" borderId="3" xfId="0" applyFont="1" applyBorder="1" applyAlignment="1"/>
    <xf numFmtId="0" fontId="11" fillId="0" borderId="6" xfId="0" applyFont="1" applyBorder="1" applyAlignment="1"/>
    <xf numFmtId="0" fontId="11" fillId="0" borderId="9" xfId="0" applyFont="1" applyBorder="1" applyAlignment="1"/>
    <xf numFmtId="0" fontId="11" fillId="0" borderId="0" xfId="0" applyFont="1" applyAlignment="1">
      <alignment wrapText="1"/>
    </xf>
    <xf numFmtId="0" fontId="11" fillId="0" borderId="5" xfId="0" applyFont="1" applyBorder="1" applyAlignment="1"/>
    <xf numFmtId="0" fontId="11" fillId="0" borderId="1" xfId="0" applyFont="1" applyBorder="1" applyAlignment="1"/>
    <xf numFmtId="0" fontId="11" fillId="0" borderId="10" xfId="0" applyFont="1" applyBorder="1" applyAlignment="1"/>
    <xf numFmtId="0" fontId="11" fillId="0" borderId="143" xfId="0" applyFont="1" applyBorder="1" applyAlignment="1"/>
    <xf numFmtId="0" fontId="24" fillId="0" borderId="0" xfId="22" applyFont="1" applyAlignment="1">
      <alignment horizontal="left" vertical="center"/>
    </xf>
    <xf numFmtId="178" fontId="20" fillId="0" borderId="0" xfId="22" applyNumberFormat="1" applyFont="1" applyAlignment="1">
      <alignment vertical="center"/>
    </xf>
    <xf numFmtId="38" fontId="24" fillId="2" borderId="132" xfId="24" applyFont="1" applyFill="1" applyBorder="1" applyAlignment="1" applyProtection="1">
      <alignment horizontal="center" vertical="center"/>
      <protection locked="0"/>
    </xf>
    <xf numFmtId="38" fontId="24" fillId="2" borderId="97" xfId="24" applyFont="1" applyFill="1" applyBorder="1" applyAlignment="1" applyProtection="1">
      <alignment horizontal="center" vertical="center"/>
      <protection locked="0"/>
    </xf>
    <xf numFmtId="38" fontId="24" fillId="2" borderId="145" xfId="24" applyFont="1" applyFill="1" applyBorder="1" applyAlignment="1" applyProtection="1">
      <alignment horizontal="center" vertical="center"/>
      <protection locked="0"/>
    </xf>
    <xf numFmtId="178" fontId="22" fillId="0" borderId="55" xfId="22" applyNumberFormat="1" applyFont="1" applyBorder="1" applyAlignment="1">
      <alignment vertical="center"/>
    </xf>
    <xf numFmtId="178" fontId="22" fillId="0" borderId="14" xfId="22" applyNumberFormat="1" applyFont="1" applyBorder="1" applyAlignment="1">
      <alignment vertical="center"/>
    </xf>
    <xf numFmtId="3" fontId="11" fillId="9" borderId="0" xfId="39" applyNumberFormat="1" applyFont="1" applyFill="1">
      <alignment vertical="center"/>
    </xf>
    <xf numFmtId="3" fontId="11" fillId="9" borderId="82" xfId="39" applyNumberFormat="1" applyFont="1" applyFill="1" applyBorder="1">
      <alignment vertical="center"/>
    </xf>
    <xf numFmtId="0" fontId="12" fillId="9" borderId="0" xfId="39" applyFont="1" applyFill="1">
      <alignment vertical="center"/>
    </xf>
    <xf numFmtId="0" fontId="12" fillId="9" borderId="82" xfId="39" applyFont="1" applyFill="1" applyBorder="1">
      <alignment vertical="center"/>
    </xf>
    <xf numFmtId="3" fontId="53" fillId="5" borderId="83" xfId="39" applyNumberFormat="1" applyFont="1" applyFill="1" applyBorder="1" applyAlignment="1">
      <alignment horizontal="distributed" vertical="center"/>
    </xf>
    <xf numFmtId="3" fontId="53" fillId="5" borderId="0" xfId="39" applyNumberFormat="1" applyFont="1" applyFill="1">
      <alignment vertical="center"/>
    </xf>
    <xf numFmtId="176" fontId="53" fillId="5" borderId="57" xfId="39" applyNumberFormat="1" applyFont="1" applyFill="1" applyBorder="1" applyAlignment="1">
      <alignment horizontal="right" vertical="center"/>
    </xf>
    <xf numFmtId="181" fontId="53" fillId="5" borderId="115" xfId="39" applyNumberFormat="1" applyFont="1" applyFill="1" applyBorder="1" applyAlignment="1">
      <alignment horizontal="right" vertical="center"/>
    </xf>
    <xf numFmtId="181" fontId="53" fillId="5" borderId="0" xfId="39" applyNumberFormat="1" applyFont="1" applyFill="1" applyAlignment="1">
      <alignment horizontal="center" vertical="center"/>
    </xf>
    <xf numFmtId="176" fontId="53" fillId="5" borderId="57" xfId="39" applyNumberFormat="1" applyFont="1" applyFill="1" applyBorder="1" applyAlignment="1">
      <alignment horizontal="right" vertical="center" wrapText="1"/>
    </xf>
    <xf numFmtId="181" fontId="53" fillId="5" borderId="116" xfId="39" applyNumberFormat="1" applyFont="1" applyFill="1" applyBorder="1" applyAlignment="1">
      <alignment horizontal="right" vertical="center" wrapText="1"/>
    </xf>
    <xf numFmtId="181" fontId="53" fillId="5" borderId="138" xfId="39" applyNumberFormat="1" applyFont="1" applyFill="1" applyBorder="1" applyAlignment="1">
      <alignment horizontal="left" vertical="center" wrapText="1"/>
    </xf>
    <xf numFmtId="181" fontId="53" fillId="5" borderId="58" xfId="39" applyNumberFormat="1" applyFont="1" applyFill="1" applyBorder="1" applyAlignment="1">
      <alignment horizontal="center" vertical="center" wrapText="1"/>
    </xf>
    <xf numFmtId="181" fontId="53" fillId="5" borderId="58" xfId="39" applyNumberFormat="1" applyFont="1" applyFill="1" applyBorder="1" applyAlignment="1">
      <alignment horizontal="left" vertical="center" wrapText="1"/>
    </xf>
    <xf numFmtId="49" fontId="53" fillId="5" borderId="58" xfId="39" applyNumberFormat="1" applyFont="1" applyFill="1" applyBorder="1" applyAlignment="1">
      <alignment horizontal="center" vertical="center" wrapText="1"/>
    </xf>
    <xf numFmtId="191" fontId="53" fillId="5" borderId="4" xfId="39" applyNumberFormat="1" applyFont="1" applyFill="1" applyBorder="1" applyAlignment="1">
      <alignment horizontal="left" vertical="center" wrapText="1"/>
    </xf>
    <xf numFmtId="192" fontId="53" fillId="5" borderId="59" xfId="39" applyNumberFormat="1" applyFont="1" applyFill="1" applyBorder="1" applyAlignment="1">
      <alignment horizontal="left" vertical="center" wrapText="1"/>
    </xf>
    <xf numFmtId="181" fontId="53" fillId="5" borderId="9" xfId="39" applyNumberFormat="1" applyFont="1" applyFill="1" applyBorder="1" applyAlignment="1">
      <alignment horizontal="center" vertical="center"/>
    </xf>
    <xf numFmtId="181" fontId="53" fillId="5" borderId="57" xfId="39" applyNumberFormat="1" applyFont="1" applyFill="1" applyBorder="1" applyAlignment="1">
      <alignment horizontal="right" vertical="center" wrapText="1"/>
    </xf>
    <xf numFmtId="193" fontId="53" fillId="5" borderId="57" xfId="39" applyNumberFormat="1" applyFont="1" applyFill="1" applyBorder="1" applyAlignment="1">
      <alignment horizontal="center" vertical="center" wrapText="1"/>
    </xf>
    <xf numFmtId="181" fontId="53" fillId="5" borderId="4" xfId="39" applyNumberFormat="1" applyFont="1" applyFill="1" applyBorder="1" applyAlignment="1">
      <alignment vertical="center" wrapText="1"/>
    </xf>
    <xf numFmtId="181" fontId="53" fillId="5" borderId="58" xfId="39" applyNumberFormat="1" applyFont="1" applyFill="1" applyBorder="1" applyAlignment="1">
      <alignment vertical="center" wrapText="1"/>
    </xf>
    <xf numFmtId="201" fontId="53" fillId="5" borderId="58" xfId="39" applyNumberFormat="1" applyFont="1" applyFill="1" applyBorder="1" applyAlignment="1">
      <alignment horizontal="left" vertical="center" wrapText="1"/>
    </xf>
    <xf numFmtId="202" fontId="53" fillId="5" borderId="59" xfId="39" applyNumberFormat="1" applyFont="1" applyFill="1" applyBorder="1" applyAlignment="1">
      <alignment horizontal="left" vertical="center" wrapText="1"/>
    </xf>
    <xf numFmtId="181" fontId="53" fillId="5" borderId="6" xfId="39" applyNumberFormat="1" applyFont="1" applyFill="1" applyBorder="1">
      <alignment vertical="center"/>
    </xf>
    <xf numFmtId="176" fontId="53" fillId="5" borderId="14" xfId="39" applyNumberFormat="1" applyFont="1" applyFill="1" applyBorder="1" applyAlignment="1">
      <alignment horizontal="right" vertical="center" wrapText="1"/>
    </xf>
    <xf numFmtId="176" fontId="53" fillId="5" borderId="19" xfId="39" applyNumberFormat="1" applyFont="1" applyFill="1" applyBorder="1" applyAlignment="1">
      <alignment horizontal="center" vertical="center" wrapText="1"/>
    </xf>
    <xf numFmtId="3" fontId="53" fillId="5" borderId="47" xfId="39" applyNumberFormat="1" applyFont="1" applyFill="1" applyBorder="1" applyAlignment="1">
      <alignment horizontal="right" vertical="center" wrapText="1"/>
    </xf>
    <xf numFmtId="181" fontId="53" fillId="5" borderId="27" xfId="39" applyNumberFormat="1" applyFont="1" applyFill="1" applyBorder="1" applyAlignment="1">
      <alignment vertical="center" wrapText="1"/>
    </xf>
    <xf numFmtId="181" fontId="53" fillId="5" borderId="27" xfId="39" applyNumberFormat="1" applyFont="1" applyFill="1" applyBorder="1" applyAlignment="1">
      <alignment horizontal="center" vertical="center" wrapText="1"/>
    </xf>
    <xf numFmtId="49" fontId="53" fillId="5" borderId="27" xfId="39" applyNumberFormat="1" applyFont="1" applyFill="1" applyBorder="1" applyAlignment="1">
      <alignment horizontal="left" vertical="center" wrapText="1"/>
    </xf>
    <xf numFmtId="194" fontId="53" fillId="5" borderId="16" xfId="39" applyNumberFormat="1" applyFont="1" applyFill="1" applyBorder="1" applyAlignment="1">
      <alignment horizontal="left" vertical="center" wrapText="1"/>
    </xf>
    <xf numFmtId="181" fontId="53" fillId="5" borderId="0" xfId="39" applyNumberFormat="1" applyFont="1" applyFill="1" applyAlignment="1">
      <alignment horizontal="center" vertical="center" wrapText="1"/>
    </xf>
    <xf numFmtId="176" fontId="53" fillId="5" borderId="0" xfId="39" applyNumberFormat="1" applyFont="1" applyFill="1">
      <alignment vertical="center"/>
    </xf>
    <xf numFmtId="176" fontId="53" fillId="5" borderId="0" xfId="39" applyNumberFormat="1" applyFont="1" applyFill="1" applyAlignment="1">
      <alignment vertical="center" shrinkToFit="1"/>
    </xf>
    <xf numFmtId="197" fontId="53" fillId="5" borderId="41" xfId="39" applyNumberFormat="1" applyFont="1" applyFill="1" applyBorder="1" applyAlignment="1"/>
    <xf numFmtId="178" fontId="53" fillId="5" borderId="41" xfId="39" applyNumberFormat="1" applyFont="1" applyFill="1" applyBorder="1" applyAlignment="1">
      <alignment horizontal="left" wrapText="1" indent="1"/>
    </xf>
    <xf numFmtId="178" fontId="53" fillId="5" borderId="41" xfId="39" applyNumberFormat="1" applyFont="1" applyFill="1" applyBorder="1" applyAlignment="1">
      <alignment horizontal="left" indent="1"/>
    </xf>
    <xf numFmtId="176" fontId="53" fillId="5" borderId="41" xfId="39" applyNumberFormat="1" applyFont="1" applyFill="1" applyBorder="1" applyAlignment="1">
      <alignment horizontal="left"/>
    </xf>
    <xf numFmtId="198" fontId="53" fillId="5" borderId="41" xfId="39" applyNumberFormat="1" applyFont="1" applyFill="1" applyBorder="1" applyAlignment="1">
      <alignment horizontal="left" wrapText="1" indent="1"/>
    </xf>
    <xf numFmtId="199" fontId="53" fillId="5" borderId="41" xfId="39" applyNumberFormat="1" applyFont="1" applyFill="1" applyBorder="1" applyAlignment="1">
      <alignment horizontal="left" wrapText="1"/>
    </xf>
    <xf numFmtId="3" fontId="53" fillId="5" borderId="84" xfId="39" applyNumberFormat="1" applyFont="1" applyFill="1" applyBorder="1" applyAlignment="1">
      <alignment horizontal="distributed" vertical="center"/>
    </xf>
    <xf numFmtId="176" fontId="53" fillId="5" borderId="67" xfId="39" applyNumberFormat="1" applyFont="1" applyFill="1" applyBorder="1" applyAlignment="1">
      <alignment horizontal="right" vertical="center"/>
    </xf>
    <xf numFmtId="181" fontId="53" fillId="5" borderId="69" xfId="39" applyNumberFormat="1" applyFont="1" applyFill="1" applyBorder="1" applyAlignment="1">
      <alignment horizontal="right" vertical="center"/>
    </xf>
    <xf numFmtId="176" fontId="53" fillId="5" borderId="67" xfId="39" applyNumberFormat="1" applyFont="1" applyFill="1" applyBorder="1" applyAlignment="1">
      <alignment horizontal="right" vertical="center" wrapText="1"/>
    </xf>
    <xf numFmtId="181" fontId="53" fillId="5" borderId="68" xfId="39" applyNumberFormat="1" applyFont="1" applyFill="1" applyBorder="1" applyAlignment="1">
      <alignment horizontal="right" vertical="center" wrapText="1"/>
    </xf>
    <xf numFmtId="181" fontId="53" fillId="5" borderId="94" xfId="39" applyNumberFormat="1" applyFont="1" applyFill="1" applyBorder="1" applyAlignment="1">
      <alignment horizontal="left" vertical="center" wrapText="1"/>
    </xf>
    <xf numFmtId="181" fontId="53" fillId="5" borderId="1" xfId="39" applyNumberFormat="1" applyFont="1" applyFill="1" applyBorder="1" applyAlignment="1">
      <alignment horizontal="center" vertical="center" wrapText="1"/>
    </xf>
    <xf numFmtId="181" fontId="53" fillId="5" borderId="1" xfId="39" applyNumberFormat="1" applyFont="1" applyFill="1" applyBorder="1" applyAlignment="1">
      <alignment horizontal="left" vertical="center" wrapText="1"/>
    </xf>
    <xf numFmtId="49" fontId="53" fillId="5" borderId="72" xfId="39" applyNumberFormat="1" applyFont="1" applyFill="1" applyBorder="1" applyAlignment="1">
      <alignment horizontal="center" vertical="center" wrapText="1"/>
    </xf>
    <xf numFmtId="194" fontId="53" fillId="5" borderId="68" xfId="39" applyNumberFormat="1" applyFont="1" applyFill="1" applyBorder="1" applyAlignment="1">
      <alignment horizontal="left" vertical="center" wrapText="1"/>
    </xf>
    <xf numFmtId="194" fontId="53" fillId="5" borderId="10" xfId="39" applyNumberFormat="1" applyFont="1" applyFill="1" applyBorder="1" applyAlignment="1">
      <alignment horizontal="left" vertical="center" wrapText="1"/>
    </xf>
    <xf numFmtId="49" fontId="53" fillId="5" borderId="1" xfId="39" applyNumberFormat="1" applyFont="1" applyFill="1" applyBorder="1" applyAlignment="1">
      <alignment horizontal="center" vertical="center" wrapText="1"/>
    </xf>
    <xf numFmtId="3" fontId="53" fillId="5" borderId="67" xfId="39" applyNumberFormat="1" applyFont="1" applyFill="1" applyBorder="1" applyAlignment="1">
      <alignment horizontal="center" vertical="center" wrapText="1"/>
    </xf>
    <xf numFmtId="181" fontId="53" fillId="5" borderId="68" xfId="39" applyNumberFormat="1" applyFont="1" applyFill="1" applyBorder="1" applyAlignment="1">
      <alignment vertical="center" wrapText="1"/>
    </xf>
    <xf numFmtId="181" fontId="53" fillId="5" borderId="1" xfId="39" applyNumberFormat="1" applyFont="1" applyFill="1" applyBorder="1" applyAlignment="1">
      <alignment vertical="center" wrapText="1"/>
    </xf>
    <xf numFmtId="194" fontId="53" fillId="5" borderId="1" xfId="39" applyNumberFormat="1" applyFont="1" applyFill="1" applyBorder="1" applyAlignment="1">
      <alignment horizontal="left" vertical="center" wrapText="1"/>
    </xf>
    <xf numFmtId="202" fontId="53" fillId="5" borderId="10" xfId="39" applyNumberFormat="1" applyFont="1" applyFill="1" applyBorder="1" applyAlignment="1">
      <alignment horizontal="left" vertical="center" wrapText="1"/>
    </xf>
    <xf numFmtId="176" fontId="53" fillId="5" borderId="1" xfId="39" applyNumberFormat="1" applyFont="1" applyFill="1" applyBorder="1" applyAlignment="1">
      <alignment horizontal="right" vertical="center" wrapText="1"/>
    </xf>
    <xf numFmtId="176" fontId="53" fillId="5" borderId="0" xfId="39" applyNumberFormat="1" applyFont="1" applyFill="1" applyAlignment="1">
      <alignment horizontal="right" vertical="center" wrapText="1"/>
    </xf>
    <xf numFmtId="182" fontId="53" fillId="5" borderId="1" xfId="39" applyNumberFormat="1" applyFont="1" applyFill="1" applyBorder="1" applyAlignment="1">
      <alignment horizontal="right" vertical="center" wrapText="1"/>
    </xf>
    <xf numFmtId="182" fontId="53" fillId="5" borderId="0" xfId="39" applyNumberFormat="1" applyFont="1" applyFill="1" applyAlignment="1">
      <alignment vertical="center" wrapText="1"/>
    </xf>
    <xf numFmtId="182" fontId="53" fillId="5" borderId="0" xfId="39" applyNumberFormat="1" applyFont="1" applyFill="1" applyAlignment="1">
      <alignment horizontal="right" vertical="center" wrapText="1"/>
    </xf>
    <xf numFmtId="181" fontId="53" fillId="5" borderId="0" xfId="39" applyNumberFormat="1" applyFont="1" applyFill="1">
      <alignment vertical="center"/>
    </xf>
    <xf numFmtId="176" fontId="53" fillId="5" borderId="14" xfId="39" applyNumberFormat="1" applyFont="1" applyFill="1" applyBorder="1">
      <alignment vertical="center"/>
    </xf>
    <xf numFmtId="181" fontId="53" fillId="5" borderId="9" xfId="39" applyNumberFormat="1" applyFont="1" applyFill="1" applyBorder="1">
      <alignment vertical="center"/>
    </xf>
    <xf numFmtId="197" fontId="53" fillId="5" borderId="19" xfId="39" applyNumberFormat="1" applyFont="1" applyFill="1" applyBorder="1" applyAlignment="1">
      <alignment vertical="top"/>
    </xf>
    <xf numFmtId="200" fontId="53" fillId="5" borderId="42" xfId="39" applyNumberFormat="1" applyFont="1" applyFill="1" applyBorder="1" applyAlignment="1">
      <alignment horizontal="right" vertical="top" wrapText="1"/>
    </xf>
    <xf numFmtId="204" fontId="53" fillId="5" borderId="42" xfId="39" applyNumberFormat="1" applyFont="1" applyFill="1" applyBorder="1" applyAlignment="1">
      <alignment horizontal="right" vertical="top" wrapText="1"/>
    </xf>
    <xf numFmtId="176" fontId="53" fillId="5" borderId="19" xfId="39" applyNumberFormat="1" applyFont="1" applyFill="1" applyBorder="1" applyAlignment="1">
      <alignment horizontal="right" vertical="top"/>
    </xf>
    <xf numFmtId="3" fontId="53" fillId="5" borderId="42" xfId="39" applyNumberFormat="1" applyFont="1" applyFill="1" applyBorder="1" applyAlignment="1">
      <alignment horizontal="left" vertical="top" wrapText="1" indent="2"/>
    </xf>
    <xf numFmtId="205" fontId="53" fillId="5" borderId="42" xfId="39" applyNumberFormat="1" applyFont="1" applyFill="1" applyBorder="1" applyAlignment="1">
      <alignment vertical="top"/>
    </xf>
    <xf numFmtId="3" fontId="53" fillId="5" borderId="6" xfId="39" applyNumberFormat="1" applyFont="1" applyFill="1" applyBorder="1" applyAlignment="1">
      <alignment horizontal="distributed" vertical="center"/>
    </xf>
    <xf numFmtId="182" fontId="53" fillId="5" borderId="0" xfId="39" applyNumberFormat="1" applyFont="1" applyFill="1" applyAlignment="1">
      <alignment vertical="center" shrinkToFit="1"/>
    </xf>
    <xf numFmtId="182" fontId="53" fillId="5" borderId="1" xfId="39" applyNumberFormat="1" applyFont="1" applyFill="1" applyBorder="1" applyAlignment="1">
      <alignment vertical="center" shrinkToFit="1"/>
    </xf>
    <xf numFmtId="197" fontId="53" fillId="5" borderId="19" xfId="39" applyNumberFormat="1" applyFont="1" applyFill="1" applyBorder="1" applyAlignment="1"/>
    <xf numFmtId="176" fontId="53" fillId="5" borderId="19" xfId="39" applyNumberFormat="1" applyFont="1" applyFill="1" applyBorder="1" applyAlignment="1">
      <alignment horizontal="left"/>
    </xf>
    <xf numFmtId="0" fontId="53" fillId="5" borderId="0" xfId="39" applyFont="1" applyFill="1">
      <alignment vertical="center"/>
    </xf>
    <xf numFmtId="0" fontId="53" fillId="5" borderId="27" xfId="39" applyFont="1" applyFill="1" applyBorder="1">
      <alignment vertical="center"/>
    </xf>
    <xf numFmtId="3" fontId="54" fillId="5" borderId="83" xfId="39" applyNumberFormat="1" applyFont="1" applyFill="1" applyBorder="1" applyAlignment="1">
      <alignment horizontal="distributed" vertical="center"/>
    </xf>
    <xf numFmtId="3" fontId="54" fillId="5" borderId="84" xfId="39" applyNumberFormat="1" applyFont="1" applyFill="1" applyBorder="1" applyAlignment="1">
      <alignment horizontal="distributed" vertical="center"/>
    </xf>
    <xf numFmtId="176" fontId="53" fillId="5" borderId="19" xfId="39" applyNumberFormat="1" applyFont="1" applyFill="1" applyBorder="1" applyAlignment="1"/>
    <xf numFmtId="0" fontId="55" fillId="5" borderId="0" xfId="0" applyFont="1" applyFill="1">
      <alignment vertical="center"/>
    </xf>
    <xf numFmtId="197" fontId="53" fillId="5" borderId="42" xfId="39" applyNumberFormat="1" applyFont="1" applyFill="1" applyBorder="1" applyAlignment="1">
      <alignment vertical="top"/>
    </xf>
    <xf numFmtId="176" fontId="53" fillId="5" borderId="42" xfId="39" applyNumberFormat="1" applyFont="1" applyFill="1" applyBorder="1" applyAlignment="1">
      <alignment horizontal="right" vertical="top"/>
    </xf>
    <xf numFmtId="178" fontId="22" fillId="0" borderId="12" xfId="22" applyNumberFormat="1" applyFont="1" applyBorder="1" applyAlignment="1">
      <alignment vertical="center"/>
    </xf>
    <xf numFmtId="178" fontId="22" fillId="0" borderId="13" xfId="22" applyNumberFormat="1" applyFont="1" applyBorder="1" applyAlignment="1">
      <alignment vertical="center"/>
    </xf>
    <xf numFmtId="178" fontId="22" fillId="0" borderId="0" xfId="22" applyNumberFormat="1" applyFont="1" applyAlignment="1">
      <alignment horizontal="right" vertical="center"/>
    </xf>
    <xf numFmtId="38" fontId="22" fillId="0" borderId="0" xfId="24" applyFont="1" applyFill="1" applyBorder="1" applyAlignment="1" applyProtection="1">
      <alignment horizontal="center" vertical="center"/>
    </xf>
    <xf numFmtId="38" fontId="22" fillId="0" borderId="6" xfId="24" applyFont="1" applyFill="1" applyBorder="1" applyAlignment="1" applyProtection="1">
      <alignment horizontal="center" vertical="center"/>
    </xf>
    <xf numFmtId="178" fontId="22" fillId="0" borderId="41" xfId="22" applyNumberFormat="1" applyFont="1" applyBorder="1" applyAlignment="1">
      <alignment horizontal="center" vertical="center"/>
    </xf>
    <xf numFmtId="178" fontId="22" fillId="0" borderId="19" xfId="22" applyNumberFormat="1" applyFont="1" applyBorder="1" applyAlignment="1">
      <alignment horizontal="center" vertical="center"/>
    </xf>
    <xf numFmtId="178" fontId="22" fillId="0" borderId="42" xfId="22" applyNumberFormat="1" applyFont="1" applyBorder="1" applyAlignment="1">
      <alignment horizontal="center" vertical="center"/>
    </xf>
    <xf numFmtId="178" fontId="22" fillId="0" borderId="14" xfId="22" applyNumberFormat="1" applyFont="1" applyBorder="1" applyAlignment="1">
      <alignment horizontal="center" vertical="center" wrapText="1"/>
    </xf>
    <xf numFmtId="178" fontId="22" fillId="0" borderId="0" xfId="22" applyNumberFormat="1" applyFont="1" applyAlignment="1">
      <alignment horizontal="center" vertical="center" wrapText="1"/>
    </xf>
    <xf numFmtId="178" fontId="22" fillId="0" borderId="14" xfId="22" applyNumberFormat="1" applyFont="1" applyBorder="1" applyAlignment="1">
      <alignment horizontal="center" vertical="center"/>
    </xf>
    <xf numFmtId="178" fontId="22" fillId="0" borderId="47" xfId="22" applyNumberFormat="1" applyFont="1" applyBorder="1" applyAlignment="1">
      <alignment horizontal="center" vertical="center"/>
    </xf>
    <xf numFmtId="178" fontId="22" fillId="0" borderId="27" xfId="22" applyNumberFormat="1" applyFont="1" applyBorder="1" applyAlignment="1">
      <alignment horizontal="center" vertical="center"/>
    </xf>
    <xf numFmtId="178" fontId="22" fillId="0" borderId="16" xfId="22" applyNumberFormat="1" applyFont="1" applyBorder="1" applyAlignment="1">
      <alignment horizontal="center" vertical="center"/>
    </xf>
    <xf numFmtId="178" fontId="27" fillId="0" borderId="11" xfId="22" applyNumberFormat="1" applyFont="1" applyBorder="1" applyAlignment="1">
      <alignment horizontal="center" vertical="center" wrapText="1"/>
    </xf>
    <xf numFmtId="178" fontId="27" fillId="0" borderId="12" xfId="22" applyNumberFormat="1" applyFont="1" applyBorder="1" applyAlignment="1">
      <alignment horizontal="center" vertical="center" wrapText="1"/>
    </xf>
    <xf numFmtId="178" fontId="22" fillId="0" borderId="47" xfId="22" applyNumberFormat="1" applyFont="1" applyBorder="1" applyAlignment="1">
      <alignment horizontal="center" vertical="center" wrapText="1"/>
    </xf>
    <xf numFmtId="0" fontId="22" fillId="0" borderId="14" xfId="22" applyFont="1" applyBorder="1" applyAlignment="1">
      <alignment horizontal="center" vertical="center" wrapText="1"/>
    </xf>
    <xf numFmtId="0" fontId="22" fillId="0" borderId="47" xfId="22" applyFont="1" applyBorder="1" applyAlignment="1">
      <alignment horizontal="center" vertical="center" wrapText="1"/>
    </xf>
    <xf numFmtId="178" fontId="22" fillId="0" borderId="6" xfId="22" applyNumberFormat="1" applyFont="1" applyBorder="1" applyAlignment="1">
      <alignment horizontal="center" vertical="center"/>
    </xf>
    <xf numFmtId="178" fontId="22" fillId="0" borderId="11" xfId="22" applyNumberFormat="1" applyFont="1" applyBorder="1" applyAlignment="1">
      <alignment horizontal="center" vertical="center" wrapText="1"/>
    </xf>
    <xf numFmtId="178" fontId="22" fillId="0" borderId="12" xfId="22" applyNumberFormat="1" applyFont="1" applyBorder="1" applyAlignment="1">
      <alignment horizontal="center" vertical="center" wrapText="1"/>
    </xf>
    <xf numFmtId="178" fontId="22" fillId="0" borderId="41" xfId="22" applyNumberFormat="1" applyFont="1" applyBorder="1" applyAlignment="1">
      <alignment horizontal="center" vertical="center" wrapText="1"/>
    </xf>
    <xf numFmtId="178" fontId="22" fillId="0" borderId="19" xfId="22" applyNumberFormat="1" applyFont="1" applyBorder="1" applyAlignment="1">
      <alignment horizontal="center" vertical="center" wrapText="1"/>
    </xf>
    <xf numFmtId="178" fontId="22" fillId="0" borderId="42" xfId="22" applyNumberFormat="1" applyFont="1" applyBorder="1" applyAlignment="1">
      <alignment horizontal="center" vertical="center" wrapText="1"/>
    </xf>
    <xf numFmtId="178" fontId="24" fillId="0" borderId="30" xfId="22" applyNumberFormat="1" applyFont="1" applyBorder="1" applyAlignment="1">
      <alignment horizontal="center" vertical="center" shrinkToFit="1"/>
    </xf>
    <xf numFmtId="178" fontId="24" fillId="0" borderId="15" xfId="22" applyNumberFormat="1" applyFont="1" applyBorder="1" applyAlignment="1">
      <alignment horizontal="center" vertical="center" shrinkToFit="1"/>
    </xf>
    <xf numFmtId="178" fontId="24" fillId="0" borderId="31" xfId="22" applyNumberFormat="1" applyFont="1" applyBorder="1" applyAlignment="1">
      <alignment horizontal="center" vertical="center" shrinkToFit="1"/>
    </xf>
    <xf numFmtId="177" fontId="25" fillId="0" borderId="44" xfId="22" applyNumberFormat="1" applyFont="1" applyBorder="1" applyAlignment="1">
      <alignment horizontal="center" vertical="center"/>
    </xf>
    <xf numFmtId="177" fontId="25" fillId="0" borderId="45" xfId="22" applyNumberFormat="1" applyFont="1" applyBorder="1" applyAlignment="1">
      <alignment horizontal="center" vertical="center"/>
    </xf>
    <xf numFmtId="177" fontId="24" fillId="0" borderId="0" xfId="22" applyNumberFormat="1" applyFont="1" applyAlignment="1">
      <alignment horizontal="center" vertical="center"/>
    </xf>
    <xf numFmtId="178" fontId="29" fillId="0" borderId="14" xfId="22" applyNumberFormat="1" applyFont="1" applyBorder="1" applyAlignment="1">
      <alignment horizontal="left" vertical="center" shrinkToFit="1"/>
    </xf>
    <xf numFmtId="178" fontId="29" fillId="0" borderId="47" xfId="22" applyNumberFormat="1" applyFont="1" applyBorder="1" applyAlignment="1">
      <alignment horizontal="center" vertical="center"/>
    </xf>
    <xf numFmtId="178" fontId="29" fillId="0" borderId="27" xfId="22" applyNumberFormat="1" applyFont="1" applyBorder="1" applyAlignment="1">
      <alignment horizontal="center" vertical="center"/>
    </xf>
    <xf numFmtId="0" fontId="29" fillId="0" borderId="14" xfId="22" applyFont="1" applyBorder="1" applyAlignment="1">
      <alignment horizontal="left" vertical="center" shrinkToFit="1"/>
    </xf>
    <xf numFmtId="38" fontId="29" fillId="2" borderId="47" xfId="6" applyFont="1" applyFill="1" applyBorder="1" applyAlignment="1" applyProtection="1">
      <alignment horizontal="center" vertical="center"/>
      <protection locked="0"/>
    </xf>
    <xf numFmtId="38" fontId="29" fillId="2" borderId="27" xfId="6" applyFont="1" applyFill="1" applyBorder="1" applyAlignment="1" applyProtection="1">
      <alignment horizontal="center" vertical="center"/>
      <protection locked="0"/>
    </xf>
    <xf numFmtId="178" fontId="29" fillId="0" borderId="88" xfId="22" applyNumberFormat="1" applyFont="1" applyBorder="1" applyAlignment="1">
      <alignment horizontal="center" vertical="center" wrapText="1"/>
    </xf>
    <xf numFmtId="178" fontId="29" fillId="0" borderId="87" xfId="22" applyNumberFormat="1" applyFont="1" applyBorder="1" applyAlignment="1">
      <alignment horizontal="center" vertical="center" wrapText="1"/>
    </xf>
    <xf numFmtId="178" fontId="29" fillId="0" borderId="144" xfId="22" applyNumberFormat="1" applyFont="1" applyBorder="1" applyAlignment="1">
      <alignment horizontal="center" vertical="center" wrapText="1"/>
    </xf>
    <xf numFmtId="178" fontId="29" fillId="0" borderId="89" xfId="22" applyNumberFormat="1" applyFont="1" applyBorder="1" applyAlignment="1">
      <alignment horizontal="center" vertical="center" wrapText="1"/>
    </xf>
    <xf numFmtId="178" fontId="29" fillId="0" borderId="83" xfId="22" applyNumberFormat="1" applyFont="1" applyBorder="1" applyAlignment="1">
      <alignment horizontal="center" vertical="center" wrapText="1"/>
    </xf>
    <xf numFmtId="178" fontId="29" fillId="0" borderId="57" xfId="22" applyNumberFormat="1" applyFont="1" applyBorder="1" applyAlignment="1">
      <alignment horizontal="center" vertical="center" wrapText="1"/>
    </xf>
    <xf numFmtId="38" fontId="29" fillId="0" borderId="57" xfId="24" applyFont="1" applyBorder="1" applyAlignment="1" applyProtection="1">
      <alignment horizontal="center" vertical="center"/>
    </xf>
    <xf numFmtId="38" fontId="29" fillId="0" borderId="58" xfId="24" applyFont="1" applyBorder="1" applyAlignment="1" applyProtection="1">
      <alignment horizontal="center" vertical="center"/>
    </xf>
    <xf numFmtId="38" fontId="29" fillId="0" borderId="59" xfId="24" applyFont="1" applyBorder="1" applyAlignment="1" applyProtection="1">
      <alignment horizontal="center" vertical="center"/>
    </xf>
    <xf numFmtId="178" fontId="29" fillId="0" borderId="76" xfId="22" applyNumberFormat="1" applyFont="1" applyBorder="1" applyAlignment="1">
      <alignment horizontal="center" vertical="center" wrapText="1"/>
    </xf>
    <xf numFmtId="178" fontId="29" fillId="0" borderId="64" xfId="22" applyNumberFormat="1" applyFont="1" applyBorder="1" applyAlignment="1">
      <alignment horizontal="center" vertical="center" wrapText="1"/>
    </xf>
    <xf numFmtId="38" fontId="29" fillId="0" borderId="64" xfId="24" applyFont="1" applyBorder="1" applyAlignment="1" applyProtection="1">
      <alignment horizontal="center" vertical="center"/>
    </xf>
    <xf numFmtId="38" fontId="29" fillId="0" borderId="65" xfId="24" applyFont="1" applyBorder="1" applyAlignment="1" applyProtection="1">
      <alignment horizontal="center" vertical="center"/>
    </xf>
    <xf numFmtId="38" fontId="29" fillId="0" borderId="66" xfId="24" applyFont="1" applyBorder="1" applyAlignment="1" applyProtection="1">
      <alignment horizontal="center" vertical="center"/>
    </xf>
    <xf numFmtId="178" fontId="29" fillId="0" borderId="84" xfId="22" applyNumberFormat="1" applyFont="1" applyBorder="1" applyAlignment="1">
      <alignment horizontal="center" vertical="center" wrapText="1"/>
    </xf>
    <xf numFmtId="178" fontId="29" fillId="0" borderId="67" xfId="22" applyNumberFormat="1" applyFont="1" applyBorder="1" applyAlignment="1">
      <alignment horizontal="center" vertical="center" wrapText="1"/>
    </xf>
    <xf numFmtId="38" fontId="29" fillId="0" borderId="67" xfId="24" applyFont="1" applyBorder="1" applyAlignment="1" applyProtection="1">
      <alignment horizontal="center" vertical="center"/>
    </xf>
    <xf numFmtId="38" fontId="29" fillId="0" borderId="68" xfId="24" applyFont="1" applyBorder="1" applyAlignment="1" applyProtection="1">
      <alignment horizontal="center" vertical="center"/>
    </xf>
    <xf numFmtId="38" fontId="29" fillId="0" borderId="69" xfId="24" applyFont="1" applyBorder="1" applyAlignment="1" applyProtection="1">
      <alignment horizontal="center" vertical="center"/>
    </xf>
    <xf numFmtId="0" fontId="29" fillId="0" borderId="89" xfId="22" applyFont="1" applyBorder="1" applyAlignment="1">
      <alignment horizontal="center" vertical="center" wrapText="1"/>
    </xf>
    <xf numFmtId="0" fontId="29" fillId="0" borderId="84" xfId="22" applyFont="1" applyBorder="1" applyAlignment="1">
      <alignment horizontal="center" vertical="center" wrapText="1"/>
    </xf>
    <xf numFmtId="0" fontId="29" fillId="0" borderId="67" xfId="22" applyFont="1" applyBorder="1" applyAlignment="1">
      <alignment horizontal="center" vertical="center" wrapText="1"/>
    </xf>
    <xf numFmtId="178" fontId="29" fillId="0" borderId="25" xfId="22" applyNumberFormat="1" applyFont="1" applyBorder="1" applyAlignment="1">
      <alignment horizontal="center" vertical="center"/>
    </xf>
    <xf numFmtId="178" fontId="29" fillId="0" borderId="26" xfId="22" applyNumberFormat="1" applyFont="1" applyBorder="1" applyAlignment="1">
      <alignment horizontal="center" vertical="center"/>
    </xf>
    <xf numFmtId="178" fontId="29" fillId="0" borderId="35" xfId="22" applyNumberFormat="1" applyFont="1" applyBorder="1" applyAlignment="1">
      <alignment horizontal="center" vertical="center"/>
    </xf>
    <xf numFmtId="38" fontId="29" fillId="0" borderId="35" xfId="24" applyFont="1" applyBorder="1" applyAlignment="1" applyProtection="1">
      <alignment horizontal="center" vertical="center"/>
    </xf>
    <xf numFmtId="38" fontId="29" fillId="0" borderId="34" xfId="24" applyFont="1" applyBorder="1" applyAlignment="1" applyProtection="1">
      <alignment horizontal="center" vertical="center"/>
    </xf>
    <xf numFmtId="38" fontId="29" fillId="0" borderId="46" xfId="24" applyFont="1" applyBorder="1" applyAlignment="1" applyProtection="1">
      <alignment horizontal="center" vertical="center"/>
    </xf>
    <xf numFmtId="178" fontId="29" fillId="0" borderId="0" xfId="22" applyNumberFormat="1" applyFont="1" applyAlignment="1">
      <alignment horizontal="right" vertical="center"/>
    </xf>
    <xf numFmtId="0" fontId="24" fillId="0" borderId="41" xfId="22" applyFont="1" applyBorder="1" applyAlignment="1">
      <alignment horizontal="center" vertical="center" shrinkToFit="1"/>
    </xf>
    <xf numFmtId="0" fontId="24" fillId="2" borderId="41" xfId="22" applyFont="1" applyFill="1" applyBorder="1" applyAlignment="1" applyProtection="1">
      <alignment horizontal="center" vertical="center" shrinkToFit="1"/>
      <protection locked="0"/>
    </xf>
    <xf numFmtId="178" fontId="24" fillId="0" borderId="43" xfId="22" applyNumberFormat="1" applyFont="1" applyBorder="1" applyAlignment="1">
      <alignment horizontal="center" vertical="center" shrinkToFit="1"/>
    </xf>
    <xf numFmtId="178" fontId="24" fillId="0" borderId="21" xfId="22" applyNumberFormat="1" applyFont="1" applyBorder="1" applyAlignment="1">
      <alignment horizontal="center" vertical="center" shrinkToFit="1"/>
    </xf>
    <xf numFmtId="178" fontId="24" fillId="0" borderId="85" xfId="22" applyNumberFormat="1" applyFont="1" applyBorder="1" applyAlignment="1">
      <alignment horizontal="center" vertical="center" shrinkToFit="1"/>
    </xf>
    <xf numFmtId="177" fontId="25" fillId="0" borderId="52" xfId="22" applyNumberFormat="1" applyFont="1" applyBorder="1" applyAlignment="1">
      <alignment horizontal="center" vertical="center"/>
    </xf>
    <xf numFmtId="177" fontId="25" fillId="0" borderId="54" xfId="22" applyNumberFormat="1" applyFont="1" applyBorder="1" applyAlignment="1">
      <alignment horizontal="center" vertical="center"/>
    </xf>
    <xf numFmtId="0" fontId="29" fillId="0" borderId="47" xfId="22" applyFont="1" applyBorder="1" applyAlignment="1">
      <alignment horizontal="center" vertical="center"/>
    </xf>
    <xf numFmtId="0" fontId="29" fillId="0" borderId="27" xfId="22" applyFont="1" applyBorder="1" applyAlignment="1">
      <alignment horizontal="center" vertical="center"/>
    </xf>
    <xf numFmtId="178" fontId="29" fillId="0" borderId="14" xfId="22" applyNumberFormat="1" applyFont="1" applyBorder="1" applyAlignment="1">
      <alignment horizontal="center" vertical="center"/>
    </xf>
    <xf numFmtId="0" fontId="29" fillId="2" borderId="47" xfId="22" applyFont="1" applyFill="1" applyBorder="1" applyAlignment="1" applyProtection="1">
      <alignment horizontal="center" vertical="center"/>
      <protection locked="0"/>
    </xf>
    <xf numFmtId="0" fontId="29" fillId="2" borderId="27" xfId="22" applyFont="1" applyFill="1" applyBorder="1" applyAlignment="1" applyProtection="1">
      <alignment horizontal="center" vertical="center"/>
      <protection locked="0"/>
    </xf>
    <xf numFmtId="178" fontId="29" fillId="2" borderId="47" xfId="22" applyNumberFormat="1" applyFont="1" applyFill="1" applyBorder="1" applyAlignment="1" applyProtection="1">
      <alignment horizontal="center" vertical="center"/>
      <protection locked="0"/>
    </xf>
    <xf numFmtId="178" fontId="29" fillId="2" borderId="27" xfId="22" applyNumberFormat="1" applyFont="1" applyFill="1" applyBorder="1" applyAlignment="1" applyProtection="1">
      <alignment horizontal="center" vertical="center"/>
      <protection locked="0"/>
    </xf>
    <xf numFmtId="178" fontId="29" fillId="0" borderId="27" xfId="22" applyNumberFormat="1" applyFont="1" applyBorder="1" applyAlignment="1">
      <alignment horizontal="left" vertical="center"/>
    </xf>
    <xf numFmtId="178" fontId="29" fillId="0" borderId="16" xfId="22" applyNumberFormat="1" applyFont="1" applyBorder="1" applyAlignment="1">
      <alignment horizontal="left" vertical="center"/>
    </xf>
    <xf numFmtId="178" fontId="29" fillId="0" borderId="0" xfId="22" applyNumberFormat="1" applyFont="1" applyAlignment="1">
      <alignment horizontal="left" vertical="center" shrinkToFit="1"/>
    </xf>
    <xf numFmtId="38" fontId="29" fillId="0" borderId="0" xfId="6" applyFont="1" applyFill="1" applyBorder="1" applyAlignment="1" applyProtection="1">
      <alignment horizontal="center" vertical="center"/>
    </xf>
    <xf numFmtId="178" fontId="29" fillId="0" borderId="22" xfId="22" applyNumberFormat="1" applyFont="1" applyBorder="1" applyAlignment="1">
      <alignment horizontal="center" vertical="center"/>
    </xf>
    <xf numFmtId="178" fontId="29" fillId="0" borderId="23" xfId="22" applyNumberFormat="1" applyFont="1" applyBorder="1" applyAlignment="1">
      <alignment horizontal="center" vertical="center"/>
    </xf>
    <xf numFmtId="178" fontId="29" fillId="0" borderId="39" xfId="22" applyNumberFormat="1" applyFont="1" applyBorder="1" applyAlignment="1">
      <alignment horizontal="center" vertical="center"/>
    </xf>
    <xf numFmtId="38" fontId="35" fillId="0" borderId="23" xfId="24" applyFont="1" applyBorder="1" applyAlignment="1" applyProtection="1">
      <alignment horizontal="center" vertical="center" shrinkToFit="1"/>
    </xf>
    <xf numFmtId="178" fontId="29" fillId="0" borderId="65" xfId="22" applyNumberFormat="1" applyFont="1" applyBorder="1" applyAlignment="1">
      <alignment horizontal="center" vertical="center" wrapText="1"/>
    </xf>
    <xf numFmtId="178" fontId="29" fillId="0" borderId="66" xfId="22" applyNumberFormat="1" applyFont="1" applyBorder="1" applyAlignment="1">
      <alignment horizontal="center" vertical="center" wrapText="1"/>
    </xf>
    <xf numFmtId="178" fontId="29" fillId="0" borderId="49" xfId="22" applyNumberFormat="1" applyFont="1" applyBorder="1" applyAlignment="1">
      <alignment horizontal="center" vertical="center"/>
    </xf>
    <xf numFmtId="178" fontId="29" fillId="0" borderId="60" xfId="22" applyNumberFormat="1" applyFont="1" applyBorder="1" applyAlignment="1">
      <alignment horizontal="center" vertical="center"/>
    </xf>
    <xf numFmtId="178" fontId="29" fillId="2" borderId="95" xfId="22" applyNumberFormat="1" applyFont="1" applyFill="1" applyBorder="1" applyAlignment="1" applyProtection="1">
      <alignment horizontal="center" vertical="center"/>
      <protection locked="0"/>
    </xf>
    <xf numFmtId="178" fontId="29" fillId="2" borderId="60" xfId="22" applyNumberFormat="1" applyFont="1" applyFill="1" applyBorder="1" applyAlignment="1" applyProtection="1">
      <alignment horizontal="center" vertical="center"/>
      <protection locked="0"/>
    </xf>
    <xf numFmtId="178" fontId="29" fillId="0" borderId="91" xfId="22" applyNumberFormat="1" applyFont="1" applyBorder="1" applyAlignment="1">
      <alignment horizontal="center" vertical="center"/>
    </xf>
    <xf numFmtId="178" fontId="29" fillId="0" borderId="92" xfId="22" applyNumberFormat="1" applyFont="1" applyBorder="1" applyAlignment="1">
      <alignment horizontal="center" vertical="center"/>
    </xf>
    <xf numFmtId="178" fontId="29" fillId="0" borderId="103" xfId="22" applyNumberFormat="1" applyFont="1" applyBorder="1" applyAlignment="1">
      <alignment horizontal="center" vertical="center"/>
    </xf>
    <xf numFmtId="178" fontId="29" fillId="0" borderId="93" xfId="22" applyNumberFormat="1" applyFont="1" applyBorder="1" applyAlignment="1">
      <alignment horizontal="center" vertical="center"/>
    </xf>
    <xf numFmtId="178" fontId="29" fillId="0" borderId="51" xfId="22" applyNumberFormat="1" applyFont="1" applyBorder="1" applyAlignment="1">
      <alignment horizontal="center" vertical="center"/>
    </xf>
    <xf numFmtId="178" fontId="29" fillId="0" borderId="38" xfId="22" applyNumberFormat="1" applyFont="1" applyBorder="1" applyAlignment="1">
      <alignment horizontal="center" vertical="center"/>
    </xf>
    <xf numFmtId="178" fontId="29" fillId="0" borderId="104" xfId="22" applyNumberFormat="1" applyFont="1" applyBorder="1" applyAlignment="1">
      <alignment horizontal="center" vertical="center"/>
    </xf>
    <xf numFmtId="178" fontId="29" fillId="2" borderId="105" xfId="22" applyNumberFormat="1" applyFont="1" applyFill="1" applyBorder="1" applyAlignment="1" applyProtection="1">
      <alignment horizontal="center" vertical="center"/>
      <protection locked="0"/>
    </xf>
    <xf numFmtId="178" fontId="29" fillId="2" borderId="104" xfId="22" applyNumberFormat="1" applyFont="1" applyFill="1" applyBorder="1" applyAlignment="1" applyProtection="1">
      <alignment horizontal="center" vertical="center"/>
      <protection locked="0"/>
    </xf>
    <xf numFmtId="178" fontId="29" fillId="0" borderId="83" xfId="22" applyNumberFormat="1" applyFont="1" applyBorder="1" applyAlignment="1">
      <alignment horizontal="center" vertical="center"/>
    </xf>
    <xf numFmtId="178" fontId="29" fillId="0" borderId="57" xfId="22" applyNumberFormat="1" applyFont="1" applyBorder="1" applyAlignment="1">
      <alignment horizontal="center" vertical="center"/>
    </xf>
    <xf numFmtId="178" fontId="29" fillId="0" borderId="76" xfId="22" applyNumberFormat="1" applyFont="1" applyBorder="1" applyAlignment="1">
      <alignment horizontal="center" vertical="center"/>
    </xf>
    <xf numFmtId="178" fontId="29" fillId="0" borderId="64" xfId="22" applyNumberFormat="1" applyFont="1" applyBorder="1" applyAlignment="1">
      <alignment horizontal="center" vertical="center"/>
    </xf>
    <xf numFmtId="178" fontId="29" fillId="0" borderId="84" xfId="22" applyNumberFormat="1" applyFont="1" applyBorder="1" applyAlignment="1">
      <alignment horizontal="center" vertical="center"/>
    </xf>
    <xf numFmtId="178" fontId="29" fillId="0" borderId="67" xfId="22" applyNumberFormat="1" applyFont="1" applyBorder="1" applyAlignment="1">
      <alignment horizontal="center" vertical="center"/>
    </xf>
    <xf numFmtId="178" fontId="29" fillId="0" borderId="27" xfId="22" applyNumberFormat="1" applyFont="1" applyBorder="1" applyAlignment="1">
      <alignment horizontal="right" vertical="center"/>
    </xf>
    <xf numFmtId="209" fontId="29" fillId="0" borderId="27" xfId="24" applyNumberFormat="1" applyFont="1" applyFill="1" applyBorder="1" applyAlignment="1" applyProtection="1">
      <alignment horizontal="center" vertical="center"/>
      <protection locked="0"/>
    </xf>
    <xf numFmtId="178" fontId="29" fillId="0" borderId="27" xfId="22" applyNumberFormat="1" applyFont="1" applyBorder="1" applyAlignment="1">
      <alignment vertical="center"/>
    </xf>
    <xf numFmtId="178" fontId="29" fillId="2" borderId="95" xfId="22" applyNumberFormat="1" applyFont="1" applyFill="1" applyBorder="1" applyAlignment="1" applyProtection="1">
      <alignment horizontal="left" vertical="center"/>
      <protection locked="0"/>
    </xf>
    <xf numFmtId="178" fontId="29" fillId="2" borderId="60" xfId="22" applyNumberFormat="1" applyFont="1" applyFill="1" applyBorder="1" applyAlignment="1" applyProtection="1">
      <alignment horizontal="left" vertical="center"/>
      <protection locked="0"/>
    </xf>
    <xf numFmtId="38" fontId="29" fillId="0" borderId="27" xfId="24" applyFont="1" applyFill="1" applyBorder="1" applyAlignment="1" applyProtection="1">
      <alignment horizontal="center" vertical="center"/>
      <protection locked="0"/>
    </xf>
    <xf numFmtId="178" fontId="29" fillId="0" borderId="33" xfId="22" applyNumberFormat="1" applyFont="1" applyBorder="1" applyAlignment="1">
      <alignment horizontal="center" vertical="center"/>
    </xf>
    <xf numFmtId="178" fontId="29" fillId="0" borderId="34" xfId="22" applyNumberFormat="1" applyFont="1" applyBorder="1" applyAlignment="1">
      <alignment horizontal="center" vertical="center"/>
    </xf>
    <xf numFmtId="178" fontId="29" fillId="0" borderId="106" xfId="22" applyNumberFormat="1" applyFont="1" applyBorder="1" applyAlignment="1">
      <alignment horizontal="center" vertical="center"/>
    </xf>
    <xf numFmtId="178" fontId="29" fillId="2" borderId="96" xfId="22" applyNumberFormat="1" applyFont="1" applyFill="1" applyBorder="1" applyAlignment="1" applyProtection="1">
      <alignment horizontal="center" vertical="center"/>
      <protection locked="0"/>
    </xf>
    <xf numFmtId="178" fontId="29" fillId="2" borderId="106" xfId="22" applyNumberFormat="1" applyFont="1" applyFill="1" applyBorder="1" applyAlignment="1" applyProtection="1">
      <alignment horizontal="center" vertical="center"/>
      <protection locked="0"/>
    </xf>
    <xf numFmtId="178" fontId="29" fillId="0" borderId="34" xfId="22" applyNumberFormat="1" applyFont="1" applyBorder="1" applyAlignment="1">
      <alignment horizontal="right" vertical="center"/>
    </xf>
    <xf numFmtId="38" fontId="29" fillId="0" borderId="34" xfId="24" applyFont="1" applyFill="1" applyBorder="1" applyAlignment="1" applyProtection="1">
      <alignment horizontal="center" vertical="center"/>
      <protection locked="0"/>
    </xf>
    <xf numFmtId="178" fontId="29" fillId="0" borderId="34" xfId="22" applyNumberFormat="1" applyFont="1" applyBorder="1" applyAlignment="1">
      <alignment vertical="center"/>
    </xf>
    <xf numFmtId="178" fontId="29" fillId="0" borderId="21" xfId="22" applyNumberFormat="1" applyFont="1" applyBorder="1" applyAlignment="1">
      <alignment horizontal="center" vertical="center"/>
    </xf>
    <xf numFmtId="178" fontId="29" fillId="0" borderId="50" xfId="22" applyNumberFormat="1" applyFont="1" applyBorder="1" applyAlignment="1">
      <alignment horizontal="center" vertical="center"/>
    </xf>
    <xf numFmtId="178" fontId="29" fillId="0" borderId="49" xfId="22" applyNumberFormat="1" applyFont="1" applyBorder="1" applyAlignment="1">
      <alignment horizontal="center" vertical="center" wrapText="1"/>
    </xf>
    <xf numFmtId="178" fontId="29" fillId="0" borderId="27" xfId="22" applyNumberFormat="1" applyFont="1" applyBorder="1" applyAlignment="1">
      <alignment horizontal="center" vertical="center" wrapText="1"/>
    </xf>
    <xf numFmtId="178" fontId="29" fillId="0" borderId="60" xfId="22" applyNumberFormat="1" applyFont="1" applyBorder="1" applyAlignment="1">
      <alignment horizontal="center" vertical="center" wrapText="1"/>
    </xf>
    <xf numFmtId="178" fontId="29" fillId="0" borderId="27" xfId="22" applyNumberFormat="1" applyFont="1" applyBorder="1" applyAlignment="1">
      <alignment horizontal="right" vertical="center" wrapText="1"/>
    </xf>
    <xf numFmtId="178" fontId="29" fillId="7" borderId="95" xfId="22" applyNumberFormat="1" applyFont="1" applyFill="1" applyBorder="1" applyAlignment="1" applyProtection="1">
      <alignment horizontal="center" vertical="center"/>
      <protection locked="0"/>
    </xf>
    <xf numFmtId="178" fontId="29" fillId="7" borderId="60" xfId="22" applyNumberFormat="1" applyFont="1" applyFill="1" applyBorder="1" applyAlignment="1" applyProtection="1">
      <alignment horizontal="center" vertical="center"/>
      <protection locked="0"/>
    </xf>
    <xf numFmtId="178" fontId="29" fillId="0" borderId="95" xfId="22" applyNumberFormat="1" applyFont="1" applyBorder="1" applyAlignment="1">
      <alignment horizontal="center" vertical="center"/>
    </xf>
    <xf numFmtId="178" fontId="29" fillId="0" borderId="37" xfId="22" applyNumberFormat="1" applyFont="1" applyBorder="1" applyAlignment="1">
      <alignment horizontal="center" vertical="center"/>
    </xf>
    <xf numFmtId="178" fontId="29" fillId="0" borderId="1" xfId="22" applyNumberFormat="1" applyFont="1" applyBorder="1" applyAlignment="1">
      <alignment horizontal="center" vertical="center"/>
    </xf>
    <xf numFmtId="178" fontId="29" fillId="0" borderId="62" xfId="22" applyNumberFormat="1" applyFont="1" applyBorder="1" applyAlignment="1">
      <alignment horizontal="center" vertical="center"/>
    </xf>
    <xf numFmtId="178" fontId="29" fillId="2" borderId="94" xfId="22" applyNumberFormat="1" applyFont="1" applyFill="1" applyBorder="1" applyAlignment="1" applyProtection="1">
      <alignment horizontal="center" vertical="center"/>
      <protection locked="0"/>
    </xf>
    <xf numFmtId="178" fontId="29" fillId="2" borderId="62" xfId="22" applyNumberFormat="1" applyFont="1" applyFill="1" applyBorder="1" applyAlignment="1" applyProtection="1">
      <alignment horizontal="center" vertical="center"/>
      <protection locked="0"/>
    </xf>
    <xf numFmtId="178" fontId="29" fillId="0" borderId="95" xfId="22" applyNumberFormat="1" applyFont="1" applyBorder="1" applyAlignment="1">
      <alignment horizontal="left" vertical="center"/>
    </xf>
    <xf numFmtId="178" fontId="29" fillId="0" borderId="48" xfId="22" applyNumberFormat="1" applyFont="1" applyBorder="1" applyAlignment="1">
      <alignment horizontal="left" vertical="center"/>
    </xf>
    <xf numFmtId="178" fontId="22" fillId="0" borderId="57" xfId="22" applyNumberFormat="1" applyFont="1" applyBorder="1" applyAlignment="1">
      <alignment horizontal="center" vertical="center" wrapText="1"/>
    </xf>
    <xf numFmtId="178" fontId="22" fillId="0" borderId="59" xfId="22" applyNumberFormat="1" applyFont="1" applyBorder="1" applyAlignment="1">
      <alignment horizontal="center" vertical="center" wrapText="1"/>
    </xf>
    <xf numFmtId="178" fontId="22" fillId="0" borderId="84" xfId="22" applyNumberFormat="1" applyFont="1" applyBorder="1" applyAlignment="1">
      <alignment horizontal="center" vertical="center" wrapText="1"/>
    </xf>
    <xf numFmtId="178" fontId="22" fillId="0" borderId="79" xfId="22" applyNumberFormat="1" applyFont="1" applyBorder="1" applyAlignment="1">
      <alignment horizontal="center" vertical="center" wrapText="1"/>
    </xf>
    <xf numFmtId="178" fontId="22" fillId="0" borderId="97" xfId="22" applyNumberFormat="1" applyFont="1" applyBorder="1" applyAlignment="1">
      <alignment horizontal="center" vertical="center" wrapText="1"/>
    </xf>
    <xf numFmtId="178" fontId="22" fillId="0" borderId="6" xfId="22" applyNumberFormat="1" applyFont="1" applyBorder="1" applyAlignment="1">
      <alignment horizontal="center" vertical="center" wrapText="1"/>
    </xf>
    <xf numFmtId="178" fontId="22" fillId="0" borderId="9" xfId="22" applyNumberFormat="1" applyFont="1" applyBorder="1" applyAlignment="1">
      <alignment horizontal="center" vertical="center" wrapText="1"/>
    </xf>
    <xf numFmtId="178" fontId="22" fillId="0" borderId="5" xfId="22" applyNumberFormat="1" applyFont="1" applyBorder="1" applyAlignment="1">
      <alignment horizontal="center" vertical="center" wrapText="1"/>
    </xf>
    <xf numFmtId="178" fontId="22" fillId="0" borderId="10" xfId="22" applyNumberFormat="1" applyFont="1" applyBorder="1" applyAlignment="1">
      <alignment horizontal="center" vertical="center" wrapText="1"/>
    </xf>
    <xf numFmtId="178" fontId="27" fillId="0" borderId="28" xfId="22" applyNumberFormat="1" applyFont="1" applyBorder="1" applyAlignment="1">
      <alignment horizontal="center" vertical="center" wrapText="1"/>
    </xf>
    <xf numFmtId="178" fontId="27" fillId="0" borderId="32" xfId="22" applyNumberFormat="1" applyFont="1" applyBorder="1" applyAlignment="1">
      <alignment horizontal="center" vertical="center" wrapText="1"/>
    </xf>
    <xf numFmtId="178" fontId="27" fillId="0" borderId="29" xfId="22" applyNumberFormat="1" applyFont="1" applyBorder="1" applyAlignment="1">
      <alignment horizontal="center" vertical="center" wrapText="1"/>
    </xf>
    <xf numFmtId="178" fontId="27" fillId="0" borderId="7" xfId="22" applyNumberFormat="1" applyFont="1" applyBorder="1" applyAlignment="1">
      <alignment horizontal="center" vertical="center" wrapText="1"/>
    </xf>
    <xf numFmtId="178" fontId="27" fillId="0" borderId="37" xfId="22" applyNumberFormat="1" applyFont="1" applyBorder="1" applyAlignment="1">
      <alignment horizontal="center" vertical="center" wrapText="1"/>
    </xf>
    <xf numFmtId="178" fontId="27" fillId="0" borderId="8" xfId="22" applyNumberFormat="1" applyFont="1" applyBorder="1" applyAlignment="1">
      <alignment horizontal="center" vertical="center" wrapText="1"/>
    </xf>
    <xf numFmtId="178" fontId="22" fillId="0" borderId="16" xfId="22" applyNumberFormat="1" applyFont="1" applyBorder="1" applyAlignment="1">
      <alignment horizontal="center" vertical="center" wrapText="1"/>
    </xf>
    <xf numFmtId="180" fontId="22" fillId="0" borderId="47" xfId="22" applyNumberFormat="1" applyFont="1" applyBorder="1" applyAlignment="1">
      <alignment vertical="center"/>
    </xf>
    <xf numFmtId="180" fontId="22" fillId="0" borderId="16" xfId="22" applyNumberFormat="1" applyFont="1" applyBorder="1" applyAlignment="1">
      <alignment vertical="center"/>
    </xf>
    <xf numFmtId="178" fontId="30" fillId="0" borderId="14" xfId="22" applyNumberFormat="1" applyFont="1" applyBorder="1" applyAlignment="1">
      <alignment vertical="center"/>
    </xf>
    <xf numFmtId="180" fontId="22" fillId="0" borderId="0" xfId="22" applyNumberFormat="1" applyFont="1" applyAlignment="1">
      <alignment vertical="center"/>
    </xf>
    <xf numFmtId="180" fontId="22" fillId="0" borderId="49" xfId="22" applyNumberFormat="1" applyFont="1" applyBorder="1" applyAlignment="1">
      <alignment vertical="center"/>
    </xf>
    <xf numFmtId="180" fontId="22" fillId="0" borderId="48" xfId="22" applyNumberFormat="1" applyFont="1" applyBorder="1" applyAlignment="1">
      <alignment vertical="center"/>
    </xf>
    <xf numFmtId="178" fontId="30" fillId="0" borderId="16" xfId="22" applyNumberFormat="1" applyFont="1" applyBorder="1" applyAlignment="1">
      <alignment vertical="center"/>
    </xf>
    <xf numFmtId="178" fontId="30" fillId="0" borderId="55" xfId="22" applyNumberFormat="1" applyFont="1" applyBorder="1" applyAlignment="1">
      <alignment vertical="center"/>
    </xf>
    <xf numFmtId="178" fontId="22" fillId="0" borderId="55" xfId="22" applyNumberFormat="1" applyFont="1" applyBorder="1" applyAlignment="1">
      <alignment vertical="center"/>
    </xf>
    <xf numFmtId="178" fontId="22" fillId="0" borderId="0" xfId="22" applyNumberFormat="1" applyFont="1" applyAlignment="1">
      <alignment vertical="center"/>
    </xf>
    <xf numFmtId="180" fontId="22" fillId="0" borderId="14" xfId="22" applyNumberFormat="1" applyFont="1" applyBorder="1" applyAlignment="1">
      <alignment vertical="center"/>
    </xf>
    <xf numFmtId="180" fontId="22" fillId="0" borderId="33" xfId="22" applyNumberFormat="1" applyFont="1" applyBorder="1" applyAlignment="1">
      <alignment vertical="center"/>
    </xf>
    <xf numFmtId="180" fontId="22" fillId="0" borderId="46" xfId="22" applyNumberFormat="1" applyFont="1" applyBorder="1" applyAlignment="1">
      <alignment vertical="center"/>
    </xf>
    <xf numFmtId="180" fontId="22" fillId="0" borderId="55" xfId="22" applyNumberFormat="1" applyFont="1" applyBorder="1" applyAlignment="1">
      <alignment vertical="center"/>
    </xf>
    <xf numFmtId="180" fontId="22" fillId="0" borderId="100" xfId="22" applyNumberFormat="1" applyFont="1" applyBorder="1" applyAlignment="1">
      <alignment vertical="center"/>
    </xf>
    <xf numFmtId="180" fontId="22" fillId="0" borderId="56" xfId="22" applyNumberFormat="1" applyFont="1" applyBorder="1" applyAlignment="1">
      <alignment vertical="center"/>
    </xf>
    <xf numFmtId="178" fontId="27" fillId="0" borderId="0" xfId="22" applyNumberFormat="1" applyFont="1" applyAlignment="1">
      <alignment horizontal="center" vertical="center" wrapText="1"/>
    </xf>
    <xf numFmtId="178" fontId="27" fillId="0" borderId="9" xfId="22" applyNumberFormat="1" applyFont="1" applyBorder="1" applyAlignment="1">
      <alignment horizontal="center" vertical="center" wrapText="1"/>
    </xf>
    <xf numFmtId="178" fontId="21" fillId="0" borderId="41" xfId="22" applyNumberFormat="1" applyFont="1" applyBorder="1" applyAlignment="1">
      <alignment horizontal="center" vertical="center" wrapText="1"/>
    </xf>
    <xf numFmtId="180" fontId="22" fillId="0" borderId="9" xfId="22" applyNumberFormat="1" applyFont="1" applyBorder="1" applyAlignment="1">
      <alignment vertical="center"/>
    </xf>
    <xf numFmtId="178" fontId="22" fillId="0" borderId="76" xfId="22" applyNumberFormat="1" applyFont="1" applyBorder="1" applyAlignment="1">
      <alignment horizontal="center" vertical="center" wrapText="1"/>
    </xf>
    <xf numFmtId="178" fontId="30" fillId="0" borderId="84" xfId="22" applyNumberFormat="1" applyFont="1" applyBorder="1" applyAlignment="1">
      <alignment vertical="center" wrapText="1"/>
    </xf>
    <xf numFmtId="178" fontId="22" fillId="0" borderId="0" xfId="22" applyNumberFormat="1" applyFont="1" applyAlignment="1">
      <alignment horizontal="center" vertical="center"/>
    </xf>
    <xf numFmtId="0" fontId="22" fillId="0" borderId="0" xfId="22" applyFont="1" applyAlignment="1">
      <alignment horizontal="center" vertical="center" wrapText="1"/>
    </xf>
    <xf numFmtId="180" fontId="22" fillId="0" borderId="47" xfId="22" applyNumberFormat="1" applyFont="1" applyBorder="1" applyAlignment="1">
      <alignment horizontal="right" vertical="center"/>
    </xf>
    <xf numFmtId="180" fontId="22" fillId="0" borderId="16" xfId="22" applyNumberFormat="1" applyFont="1" applyBorder="1" applyAlignment="1">
      <alignment horizontal="right" vertical="center"/>
    </xf>
    <xf numFmtId="179" fontId="22" fillId="0" borderId="47" xfId="24" applyNumberFormat="1" applyFont="1" applyFill="1" applyBorder="1" applyAlignment="1" applyProtection="1">
      <alignment horizontal="right" vertical="center"/>
    </xf>
    <xf numFmtId="179" fontId="22" fillId="0" borderId="16" xfId="24" applyNumberFormat="1" applyFont="1" applyFill="1" applyBorder="1" applyAlignment="1" applyProtection="1">
      <alignment horizontal="right" vertical="center"/>
    </xf>
    <xf numFmtId="178" fontId="22" fillId="0" borderId="56" xfId="22" applyNumberFormat="1" applyFont="1" applyBorder="1" applyAlignment="1">
      <alignment vertical="center"/>
    </xf>
    <xf numFmtId="180" fontId="22" fillId="0" borderId="100" xfId="22" applyNumberFormat="1" applyFont="1" applyBorder="1" applyAlignment="1">
      <alignment horizontal="center" vertical="center"/>
    </xf>
    <xf numFmtId="180" fontId="22" fillId="0" borderId="56" xfId="22" applyNumberFormat="1" applyFont="1" applyBorder="1" applyAlignment="1">
      <alignment horizontal="center" vertical="center"/>
    </xf>
    <xf numFmtId="179" fontId="22" fillId="0" borderId="100" xfId="24" applyNumberFormat="1" applyFont="1" applyFill="1" applyBorder="1" applyAlignment="1" applyProtection="1">
      <alignment horizontal="right" vertical="center"/>
    </xf>
    <xf numFmtId="179" fontId="22" fillId="0" borderId="56" xfId="24" applyNumberFormat="1" applyFont="1" applyFill="1" applyBorder="1" applyAlignment="1" applyProtection="1">
      <alignment horizontal="right" vertical="center"/>
    </xf>
    <xf numFmtId="178" fontId="22" fillId="0" borderId="64" xfId="22" applyNumberFormat="1" applyFont="1" applyBorder="1" applyAlignment="1">
      <alignment horizontal="center" vertical="center" wrapText="1"/>
    </xf>
    <xf numFmtId="178" fontId="22" fillId="0" borderId="66" xfId="22" applyNumberFormat="1" applyFont="1" applyBorder="1" applyAlignment="1">
      <alignment horizontal="center" vertical="center" wrapText="1"/>
    </xf>
    <xf numFmtId="178" fontId="27" fillId="0" borderId="22" xfId="22" applyNumberFormat="1" applyFont="1" applyBorder="1" applyAlignment="1">
      <alignment horizontal="center" vertical="center" wrapText="1"/>
    </xf>
    <xf numFmtId="178" fontId="27" fillId="0" borderId="24" xfId="22" applyNumberFormat="1" applyFont="1" applyBorder="1" applyAlignment="1">
      <alignment horizontal="center" vertical="center" wrapText="1"/>
    </xf>
    <xf numFmtId="178" fontId="27" fillId="0" borderId="36" xfId="22" applyNumberFormat="1" applyFont="1" applyBorder="1" applyAlignment="1">
      <alignment horizontal="center" vertical="center" wrapText="1"/>
    </xf>
    <xf numFmtId="178" fontId="27" fillId="0" borderId="20" xfId="22" applyNumberFormat="1" applyFont="1" applyBorder="1" applyAlignment="1">
      <alignment horizontal="center" vertical="center" wrapText="1"/>
    </xf>
    <xf numFmtId="178" fontId="22" fillId="0" borderId="4" xfId="22" applyNumberFormat="1" applyFont="1" applyBorder="1" applyAlignment="1">
      <alignment horizontal="center" vertical="center" wrapText="1"/>
    </xf>
    <xf numFmtId="178" fontId="22" fillId="0" borderId="3" xfId="22" applyNumberFormat="1" applyFont="1" applyBorder="1" applyAlignment="1">
      <alignment horizontal="center" vertical="center" wrapText="1"/>
    </xf>
    <xf numFmtId="178" fontId="22" fillId="0" borderId="2" xfId="22" applyNumberFormat="1" applyFont="1" applyBorder="1" applyAlignment="1">
      <alignment horizontal="center" vertical="center" wrapText="1"/>
    </xf>
    <xf numFmtId="178" fontId="30" fillId="0" borderId="67" xfId="22" applyNumberFormat="1" applyFont="1" applyBorder="1" applyAlignment="1">
      <alignment vertical="center" wrapText="1"/>
    </xf>
    <xf numFmtId="178" fontId="30" fillId="0" borderId="69" xfId="22" applyNumberFormat="1" applyFont="1" applyBorder="1" applyAlignment="1">
      <alignment vertical="center" wrapText="1"/>
    </xf>
    <xf numFmtId="178" fontId="30" fillId="0" borderId="5" xfId="22" applyNumberFormat="1" applyFont="1" applyBorder="1" applyAlignment="1">
      <alignment vertical="center" wrapText="1"/>
    </xf>
    <xf numFmtId="178" fontId="30" fillId="0" borderId="10" xfId="22" applyNumberFormat="1" applyFont="1" applyBorder="1" applyAlignment="1">
      <alignment vertical="center" wrapText="1"/>
    </xf>
    <xf numFmtId="180" fontId="22" fillId="0" borderId="27" xfId="22" applyNumberFormat="1" applyFont="1" applyBorder="1" applyAlignment="1">
      <alignment vertical="center"/>
    </xf>
    <xf numFmtId="0" fontId="22" fillId="0" borderId="27" xfId="22" applyFont="1" applyBorder="1" applyAlignment="1">
      <alignment horizontal="center" vertical="center" wrapText="1"/>
    </xf>
    <xf numFmtId="0" fontId="22" fillId="0" borderId="48" xfId="22" applyFont="1" applyBorder="1" applyAlignment="1">
      <alignment horizontal="center" vertical="center" wrapText="1"/>
    </xf>
    <xf numFmtId="178" fontId="22" fillId="0" borderId="27" xfId="22" applyNumberFormat="1" applyFont="1" applyBorder="1" applyAlignment="1">
      <alignment horizontal="center" vertical="center" wrapText="1"/>
    </xf>
    <xf numFmtId="178" fontId="22" fillId="0" borderId="48" xfId="22" applyNumberFormat="1" applyFont="1" applyBorder="1" applyAlignment="1">
      <alignment horizontal="center" vertical="center" wrapText="1"/>
    </xf>
    <xf numFmtId="178" fontId="22" fillId="0" borderId="1" xfId="22" applyNumberFormat="1" applyFont="1" applyBorder="1" applyAlignment="1">
      <alignment horizontal="center" vertical="center" wrapText="1"/>
    </xf>
    <xf numFmtId="178" fontId="21" fillId="0" borderId="4" xfId="22" applyNumberFormat="1" applyFont="1" applyBorder="1" applyAlignment="1">
      <alignment horizontal="center" vertical="center" wrapText="1"/>
    </xf>
    <xf numFmtId="178" fontId="21" fillId="0" borderId="3" xfId="22" applyNumberFormat="1" applyFont="1" applyBorder="1" applyAlignment="1">
      <alignment horizontal="center" vertical="center" wrapText="1"/>
    </xf>
    <xf numFmtId="178" fontId="21" fillId="0" borderId="57" xfId="22" applyNumberFormat="1" applyFont="1" applyBorder="1" applyAlignment="1">
      <alignment horizontal="center" vertical="center" wrapText="1"/>
    </xf>
    <xf numFmtId="178" fontId="21" fillId="0" borderId="59" xfId="22" applyNumberFormat="1" applyFont="1" applyBorder="1" applyAlignment="1">
      <alignment horizontal="center" vertical="center" wrapText="1"/>
    </xf>
    <xf numFmtId="178" fontId="17" fillId="0" borderId="65" xfId="22" applyNumberFormat="1" applyFont="1" applyBorder="1" applyAlignment="1">
      <alignment horizontal="center" vertical="center" wrapText="1"/>
    </xf>
    <xf numFmtId="178" fontId="17" fillId="0" borderId="66" xfId="22" applyNumberFormat="1" applyFont="1" applyBorder="1" applyAlignment="1">
      <alignment horizontal="center" vertical="center" wrapText="1"/>
    </xf>
    <xf numFmtId="178" fontId="17" fillId="0" borderId="64" xfId="22" applyNumberFormat="1" applyFont="1" applyBorder="1" applyAlignment="1">
      <alignment horizontal="center" vertical="center" wrapText="1"/>
    </xf>
    <xf numFmtId="178" fontId="28" fillId="0" borderId="74" xfId="22" applyNumberFormat="1" applyFont="1" applyBorder="1" applyAlignment="1">
      <alignment horizontal="center" vertical="center" wrapText="1"/>
    </xf>
    <xf numFmtId="178" fontId="28" fillId="0" borderId="97" xfId="22" applyNumberFormat="1" applyFont="1" applyBorder="1" applyAlignment="1">
      <alignment horizontal="center" vertical="center" wrapText="1"/>
    </xf>
    <xf numFmtId="178" fontId="28" fillId="0" borderId="1" xfId="22" applyNumberFormat="1" applyFont="1" applyBorder="1" applyAlignment="1">
      <alignment horizontal="center" vertical="center" wrapText="1"/>
    </xf>
    <xf numFmtId="178" fontId="28" fillId="0" borderId="10" xfId="22" applyNumberFormat="1" applyFont="1" applyBorder="1" applyAlignment="1">
      <alignment horizontal="center" vertical="center" wrapText="1"/>
    </xf>
    <xf numFmtId="178" fontId="21" fillId="0" borderId="2" xfId="22" applyNumberFormat="1" applyFont="1" applyBorder="1" applyAlignment="1">
      <alignment horizontal="center" vertical="center" wrapText="1"/>
    </xf>
    <xf numFmtId="178" fontId="17" fillId="0" borderId="74" xfId="22" applyNumberFormat="1" applyFont="1" applyBorder="1" applyAlignment="1">
      <alignment horizontal="center" vertical="center" wrapText="1"/>
    </xf>
    <xf numFmtId="178" fontId="17" fillId="0" borderId="97" xfId="22" applyNumberFormat="1" applyFont="1" applyBorder="1" applyAlignment="1">
      <alignment horizontal="center" vertical="center" wrapText="1"/>
    </xf>
    <xf numFmtId="178" fontId="17" fillId="0" borderId="1" xfId="22" applyNumberFormat="1" applyFont="1" applyBorder="1" applyAlignment="1">
      <alignment horizontal="center" vertical="center" wrapText="1"/>
    </xf>
    <xf numFmtId="178" fontId="17" fillId="0" borderId="10" xfId="22" applyNumberFormat="1" applyFont="1" applyBorder="1" applyAlignment="1">
      <alignment horizontal="center" vertical="center" wrapText="1"/>
    </xf>
    <xf numFmtId="178" fontId="22" fillId="0" borderId="70" xfId="22" applyNumberFormat="1" applyFont="1" applyBorder="1" applyAlignment="1">
      <alignment horizontal="center" vertical="center" wrapText="1"/>
    </xf>
    <xf numFmtId="178" fontId="22" fillId="0" borderId="73" xfId="22" applyNumberFormat="1" applyFont="1" applyBorder="1" applyAlignment="1">
      <alignment horizontal="center" vertical="center" wrapText="1"/>
    </xf>
    <xf numFmtId="180" fontId="22" fillId="0" borderId="108" xfId="22" applyNumberFormat="1" applyFont="1" applyBorder="1" applyAlignment="1">
      <alignment vertical="center"/>
    </xf>
    <xf numFmtId="178" fontId="19" fillId="0" borderId="2" xfId="22" applyNumberFormat="1" applyFont="1" applyBorder="1" applyAlignment="1">
      <alignment horizontal="center" vertical="center" wrapText="1"/>
    </xf>
    <xf numFmtId="178" fontId="19" fillId="0" borderId="3" xfId="22" applyNumberFormat="1" applyFont="1" applyBorder="1" applyAlignment="1">
      <alignment horizontal="center" vertical="center" wrapText="1"/>
    </xf>
    <xf numFmtId="178" fontId="19" fillId="0" borderId="6" xfId="22" applyNumberFormat="1" applyFont="1" applyBorder="1" applyAlignment="1">
      <alignment horizontal="center" vertical="center" wrapText="1"/>
    </xf>
    <xf numFmtId="178" fontId="19" fillId="0" borderId="9" xfId="22" applyNumberFormat="1" applyFont="1" applyBorder="1" applyAlignment="1">
      <alignment horizontal="center" vertical="center" wrapText="1"/>
    </xf>
    <xf numFmtId="178" fontId="19" fillId="0" borderId="5" xfId="22" applyNumberFormat="1" applyFont="1" applyBorder="1" applyAlignment="1">
      <alignment horizontal="center" vertical="center" wrapText="1"/>
    </xf>
    <xf numFmtId="178" fontId="19" fillId="0" borderId="10" xfId="22" applyNumberFormat="1" applyFont="1" applyBorder="1" applyAlignment="1">
      <alignment horizontal="center" vertical="center" wrapText="1"/>
    </xf>
    <xf numFmtId="178" fontId="22" fillId="4" borderId="14" xfId="22" applyNumberFormat="1" applyFont="1" applyFill="1" applyBorder="1" applyAlignment="1">
      <alignment horizontal="center" vertical="center" wrapText="1"/>
    </xf>
    <xf numFmtId="178" fontId="19" fillId="0" borderId="14" xfId="22" applyNumberFormat="1" applyFont="1" applyBorder="1" applyAlignment="1">
      <alignment horizontal="center" vertical="center" wrapText="1"/>
    </xf>
    <xf numFmtId="178" fontId="22" fillId="0" borderId="2" xfId="22" applyNumberFormat="1" applyFont="1" applyBorder="1" applyAlignment="1">
      <alignment horizontal="center" vertical="center"/>
    </xf>
    <xf numFmtId="178" fontId="22" fillId="0" borderId="3" xfId="22" applyNumberFormat="1" applyFont="1" applyBorder="1" applyAlignment="1">
      <alignment horizontal="center" vertical="center"/>
    </xf>
    <xf numFmtId="178" fontId="22" fillId="0" borderId="9" xfId="22" applyNumberFormat="1" applyFont="1" applyBorder="1" applyAlignment="1">
      <alignment horizontal="center" vertical="center"/>
    </xf>
    <xf numFmtId="178" fontId="22" fillId="0" borderId="5" xfId="22" applyNumberFormat="1" applyFont="1" applyBorder="1" applyAlignment="1">
      <alignment horizontal="center" vertical="center"/>
    </xf>
    <xf numFmtId="178" fontId="22" fillId="0" borderId="10" xfId="22" applyNumberFormat="1" applyFont="1" applyBorder="1" applyAlignment="1">
      <alignment horizontal="center" vertical="center"/>
    </xf>
    <xf numFmtId="180" fontId="22" fillId="0" borderId="49" xfId="22" applyNumberFormat="1" applyFont="1" applyBorder="1" applyAlignment="1">
      <alignment vertical="center" shrinkToFit="1"/>
    </xf>
    <xf numFmtId="180" fontId="22" fillId="0" borderId="48" xfId="22" applyNumberFormat="1" applyFont="1" applyBorder="1" applyAlignment="1">
      <alignment vertical="center" shrinkToFit="1"/>
    </xf>
    <xf numFmtId="180" fontId="22" fillId="0" borderId="33" xfId="22" applyNumberFormat="1" applyFont="1" applyBorder="1" applyAlignment="1">
      <alignment vertical="center" shrinkToFit="1"/>
    </xf>
    <xf numFmtId="180" fontId="22" fillId="0" borderId="46" xfId="22" applyNumberFormat="1" applyFont="1" applyBorder="1" applyAlignment="1">
      <alignment vertical="center" shrinkToFit="1"/>
    </xf>
    <xf numFmtId="178" fontId="22" fillId="0" borderId="55" xfId="22" applyNumberFormat="1" applyFont="1" applyBorder="1" applyAlignment="1">
      <alignment horizontal="center" vertical="center"/>
    </xf>
    <xf numFmtId="178" fontId="22" fillId="0" borderId="0" xfId="22" applyNumberFormat="1" applyFont="1" applyAlignment="1">
      <alignment vertical="center" wrapText="1"/>
    </xf>
    <xf numFmtId="178" fontId="22" fillId="0" borderId="48" xfId="22" applyNumberFormat="1" applyFont="1" applyBorder="1" applyAlignment="1">
      <alignment horizontal="center" vertical="center"/>
    </xf>
    <xf numFmtId="178" fontId="26" fillId="4" borderId="0" xfId="22" applyNumberFormat="1" applyFont="1" applyFill="1" applyAlignment="1">
      <alignment horizontal="center" vertical="center"/>
    </xf>
    <xf numFmtId="180" fontId="22" fillId="0" borderId="53" xfId="22" applyNumberFormat="1" applyFont="1" applyBorder="1" applyAlignment="1">
      <alignment vertical="center" shrinkToFit="1"/>
    </xf>
    <xf numFmtId="180" fontId="22" fillId="0" borderId="54" xfId="22" applyNumberFormat="1" applyFont="1" applyBorder="1" applyAlignment="1">
      <alignment vertical="center" shrinkToFit="1"/>
    </xf>
    <xf numFmtId="178" fontId="22" fillId="0" borderId="43" xfId="22" applyNumberFormat="1" applyFont="1" applyBorder="1" applyAlignment="1">
      <alignment vertical="center"/>
    </xf>
    <xf numFmtId="178" fontId="22" fillId="0" borderId="50" xfId="22" applyNumberFormat="1" applyFont="1" applyBorder="1" applyAlignment="1">
      <alignment vertical="center"/>
    </xf>
    <xf numFmtId="176" fontId="42" fillId="0" borderId="118" xfId="39" applyNumberFormat="1" applyFont="1" applyBorder="1" applyAlignment="1">
      <alignment horizontal="center" vertical="center" wrapText="1"/>
    </xf>
    <xf numFmtId="176" fontId="42" fillId="0" borderId="17" xfId="39" applyNumberFormat="1" applyFont="1" applyBorder="1" applyAlignment="1">
      <alignment horizontal="center" vertical="center" wrapText="1"/>
    </xf>
    <xf numFmtId="176" fontId="42" fillId="0" borderId="63" xfId="39" applyNumberFormat="1" applyFont="1" applyBorder="1" applyAlignment="1">
      <alignment horizontal="center" vertical="center" wrapText="1"/>
    </xf>
    <xf numFmtId="3" fontId="42" fillId="0" borderId="14" xfId="39" applyNumberFormat="1" applyFont="1" applyBorder="1" applyAlignment="1">
      <alignment horizontal="center" vertical="center" wrapText="1"/>
    </xf>
    <xf numFmtId="3" fontId="42" fillId="0" borderId="41" xfId="39" applyNumberFormat="1" applyFont="1" applyBorder="1" applyAlignment="1">
      <alignment horizontal="center" vertical="center" wrapText="1"/>
    </xf>
    <xf numFmtId="189" fontId="42" fillId="0" borderId="118" xfId="39" applyNumberFormat="1" applyFont="1" applyBorder="1" applyAlignment="1">
      <alignment horizontal="center" vertical="center"/>
    </xf>
    <xf numFmtId="189" fontId="42" fillId="0" borderId="63" xfId="39" applyNumberFormat="1" applyFont="1" applyBorder="1" applyAlignment="1">
      <alignment horizontal="center" vertical="center"/>
    </xf>
    <xf numFmtId="3" fontId="42" fillId="0" borderId="42" xfId="39" applyNumberFormat="1" applyFont="1" applyBorder="1" applyAlignment="1">
      <alignment horizontal="center" vertical="center" wrapText="1"/>
    </xf>
    <xf numFmtId="3" fontId="42" fillId="0" borderId="83" xfId="39" applyNumberFormat="1" applyFont="1" applyBorder="1" applyAlignment="1">
      <alignment horizontal="center" vertical="center" wrapText="1"/>
    </xf>
    <xf numFmtId="3" fontId="42" fillId="0" borderId="76" xfId="39" applyNumberFormat="1" applyFont="1" applyBorder="1" applyAlignment="1">
      <alignment horizontal="center" vertical="center" wrapText="1"/>
    </xf>
    <xf numFmtId="189" fontId="42" fillId="0" borderId="133" xfId="39" applyNumberFormat="1" applyFont="1" applyBorder="1" applyAlignment="1">
      <alignment horizontal="center" vertical="center"/>
    </xf>
    <xf numFmtId="189" fontId="42" fillId="0" borderId="141" xfId="39" applyNumberFormat="1" applyFont="1" applyBorder="1" applyAlignment="1">
      <alignment horizontal="center" vertical="center"/>
    </xf>
    <xf numFmtId="189" fontId="42" fillId="0" borderId="140" xfId="39" applyNumberFormat="1" applyFont="1" applyBorder="1" applyAlignment="1">
      <alignment horizontal="center" vertical="center"/>
    </xf>
    <xf numFmtId="189" fontId="42" fillId="0" borderId="62" xfId="39" applyNumberFormat="1" applyFont="1" applyBorder="1" applyAlignment="1">
      <alignment horizontal="center" vertical="center"/>
    </xf>
    <xf numFmtId="189" fontId="42" fillId="0" borderId="139" xfId="39" applyNumberFormat="1" applyFont="1" applyBorder="1" applyAlignment="1">
      <alignment horizontal="center" vertical="center"/>
    </xf>
    <xf numFmtId="189" fontId="42" fillId="0" borderId="120" xfId="39" applyNumberFormat="1" applyFont="1" applyBorder="1" applyAlignment="1">
      <alignment horizontal="center" vertical="center"/>
    </xf>
    <xf numFmtId="189" fontId="42" fillId="0" borderId="142" xfId="39" applyNumberFormat="1" applyFont="1" applyBorder="1" applyAlignment="1">
      <alignment horizontal="center" vertical="center"/>
    </xf>
    <xf numFmtId="176" fontId="42" fillId="0" borderId="3" xfId="39" applyNumberFormat="1" applyFont="1" applyBorder="1" applyAlignment="1">
      <alignment horizontal="center" vertical="center" wrapText="1"/>
    </xf>
    <xf numFmtId="176" fontId="42" fillId="0" borderId="9" xfId="39" applyNumberFormat="1" applyFont="1" applyBorder="1" applyAlignment="1">
      <alignment horizontal="center" vertical="center" wrapText="1"/>
    </xf>
    <xf numFmtId="176" fontId="42" fillId="0" borderId="10" xfId="39" applyNumberFormat="1" applyFont="1" applyBorder="1" applyAlignment="1">
      <alignment horizontal="center" vertical="center" wrapText="1"/>
    </xf>
    <xf numFmtId="3" fontId="42" fillId="0" borderId="19" xfId="39" applyNumberFormat="1" applyFont="1" applyBorder="1" applyAlignment="1">
      <alignment horizontal="center" vertical="center" wrapText="1"/>
    </xf>
    <xf numFmtId="189" fontId="42" fillId="0" borderId="117" xfId="39" applyNumberFormat="1" applyFont="1" applyBorder="1" applyAlignment="1">
      <alignment horizontal="center" vertical="center"/>
    </xf>
    <xf numFmtId="189" fontId="42" fillId="0" borderId="107" xfId="39" applyNumberFormat="1" applyFont="1" applyBorder="1" applyAlignment="1">
      <alignment horizontal="center" vertical="center"/>
    </xf>
    <xf numFmtId="0" fontId="42" fillId="0" borderId="47" xfId="40" applyFont="1" applyBorder="1" applyAlignment="1">
      <alignment horizontal="center" vertical="center"/>
    </xf>
    <xf numFmtId="0" fontId="42" fillId="0" borderId="27" xfId="40" applyFont="1" applyBorder="1" applyAlignment="1">
      <alignment horizontal="center" vertical="center"/>
    </xf>
    <xf numFmtId="0" fontId="42" fillId="0" borderId="16" xfId="40" applyFont="1" applyBorder="1" applyAlignment="1">
      <alignment horizontal="center" vertical="center"/>
    </xf>
    <xf numFmtId="189" fontId="42" fillId="0" borderId="125" xfId="39" applyNumberFormat="1" applyFont="1" applyBorder="1" applyAlignment="1">
      <alignment horizontal="center" vertical="center"/>
    </xf>
    <xf numFmtId="189" fontId="42" fillId="0" borderId="128" xfId="39" applyNumberFormat="1" applyFont="1" applyBorder="1" applyAlignment="1">
      <alignment horizontal="center" vertical="center"/>
    </xf>
    <xf numFmtId="3" fontId="43" fillId="0" borderId="14" xfId="39" applyNumberFormat="1" applyFont="1" applyBorder="1" applyAlignment="1">
      <alignment horizontal="center" vertical="center"/>
    </xf>
    <xf numFmtId="181" fontId="43" fillId="0" borderId="14" xfId="39" applyNumberFormat="1" applyFont="1" applyBorder="1" applyAlignment="1">
      <alignment horizontal="center" vertical="center"/>
    </xf>
    <xf numFmtId="3" fontId="43" fillId="0" borderId="2" xfId="39" applyNumberFormat="1" applyFont="1" applyBorder="1" applyAlignment="1">
      <alignment horizontal="center" vertical="center" wrapText="1"/>
    </xf>
    <xf numFmtId="3" fontId="43" fillId="0" borderId="3" xfId="39" applyNumberFormat="1" applyFont="1" applyBorder="1" applyAlignment="1">
      <alignment horizontal="center" vertical="center" wrapText="1"/>
    </xf>
    <xf numFmtId="3" fontId="12" fillId="8" borderId="0" xfId="39" applyNumberFormat="1" applyFont="1" applyFill="1" applyAlignment="1">
      <alignment horizontal="center" vertical="center" wrapText="1"/>
    </xf>
    <xf numFmtId="3" fontId="12" fillId="8" borderId="0" xfId="39" applyNumberFormat="1" applyFont="1" applyFill="1" applyAlignment="1">
      <alignment horizontal="center" vertical="center"/>
    </xf>
    <xf numFmtId="3" fontId="42" fillId="8" borderId="0" xfId="39" applyNumberFormat="1" applyFont="1" applyFill="1" applyAlignment="1">
      <alignment horizontal="center" vertical="center" wrapText="1"/>
    </xf>
    <xf numFmtId="38" fontId="42" fillId="8" borderId="0" xfId="24" applyFont="1" applyFill="1" applyAlignment="1">
      <alignment horizontal="center" vertical="center" wrapText="1"/>
    </xf>
    <xf numFmtId="38" fontId="42" fillId="8" borderId="0" xfId="24" applyFont="1" applyFill="1" applyAlignment="1">
      <alignment horizontal="center" vertical="center"/>
    </xf>
    <xf numFmtId="3" fontId="12" fillId="8" borderId="82" xfId="39" applyNumberFormat="1" applyFont="1" applyFill="1" applyBorder="1" applyAlignment="1">
      <alignment horizontal="center" vertical="center" wrapText="1"/>
    </xf>
    <xf numFmtId="3" fontId="12" fillId="8" borderId="82" xfId="39" applyNumberFormat="1" applyFont="1" applyFill="1" applyBorder="1" applyAlignment="1">
      <alignment horizontal="center" vertical="center"/>
    </xf>
    <xf numFmtId="3" fontId="43" fillId="0" borderId="5" xfId="39" applyNumberFormat="1" applyFont="1" applyBorder="1" applyAlignment="1">
      <alignment vertical="center" wrapText="1"/>
    </xf>
    <xf numFmtId="0" fontId="43" fillId="0" borderId="47" xfId="39" applyFont="1" applyBorder="1">
      <alignment vertical="center"/>
    </xf>
    <xf numFmtId="181" fontId="43" fillId="0" borderId="19" xfId="39" applyNumberFormat="1" applyFont="1" applyBorder="1" applyAlignment="1">
      <alignment horizontal="center" vertical="center"/>
    </xf>
    <xf numFmtId="0" fontId="43" fillId="0" borderId="76" xfId="39" applyFont="1" applyBorder="1" applyAlignment="1">
      <alignment horizontal="center" vertical="center"/>
    </xf>
    <xf numFmtId="0" fontId="43" fillId="0" borderId="84" xfId="39" applyFont="1" applyBorder="1" applyAlignment="1">
      <alignment horizontal="center" vertical="center"/>
    </xf>
    <xf numFmtId="182" fontId="43" fillId="0" borderId="6" xfId="39" applyNumberFormat="1" applyFont="1" applyBorder="1" applyAlignment="1">
      <alignment horizontal="center" vertical="center"/>
    </xf>
    <xf numFmtId="182" fontId="43" fillId="0" borderId="0" xfId="39" applyNumberFormat="1" applyFont="1" applyAlignment="1">
      <alignment horizontal="center" vertical="center"/>
    </xf>
    <xf numFmtId="3" fontId="43" fillId="0" borderId="83" xfId="39" applyNumberFormat="1" applyFont="1" applyBorder="1" applyAlignment="1">
      <alignment horizontal="center" vertical="center" wrapText="1"/>
    </xf>
    <xf numFmtId="3" fontId="43" fillId="0" borderId="76" xfId="39" applyNumberFormat="1" applyFont="1" applyBorder="1" applyAlignment="1">
      <alignment horizontal="center" vertical="center" wrapText="1"/>
    </xf>
    <xf numFmtId="176" fontId="43" fillId="0" borderId="19" xfId="39" applyNumberFormat="1" applyFont="1" applyBorder="1" applyAlignment="1">
      <alignment vertical="center" wrapText="1"/>
    </xf>
    <xf numFmtId="186" fontId="43" fillId="0" borderId="6" xfId="39" applyNumberFormat="1" applyFont="1" applyBorder="1" applyAlignment="1">
      <alignment horizontal="center" vertical="center" wrapText="1"/>
    </xf>
    <xf numFmtId="186" fontId="43" fillId="0" borderId="0" xfId="39" applyNumberFormat="1" applyFont="1" applyAlignment="1">
      <alignment horizontal="center" vertical="center" wrapText="1"/>
    </xf>
    <xf numFmtId="186" fontId="43" fillId="0" borderId="9" xfId="39" applyNumberFormat="1" applyFont="1" applyBorder="1" applyAlignment="1">
      <alignment horizontal="center" vertical="center" wrapText="1"/>
    </xf>
    <xf numFmtId="3" fontId="43" fillId="0" borderId="2" xfId="39" applyNumberFormat="1" applyFont="1" applyBorder="1" applyAlignment="1">
      <alignment vertical="center" wrapText="1"/>
    </xf>
    <xf numFmtId="0" fontId="43" fillId="0" borderId="6" xfId="39" applyFont="1" applyBorder="1">
      <alignment vertical="center"/>
    </xf>
    <xf numFmtId="181" fontId="43" fillId="0" borderId="6" xfId="39" applyNumberFormat="1" applyFont="1" applyBorder="1" applyAlignment="1">
      <alignment horizontal="center" vertical="center"/>
    </xf>
    <xf numFmtId="176" fontId="43" fillId="0" borderId="2" xfId="39" applyNumberFormat="1" applyFont="1" applyBorder="1">
      <alignment vertical="center"/>
    </xf>
    <xf numFmtId="176" fontId="43" fillId="0" borderId="6" xfId="39" applyNumberFormat="1" applyFont="1" applyBorder="1">
      <alignment vertical="center"/>
    </xf>
    <xf numFmtId="176" fontId="43" fillId="0" borderId="6" xfId="39" applyNumberFormat="1" applyFont="1" applyBorder="1" applyAlignment="1">
      <alignment horizontal="center" vertical="center"/>
    </xf>
    <xf numFmtId="176" fontId="43" fillId="0" borderId="0" xfId="39" applyNumberFormat="1" applyFont="1" applyAlignment="1">
      <alignment horizontal="center" vertical="center"/>
    </xf>
    <xf numFmtId="3" fontId="43" fillId="0" borderId="47" xfId="39" applyNumberFormat="1" applyFont="1" applyBorder="1" applyAlignment="1">
      <alignment vertical="center" wrapText="1"/>
    </xf>
    <xf numFmtId="3" fontId="43" fillId="0" borderId="6" xfId="39" applyNumberFormat="1" applyFont="1" applyBorder="1" applyAlignment="1">
      <alignment vertical="center" wrapText="1"/>
    </xf>
    <xf numFmtId="0" fontId="43" fillId="0" borderId="5" xfId="39" applyFont="1" applyBorder="1">
      <alignment vertical="center"/>
    </xf>
    <xf numFmtId="3" fontId="43" fillId="0" borderId="41" xfId="39" applyNumberFormat="1" applyFont="1" applyBorder="1" applyAlignment="1">
      <alignment vertical="center" wrapText="1"/>
    </xf>
    <xf numFmtId="0" fontId="43" fillId="0" borderId="19" xfId="39" applyFont="1" applyBorder="1">
      <alignment vertical="center"/>
    </xf>
    <xf numFmtId="0" fontId="43" fillId="0" borderId="42" xfId="39" applyFont="1" applyBorder="1">
      <alignment vertical="center"/>
    </xf>
    <xf numFmtId="176" fontId="43" fillId="0" borderId="112" xfId="39" applyNumberFormat="1" applyFont="1" applyBorder="1" applyAlignment="1">
      <alignment horizontal="center" vertical="center" wrapText="1"/>
    </xf>
    <xf numFmtId="176" fontId="43" fillId="0" borderId="113" xfId="39" applyNumberFormat="1" applyFont="1" applyBorder="1" applyAlignment="1">
      <alignment horizontal="center" vertical="center" wrapText="1"/>
    </xf>
    <xf numFmtId="176" fontId="43" fillId="0" borderId="86" xfId="39" applyNumberFormat="1" applyFont="1" applyBorder="1" applyAlignment="1">
      <alignment horizontal="center" vertical="center" wrapText="1"/>
    </xf>
    <xf numFmtId="181" fontId="43" fillId="0" borderId="2" xfId="39" applyNumberFormat="1" applyFont="1" applyBorder="1" applyAlignment="1">
      <alignment horizontal="center" vertical="center" wrapText="1"/>
    </xf>
    <xf numFmtId="181" fontId="43" fillId="0" borderId="4" xfId="39" applyNumberFormat="1" applyFont="1" applyBorder="1" applyAlignment="1">
      <alignment horizontal="center" vertical="center" wrapText="1"/>
    </xf>
    <xf numFmtId="181" fontId="43" fillId="0" borderId="3" xfId="39" applyNumberFormat="1" applyFont="1" applyBorder="1" applyAlignment="1">
      <alignment horizontal="center" vertical="center" wrapText="1"/>
    </xf>
    <xf numFmtId="182" fontId="43" fillId="0" borderId="9" xfId="39" applyNumberFormat="1" applyFont="1" applyBorder="1" applyAlignment="1">
      <alignment horizontal="center" vertical="center" wrapText="1"/>
    </xf>
    <xf numFmtId="176" fontId="43" fillId="0" borderId="5" xfId="39" applyNumberFormat="1" applyFont="1" applyBorder="1" applyAlignment="1">
      <alignment horizontal="center" vertical="center" wrapText="1"/>
    </xf>
    <xf numFmtId="176" fontId="43" fillId="0" borderId="1" xfId="39" applyNumberFormat="1" applyFont="1" applyBorder="1" applyAlignment="1">
      <alignment horizontal="center" vertical="center" wrapText="1"/>
    </xf>
    <xf numFmtId="176" fontId="43" fillId="0" borderId="10" xfId="39" applyNumberFormat="1" applyFont="1" applyBorder="1" applyAlignment="1">
      <alignment horizontal="center" vertical="center" wrapText="1"/>
    </xf>
    <xf numFmtId="176" fontId="43" fillId="0" borderId="42" xfId="39" applyNumberFormat="1" applyFont="1" applyBorder="1" applyAlignment="1">
      <alignment horizontal="center" vertical="center" wrapText="1"/>
    </xf>
    <xf numFmtId="190" fontId="43" fillId="0" borderId="129" xfId="39" applyNumberFormat="1" applyFont="1" applyBorder="1" applyAlignment="1">
      <alignment horizontal="center" vertical="center" wrapText="1"/>
    </xf>
    <xf numFmtId="190" fontId="43" fillId="0" borderId="97" xfId="39" applyNumberFormat="1" applyFont="1" applyBorder="1" applyAlignment="1">
      <alignment horizontal="center" vertical="center" wrapText="1"/>
    </xf>
    <xf numFmtId="3" fontId="43" fillId="0" borderId="2" xfId="39" applyNumberFormat="1" applyFont="1" applyBorder="1" applyAlignment="1">
      <alignment horizontal="center" vertical="center" shrinkToFit="1"/>
    </xf>
    <xf numFmtId="3" fontId="43" fillId="0" borderId="4" xfId="39" applyNumberFormat="1" applyFont="1" applyBorder="1" applyAlignment="1">
      <alignment horizontal="center" vertical="center" shrinkToFit="1"/>
    </xf>
    <xf numFmtId="3" fontId="43" fillId="0" borderId="3" xfId="39" applyNumberFormat="1" applyFont="1" applyBorder="1" applyAlignment="1">
      <alignment horizontal="center" vertical="center" shrinkToFit="1"/>
    </xf>
    <xf numFmtId="3" fontId="44" fillId="0" borderId="2" xfId="39" applyNumberFormat="1" applyFont="1" applyBorder="1" applyAlignment="1">
      <alignment horizontal="center" vertical="center" wrapText="1"/>
    </xf>
    <xf numFmtId="3" fontId="44" fillId="0" borderId="4" xfId="39" applyNumberFormat="1" applyFont="1" applyBorder="1" applyAlignment="1">
      <alignment horizontal="center" vertical="center" wrapText="1"/>
    </xf>
    <xf numFmtId="3" fontId="44" fillId="0" borderId="3" xfId="39" applyNumberFormat="1" applyFont="1" applyBorder="1" applyAlignment="1">
      <alignment horizontal="center" vertical="center" wrapText="1"/>
    </xf>
    <xf numFmtId="3" fontId="43" fillId="0" borderId="47" xfId="39" applyNumberFormat="1" applyFont="1" applyBorder="1" applyAlignment="1">
      <alignment horizontal="center" vertical="center"/>
    </xf>
    <xf numFmtId="3" fontId="43" fillId="0" borderId="79" xfId="39" applyNumberFormat="1" applyFont="1" applyBorder="1" applyAlignment="1">
      <alignment horizontal="center" vertical="center"/>
    </xf>
    <xf numFmtId="3" fontId="43" fillId="0" borderId="74" xfId="39" applyNumberFormat="1" applyFont="1" applyBorder="1" applyAlignment="1">
      <alignment horizontal="center" vertical="center"/>
    </xf>
    <xf numFmtId="3" fontId="43" fillId="0" borderId="97" xfId="39" applyNumberFormat="1" applyFont="1" applyBorder="1" applyAlignment="1">
      <alignment horizontal="center" vertical="center"/>
    </xf>
    <xf numFmtId="3" fontId="43" fillId="0" borderId="70" xfId="39" applyNumberFormat="1" applyFont="1" applyBorder="1" applyAlignment="1">
      <alignment horizontal="center" vertical="center"/>
    </xf>
    <xf numFmtId="3" fontId="43" fillId="0" borderId="72" xfId="39" applyNumberFormat="1" applyFont="1" applyBorder="1" applyAlignment="1">
      <alignment horizontal="center" vertical="center"/>
    </xf>
    <xf numFmtId="3" fontId="43" fillId="0" borderId="73" xfId="39" applyNumberFormat="1" applyFont="1" applyBorder="1" applyAlignment="1">
      <alignment horizontal="center" vertical="center"/>
    </xf>
    <xf numFmtId="3" fontId="43" fillId="0" borderId="129" xfId="39" applyNumberFormat="1" applyFont="1" applyBorder="1" applyAlignment="1">
      <alignment horizontal="center" vertical="center"/>
    </xf>
    <xf numFmtId="3" fontId="43" fillId="0" borderId="71" xfId="39" applyNumberFormat="1" applyFont="1" applyBorder="1" applyAlignment="1">
      <alignment horizontal="center" vertical="center"/>
    </xf>
    <xf numFmtId="3" fontId="43" fillId="0" borderId="4" xfId="39" applyNumberFormat="1" applyFont="1" applyBorder="1" applyAlignment="1">
      <alignment horizontal="center" vertical="center" wrapText="1"/>
    </xf>
    <xf numFmtId="3" fontId="43" fillId="0" borderId="6" xfId="39" applyNumberFormat="1" applyFont="1" applyBorder="1" applyAlignment="1">
      <alignment horizontal="center" vertical="center" wrapText="1"/>
    </xf>
    <xf numFmtId="3" fontId="43" fillId="0" borderId="0" xfId="39" applyNumberFormat="1" applyFont="1" applyAlignment="1">
      <alignment horizontal="center" vertical="center" wrapText="1"/>
    </xf>
    <xf numFmtId="3" fontId="43" fillId="0" borderId="9" xfId="39" applyNumberFormat="1" applyFont="1" applyBorder="1" applyAlignment="1">
      <alignment horizontal="center" vertical="center" wrapText="1"/>
    </xf>
    <xf numFmtId="3" fontId="43" fillId="3" borderId="2" xfId="39" applyNumberFormat="1" applyFont="1" applyFill="1" applyBorder="1" applyAlignment="1">
      <alignment horizontal="center" vertical="center" wrapText="1"/>
    </xf>
    <xf numFmtId="3" fontId="43" fillId="3" borderId="4" xfId="39" applyNumberFormat="1" applyFont="1" applyFill="1" applyBorder="1" applyAlignment="1">
      <alignment horizontal="center" vertical="center" wrapText="1"/>
    </xf>
    <xf numFmtId="3" fontId="43" fillId="3" borderId="3" xfId="39" applyNumberFormat="1" applyFont="1" applyFill="1" applyBorder="1" applyAlignment="1">
      <alignment horizontal="center" vertical="center" wrapText="1"/>
    </xf>
    <xf numFmtId="176" fontId="51" fillId="0" borderId="5" xfId="39" applyNumberFormat="1" applyFont="1" applyBorder="1" applyAlignment="1">
      <alignment horizontal="center" vertical="center" wrapText="1"/>
    </xf>
    <xf numFmtId="176" fontId="51" fillId="0" borderId="1" xfId="39" applyNumberFormat="1" applyFont="1" applyBorder="1" applyAlignment="1">
      <alignment horizontal="center" vertical="center" wrapText="1"/>
    </xf>
    <xf numFmtId="176" fontId="51" fillId="0" borderId="10" xfId="39" applyNumberFormat="1" applyFont="1" applyBorder="1" applyAlignment="1">
      <alignment horizontal="center" vertical="center" wrapText="1"/>
    </xf>
    <xf numFmtId="3" fontId="43" fillId="0" borderId="2" xfId="39" applyNumberFormat="1" applyFont="1" applyBorder="1" applyAlignment="1">
      <alignment horizontal="center" vertical="center"/>
    </xf>
    <xf numFmtId="3" fontId="43" fillId="0" borderId="4" xfId="39" applyNumberFormat="1" applyFont="1" applyBorder="1" applyAlignment="1">
      <alignment horizontal="center" vertical="center"/>
    </xf>
    <xf numFmtId="3" fontId="43" fillId="0" borderId="3" xfId="39" applyNumberFormat="1" applyFont="1" applyBorder="1" applyAlignment="1">
      <alignment horizontal="center" vertical="center"/>
    </xf>
    <xf numFmtId="3" fontId="43" fillId="0" borderId="6" xfId="39" applyNumberFormat="1" applyFont="1" applyBorder="1" applyAlignment="1">
      <alignment horizontal="center" vertical="center"/>
    </xf>
    <xf numFmtId="3" fontId="43" fillId="0" borderId="0" xfId="39" applyNumberFormat="1" applyFont="1" applyAlignment="1">
      <alignment horizontal="center" vertical="center"/>
    </xf>
    <xf numFmtId="3" fontId="43" fillId="0" borderId="9" xfId="39" applyNumberFormat="1" applyFont="1" applyBorder="1" applyAlignment="1">
      <alignment horizontal="center" vertical="center"/>
    </xf>
    <xf numFmtId="3" fontId="43" fillId="0" borderId="41" xfId="39" applyNumberFormat="1" applyFont="1" applyBorder="1" applyAlignment="1">
      <alignment horizontal="center" vertical="center" wrapText="1"/>
    </xf>
    <xf numFmtId="3" fontId="43" fillId="0" borderId="19" xfId="39" applyNumberFormat="1" applyFont="1" applyBorder="1" applyAlignment="1">
      <alignment horizontal="center" vertical="center" wrapText="1"/>
    </xf>
    <xf numFmtId="3" fontId="43" fillId="3" borderId="14" xfId="39" applyNumberFormat="1" applyFont="1" applyFill="1" applyBorder="1" applyAlignment="1">
      <alignment horizontal="center" vertical="center"/>
    </xf>
    <xf numFmtId="194" fontId="43" fillId="0" borderId="4" xfId="39" applyNumberFormat="1" applyFont="1" applyBorder="1" applyAlignment="1">
      <alignment horizontal="center" vertical="center" wrapText="1"/>
    </xf>
    <xf numFmtId="194" fontId="43" fillId="0" borderId="0" xfId="39" applyNumberFormat="1" applyFont="1" applyAlignment="1">
      <alignment horizontal="center" vertical="center" wrapText="1"/>
    </xf>
    <xf numFmtId="194" fontId="43" fillId="0" borderId="1" xfId="39" applyNumberFormat="1" applyFont="1" applyBorder="1" applyAlignment="1">
      <alignment horizontal="center" vertical="center" wrapText="1"/>
    </xf>
    <xf numFmtId="203" fontId="43" fillId="0" borderId="3" xfId="39" applyNumberFormat="1" applyFont="1" applyBorder="1" applyAlignment="1">
      <alignment horizontal="center" vertical="center" wrapText="1"/>
    </xf>
    <xf numFmtId="203" fontId="43" fillId="0" borderId="9" xfId="39" applyNumberFormat="1" applyFont="1" applyBorder="1" applyAlignment="1">
      <alignment horizontal="center" vertical="center" wrapText="1"/>
    </xf>
    <xf numFmtId="203" fontId="43" fillId="0" borderId="10" xfId="39" applyNumberFormat="1" applyFont="1" applyBorder="1" applyAlignment="1">
      <alignment horizontal="center" vertical="center" wrapText="1"/>
    </xf>
    <xf numFmtId="3" fontId="43" fillId="0" borderId="1" xfId="39" applyNumberFormat="1" applyFont="1" applyBorder="1" applyAlignment="1">
      <alignment horizontal="center" vertical="center" wrapText="1"/>
    </xf>
    <xf numFmtId="181" fontId="43" fillId="0" borderId="4" xfId="39" applyNumberFormat="1" applyFont="1" applyBorder="1" applyAlignment="1">
      <alignment horizontal="left" vertical="center" wrapText="1"/>
    </xf>
    <xf numFmtId="181" fontId="43" fillId="0" borderId="0" xfId="39" applyNumberFormat="1" applyFont="1" applyAlignment="1">
      <alignment horizontal="left" vertical="center" wrapText="1"/>
    </xf>
    <xf numFmtId="181" fontId="43" fillId="0" borderId="1" xfId="39" applyNumberFormat="1" applyFont="1" applyBorder="1" applyAlignment="1">
      <alignment horizontal="left" vertical="center" wrapText="1"/>
    </xf>
    <xf numFmtId="181" fontId="43" fillId="0" borderId="0" xfId="39" applyNumberFormat="1" applyFont="1" applyAlignment="1">
      <alignment horizontal="center" vertical="center" wrapText="1"/>
    </xf>
    <xf numFmtId="181" fontId="43" fillId="0" borderId="1" xfId="39" applyNumberFormat="1" applyFont="1" applyBorder="1" applyAlignment="1">
      <alignment horizontal="center" vertical="center" wrapText="1"/>
    </xf>
    <xf numFmtId="199" fontId="43" fillId="0" borderId="2" xfId="39" applyNumberFormat="1" applyFont="1" applyBorder="1" applyAlignment="1">
      <alignment horizontal="center" vertical="center" wrapText="1"/>
    </xf>
    <xf numFmtId="199" fontId="43" fillId="0" borderId="6" xfId="39" applyNumberFormat="1" applyFont="1" applyBorder="1" applyAlignment="1">
      <alignment horizontal="center" vertical="center" wrapText="1"/>
    </xf>
    <xf numFmtId="199" fontId="43" fillId="0" borderId="5" xfId="39" applyNumberFormat="1" applyFont="1" applyBorder="1" applyAlignment="1">
      <alignment horizontal="center" vertical="center" wrapText="1"/>
    </xf>
    <xf numFmtId="176" fontId="43" fillId="0" borderId="118" xfId="39" applyNumberFormat="1" applyFont="1" applyBorder="1" applyAlignment="1">
      <alignment wrapText="1"/>
    </xf>
    <xf numFmtId="176" fontId="43" fillId="0" borderId="17" xfId="39" applyNumberFormat="1" applyFont="1" applyBorder="1" applyAlignment="1">
      <alignment wrapText="1"/>
    </xf>
    <xf numFmtId="3" fontId="43" fillId="0" borderId="2" xfId="39" applyNumberFormat="1" applyFont="1" applyBorder="1" applyAlignment="1">
      <alignment horizontal="right" vertical="center" wrapText="1"/>
    </xf>
    <xf numFmtId="3" fontId="43" fillId="0" borderId="6" xfId="39" applyNumberFormat="1" applyFont="1" applyBorder="1" applyAlignment="1">
      <alignment horizontal="right" vertical="center" wrapText="1"/>
    </xf>
    <xf numFmtId="176" fontId="43" fillId="0" borderId="117" xfId="39" applyNumberFormat="1" applyFont="1" applyBorder="1" applyAlignment="1">
      <alignment horizontal="center" vertical="center"/>
    </xf>
    <xf numFmtId="176" fontId="43" fillId="0" borderId="18" xfId="39" applyNumberFormat="1" applyFont="1" applyBorder="1" applyAlignment="1">
      <alignment horizontal="center" vertical="center"/>
    </xf>
    <xf numFmtId="176" fontId="43" fillId="0" borderId="107" xfId="39" applyNumberFormat="1" applyFont="1" applyBorder="1" applyAlignment="1">
      <alignment horizontal="center" vertical="center"/>
    </xf>
    <xf numFmtId="176" fontId="43" fillId="0" borderId="41" xfId="39" applyNumberFormat="1" applyFont="1" applyBorder="1">
      <alignment vertical="center"/>
    </xf>
    <xf numFmtId="176" fontId="43" fillId="0" borderId="19" xfId="39" applyNumberFormat="1" applyFont="1" applyBorder="1">
      <alignment vertical="center"/>
    </xf>
    <xf numFmtId="176" fontId="43" fillId="0" borderId="42" xfId="39" applyNumberFormat="1" applyFont="1" applyBorder="1">
      <alignment vertical="center"/>
    </xf>
    <xf numFmtId="182" fontId="43" fillId="0" borderId="19" xfId="39" applyNumberFormat="1" applyFont="1" applyBorder="1" applyAlignment="1">
      <alignment horizontal="center" vertical="center"/>
    </xf>
    <xf numFmtId="176" fontId="43" fillId="0" borderId="41" xfId="39" applyNumberFormat="1" applyFont="1" applyBorder="1" applyAlignment="1">
      <alignment vertical="center" wrapText="1"/>
    </xf>
    <xf numFmtId="176" fontId="43" fillId="0" borderId="42" xfId="39" applyNumberFormat="1" applyFont="1" applyBorder="1" applyAlignment="1">
      <alignment vertical="center" wrapText="1"/>
    </xf>
    <xf numFmtId="184" fontId="43" fillId="0" borderId="9" xfId="39" applyNumberFormat="1" applyFont="1" applyBorder="1" applyAlignment="1">
      <alignment horizontal="center" vertical="center"/>
    </xf>
    <xf numFmtId="182" fontId="43" fillId="0" borderId="9" xfId="39" applyNumberFormat="1" applyFont="1" applyBorder="1" applyAlignment="1">
      <alignment horizontal="center" vertical="center"/>
    </xf>
    <xf numFmtId="176" fontId="43" fillId="0" borderId="134" xfId="39" applyNumberFormat="1" applyFont="1" applyBorder="1" applyAlignment="1">
      <alignment horizontal="center" vertical="center"/>
    </xf>
    <xf numFmtId="176" fontId="43" fillId="0" borderId="114" xfId="39" applyNumberFormat="1" applyFont="1" applyBorder="1" applyAlignment="1">
      <alignment horizontal="center" vertical="center"/>
    </xf>
    <xf numFmtId="176" fontId="43" fillId="0" borderId="61" xfId="39" applyNumberFormat="1" applyFont="1" applyBorder="1" applyAlignment="1">
      <alignment horizontal="center" vertical="center"/>
    </xf>
    <xf numFmtId="49" fontId="43" fillId="0" borderId="4" xfId="39" applyNumberFormat="1" applyFont="1" applyBorder="1" applyAlignment="1">
      <alignment horizontal="center" vertical="center" wrapText="1"/>
    </xf>
    <xf numFmtId="49" fontId="43" fillId="0" borderId="0" xfId="39" applyNumberFormat="1" applyFont="1" applyAlignment="1">
      <alignment horizontal="center" vertical="center" wrapText="1"/>
    </xf>
    <xf numFmtId="49" fontId="43" fillId="0" borderId="1" xfId="39" applyNumberFormat="1" applyFont="1" applyBorder="1" applyAlignment="1">
      <alignment horizontal="center" vertical="center" wrapText="1"/>
    </xf>
    <xf numFmtId="176" fontId="43" fillId="0" borderId="2" xfId="39" applyNumberFormat="1" applyFont="1" applyBorder="1" applyAlignment="1">
      <alignment wrapText="1"/>
    </xf>
    <xf numFmtId="176" fontId="43" fillId="0" borderId="6" xfId="39" applyNumberFormat="1" applyFont="1" applyBorder="1" applyAlignment="1">
      <alignment wrapText="1"/>
    </xf>
    <xf numFmtId="194" fontId="43" fillId="0" borderId="3" xfId="39" applyNumberFormat="1" applyFont="1" applyBorder="1" applyAlignment="1">
      <alignment horizontal="center" vertical="center" wrapText="1"/>
    </xf>
    <xf numFmtId="194" fontId="43" fillId="0" borderId="9" xfId="39" applyNumberFormat="1" applyFont="1" applyBorder="1" applyAlignment="1">
      <alignment horizontal="center" vertical="center" wrapText="1"/>
    </xf>
    <xf numFmtId="194" fontId="43" fillId="0" borderId="10" xfId="39" applyNumberFormat="1" applyFont="1" applyBorder="1" applyAlignment="1">
      <alignment horizontal="center" vertical="center" wrapText="1"/>
    </xf>
    <xf numFmtId="197" fontId="43" fillId="0" borderId="19" xfId="39" applyNumberFormat="1" applyFont="1" applyBorder="1" applyAlignment="1">
      <alignment horizontal="center"/>
    </xf>
    <xf numFmtId="181" fontId="43" fillId="0" borderId="9" xfId="39" applyNumberFormat="1" applyFont="1" applyBorder="1" applyAlignment="1">
      <alignment horizontal="center" vertical="center"/>
    </xf>
    <xf numFmtId="176" fontId="43" fillId="0" borderId="3" xfId="39" applyNumberFormat="1" applyFont="1" applyBorder="1" applyAlignment="1">
      <alignment wrapText="1"/>
    </xf>
    <xf numFmtId="176" fontId="43" fillId="0" borderId="9" xfId="39" applyNumberFormat="1" applyFont="1" applyBorder="1" applyAlignment="1">
      <alignment wrapText="1"/>
    </xf>
    <xf numFmtId="185" fontId="43" fillId="0" borderId="17" xfId="39" applyNumberFormat="1" applyFont="1" applyBorder="1" applyAlignment="1">
      <alignment vertical="top" wrapText="1"/>
    </xf>
    <xf numFmtId="185" fontId="43" fillId="0" borderId="63" xfId="39" applyNumberFormat="1" applyFont="1" applyBorder="1" applyAlignment="1">
      <alignment vertical="top" wrapText="1"/>
    </xf>
    <xf numFmtId="185" fontId="43" fillId="0" borderId="9" xfId="39" applyNumberFormat="1" applyFont="1" applyBorder="1" applyAlignment="1">
      <alignment vertical="top" wrapText="1"/>
    </xf>
    <xf numFmtId="185" fontId="43" fillId="0" borderId="10" xfId="39" applyNumberFormat="1" applyFont="1" applyBorder="1" applyAlignment="1">
      <alignment vertical="top" wrapText="1"/>
    </xf>
    <xf numFmtId="3" fontId="43" fillId="0" borderId="5" xfId="39" applyNumberFormat="1" applyFont="1" applyBorder="1" applyAlignment="1">
      <alignment horizontal="right" vertical="center" wrapText="1"/>
    </xf>
    <xf numFmtId="203" fontId="43" fillId="0" borderId="4" xfId="39" applyNumberFormat="1" applyFont="1" applyBorder="1" applyAlignment="1">
      <alignment horizontal="center" vertical="center" wrapText="1"/>
    </xf>
    <xf numFmtId="203" fontId="43" fillId="0" borderId="0" xfId="39" applyNumberFormat="1" applyFont="1" applyAlignment="1">
      <alignment horizontal="center" vertical="center" wrapText="1"/>
    </xf>
    <xf numFmtId="203" fontId="43" fillId="0" borderId="1" xfId="39" applyNumberFormat="1" applyFont="1" applyBorder="1" applyAlignment="1">
      <alignment horizontal="center" vertical="center" wrapText="1"/>
    </xf>
    <xf numFmtId="185" fontId="43" fillId="0" borderId="6" xfId="39" applyNumberFormat="1" applyFont="1" applyBorder="1" applyAlignment="1">
      <alignment vertical="top" wrapText="1"/>
    </xf>
    <xf numFmtId="185" fontId="43" fillId="0" borderId="5" xfId="39" applyNumberFormat="1" applyFont="1" applyBorder="1" applyAlignment="1">
      <alignment vertical="top" wrapText="1"/>
    </xf>
    <xf numFmtId="181" fontId="43" fillId="0" borderId="0" xfId="39" applyNumberFormat="1" applyFont="1" applyAlignment="1">
      <alignment horizontal="center" vertical="center"/>
    </xf>
    <xf numFmtId="184" fontId="43" fillId="0" borderId="3" xfId="39" applyNumberFormat="1" applyFont="1" applyBorder="1" applyAlignment="1">
      <alignment horizontal="center" vertical="center"/>
    </xf>
    <xf numFmtId="176" fontId="43" fillId="0" borderId="70" xfId="39" applyNumberFormat="1" applyFont="1" applyBorder="1">
      <alignment vertical="center"/>
    </xf>
    <xf numFmtId="184" fontId="43" fillId="0" borderId="10" xfId="39" applyNumberFormat="1" applyFont="1" applyBorder="1" applyAlignment="1">
      <alignment horizontal="center" vertical="center"/>
    </xf>
    <xf numFmtId="176" fontId="43" fillId="0" borderId="79" xfId="39" applyNumberFormat="1" applyFont="1" applyBorder="1">
      <alignment vertical="center"/>
    </xf>
    <xf numFmtId="176" fontId="43" fillId="0" borderId="5" xfId="39" applyNumberFormat="1" applyFont="1" applyBorder="1">
      <alignment vertical="center"/>
    </xf>
    <xf numFmtId="197" fontId="43" fillId="0" borderId="19" xfId="39" applyNumberFormat="1" applyFont="1" applyBorder="1" applyAlignment="1">
      <alignment horizontal="center" vertical="top"/>
    </xf>
    <xf numFmtId="0" fontId="42" fillId="0" borderId="76" xfId="39" applyFont="1" applyBorder="1" applyAlignment="1">
      <alignment horizontal="center" vertical="center"/>
    </xf>
    <xf numFmtId="0" fontId="42" fillId="0" borderId="84" xfId="39" applyFont="1" applyBorder="1" applyAlignment="1">
      <alignment horizontal="center" vertical="center"/>
    </xf>
    <xf numFmtId="176" fontId="43" fillId="0" borderId="19" xfId="39" applyNumberFormat="1" applyFont="1" applyBorder="1" applyAlignment="1">
      <alignment horizontal="left" vertical="center" wrapText="1"/>
    </xf>
    <xf numFmtId="176" fontId="43" fillId="0" borderId="42" xfId="39" applyNumberFormat="1" applyFont="1" applyBorder="1" applyAlignment="1">
      <alignment horizontal="center" vertical="center"/>
    </xf>
    <xf numFmtId="197" fontId="43" fillId="0" borderId="41" xfId="39" applyNumberFormat="1" applyFont="1" applyBorder="1" applyAlignment="1">
      <alignment horizontal="center"/>
    </xf>
    <xf numFmtId="3" fontId="43" fillId="0" borderId="109" xfId="39" applyNumberFormat="1" applyFont="1" applyBorder="1" applyAlignment="1">
      <alignment horizontal="center" vertical="center" wrapText="1"/>
    </xf>
    <xf numFmtId="3" fontId="43" fillId="0" borderId="114" xfId="39" applyNumberFormat="1" applyFont="1" applyBorder="1" applyAlignment="1">
      <alignment horizontal="center" vertical="center" wrapText="1"/>
    </xf>
    <xf numFmtId="20" fontId="43" fillId="0" borderId="110" xfId="39" applyNumberFormat="1" applyFont="1" applyBorder="1" applyAlignment="1">
      <alignment horizontal="center" vertical="center" wrapText="1"/>
    </xf>
    <xf numFmtId="20" fontId="43" fillId="0" borderId="17" xfId="39" applyNumberFormat="1" applyFont="1" applyBorder="1" applyAlignment="1">
      <alignment horizontal="center" vertical="center" wrapText="1"/>
    </xf>
    <xf numFmtId="3" fontId="43" fillId="0" borderId="110" xfId="39" applyNumberFormat="1" applyFont="1" applyBorder="1" applyAlignment="1">
      <alignment horizontal="center" vertical="center" wrapText="1"/>
    </xf>
    <xf numFmtId="3" fontId="43" fillId="0" borderId="17" xfId="39" applyNumberFormat="1" applyFont="1" applyBorder="1" applyAlignment="1">
      <alignment horizontal="center" vertical="center" wrapText="1"/>
    </xf>
    <xf numFmtId="3" fontId="43" fillId="0" borderId="111" xfId="39" applyNumberFormat="1" applyFont="1" applyBorder="1" applyAlignment="1">
      <alignment horizontal="center" vertical="center" wrapText="1"/>
    </xf>
    <xf numFmtId="3" fontId="43" fillId="0" borderId="18" xfId="39" applyNumberFormat="1" applyFont="1" applyBorder="1" applyAlignment="1">
      <alignment horizontal="center" vertical="center" wrapText="1"/>
    </xf>
    <xf numFmtId="3" fontId="43" fillId="0" borderId="14" xfId="39" applyNumberFormat="1" applyFont="1" applyBorder="1" applyAlignment="1">
      <alignment horizontal="center" vertical="center" wrapText="1"/>
    </xf>
    <xf numFmtId="181" fontId="43" fillId="0" borderId="109" xfId="39" applyNumberFormat="1" applyFont="1" applyBorder="1" applyAlignment="1">
      <alignment horizontal="center" vertical="center" wrapText="1"/>
    </xf>
    <xf numFmtId="181" fontId="43" fillId="0" borderId="114" xfId="39" applyNumberFormat="1" applyFont="1" applyBorder="1" applyAlignment="1">
      <alignment horizontal="center" vertical="center" wrapText="1"/>
    </xf>
    <xf numFmtId="181" fontId="43" fillId="0" borderId="110" xfId="39" applyNumberFormat="1" applyFont="1" applyBorder="1" applyAlignment="1">
      <alignment horizontal="center" vertical="center" wrapText="1"/>
    </xf>
    <xf numFmtId="181" fontId="43" fillId="0" borderId="17" xfId="39" applyNumberFormat="1" applyFont="1" applyBorder="1" applyAlignment="1">
      <alignment horizontal="center" vertical="center" wrapText="1"/>
    </xf>
    <xf numFmtId="185" fontId="43" fillId="3" borderId="41" xfId="39" applyNumberFormat="1" applyFont="1" applyFill="1" applyBorder="1" applyAlignment="1">
      <alignment horizontal="center" vertical="center" wrapText="1"/>
    </xf>
    <xf numFmtId="185" fontId="43" fillId="3" borderId="19" xfId="39" applyNumberFormat="1" applyFont="1" applyFill="1" applyBorder="1" applyAlignment="1">
      <alignment horizontal="center" vertical="center" wrapText="1"/>
    </xf>
    <xf numFmtId="185" fontId="43" fillId="3" borderId="42" xfId="39" applyNumberFormat="1" applyFont="1" applyFill="1" applyBorder="1" applyAlignment="1">
      <alignment horizontal="center" vertical="center" wrapText="1"/>
    </xf>
    <xf numFmtId="0" fontId="42" fillId="0" borderId="132" xfId="39" applyFont="1" applyBorder="1" applyAlignment="1">
      <alignment horizontal="center" vertical="center"/>
    </xf>
    <xf numFmtId="0" fontId="42" fillId="0" borderId="42" xfId="39" applyFont="1" applyBorder="1" applyAlignment="1">
      <alignment horizontal="center" vertical="center"/>
    </xf>
    <xf numFmtId="3" fontId="42" fillId="0" borderId="41" xfId="39" applyNumberFormat="1" applyFont="1" applyBorder="1" applyAlignment="1">
      <alignment vertical="center" wrapText="1"/>
    </xf>
    <xf numFmtId="3" fontId="42" fillId="0" borderId="19" xfId="39" applyNumberFormat="1" applyFont="1" applyBorder="1" applyAlignment="1">
      <alignment vertical="center" wrapText="1"/>
    </xf>
    <xf numFmtId="3" fontId="42" fillId="0" borderId="42" xfId="39" applyNumberFormat="1" applyFont="1" applyBorder="1" applyAlignment="1">
      <alignment vertical="center" wrapText="1"/>
    </xf>
    <xf numFmtId="185" fontId="43" fillId="0" borderId="19" xfId="39" applyNumberFormat="1" applyFont="1" applyBorder="1" applyAlignment="1">
      <alignment vertical="center" wrapText="1"/>
    </xf>
    <xf numFmtId="3" fontId="43" fillId="0" borderId="42" xfId="39" applyNumberFormat="1" applyFont="1" applyBorder="1" applyAlignment="1">
      <alignment horizontal="center" vertical="center" wrapText="1"/>
    </xf>
    <xf numFmtId="3" fontId="42" fillId="0" borderId="75" xfId="39" applyNumberFormat="1" applyFont="1" applyBorder="1" applyAlignment="1">
      <alignment horizontal="center" vertical="center" wrapText="1"/>
    </xf>
    <xf numFmtId="197" fontId="43" fillId="0" borderId="42" xfId="39" applyNumberFormat="1" applyFont="1" applyBorder="1" applyAlignment="1">
      <alignment horizontal="center" vertical="top"/>
    </xf>
    <xf numFmtId="0" fontId="16" fillId="0" borderId="4" xfId="0" applyFont="1" applyBorder="1" applyAlignment="1">
      <alignment horizontal="center" wrapText="1"/>
    </xf>
    <xf numFmtId="3" fontId="16" fillId="0" borderId="0" xfId="0" applyNumberFormat="1" applyFont="1" applyAlignment="1">
      <alignment horizontal="right" vertical="center" wrapText="1"/>
    </xf>
    <xf numFmtId="0" fontId="16" fillId="0" borderId="2" xfId="0" applyFont="1" applyBorder="1" applyAlignment="1">
      <alignment vertical="center" wrapText="1"/>
    </xf>
    <xf numFmtId="0" fontId="47" fillId="0" borderId="6" xfId="0" applyFont="1" applyBorder="1" applyAlignment="1">
      <alignment vertical="center" wrapText="1"/>
    </xf>
    <xf numFmtId="0" fontId="47" fillId="0" borderId="5" xfId="0" applyFont="1" applyBorder="1" applyAlignment="1">
      <alignment vertical="center" wrapText="1"/>
    </xf>
    <xf numFmtId="0" fontId="48" fillId="0" borderId="3" xfId="0" applyFont="1" applyBorder="1" applyAlignment="1">
      <alignment vertical="center" wrapText="1"/>
    </xf>
    <xf numFmtId="0" fontId="47" fillId="0" borderId="9" xfId="0" applyFont="1" applyBorder="1" applyAlignment="1">
      <alignment vertical="center" wrapText="1"/>
    </xf>
    <xf numFmtId="0" fontId="47" fillId="0" borderId="10" xfId="0" applyFont="1" applyBorder="1" applyAlignment="1">
      <alignment vertical="center" wrapText="1"/>
    </xf>
    <xf numFmtId="3" fontId="16" fillId="0" borderId="0" xfId="40" applyNumberFormat="1" applyFont="1" applyAlignment="1">
      <alignment horizontal="center" vertical="center"/>
    </xf>
    <xf numFmtId="0" fontId="16" fillId="0" borderId="6" xfId="0" applyFont="1" applyBorder="1" applyAlignment="1">
      <alignment vertical="center" wrapText="1"/>
    </xf>
    <xf numFmtId="0" fontId="16" fillId="0" borderId="5" xfId="0" applyFont="1" applyBorder="1" applyAlignment="1">
      <alignment vertical="center" wrapText="1"/>
    </xf>
    <xf numFmtId="0" fontId="16" fillId="0" borderId="9" xfId="0" applyFont="1" applyBorder="1" applyAlignment="1">
      <alignment vertical="center" wrapText="1"/>
    </xf>
    <xf numFmtId="0" fontId="16" fillId="0" borderId="10" xfId="0" applyFont="1" applyBorder="1" applyAlignment="1">
      <alignment vertical="center" wrapText="1"/>
    </xf>
    <xf numFmtId="0" fontId="16" fillId="0" borderId="41" xfId="0" applyFont="1" applyBorder="1" applyAlignment="1">
      <alignment horizontal="center" vertical="center"/>
    </xf>
    <xf numFmtId="0" fontId="16" fillId="0" borderId="19" xfId="0" applyFont="1" applyBorder="1" applyAlignment="1">
      <alignment horizontal="center" vertical="center"/>
    </xf>
    <xf numFmtId="0" fontId="16" fillId="0" borderId="42" xfId="0" applyFont="1" applyBorder="1" applyAlignment="1">
      <alignment horizontal="center" vertical="center"/>
    </xf>
    <xf numFmtId="0" fontId="16" fillId="0" borderId="4" xfId="0" applyFont="1" applyBorder="1" applyAlignment="1">
      <alignment horizontal="center"/>
    </xf>
    <xf numFmtId="0" fontId="47" fillId="0" borderId="4" xfId="0" applyFont="1" applyBorder="1" applyAlignment="1">
      <alignment wrapText="1"/>
    </xf>
    <xf numFmtId="0" fontId="47" fillId="0" borderId="3" xfId="0" applyFont="1" applyBorder="1" applyAlignment="1">
      <alignment wrapText="1"/>
    </xf>
    <xf numFmtId="0" fontId="45" fillId="0" borderId="14" xfId="0" applyFont="1" applyBorder="1" applyAlignment="1">
      <alignment vertical="center" wrapText="1"/>
    </xf>
    <xf numFmtId="49" fontId="16" fillId="0" borderId="0" xfId="39" applyNumberFormat="1" applyFont="1" applyAlignment="1">
      <alignment horizontal="center" vertical="center"/>
    </xf>
    <xf numFmtId="191" fontId="16" fillId="0" borderId="0" xfId="0" applyNumberFormat="1" applyFont="1" applyAlignment="1">
      <alignment horizontal="center" vertical="center"/>
    </xf>
    <xf numFmtId="0" fontId="16" fillId="0" borderId="1" xfId="0" applyFont="1" applyBorder="1" applyAlignment="1">
      <alignment horizontal="left" vertical="center" wrapText="1"/>
    </xf>
    <xf numFmtId="0" fontId="16" fillId="0" borderId="10" xfId="0" applyFont="1" applyBorder="1" applyAlignment="1">
      <alignment horizontal="left" vertical="center" wrapText="1"/>
    </xf>
    <xf numFmtId="0" fontId="16" fillId="0" borderId="1" xfId="0" applyFont="1" applyBorder="1" applyAlignment="1">
      <alignment horizontal="left" vertical="top" wrapText="1"/>
    </xf>
    <xf numFmtId="0" fontId="16" fillId="0" borderId="10" xfId="0" applyFont="1" applyBorder="1" applyAlignment="1">
      <alignment horizontal="left" vertical="top" wrapText="1"/>
    </xf>
    <xf numFmtId="0" fontId="45" fillId="0" borderId="41" xfId="0" applyFont="1" applyBorder="1" applyAlignment="1">
      <alignment vertical="center" wrapText="1"/>
    </xf>
    <xf numFmtId="0" fontId="47" fillId="0" borderId="19" xfId="0" applyFont="1" applyBorder="1" applyAlignment="1">
      <alignment vertical="center" wrapText="1"/>
    </xf>
    <xf numFmtId="0" fontId="47" fillId="0" borderId="42" xfId="0" applyFont="1" applyBorder="1" applyAlignment="1">
      <alignment vertical="center" wrapText="1"/>
    </xf>
    <xf numFmtId="0" fontId="16" fillId="0" borderId="6" xfId="0" applyFont="1" applyBorder="1" applyAlignment="1">
      <alignment horizontal="left" vertical="center" wrapText="1"/>
    </xf>
    <xf numFmtId="0" fontId="16" fillId="0" borderId="0" xfId="0" applyFont="1" applyAlignment="1">
      <alignment horizontal="left" vertical="center" wrapText="1"/>
    </xf>
    <xf numFmtId="3" fontId="16" fillId="0" borderId="0" xfId="0" applyNumberFormat="1" applyFont="1" applyAlignment="1">
      <alignment horizontal="center" vertical="center" wrapText="1"/>
    </xf>
    <xf numFmtId="0" fontId="16" fillId="0" borderId="9" xfId="0" applyFont="1" applyBorder="1" applyAlignment="1">
      <alignment horizontal="left" vertical="center" wrapText="1"/>
    </xf>
    <xf numFmtId="0" fontId="16" fillId="0" borderId="5" xfId="0" applyFont="1" applyBorder="1" applyAlignment="1">
      <alignment horizontal="left" vertical="center" wrapText="1"/>
    </xf>
    <xf numFmtId="3" fontId="16" fillId="0" borderId="1" xfId="0" applyNumberFormat="1" applyFont="1" applyBorder="1" applyAlignment="1">
      <alignment horizontal="center" vertical="center" wrapText="1"/>
    </xf>
    <xf numFmtId="0" fontId="45" fillId="0" borderId="41" xfId="40" applyFont="1" applyBorder="1" applyAlignment="1">
      <alignment horizontal="left" vertical="center" wrapText="1"/>
    </xf>
    <xf numFmtId="0" fontId="45" fillId="0" borderId="19" xfId="40" applyFont="1" applyBorder="1" applyAlignment="1">
      <alignment horizontal="left" vertical="center"/>
    </xf>
    <xf numFmtId="0" fontId="45" fillId="0" borderId="42" xfId="40" applyFont="1" applyBorder="1" applyAlignment="1">
      <alignment horizontal="left" vertical="center"/>
    </xf>
    <xf numFmtId="3" fontId="16" fillId="0" borderId="14" xfId="0" applyNumberFormat="1" applyFont="1" applyBorder="1" applyAlignment="1">
      <alignment horizontal="right" vertical="center" wrapText="1"/>
    </xf>
    <xf numFmtId="0" fontId="16" fillId="0" borderId="14" xfId="0" applyFont="1" applyBorder="1" applyAlignment="1">
      <alignment horizontal="distributed" vertical="center" wrapText="1"/>
    </xf>
    <xf numFmtId="0" fontId="45" fillId="0" borderId="14" xfId="40" applyFont="1" applyBorder="1" applyAlignment="1">
      <alignment vertical="center" wrapText="1"/>
    </xf>
    <xf numFmtId="176" fontId="16" fillId="0" borderId="14" xfId="0" applyNumberFormat="1" applyFont="1" applyBorder="1" applyAlignment="1">
      <alignment horizontal="distributed" vertical="center"/>
    </xf>
    <xf numFmtId="176" fontId="16" fillId="0" borderId="14" xfId="0" applyNumberFormat="1" applyFont="1" applyBorder="1" applyAlignment="1">
      <alignment horizontal="right" vertical="center"/>
    </xf>
    <xf numFmtId="0" fontId="16" fillId="0" borderId="2" xfId="40" applyFont="1" applyBorder="1" applyAlignment="1">
      <alignment horizontal="left" vertical="center" wrapText="1"/>
    </xf>
    <xf numFmtId="0" fontId="16" fillId="0" borderId="6" xfId="40" applyFont="1" applyBorder="1" applyAlignment="1">
      <alignment horizontal="left" vertical="center" wrapText="1"/>
    </xf>
    <xf numFmtId="0" fontId="16" fillId="0" borderId="5" xfId="40" applyFont="1" applyBorder="1" applyAlignment="1">
      <alignment horizontal="left" vertical="center" wrapText="1"/>
    </xf>
    <xf numFmtId="0" fontId="48" fillId="0" borderId="3" xfId="40" applyFont="1" applyBorder="1" applyAlignment="1">
      <alignment horizontal="left" vertical="center" wrapText="1"/>
    </xf>
    <xf numFmtId="0" fontId="16" fillId="0" borderId="9" xfId="40" applyFont="1" applyBorder="1" applyAlignment="1">
      <alignment horizontal="left" vertical="center" wrapText="1"/>
    </xf>
    <xf numFmtId="0" fontId="16" fillId="0" borderId="10" xfId="40" applyFont="1" applyBorder="1" applyAlignment="1">
      <alignment horizontal="left" vertical="center" wrapText="1"/>
    </xf>
    <xf numFmtId="0" fontId="16" fillId="0" borderId="14" xfId="40" applyFont="1" applyBorder="1" applyAlignment="1">
      <alignment horizontal="left" vertical="center" wrapText="1"/>
    </xf>
    <xf numFmtId="0" fontId="16" fillId="0" borderId="14" xfId="40" applyFont="1" applyBorder="1" applyAlignment="1">
      <alignment horizontal="left" vertical="center"/>
    </xf>
    <xf numFmtId="187" fontId="16" fillId="0" borderId="4" xfId="40" applyNumberFormat="1" applyFont="1" applyBorder="1" applyAlignment="1">
      <alignment horizontal="center" vertical="center" wrapText="1"/>
    </xf>
    <xf numFmtId="187" fontId="16" fillId="0" borderId="3" xfId="40" applyNumberFormat="1" applyFont="1" applyBorder="1" applyAlignment="1">
      <alignment horizontal="center" vertical="center" wrapText="1"/>
    </xf>
    <xf numFmtId="187" fontId="16" fillId="0" borderId="1" xfId="40" applyNumberFormat="1" applyFont="1" applyBorder="1" applyAlignment="1">
      <alignment horizontal="center" vertical="center" wrapText="1"/>
    </xf>
    <xf numFmtId="187" fontId="16" fillId="0" borderId="10" xfId="40" applyNumberFormat="1" applyFont="1" applyBorder="1" applyAlignment="1">
      <alignment horizontal="center" vertical="center" wrapText="1"/>
    </xf>
    <xf numFmtId="3" fontId="16" fillId="0" borderId="14" xfId="0" applyNumberFormat="1" applyFont="1" applyBorder="1" applyAlignment="1">
      <alignment horizontal="center" vertical="center" wrapText="1"/>
    </xf>
    <xf numFmtId="3" fontId="16" fillId="0" borderId="47" xfId="0" applyNumberFormat="1" applyFont="1" applyBorder="1" applyAlignment="1">
      <alignment horizontal="center" vertical="center" wrapText="1"/>
    </xf>
    <xf numFmtId="187" fontId="16" fillId="0" borderId="14" xfId="0" applyNumberFormat="1" applyFont="1" applyBorder="1" applyAlignment="1">
      <alignment horizontal="center" vertical="center" wrapText="1"/>
    </xf>
    <xf numFmtId="187" fontId="16" fillId="0" borderId="47" xfId="0" applyNumberFormat="1" applyFont="1" applyBorder="1" applyAlignment="1">
      <alignment horizontal="center" vertical="center" wrapText="1"/>
    </xf>
    <xf numFmtId="187" fontId="16" fillId="0" borderId="1" xfId="0" applyNumberFormat="1" applyFont="1" applyBorder="1" applyAlignment="1">
      <alignment horizontal="center" vertical="top" wrapText="1"/>
    </xf>
    <xf numFmtId="187" fontId="16" fillId="0" borderId="10" xfId="0" applyNumberFormat="1" applyFont="1" applyBorder="1" applyAlignment="1">
      <alignment horizontal="center" vertical="top" wrapText="1"/>
    </xf>
    <xf numFmtId="0" fontId="45" fillId="0" borderId="2" xfId="0" applyFont="1" applyBorder="1" applyAlignment="1">
      <alignment vertical="center" wrapText="1"/>
    </xf>
    <xf numFmtId="0" fontId="45" fillId="0" borderId="4" xfId="0" applyFont="1" applyBorder="1" applyAlignment="1">
      <alignment vertical="center" wrapText="1"/>
    </xf>
    <xf numFmtId="0" fontId="45" fillId="0" borderId="5" xfId="0" applyFont="1" applyBorder="1" applyAlignment="1">
      <alignment vertical="center" wrapText="1"/>
    </xf>
    <xf numFmtId="0" fontId="45" fillId="0" borderId="1" xfId="0" applyFont="1" applyBorder="1" applyAlignment="1">
      <alignment vertical="center" wrapText="1"/>
    </xf>
    <xf numFmtId="3" fontId="16" fillId="0" borderId="4" xfId="0" applyNumberFormat="1" applyFont="1" applyBorder="1" applyAlignment="1">
      <alignment horizontal="left" wrapText="1"/>
    </xf>
    <xf numFmtId="0" fontId="45" fillId="0" borderId="3" xfId="0" applyFont="1" applyBorder="1" applyAlignment="1">
      <alignment horizontal="left" vertical="center" wrapText="1"/>
    </xf>
    <xf numFmtId="0" fontId="45" fillId="0" borderId="10" xfId="0" applyFont="1" applyBorder="1" applyAlignment="1">
      <alignment horizontal="left" vertical="center"/>
    </xf>
    <xf numFmtId="176" fontId="49" fillId="0" borderId="14" xfId="0" applyNumberFormat="1" applyFont="1" applyBorder="1" applyAlignment="1">
      <alignment horizontal="center" vertical="center" wrapText="1"/>
    </xf>
    <xf numFmtId="188" fontId="16" fillId="0" borderId="14" xfId="0" applyNumberFormat="1" applyFont="1" applyBorder="1" applyAlignment="1">
      <alignment horizontal="center" vertical="center" wrapText="1"/>
    </xf>
    <xf numFmtId="188" fontId="16" fillId="0" borderId="47" xfId="0" applyNumberFormat="1" applyFont="1" applyBorder="1" applyAlignment="1">
      <alignment horizontal="center" vertical="center" wrapText="1"/>
    </xf>
    <xf numFmtId="0" fontId="16" fillId="0" borderId="2" xfId="0" applyFont="1" applyBorder="1" applyAlignment="1">
      <alignment horizontal="left" vertical="center" wrapText="1"/>
    </xf>
    <xf numFmtId="0" fontId="48" fillId="0" borderId="4" xfId="0" applyFont="1" applyBorder="1" applyAlignment="1">
      <alignment vertical="center" wrapText="1"/>
    </xf>
    <xf numFmtId="0" fontId="48" fillId="0" borderId="1" xfId="0" applyFont="1" applyBorder="1" applyAlignment="1">
      <alignment vertical="center" wrapText="1"/>
    </xf>
    <xf numFmtId="0" fontId="16" fillId="0" borderId="4" xfId="40" applyFont="1" applyBorder="1" applyAlignment="1">
      <alignment horizontal="center" wrapText="1"/>
    </xf>
    <xf numFmtId="176" fontId="16" fillId="0" borderId="0" xfId="40" applyNumberFormat="1" applyFont="1" applyAlignment="1">
      <alignment horizontal="center" vertical="center"/>
    </xf>
    <xf numFmtId="0" fontId="48" fillId="0" borderId="3" xfId="40" applyFont="1" applyBorder="1" applyAlignment="1">
      <alignment vertical="center" wrapText="1"/>
    </xf>
    <xf numFmtId="0" fontId="16" fillId="0" borderId="9" xfId="40" applyFont="1" applyBorder="1" applyAlignment="1">
      <alignment vertical="center" wrapText="1"/>
    </xf>
    <xf numFmtId="0" fontId="16" fillId="0" borderId="10" xfId="40" applyFont="1" applyBorder="1" applyAlignment="1">
      <alignment vertical="center" wrapText="1"/>
    </xf>
    <xf numFmtId="0" fontId="16" fillId="0" borderId="0" xfId="0" applyFont="1" applyAlignment="1">
      <alignment horizontal="left" vertical="center"/>
    </xf>
    <xf numFmtId="176" fontId="16" fillId="0" borderId="0" xfId="0" applyNumberFormat="1" applyFont="1" applyAlignment="1">
      <alignment horizontal="left" vertical="center" wrapText="1"/>
    </xf>
    <xf numFmtId="0" fontId="16" fillId="0" borderId="1" xfId="0" applyFont="1" applyBorder="1" applyAlignment="1">
      <alignment horizontal="right" vertical="center"/>
    </xf>
    <xf numFmtId="0" fontId="16" fillId="0" borderId="10" xfId="0" applyFont="1" applyBorder="1" applyAlignment="1">
      <alignment horizontal="right" vertical="center"/>
    </xf>
    <xf numFmtId="196" fontId="16" fillId="0" borderId="0" xfId="40" applyNumberFormat="1" applyFont="1" applyAlignment="1">
      <alignment horizontal="center" vertical="center"/>
    </xf>
    <xf numFmtId="0" fontId="16" fillId="0" borderId="2" xfId="40" applyFont="1" applyBorder="1" applyAlignment="1">
      <alignment horizontal="center" wrapText="1"/>
    </xf>
    <xf numFmtId="176" fontId="16" fillId="0" borderId="5" xfId="40" applyNumberFormat="1" applyFont="1" applyBorder="1" applyAlignment="1">
      <alignment horizontal="right" vertical="center"/>
    </xf>
    <xf numFmtId="176" fontId="16" fillId="0" borderId="1" xfId="40" applyNumberFormat="1" applyFont="1" applyBorder="1" applyAlignment="1">
      <alignment horizontal="right" vertical="center"/>
    </xf>
    <xf numFmtId="0" fontId="16" fillId="0" borderId="1" xfId="0" applyFont="1" applyBorder="1" applyAlignment="1">
      <alignment horizontal="left" vertical="center"/>
    </xf>
    <xf numFmtId="0" fontId="16" fillId="0" borderId="10" xfId="0" applyFont="1" applyBorder="1" applyAlignment="1">
      <alignment horizontal="left" vertical="center"/>
    </xf>
    <xf numFmtId="0" fontId="45" fillId="0" borderId="3" xfId="0" applyFont="1" applyBorder="1" applyAlignment="1">
      <alignment vertical="center" wrapText="1"/>
    </xf>
    <xf numFmtId="3" fontId="42" fillId="0" borderId="118" xfId="39" applyNumberFormat="1" applyFont="1" applyBorder="1" applyAlignment="1">
      <alignment horizontal="center" vertical="center" wrapText="1"/>
    </xf>
    <xf numFmtId="3" fontId="42" fillId="0" borderId="17" xfId="39" applyNumberFormat="1" applyFont="1" applyBorder="1" applyAlignment="1">
      <alignment horizontal="center" vertical="center" wrapText="1"/>
    </xf>
    <xf numFmtId="3" fontId="42" fillId="0" borderId="63" xfId="39" applyNumberFormat="1" applyFont="1" applyBorder="1" applyAlignment="1">
      <alignment horizontal="center" vertical="center" wrapText="1"/>
    </xf>
    <xf numFmtId="3" fontId="43" fillId="0" borderId="118" xfId="39" applyNumberFormat="1" applyFont="1" applyBorder="1" applyAlignment="1">
      <alignment horizontal="center" vertical="center" wrapText="1"/>
    </xf>
    <xf numFmtId="3" fontId="43" fillId="0" borderId="63" xfId="39" applyNumberFormat="1" applyFont="1" applyBorder="1" applyAlignment="1">
      <alignment horizontal="center" vertical="center" wrapText="1"/>
    </xf>
    <xf numFmtId="189" fontId="42" fillId="0" borderId="118" xfId="0" applyNumberFormat="1" applyFont="1" applyBorder="1" applyAlignment="1">
      <alignment horizontal="center" vertical="center"/>
    </xf>
    <xf numFmtId="189" fontId="42" fillId="0" borderId="17" xfId="0" applyNumberFormat="1" applyFont="1" applyBorder="1" applyAlignment="1">
      <alignment horizontal="center" vertical="center"/>
    </xf>
    <xf numFmtId="189" fontId="42" fillId="0" borderId="63" xfId="0" applyNumberFormat="1" applyFont="1" applyBorder="1" applyAlignment="1">
      <alignment horizontal="center" vertical="center"/>
    </xf>
    <xf numFmtId="3" fontId="42" fillId="0" borderId="2" xfId="39" applyNumberFormat="1" applyFont="1" applyBorder="1" applyAlignment="1">
      <alignment horizontal="center" vertical="center" wrapText="1"/>
    </xf>
    <xf numFmtId="3" fontId="42" fillId="0" borderId="6" xfId="39" applyNumberFormat="1" applyFont="1" applyBorder="1" applyAlignment="1">
      <alignment horizontal="center" vertical="center" wrapText="1"/>
    </xf>
    <xf numFmtId="3" fontId="42" fillId="0" borderId="5" xfId="39" applyNumberFormat="1" applyFont="1" applyBorder="1" applyAlignment="1">
      <alignment horizontal="center" vertical="center" wrapText="1"/>
    </xf>
    <xf numFmtId="189" fontId="42" fillId="0" borderId="122" xfId="0" applyNumberFormat="1" applyFont="1" applyBorder="1" applyAlignment="1">
      <alignment horizontal="center" vertical="center"/>
    </xf>
    <xf numFmtId="189" fontId="42" fillId="0" borderId="126" xfId="0" applyNumberFormat="1" applyFont="1" applyBorder="1" applyAlignment="1">
      <alignment horizontal="center" vertical="center"/>
    </xf>
    <xf numFmtId="189" fontId="42" fillId="0" borderId="119" xfId="0" applyNumberFormat="1" applyFont="1" applyBorder="1" applyAlignment="1">
      <alignment horizontal="center" vertical="center"/>
    </xf>
    <xf numFmtId="189" fontId="42" fillId="0" borderId="120" xfId="0" applyNumberFormat="1" applyFont="1" applyBorder="1" applyAlignment="1">
      <alignment horizontal="center" vertical="center"/>
    </xf>
    <xf numFmtId="189" fontId="42" fillId="0" borderId="133" xfId="0" applyNumberFormat="1" applyFont="1" applyBorder="1" applyAlignment="1">
      <alignment horizontal="center" vertical="center"/>
    </xf>
    <xf numFmtId="189" fontId="42" fillId="0" borderId="123" xfId="0" applyNumberFormat="1" applyFont="1" applyBorder="1" applyAlignment="1">
      <alignment horizontal="center" vertical="center"/>
    </xf>
    <xf numFmtId="189" fontId="42" fillId="0" borderId="124" xfId="0" applyNumberFormat="1" applyFont="1" applyBorder="1" applyAlignment="1">
      <alignment horizontal="center" vertical="center"/>
    </xf>
    <xf numFmtId="189" fontId="42" fillId="0" borderId="121" xfId="0" applyNumberFormat="1" applyFont="1" applyBorder="1" applyAlignment="1">
      <alignment horizontal="center" vertical="center"/>
    </xf>
    <xf numFmtId="189" fontId="42" fillId="0" borderId="117" xfId="0" applyNumberFormat="1" applyFont="1" applyBorder="1" applyAlignment="1">
      <alignment horizontal="center" vertical="center"/>
    </xf>
    <xf numFmtId="189" fontId="42" fillId="0" borderId="18" xfId="0" applyNumberFormat="1" applyFont="1" applyBorder="1" applyAlignment="1">
      <alignment horizontal="center" vertical="center"/>
    </xf>
    <xf numFmtId="189" fontId="42" fillId="0" borderId="107" xfId="0" applyNumberFormat="1" applyFont="1" applyBorder="1" applyAlignment="1">
      <alignment horizontal="center" vertical="center"/>
    </xf>
    <xf numFmtId="3" fontId="42" fillId="0" borderId="3" xfId="39" applyNumberFormat="1" applyFont="1" applyBorder="1" applyAlignment="1">
      <alignment horizontal="center" vertical="center" wrapText="1"/>
    </xf>
    <xf numFmtId="3" fontId="42" fillId="0" borderId="9" xfId="39" applyNumberFormat="1" applyFont="1" applyBorder="1" applyAlignment="1">
      <alignment horizontal="center" vertical="center" wrapText="1"/>
    </xf>
    <xf numFmtId="3" fontId="42" fillId="0" borderId="10" xfId="39" applyNumberFormat="1" applyFont="1" applyBorder="1" applyAlignment="1">
      <alignment horizontal="center" vertical="center" wrapText="1"/>
    </xf>
    <xf numFmtId="189" fontId="42" fillId="0" borderId="135" xfId="0" applyNumberFormat="1" applyFont="1" applyBorder="1" applyAlignment="1">
      <alignment horizontal="center" vertical="center"/>
    </xf>
    <xf numFmtId="189" fontId="42" fillId="0" borderId="136" xfId="0" applyNumberFormat="1" applyFont="1" applyBorder="1" applyAlignment="1">
      <alignment horizontal="center" vertical="center"/>
    </xf>
    <xf numFmtId="189" fontId="42" fillId="0" borderId="137" xfId="0" applyNumberFormat="1" applyFont="1" applyBorder="1" applyAlignment="1">
      <alignment horizontal="center" vertical="center"/>
    </xf>
    <xf numFmtId="189" fontId="42" fillId="0" borderId="125" xfId="0" applyNumberFormat="1" applyFont="1" applyBorder="1" applyAlignment="1">
      <alignment horizontal="center" vertical="center"/>
    </xf>
    <xf numFmtId="189" fontId="42" fillId="0" borderId="127" xfId="0" applyNumberFormat="1" applyFont="1" applyBorder="1" applyAlignment="1">
      <alignment horizontal="center" vertical="center"/>
    </xf>
    <xf numFmtId="189" fontId="42" fillId="0" borderId="128" xfId="0" applyNumberFormat="1" applyFont="1" applyBorder="1" applyAlignment="1">
      <alignment horizontal="center" vertical="center"/>
    </xf>
    <xf numFmtId="176" fontId="53" fillId="0" borderId="5" xfId="39" applyNumberFormat="1" applyFont="1" applyBorder="1" applyAlignment="1">
      <alignment horizontal="center" vertical="center" wrapText="1"/>
    </xf>
    <xf numFmtId="176" fontId="53" fillId="0" borderId="10" xfId="39" applyNumberFormat="1" applyFont="1" applyBorder="1" applyAlignment="1">
      <alignment horizontal="center" vertical="center" wrapText="1"/>
    </xf>
    <xf numFmtId="181" fontId="53" fillId="0" borderId="2" xfId="39" applyNumberFormat="1" applyFont="1" applyBorder="1" applyAlignment="1">
      <alignment horizontal="center" vertical="center" wrapText="1"/>
    </xf>
    <xf numFmtId="181" fontId="53" fillId="0" borderId="4" xfId="39" applyNumberFormat="1" applyFont="1" applyBorder="1" applyAlignment="1">
      <alignment horizontal="center" vertical="center" wrapText="1"/>
    </xf>
    <xf numFmtId="181" fontId="53" fillId="0" borderId="3" xfId="39" applyNumberFormat="1" applyFont="1" applyBorder="1" applyAlignment="1">
      <alignment horizontal="center" vertical="center" wrapText="1"/>
    </xf>
    <xf numFmtId="3" fontId="53" fillId="0" borderId="2" xfId="39" applyNumberFormat="1" applyFont="1" applyBorder="1" applyAlignment="1">
      <alignment horizontal="center" vertical="center"/>
    </xf>
    <xf numFmtId="3" fontId="53" fillId="0" borderId="4" xfId="39" applyNumberFormat="1" applyFont="1" applyBorder="1" applyAlignment="1">
      <alignment horizontal="center" vertical="center"/>
    </xf>
    <xf numFmtId="3" fontId="53" fillId="0" borderId="3" xfId="39" applyNumberFormat="1" applyFont="1" applyBorder="1" applyAlignment="1">
      <alignment horizontal="center" vertical="center"/>
    </xf>
    <xf numFmtId="3" fontId="53" fillId="0" borderId="6" xfId="39" applyNumberFormat="1" applyFont="1" applyBorder="1" applyAlignment="1">
      <alignment horizontal="center" vertical="center"/>
    </xf>
    <xf numFmtId="3" fontId="53" fillId="0" borderId="0" xfId="39" applyNumberFormat="1" applyFont="1" applyAlignment="1">
      <alignment horizontal="center" vertical="center"/>
    </xf>
    <xf numFmtId="3" fontId="53" fillId="0" borderId="9" xfId="39" applyNumberFormat="1" applyFont="1" applyBorder="1" applyAlignment="1">
      <alignment horizontal="center" vertical="center"/>
    </xf>
    <xf numFmtId="3" fontId="53" fillId="0" borderId="2" xfId="39" applyNumberFormat="1" applyFont="1" applyBorder="1" applyAlignment="1">
      <alignment horizontal="center" vertical="center" wrapText="1"/>
    </xf>
    <xf numFmtId="3" fontId="53" fillId="0" borderId="3" xfId="39" applyNumberFormat="1" applyFont="1" applyBorder="1" applyAlignment="1">
      <alignment horizontal="center" vertical="center" wrapText="1"/>
    </xf>
    <xf numFmtId="3" fontId="53" fillId="0" borderId="6" xfId="39" applyNumberFormat="1" applyFont="1" applyBorder="1" applyAlignment="1">
      <alignment horizontal="center" vertical="center" wrapText="1"/>
    </xf>
    <xf numFmtId="3" fontId="53" fillId="0" borderId="9" xfId="39" applyNumberFormat="1" applyFont="1" applyBorder="1" applyAlignment="1">
      <alignment horizontal="center" vertical="center" wrapText="1"/>
    </xf>
    <xf numFmtId="181" fontId="53" fillId="0" borderId="109" xfId="39" applyNumberFormat="1" applyFont="1" applyBorder="1" applyAlignment="1">
      <alignment horizontal="center" vertical="center" wrapText="1"/>
    </xf>
    <xf numFmtId="181" fontId="53" fillId="0" borderId="114" xfId="39" applyNumberFormat="1" applyFont="1" applyBorder="1" applyAlignment="1">
      <alignment horizontal="center" vertical="center" wrapText="1"/>
    </xf>
    <xf numFmtId="181" fontId="53" fillId="0" borderId="110" xfId="39" applyNumberFormat="1" applyFont="1" applyBorder="1" applyAlignment="1">
      <alignment horizontal="center" vertical="center" wrapText="1"/>
    </xf>
    <xf numFmtId="181" fontId="53" fillId="0" borderId="17" xfId="39" applyNumberFormat="1" applyFont="1" applyBorder="1" applyAlignment="1">
      <alignment horizontal="center" vertical="center" wrapText="1"/>
    </xf>
    <xf numFmtId="181" fontId="53" fillId="0" borderId="19" xfId="39" applyNumberFormat="1" applyFont="1" applyBorder="1" applyAlignment="1">
      <alignment horizontal="center" vertical="center"/>
    </xf>
    <xf numFmtId="176" fontId="53" fillId="0" borderId="41" xfId="39" applyNumberFormat="1" applyFont="1" applyBorder="1" applyAlignment="1">
      <alignment horizontal="right" vertical="center"/>
    </xf>
    <xf numFmtId="176" fontId="53" fillId="0" borderId="42" xfId="39" applyNumberFormat="1" applyFont="1" applyBorder="1" applyAlignment="1">
      <alignment horizontal="right" vertical="center"/>
    </xf>
    <xf numFmtId="181" fontId="53" fillId="0" borderId="4" xfId="39" applyNumberFormat="1" applyFont="1" applyBorder="1" applyAlignment="1">
      <alignment horizontal="left" vertical="center" wrapText="1"/>
    </xf>
    <xf numFmtId="181" fontId="53" fillId="0" borderId="1" xfId="39" applyNumberFormat="1" applyFont="1" applyBorder="1" applyAlignment="1">
      <alignment horizontal="left" vertical="center" wrapText="1"/>
    </xf>
    <xf numFmtId="3" fontId="53" fillId="0" borderId="2" xfId="39" applyNumberFormat="1" applyFont="1" applyBorder="1" applyAlignment="1">
      <alignment horizontal="right" vertical="center" wrapText="1"/>
    </xf>
    <xf numFmtId="3" fontId="53" fillId="0" borderId="5" xfId="39" applyNumberFormat="1" applyFont="1" applyBorder="1" applyAlignment="1">
      <alignment horizontal="right" vertical="center" wrapText="1"/>
    </xf>
    <xf numFmtId="181" fontId="53" fillId="0" borderId="1" xfId="39" applyNumberFormat="1" applyFont="1" applyBorder="1" applyAlignment="1">
      <alignment horizontal="center" vertical="center" wrapText="1"/>
    </xf>
    <xf numFmtId="3" fontId="54" fillId="0" borderId="41" xfId="39" applyNumberFormat="1" applyFont="1" applyBorder="1" applyAlignment="1">
      <alignment horizontal="center" vertical="center" wrapText="1"/>
    </xf>
    <xf numFmtId="3" fontId="54" fillId="0" borderId="42" xfId="39" applyNumberFormat="1" applyFont="1" applyBorder="1" applyAlignment="1">
      <alignment horizontal="center" vertical="center" wrapText="1"/>
    </xf>
    <xf numFmtId="3" fontId="54" fillId="0" borderId="83" xfId="39" applyNumberFormat="1" applyFont="1" applyBorder="1" applyAlignment="1">
      <alignment horizontal="center" vertical="center" wrapText="1"/>
    </xf>
    <xf numFmtId="3" fontId="54" fillId="0" borderId="76" xfId="39" applyNumberFormat="1" applyFont="1" applyBorder="1" applyAlignment="1">
      <alignment horizontal="center" vertical="center" wrapText="1"/>
    </xf>
    <xf numFmtId="3" fontId="53" fillId="0" borderId="2" xfId="39" applyNumberFormat="1" applyFont="1" applyBorder="1" applyAlignment="1">
      <alignment horizontal="right" vertical="center" shrinkToFit="1"/>
    </xf>
    <xf numFmtId="3" fontId="53" fillId="0" borderId="5" xfId="39" applyNumberFormat="1" applyFont="1" applyBorder="1" applyAlignment="1">
      <alignment horizontal="right" vertical="center" shrinkToFit="1"/>
    </xf>
    <xf numFmtId="49" fontId="53" fillId="0" borderId="4" xfId="39" applyNumberFormat="1" applyFont="1" applyBorder="1" applyAlignment="1">
      <alignment horizontal="center" vertical="center" wrapText="1"/>
    </xf>
    <xf numFmtId="49" fontId="53" fillId="0" borderId="1" xfId="39" applyNumberFormat="1" applyFont="1" applyBorder="1" applyAlignment="1">
      <alignment horizontal="center" vertical="center" wrapText="1"/>
    </xf>
    <xf numFmtId="3" fontId="54" fillId="3" borderId="41" xfId="39" applyNumberFormat="1" applyFont="1" applyFill="1" applyBorder="1" applyAlignment="1">
      <alignment horizontal="center" vertical="center" wrapText="1"/>
    </xf>
    <xf numFmtId="3" fontId="54" fillId="3" borderId="42" xfId="39" applyNumberFormat="1" applyFont="1" applyFill="1" applyBorder="1" applyAlignment="1">
      <alignment horizontal="center" vertical="center" wrapText="1"/>
    </xf>
    <xf numFmtId="3" fontId="53" fillId="0" borderId="83" xfId="39" applyNumberFormat="1" applyFont="1" applyBorder="1" applyAlignment="1">
      <alignment horizontal="center" vertical="center" wrapText="1"/>
    </xf>
    <xf numFmtId="3" fontId="53" fillId="0" borderId="76" xfId="39" applyNumberFormat="1" applyFont="1" applyBorder="1" applyAlignment="1">
      <alignment horizontal="center" vertical="center" wrapText="1"/>
    </xf>
    <xf numFmtId="3" fontId="53" fillId="0" borderId="14" xfId="39" applyNumberFormat="1" applyFont="1" applyBorder="1" applyAlignment="1">
      <alignment horizontal="center" vertical="center" wrapText="1"/>
    </xf>
    <xf numFmtId="3" fontId="53" fillId="0" borderId="41" xfId="39" applyNumberFormat="1" applyFont="1" applyBorder="1" applyAlignment="1">
      <alignment horizontal="center" vertical="center" wrapText="1"/>
    </xf>
    <xf numFmtId="3" fontId="53" fillId="0" borderId="19" xfId="39" applyNumberFormat="1" applyFont="1" applyBorder="1" applyAlignment="1">
      <alignment horizontal="center" vertical="center" wrapText="1"/>
    </xf>
    <xf numFmtId="3" fontId="53" fillId="0" borderId="42" xfId="39" applyNumberFormat="1" applyFont="1" applyBorder="1" applyAlignment="1">
      <alignment horizontal="center" vertical="center" wrapText="1"/>
    </xf>
    <xf numFmtId="194" fontId="53" fillId="0" borderId="3" xfId="39" applyNumberFormat="1" applyFont="1" applyBorder="1" applyAlignment="1">
      <alignment horizontal="center" vertical="center" wrapText="1"/>
    </xf>
    <xf numFmtId="194" fontId="53" fillId="0" borderId="10" xfId="39" applyNumberFormat="1" applyFont="1" applyBorder="1" applyAlignment="1">
      <alignment horizontal="center" vertical="center" wrapText="1"/>
    </xf>
    <xf numFmtId="49" fontId="53" fillId="0" borderId="3" xfId="39" applyNumberFormat="1" applyFont="1" applyBorder="1" applyAlignment="1">
      <alignment horizontal="center" vertical="center" wrapText="1"/>
    </xf>
    <xf numFmtId="49" fontId="53" fillId="0" borderId="10" xfId="39" applyNumberFormat="1" applyFont="1" applyBorder="1" applyAlignment="1">
      <alignment horizontal="center" vertical="center" wrapText="1"/>
    </xf>
    <xf numFmtId="3" fontId="53" fillId="0" borderId="84" xfId="39" applyNumberFormat="1" applyFont="1" applyBorder="1" applyAlignment="1">
      <alignment horizontal="center" vertical="center" wrapText="1"/>
    </xf>
    <xf numFmtId="181" fontId="53" fillId="5" borderId="19" xfId="39" applyNumberFormat="1" applyFont="1" applyFill="1" applyBorder="1" applyAlignment="1">
      <alignment horizontal="center" vertical="center"/>
    </xf>
    <xf numFmtId="176" fontId="53" fillId="5" borderId="41" xfId="39" applyNumberFormat="1" applyFont="1" applyFill="1" applyBorder="1" applyAlignment="1">
      <alignment horizontal="right" vertical="center"/>
    </xf>
    <xf numFmtId="176" fontId="53" fillId="5" borderId="42" xfId="39" applyNumberFormat="1" applyFont="1" applyFill="1" applyBorder="1" applyAlignment="1">
      <alignment horizontal="right" vertical="center"/>
    </xf>
    <xf numFmtId="181" fontId="53" fillId="5" borderId="4" xfId="39" applyNumberFormat="1" applyFont="1" applyFill="1" applyBorder="1" applyAlignment="1">
      <alignment horizontal="left" vertical="center" wrapText="1"/>
    </xf>
    <xf numFmtId="181" fontId="53" fillId="5" borderId="1" xfId="39" applyNumberFormat="1" applyFont="1" applyFill="1" applyBorder="1" applyAlignment="1">
      <alignment horizontal="left" vertical="center" wrapText="1"/>
    </xf>
    <xf numFmtId="3" fontId="53" fillId="5" borderId="2" xfId="39" applyNumberFormat="1" applyFont="1" applyFill="1" applyBorder="1" applyAlignment="1">
      <alignment horizontal="right" vertical="center" shrinkToFit="1"/>
    </xf>
    <xf numFmtId="3" fontId="53" fillId="5" borderId="5" xfId="39" applyNumberFormat="1" applyFont="1" applyFill="1" applyBorder="1" applyAlignment="1">
      <alignment horizontal="right" vertical="center" shrinkToFit="1"/>
    </xf>
    <xf numFmtId="181" fontId="53" fillId="5" borderId="4" xfId="39" applyNumberFormat="1" applyFont="1" applyFill="1" applyBorder="1" applyAlignment="1">
      <alignment horizontal="center" vertical="center" wrapText="1"/>
    </xf>
    <xf numFmtId="181" fontId="53" fillId="5" borderId="1" xfId="39" applyNumberFormat="1" applyFont="1" applyFill="1" applyBorder="1" applyAlignment="1">
      <alignment horizontal="center" vertical="center" wrapText="1"/>
    </xf>
    <xf numFmtId="3" fontId="54" fillId="5" borderId="41" xfId="39" applyNumberFormat="1" applyFont="1" applyFill="1" applyBorder="1" applyAlignment="1">
      <alignment horizontal="center" vertical="center" wrapText="1"/>
    </xf>
    <xf numFmtId="3" fontId="54" fillId="5" borderId="42" xfId="39" applyNumberFormat="1" applyFont="1" applyFill="1" applyBorder="1" applyAlignment="1">
      <alignment horizontal="center" vertical="center" wrapText="1"/>
    </xf>
    <xf numFmtId="3" fontId="54" fillId="5" borderId="83" xfId="39" applyNumberFormat="1" applyFont="1" applyFill="1" applyBorder="1" applyAlignment="1">
      <alignment horizontal="center" vertical="center" wrapText="1"/>
    </xf>
    <xf numFmtId="3" fontId="54" fillId="5" borderId="76" xfId="39" applyNumberFormat="1" applyFont="1" applyFill="1" applyBorder="1" applyAlignment="1">
      <alignment horizontal="center" vertical="center" wrapText="1"/>
    </xf>
    <xf numFmtId="3" fontId="53" fillId="5" borderId="2" xfId="39" applyNumberFormat="1" applyFont="1" applyFill="1" applyBorder="1" applyAlignment="1">
      <alignment horizontal="right" vertical="center" wrapText="1"/>
    </xf>
    <xf numFmtId="3" fontId="53" fillId="5" borderId="5" xfId="39" applyNumberFormat="1" applyFont="1" applyFill="1" applyBorder="1" applyAlignment="1">
      <alignment horizontal="right" vertical="center" wrapText="1"/>
    </xf>
    <xf numFmtId="3" fontId="53" fillId="5" borderId="83" xfId="39" applyNumberFormat="1" applyFont="1" applyFill="1" applyBorder="1" applyAlignment="1">
      <alignment horizontal="center" vertical="center" wrapText="1"/>
    </xf>
    <xf numFmtId="3" fontId="53" fillId="5" borderId="76" xfId="39" applyNumberFormat="1" applyFont="1" applyFill="1" applyBorder="1" applyAlignment="1">
      <alignment horizontal="center" vertical="center" wrapText="1"/>
    </xf>
    <xf numFmtId="49" fontId="53" fillId="5" borderId="4" xfId="39" applyNumberFormat="1" applyFont="1" applyFill="1" applyBorder="1" applyAlignment="1">
      <alignment horizontal="center" vertical="center" wrapText="1"/>
    </xf>
    <xf numFmtId="49" fontId="53" fillId="5" borderId="1" xfId="39" applyNumberFormat="1" applyFont="1" applyFill="1" applyBorder="1" applyAlignment="1">
      <alignment horizontal="center" vertical="center" wrapText="1"/>
    </xf>
    <xf numFmtId="194" fontId="53" fillId="5" borderId="3" xfId="39" applyNumberFormat="1" applyFont="1" applyFill="1" applyBorder="1" applyAlignment="1">
      <alignment horizontal="center" vertical="center" wrapText="1"/>
    </xf>
    <xf numFmtId="194" fontId="53" fillId="5" borderId="10" xfId="39" applyNumberFormat="1" applyFont="1" applyFill="1" applyBorder="1" applyAlignment="1">
      <alignment horizontal="center" vertical="center" wrapText="1"/>
    </xf>
    <xf numFmtId="49" fontId="53" fillId="5" borderId="3" xfId="39" applyNumberFormat="1" applyFont="1" applyFill="1" applyBorder="1" applyAlignment="1">
      <alignment horizontal="center" vertical="center" wrapText="1"/>
    </xf>
    <xf numFmtId="49" fontId="53" fillId="5" borderId="10" xfId="39" applyNumberFormat="1" applyFont="1" applyFill="1" applyBorder="1" applyAlignment="1">
      <alignment horizontal="center" vertical="center" wrapText="1"/>
    </xf>
    <xf numFmtId="3" fontId="53" fillId="5" borderId="41" xfId="39" applyNumberFormat="1" applyFont="1" applyFill="1" applyBorder="1" applyAlignment="1">
      <alignment horizontal="center" vertical="center" wrapText="1"/>
    </xf>
    <xf numFmtId="3" fontId="53" fillId="5" borderId="42" xfId="39" applyNumberFormat="1" applyFont="1" applyFill="1" applyBorder="1" applyAlignment="1">
      <alignment horizontal="center" vertical="center" wrapText="1"/>
    </xf>
    <xf numFmtId="3" fontId="53" fillId="0" borderId="2" xfId="39" applyNumberFormat="1" applyFont="1" applyBorder="1" applyAlignment="1">
      <alignment horizontal="center" vertical="center" shrinkToFit="1"/>
    </xf>
    <xf numFmtId="3" fontId="53" fillId="0" borderId="4" xfId="39" applyNumberFormat="1" applyFont="1" applyBorder="1" applyAlignment="1">
      <alignment horizontal="center" vertical="center" shrinkToFit="1"/>
    </xf>
    <xf numFmtId="3" fontId="53" fillId="0" borderId="3" xfId="39" applyNumberFormat="1" applyFont="1" applyBorder="1" applyAlignment="1">
      <alignment horizontal="center" vertical="center" shrinkToFit="1"/>
    </xf>
    <xf numFmtId="3" fontId="53" fillId="0" borderId="4" xfId="39" applyNumberFormat="1" applyFont="1" applyBorder="1" applyAlignment="1">
      <alignment horizontal="center" vertical="center" wrapText="1"/>
    </xf>
    <xf numFmtId="3" fontId="53" fillId="0" borderId="0" xfId="39" applyNumberFormat="1" applyFont="1" applyAlignment="1">
      <alignment horizontal="center" vertical="center" wrapText="1"/>
    </xf>
    <xf numFmtId="3" fontId="53" fillId="0" borderId="2" xfId="39" applyNumberFormat="1" applyFont="1" applyBorder="1" applyAlignment="1">
      <alignment horizontal="center" vertical="center" wrapText="1" shrinkToFit="1"/>
    </xf>
    <xf numFmtId="3" fontId="53" fillId="0" borderId="4" xfId="39" applyNumberFormat="1" applyFont="1" applyBorder="1" applyAlignment="1">
      <alignment horizontal="center" vertical="center" wrapText="1" shrinkToFit="1"/>
    </xf>
    <xf numFmtId="3" fontId="53" fillId="0" borderId="3" xfId="39" applyNumberFormat="1" applyFont="1" applyBorder="1" applyAlignment="1">
      <alignment horizontal="center" vertical="center" wrapText="1" shrinkToFit="1"/>
    </xf>
    <xf numFmtId="3" fontId="53" fillId="0" borderId="6" xfId="39" applyNumberFormat="1" applyFont="1" applyBorder="1" applyAlignment="1">
      <alignment horizontal="right" vertical="center" wrapText="1"/>
    </xf>
    <xf numFmtId="181" fontId="53" fillId="0" borderId="4" xfId="39" applyNumberFormat="1" applyFont="1" applyBorder="1" applyAlignment="1">
      <alignment vertical="center" wrapText="1"/>
    </xf>
    <xf numFmtId="181" fontId="53" fillId="0" borderId="0" xfId="39" applyNumberFormat="1" applyFont="1" applyAlignment="1">
      <alignment vertical="center" wrapText="1"/>
    </xf>
    <xf numFmtId="38" fontId="53" fillId="0" borderId="41" xfId="6" applyFont="1" applyFill="1" applyBorder="1" applyAlignment="1">
      <alignment horizontal="right" vertical="center"/>
    </xf>
    <xf numFmtId="38" fontId="53" fillId="0" borderId="42" xfId="6" applyFont="1" applyFill="1" applyBorder="1" applyAlignment="1">
      <alignment horizontal="right" vertical="center"/>
    </xf>
    <xf numFmtId="181" fontId="53" fillId="0" borderId="1" xfId="39" applyNumberFormat="1" applyFont="1" applyBorder="1" applyAlignment="1">
      <alignment vertical="center" wrapText="1"/>
    </xf>
    <xf numFmtId="181" fontId="53" fillId="0" borderId="0" xfId="39" applyNumberFormat="1" applyFont="1" applyAlignment="1">
      <alignment horizontal="center" vertical="center"/>
    </xf>
    <xf numFmtId="181" fontId="53" fillId="0" borderId="6" xfId="39" applyNumberFormat="1" applyFont="1" applyBorder="1" applyAlignment="1">
      <alignment horizontal="center" vertical="center"/>
    </xf>
    <xf numFmtId="176" fontId="53" fillId="0" borderId="1" xfId="39" applyNumberFormat="1" applyFont="1" applyBorder="1" applyAlignment="1">
      <alignment horizontal="center" vertical="center" wrapText="1"/>
    </xf>
    <xf numFmtId="190" fontId="53" fillId="0" borderId="129" xfId="39" applyNumberFormat="1" applyFont="1" applyBorder="1" applyAlignment="1">
      <alignment horizontal="center" vertical="center" wrapText="1"/>
    </xf>
    <xf numFmtId="190" fontId="53" fillId="0" borderId="97" xfId="39" applyNumberFormat="1" applyFont="1" applyBorder="1" applyAlignment="1">
      <alignment horizontal="center" vertical="center" wrapText="1"/>
    </xf>
    <xf numFmtId="49" fontId="53" fillId="0" borderId="0" xfId="39" applyNumberFormat="1" applyFont="1" applyAlignment="1">
      <alignment horizontal="center" vertical="center" wrapText="1"/>
    </xf>
    <xf numFmtId="194" fontId="53" fillId="0" borderId="0" xfId="39" applyNumberFormat="1" applyFont="1" applyAlignment="1">
      <alignment horizontal="center" vertical="center" wrapText="1"/>
    </xf>
    <xf numFmtId="184" fontId="53" fillId="0" borderId="9" xfId="39" applyNumberFormat="1" applyFont="1" applyBorder="1" applyAlignment="1">
      <alignment horizontal="center" vertical="center"/>
    </xf>
    <xf numFmtId="181" fontId="53" fillId="0" borderId="0" xfId="39" applyNumberFormat="1" applyFont="1" applyAlignment="1">
      <alignment horizontal="center" vertical="center" wrapText="1"/>
    </xf>
    <xf numFmtId="176" fontId="53" fillId="3" borderId="41" xfId="39" applyNumberFormat="1" applyFont="1" applyFill="1" applyBorder="1" applyAlignment="1">
      <alignment horizontal="center" vertical="center" wrapText="1"/>
    </xf>
    <xf numFmtId="176" fontId="53" fillId="3" borderId="19" xfId="39" applyNumberFormat="1" applyFont="1" applyFill="1" applyBorder="1" applyAlignment="1">
      <alignment horizontal="center" vertical="center" wrapText="1"/>
    </xf>
    <xf numFmtId="176" fontId="53" fillId="3" borderId="42" xfId="39" applyNumberFormat="1" applyFont="1" applyFill="1" applyBorder="1" applyAlignment="1">
      <alignment horizontal="center" vertical="center" wrapText="1"/>
    </xf>
    <xf numFmtId="194" fontId="53" fillId="0" borderId="4" xfId="39" applyNumberFormat="1" applyFont="1" applyBorder="1" applyAlignment="1">
      <alignment horizontal="center" vertical="center" wrapText="1"/>
    </xf>
    <xf numFmtId="194" fontId="53" fillId="0" borderId="1" xfId="39" applyNumberFormat="1" applyFont="1" applyBorder="1" applyAlignment="1">
      <alignment horizontal="center" vertical="center" wrapText="1"/>
    </xf>
    <xf numFmtId="203" fontId="53" fillId="0" borderId="4" xfId="39" applyNumberFormat="1" applyFont="1" applyBorder="1" applyAlignment="1">
      <alignment horizontal="center" vertical="center" wrapText="1"/>
    </xf>
    <xf numFmtId="203" fontId="53" fillId="0" borderId="1" xfId="39" applyNumberFormat="1" applyFont="1" applyBorder="1" applyAlignment="1">
      <alignment horizontal="center" vertical="center" wrapText="1"/>
    </xf>
    <xf numFmtId="184" fontId="53" fillId="0" borderId="3" xfId="39" applyNumberFormat="1" applyFont="1" applyBorder="1" applyAlignment="1">
      <alignment horizontal="center" vertical="center"/>
    </xf>
    <xf numFmtId="184" fontId="53" fillId="0" borderId="10" xfId="39" applyNumberFormat="1" applyFont="1" applyBorder="1" applyAlignment="1">
      <alignment horizontal="center" vertical="center"/>
    </xf>
    <xf numFmtId="199" fontId="53" fillId="0" borderId="2" xfId="39" applyNumberFormat="1" applyFont="1" applyBorder="1" applyAlignment="1">
      <alignment horizontal="center" vertical="center" wrapText="1"/>
    </xf>
    <xf numFmtId="199" fontId="53" fillId="0" borderId="5" xfId="39" applyNumberFormat="1" applyFont="1" applyBorder="1" applyAlignment="1">
      <alignment horizontal="center" vertical="center" wrapText="1"/>
    </xf>
    <xf numFmtId="3" fontId="53" fillId="0" borderId="4" xfId="39" applyNumberFormat="1" applyFont="1" applyBorder="1" applyAlignment="1">
      <alignment horizontal="right" vertical="center" wrapText="1"/>
    </xf>
    <xf numFmtId="3" fontId="53" fillId="0" borderId="1" xfId="39" applyNumberFormat="1" applyFont="1" applyBorder="1" applyAlignment="1">
      <alignment horizontal="right" vertical="center" wrapText="1"/>
    </xf>
    <xf numFmtId="203" fontId="53" fillId="0" borderId="3" xfId="39" applyNumberFormat="1" applyFont="1" applyBorder="1" applyAlignment="1">
      <alignment horizontal="center" vertical="center" wrapText="1"/>
    </xf>
    <xf numFmtId="203" fontId="53" fillId="0" borderId="10" xfId="39" applyNumberFormat="1" applyFont="1" applyBorder="1" applyAlignment="1">
      <alignment horizontal="center" vertical="center" wrapText="1"/>
    </xf>
    <xf numFmtId="176" fontId="53" fillId="0" borderId="19" xfId="39" applyNumberFormat="1" applyFont="1" applyBorder="1" applyAlignment="1">
      <alignment horizontal="center" vertical="center" wrapText="1"/>
    </xf>
    <xf numFmtId="176" fontId="53" fillId="0" borderId="19" xfId="39" applyNumberFormat="1" applyFont="1" applyBorder="1" applyAlignment="1">
      <alignment horizontal="left" vertical="center" wrapText="1"/>
    </xf>
    <xf numFmtId="206" fontId="53" fillId="0" borderId="3" xfId="39" applyNumberFormat="1" applyFont="1" applyBorder="1" applyAlignment="1">
      <alignment horizontal="right" vertical="center" wrapText="1"/>
    </xf>
    <xf numFmtId="206" fontId="53" fillId="0" borderId="10" xfId="39" applyNumberFormat="1" applyFont="1" applyBorder="1" applyAlignment="1">
      <alignment horizontal="right" vertical="center" wrapText="1"/>
    </xf>
    <xf numFmtId="183" fontId="53" fillId="0" borderId="41" xfId="39" applyNumberFormat="1" applyFont="1" applyBorder="1" applyAlignment="1">
      <alignment horizontal="right" vertical="center"/>
    </xf>
    <xf numFmtId="183" fontId="53" fillId="0" borderId="42" xfId="39" applyNumberFormat="1" applyFont="1" applyBorder="1" applyAlignment="1">
      <alignment horizontal="right" vertical="center"/>
    </xf>
    <xf numFmtId="184" fontId="53" fillId="5" borderId="3" xfId="39" applyNumberFormat="1" applyFont="1" applyFill="1" applyBorder="1" applyAlignment="1">
      <alignment horizontal="center" vertical="center"/>
    </xf>
    <xf numFmtId="184" fontId="53" fillId="5" borderId="9" xfId="39" applyNumberFormat="1" applyFont="1" applyFill="1" applyBorder="1" applyAlignment="1">
      <alignment horizontal="center" vertical="center"/>
    </xf>
    <xf numFmtId="3" fontId="53" fillId="5" borderId="6" xfId="39" applyNumberFormat="1" applyFont="1" applyFill="1" applyBorder="1" applyAlignment="1">
      <alignment horizontal="right" vertical="center" wrapText="1"/>
    </xf>
    <xf numFmtId="181" fontId="53" fillId="5" borderId="4" xfId="39" applyNumberFormat="1" applyFont="1" applyFill="1" applyBorder="1" applyAlignment="1">
      <alignment vertical="center" wrapText="1"/>
    </xf>
    <xf numFmtId="181" fontId="53" fillId="5" borderId="0" xfId="39" applyNumberFormat="1" applyFont="1" applyFill="1" applyAlignment="1">
      <alignment vertical="center" wrapText="1"/>
    </xf>
    <xf numFmtId="181" fontId="53" fillId="5" borderId="0" xfId="39" applyNumberFormat="1" applyFont="1" applyFill="1" applyAlignment="1">
      <alignment horizontal="center" vertical="center" wrapText="1"/>
    </xf>
    <xf numFmtId="181" fontId="53" fillId="5" borderId="1" xfId="39" applyNumberFormat="1" applyFont="1" applyFill="1" applyBorder="1" applyAlignment="1">
      <alignment vertical="center" wrapText="1"/>
    </xf>
    <xf numFmtId="181" fontId="53" fillId="5" borderId="0" xfId="39" applyNumberFormat="1" applyFont="1" applyFill="1" applyAlignment="1">
      <alignment horizontal="center" vertical="center"/>
    </xf>
    <xf numFmtId="181" fontId="53" fillId="5" borderId="6" xfId="39" applyNumberFormat="1" applyFont="1" applyFill="1" applyBorder="1" applyAlignment="1">
      <alignment horizontal="center" vertical="center"/>
    </xf>
    <xf numFmtId="38" fontId="53" fillId="5" borderId="41" xfId="6" applyFont="1" applyFill="1" applyBorder="1" applyAlignment="1">
      <alignment horizontal="right" vertical="center"/>
    </xf>
    <xf numFmtId="38" fontId="53" fillId="5" borderId="42" xfId="6" applyFont="1" applyFill="1" applyBorder="1" applyAlignment="1">
      <alignment horizontal="right" vertical="center"/>
    </xf>
    <xf numFmtId="3" fontId="53" fillId="5" borderId="19" xfId="39" applyNumberFormat="1" applyFont="1" applyFill="1" applyBorder="1" applyAlignment="1">
      <alignment horizontal="center" vertical="center" wrapText="1"/>
    </xf>
    <xf numFmtId="3" fontId="53" fillId="5" borderId="4" xfId="39" applyNumberFormat="1" applyFont="1" applyFill="1" applyBorder="1" applyAlignment="1">
      <alignment horizontal="right" vertical="center" wrapText="1"/>
    </xf>
    <xf numFmtId="3" fontId="53" fillId="5" borderId="1" xfId="39" applyNumberFormat="1" applyFont="1" applyFill="1" applyBorder="1" applyAlignment="1">
      <alignment horizontal="right" vertical="center" wrapText="1"/>
    </xf>
    <xf numFmtId="194" fontId="53" fillId="5" borderId="4" xfId="39" applyNumberFormat="1" applyFont="1" applyFill="1" applyBorder="1" applyAlignment="1">
      <alignment horizontal="center" vertical="center" wrapText="1"/>
    </xf>
    <xf numFmtId="194" fontId="53" fillId="5" borderId="1" xfId="39" applyNumberFormat="1" applyFont="1" applyFill="1" applyBorder="1" applyAlignment="1">
      <alignment horizontal="center" vertical="center" wrapText="1"/>
    </xf>
    <xf numFmtId="203" fontId="53" fillId="5" borderId="4" xfId="39" applyNumberFormat="1" applyFont="1" applyFill="1" applyBorder="1" applyAlignment="1">
      <alignment horizontal="center" vertical="center" wrapText="1"/>
    </xf>
    <xf numFmtId="203" fontId="53" fillId="5" borderId="1" xfId="39" applyNumberFormat="1" applyFont="1" applyFill="1" applyBorder="1" applyAlignment="1">
      <alignment horizontal="center" vertical="center" wrapText="1"/>
    </xf>
    <xf numFmtId="184" fontId="53" fillId="5" borderId="10" xfId="39" applyNumberFormat="1" applyFont="1" applyFill="1" applyBorder="1" applyAlignment="1">
      <alignment horizontal="center" vertical="center"/>
    </xf>
    <xf numFmtId="176" fontId="53" fillId="5" borderId="41" xfId="39" applyNumberFormat="1" applyFont="1" applyFill="1" applyBorder="1" applyAlignment="1">
      <alignment horizontal="center" vertical="center" wrapText="1"/>
    </xf>
    <xf numFmtId="176" fontId="53" fillId="5" borderId="19" xfId="39" applyNumberFormat="1" applyFont="1" applyFill="1" applyBorder="1" applyAlignment="1">
      <alignment horizontal="center" vertical="center" wrapText="1"/>
    </xf>
    <xf numFmtId="176" fontId="53" fillId="5" borderId="42" xfId="39" applyNumberFormat="1" applyFont="1" applyFill="1" applyBorder="1" applyAlignment="1">
      <alignment horizontal="center" vertical="center" wrapText="1"/>
    </xf>
    <xf numFmtId="203" fontId="53" fillId="5" borderId="3" xfId="39" applyNumberFormat="1" applyFont="1" applyFill="1" applyBorder="1" applyAlignment="1">
      <alignment horizontal="center" vertical="center" wrapText="1"/>
    </xf>
    <xf numFmtId="203" fontId="53" fillId="5" borderId="10" xfId="39" applyNumberFormat="1" applyFont="1" applyFill="1" applyBorder="1" applyAlignment="1">
      <alignment horizontal="center" vertical="center" wrapText="1"/>
    </xf>
    <xf numFmtId="199" fontId="53" fillId="5" borderId="2" xfId="39" applyNumberFormat="1" applyFont="1" applyFill="1" applyBorder="1" applyAlignment="1">
      <alignment horizontal="center" vertical="center" wrapText="1"/>
    </xf>
    <xf numFmtId="199" fontId="53" fillId="5" borderId="5" xfId="39" applyNumberFormat="1" applyFont="1" applyFill="1" applyBorder="1" applyAlignment="1">
      <alignment horizontal="center" vertical="center" wrapText="1"/>
    </xf>
    <xf numFmtId="176" fontId="53" fillId="5" borderId="19" xfId="39" applyNumberFormat="1" applyFont="1" applyFill="1" applyBorder="1" applyAlignment="1">
      <alignment horizontal="left" vertical="center" wrapText="1"/>
    </xf>
    <xf numFmtId="49" fontId="53" fillId="5" borderId="0" xfId="39" applyNumberFormat="1" applyFont="1" applyFill="1" applyAlignment="1">
      <alignment horizontal="center" vertical="center" wrapText="1"/>
    </xf>
    <xf numFmtId="194" fontId="53" fillId="5" borderId="0" xfId="39" applyNumberFormat="1" applyFont="1" applyFill="1" applyAlignment="1">
      <alignment horizontal="center" vertical="center" wrapText="1"/>
    </xf>
    <xf numFmtId="183" fontId="53" fillId="5" borderId="41" xfId="39" applyNumberFormat="1" applyFont="1" applyFill="1" applyBorder="1" applyAlignment="1">
      <alignment horizontal="right" vertical="center"/>
    </xf>
    <xf numFmtId="183" fontId="53" fillId="5" borderId="42" xfId="39" applyNumberFormat="1" applyFont="1" applyFill="1" applyBorder="1" applyAlignment="1">
      <alignment horizontal="right" vertical="center"/>
    </xf>
    <xf numFmtId="206" fontId="53" fillId="5" borderId="3" xfId="39" applyNumberFormat="1" applyFont="1" applyFill="1" applyBorder="1" applyAlignment="1">
      <alignment horizontal="right" vertical="center" wrapText="1"/>
    </xf>
    <xf numFmtId="206" fontId="53" fillId="5" borderId="10" xfId="39" applyNumberFormat="1" applyFont="1" applyFill="1" applyBorder="1" applyAlignment="1">
      <alignment horizontal="right" vertical="center" wrapText="1"/>
    </xf>
    <xf numFmtId="3" fontId="53" fillId="5" borderId="84" xfId="39" applyNumberFormat="1" applyFont="1" applyFill="1" applyBorder="1" applyAlignment="1">
      <alignment horizontal="center" vertical="center" wrapText="1"/>
    </xf>
    <xf numFmtId="176" fontId="16" fillId="0" borderId="2" xfId="40" applyNumberFormat="1" applyFont="1" applyBorder="1" applyAlignment="1">
      <alignment horizontal="left" vertical="center" wrapText="1"/>
    </xf>
    <xf numFmtId="176" fontId="16" fillId="0" borderId="6" xfId="40" applyNumberFormat="1" applyFont="1" applyBorder="1" applyAlignment="1">
      <alignment horizontal="left" vertical="center"/>
    </xf>
    <xf numFmtId="176" fontId="16" fillId="0" borderId="5" xfId="40" applyNumberFormat="1" applyFont="1" applyBorder="1" applyAlignment="1">
      <alignment horizontal="left" vertical="center"/>
    </xf>
    <xf numFmtId="0" fontId="16" fillId="0" borderId="3" xfId="40" applyFont="1" applyBorder="1" applyAlignment="1">
      <alignment horizontal="center" vertical="center"/>
    </xf>
    <xf numFmtId="0" fontId="16" fillId="0" borderId="9" xfId="40" applyFont="1" applyBorder="1" applyAlignment="1">
      <alignment horizontal="center" vertical="center"/>
    </xf>
    <xf numFmtId="0" fontId="16" fillId="0" borderId="10" xfId="40" applyFont="1" applyBorder="1" applyAlignment="1">
      <alignment horizontal="center" vertical="center"/>
    </xf>
    <xf numFmtId="0" fontId="16" fillId="0" borderId="2" xfId="40" applyFont="1" applyBorder="1" applyAlignment="1">
      <alignment horizontal="center" vertical="center"/>
    </xf>
    <xf numFmtId="0" fontId="16" fillId="0" borderId="6" xfId="40" applyFont="1" applyBorder="1" applyAlignment="1">
      <alignment horizontal="center" vertical="center"/>
    </xf>
    <xf numFmtId="0" fontId="16" fillId="0" borderId="5" xfId="40" applyFont="1" applyBorder="1" applyAlignment="1">
      <alignment horizontal="center" vertical="center"/>
    </xf>
    <xf numFmtId="0" fontId="16" fillId="0" borderId="41" xfId="40" applyFont="1" applyBorder="1" applyAlignment="1">
      <alignment horizontal="center" vertical="center"/>
    </xf>
    <xf numFmtId="0" fontId="16" fillId="0" borderId="19" xfId="40" applyFont="1" applyBorder="1" applyAlignment="1">
      <alignment horizontal="center" vertical="center"/>
    </xf>
    <xf numFmtId="0" fontId="16" fillId="0" borderId="42" xfId="40" applyFont="1" applyBorder="1" applyAlignment="1">
      <alignment horizontal="center" vertical="center"/>
    </xf>
    <xf numFmtId="0" fontId="16" fillId="0" borderId="2" xfId="40" applyFont="1" applyBorder="1" applyAlignment="1">
      <alignment vertical="center" wrapText="1"/>
    </xf>
    <xf numFmtId="0" fontId="16" fillId="0" borderId="6" xfId="40" applyFont="1" applyBorder="1" applyAlignment="1">
      <alignment vertical="center" wrapText="1"/>
    </xf>
    <xf numFmtId="0" fontId="16" fillId="0" borderId="5" xfId="40" applyFont="1" applyBorder="1" applyAlignment="1">
      <alignment vertical="center" wrapText="1"/>
    </xf>
    <xf numFmtId="176" fontId="16" fillId="0" borderId="2" xfId="40" applyNumberFormat="1" applyFont="1" applyBorder="1" applyAlignment="1">
      <alignment horizontal="left" vertical="center"/>
    </xf>
    <xf numFmtId="176" fontId="16" fillId="0" borderId="3" xfId="40" applyNumberFormat="1" applyFont="1" applyBorder="1" applyAlignment="1">
      <alignment horizontal="center" vertical="center"/>
    </xf>
    <xf numFmtId="176" fontId="16" fillId="0" borderId="9" xfId="40" applyNumberFormat="1" applyFont="1" applyBorder="1" applyAlignment="1">
      <alignment horizontal="center" vertical="center"/>
    </xf>
    <xf numFmtId="176" fontId="16" fillId="0" borderId="10" xfId="40" applyNumberFormat="1" applyFont="1" applyBorder="1" applyAlignment="1">
      <alignment horizontal="center" vertical="center"/>
    </xf>
    <xf numFmtId="0" fontId="48" fillId="0" borderId="3" xfId="0" applyFont="1" applyBorder="1" applyAlignment="1">
      <alignment horizontal="center" vertical="center"/>
    </xf>
    <xf numFmtId="0" fontId="1" fillId="0" borderId="9" xfId="0" applyFont="1" applyBorder="1" applyAlignment="1">
      <alignment horizontal="center" vertical="center"/>
    </xf>
    <xf numFmtId="0" fontId="1" fillId="0" borderId="10" xfId="0" applyFont="1" applyBorder="1" applyAlignment="1">
      <alignment horizontal="center" vertical="center"/>
    </xf>
    <xf numFmtId="0" fontId="1" fillId="0" borderId="4" xfId="0" applyFont="1" applyBorder="1" applyAlignment="1">
      <alignment wrapText="1"/>
    </xf>
    <xf numFmtId="0" fontId="1" fillId="0" borderId="3" xfId="0" applyFont="1" applyBorder="1" applyAlignment="1">
      <alignment wrapText="1"/>
    </xf>
    <xf numFmtId="0" fontId="16" fillId="0" borderId="3" xfId="0" applyFont="1" applyBorder="1" applyAlignment="1">
      <alignment horizontal="center" vertical="center"/>
    </xf>
    <xf numFmtId="187" fontId="16" fillId="0" borderId="14" xfId="40" applyNumberFormat="1" applyFont="1" applyBorder="1" applyAlignment="1">
      <alignment horizontal="center" vertical="center" wrapText="1"/>
    </xf>
    <xf numFmtId="187" fontId="16" fillId="0" borderId="47" xfId="40" applyNumberFormat="1" applyFont="1" applyBorder="1" applyAlignment="1">
      <alignment horizontal="center" vertical="center" wrapText="1"/>
    </xf>
    <xf numFmtId="188" fontId="16" fillId="0" borderId="14" xfId="40" applyNumberFormat="1" applyFont="1" applyBorder="1" applyAlignment="1">
      <alignment horizontal="center" vertical="center" wrapText="1"/>
    </xf>
    <xf numFmtId="188" fontId="16" fillId="0" borderId="47" xfId="40" applyNumberFormat="1" applyFont="1" applyBorder="1" applyAlignment="1">
      <alignment horizontal="center" vertical="center" wrapText="1"/>
    </xf>
    <xf numFmtId="3" fontId="16" fillId="0" borderId="14" xfId="40" applyNumberFormat="1" applyFont="1" applyBorder="1" applyAlignment="1">
      <alignment horizontal="center" vertical="center" wrapText="1"/>
    </xf>
    <xf numFmtId="3" fontId="16" fillId="0" borderId="47" xfId="40" applyNumberFormat="1" applyFont="1" applyBorder="1" applyAlignment="1">
      <alignment horizontal="center" vertical="center" wrapText="1"/>
    </xf>
    <xf numFmtId="3" fontId="16" fillId="0" borderId="14" xfId="40" applyNumberFormat="1" applyFont="1" applyBorder="1" applyAlignment="1">
      <alignment horizontal="right" vertical="center" wrapText="1"/>
    </xf>
    <xf numFmtId="0" fontId="16" fillId="0" borderId="14" xfId="40" applyFont="1" applyBorder="1" applyAlignment="1">
      <alignment horizontal="distributed" vertical="center" wrapText="1"/>
    </xf>
    <xf numFmtId="3" fontId="16" fillId="0" borderId="0" xfId="40" applyNumberFormat="1" applyFont="1" applyAlignment="1">
      <alignment horizontal="right" vertical="center" wrapText="1"/>
    </xf>
    <xf numFmtId="0" fontId="16" fillId="0" borderId="1" xfId="40" applyFont="1" applyBorder="1" applyAlignment="1">
      <alignment horizontal="left" vertical="center" wrapText="1"/>
    </xf>
    <xf numFmtId="0" fontId="16" fillId="0" borderId="1" xfId="40" applyFont="1" applyBorder="1" applyAlignment="1">
      <alignment horizontal="left" vertical="top" wrapText="1"/>
    </xf>
    <xf numFmtId="0" fontId="16" fillId="0" borderId="10" xfId="40" applyFont="1" applyBorder="1" applyAlignment="1">
      <alignment horizontal="left" vertical="top" wrapText="1"/>
    </xf>
    <xf numFmtId="176" fontId="45" fillId="0" borderId="41" xfId="40" applyNumberFormat="1" applyFont="1" applyBorder="1" applyAlignment="1">
      <alignment horizontal="left" vertical="center" wrapText="1"/>
    </xf>
    <xf numFmtId="176" fontId="45" fillId="0" borderId="19" xfId="40" applyNumberFormat="1" applyFont="1" applyBorder="1" applyAlignment="1">
      <alignment horizontal="left" vertical="center" wrapText="1"/>
    </xf>
    <xf numFmtId="176" fontId="45" fillId="0" borderId="42" xfId="40" applyNumberFormat="1" applyFont="1" applyBorder="1" applyAlignment="1">
      <alignment horizontal="left" vertical="center" wrapText="1"/>
    </xf>
    <xf numFmtId="176" fontId="45" fillId="0" borderId="41" xfId="40" applyNumberFormat="1" applyFont="1" applyBorder="1" applyAlignment="1">
      <alignment horizontal="left" vertical="center"/>
    </xf>
    <xf numFmtId="176" fontId="45" fillId="0" borderId="19" xfId="40" applyNumberFormat="1" applyFont="1" applyBorder="1" applyAlignment="1">
      <alignment horizontal="left" vertical="center"/>
    </xf>
    <xf numFmtId="176" fontId="45" fillId="0" borderId="42" xfId="40" applyNumberFormat="1" applyFont="1" applyBorder="1" applyAlignment="1">
      <alignment horizontal="left" vertical="center"/>
    </xf>
    <xf numFmtId="0" fontId="1" fillId="0" borderId="19" xfId="0" applyFont="1" applyBorder="1" applyAlignment="1">
      <alignment vertical="center" wrapText="1"/>
    </xf>
    <xf numFmtId="0" fontId="1" fillId="0" borderId="42" xfId="0" applyFont="1" applyBorder="1" applyAlignment="1">
      <alignment vertical="center" wrapText="1"/>
    </xf>
    <xf numFmtId="3" fontId="16" fillId="0" borderId="0" xfId="40" applyNumberFormat="1" applyFont="1" applyAlignment="1">
      <alignment horizontal="center" vertical="center" wrapText="1"/>
    </xf>
    <xf numFmtId="0" fontId="16" fillId="0" borderId="0" xfId="40" applyFont="1" applyAlignment="1">
      <alignment horizontal="center" vertical="center"/>
    </xf>
    <xf numFmtId="56" fontId="16" fillId="0" borderId="0" xfId="40" quotePrefix="1" applyNumberFormat="1" applyFont="1" applyAlignment="1">
      <alignment horizontal="center" vertical="center" wrapText="1"/>
    </xf>
    <xf numFmtId="56" fontId="16" fillId="0" borderId="9" xfId="40" quotePrefix="1" applyNumberFormat="1" applyFont="1" applyBorder="1" applyAlignment="1">
      <alignment horizontal="center" vertical="center" wrapText="1"/>
    </xf>
    <xf numFmtId="3" fontId="16" fillId="0" borderId="1" xfId="40" applyNumberFormat="1" applyFont="1" applyBorder="1" applyAlignment="1">
      <alignment horizontal="center" vertical="center" wrapText="1"/>
    </xf>
    <xf numFmtId="0" fontId="16" fillId="0" borderId="1" xfId="40" applyFont="1" applyBorder="1" applyAlignment="1">
      <alignment horizontal="center" vertical="center"/>
    </xf>
    <xf numFmtId="56" fontId="16" fillId="0" borderId="1" xfId="40" quotePrefix="1" applyNumberFormat="1" applyFont="1" applyBorder="1" applyAlignment="1">
      <alignment horizontal="center" vertical="center" wrapText="1"/>
    </xf>
    <xf numFmtId="56" fontId="16" fillId="0" borderId="10" xfId="40" quotePrefix="1" applyNumberFormat="1" applyFont="1" applyBorder="1" applyAlignment="1">
      <alignment horizontal="center" vertical="center" wrapText="1"/>
    </xf>
    <xf numFmtId="0" fontId="16" fillId="0" borderId="0" xfId="40" applyFont="1" applyAlignment="1">
      <alignment horizontal="left" vertical="center"/>
    </xf>
    <xf numFmtId="176" fontId="16" fillId="0" borderId="0" xfId="40" applyNumberFormat="1" applyFont="1" applyAlignment="1">
      <alignment horizontal="left" vertical="center" wrapText="1"/>
    </xf>
    <xf numFmtId="0" fontId="16" fillId="0" borderId="4" xfId="40" applyFont="1" applyBorder="1" applyAlignment="1">
      <alignment horizontal="center" vertical="center"/>
    </xf>
    <xf numFmtId="38" fontId="24" fillId="2" borderId="57" xfId="24" applyFont="1" applyFill="1" applyBorder="1" applyAlignment="1" applyProtection="1">
      <alignment horizontal="center" vertical="center"/>
      <protection locked="0"/>
    </xf>
    <xf numFmtId="0" fontId="29" fillId="0" borderId="29" xfId="22" applyFont="1" applyBorder="1" applyAlignment="1">
      <alignment vertical="center"/>
    </xf>
  </cellXfs>
  <cellStyles count="51">
    <cellStyle name="20% - アクセント 6 2" xfId="38" xr:uid="{00000000-0005-0000-0000-000001000000}"/>
    <cellStyle name="20% - アクセント 6 3" xfId="49" xr:uid="{00000000-0005-0000-0000-000002000000}"/>
    <cellStyle name="パーセント 2" xfId="15" xr:uid="{00000000-0005-0000-0000-000003000000}"/>
    <cellStyle name="桁区切り" xfId="6" builtinId="6"/>
    <cellStyle name="桁区切り 2" xfId="27" xr:uid="{00000000-0005-0000-0000-000006000000}"/>
    <cellStyle name="桁区切り 2 2" xfId="19" xr:uid="{00000000-0005-0000-0000-000007000000}"/>
    <cellStyle name="桁区切り 2 2 2" xfId="34" xr:uid="{00000000-0005-0000-0000-000008000000}"/>
    <cellStyle name="桁区切り 2 2 3" xfId="45" xr:uid="{00000000-0005-0000-0000-000009000000}"/>
    <cellStyle name="桁区切り 3" xfId="12" xr:uid="{00000000-0005-0000-0000-00000A000000}"/>
    <cellStyle name="桁区切り 4" xfId="21" xr:uid="{00000000-0005-0000-0000-00000B000000}"/>
    <cellStyle name="桁区切り 4 2" xfId="24" xr:uid="{00000000-0005-0000-0000-00000C000000}"/>
    <cellStyle name="桁区切り 4 3" xfId="36" xr:uid="{00000000-0005-0000-0000-00000D000000}"/>
    <cellStyle name="桁区切り 4 4" xfId="47" xr:uid="{00000000-0005-0000-0000-00000E000000}"/>
    <cellStyle name="桁区切り 5" xfId="18" xr:uid="{00000000-0005-0000-0000-00000F000000}"/>
    <cellStyle name="桁区切り 5 2" xfId="33" xr:uid="{00000000-0005-0000-0000-000010000000}"/>
    <cellStyle name="桁区切り 5 3" xfId="44" xr:uid="{00000000-0005-0000-0000-000011000000}"/>
    <cellStyle name="標準" xfId="0" builtinId="0"/>
    <cellStyle name="標準 10" xfId="1" xr:uid="{00000000-0005-0000-0000-000013000000}"/>
    <cellStyle name="標準 12" xfId="3" xr:uid="{00000000-0005-0000-0000-000014000000}"/>
    <cellStyle name="標準 13" xfId="2" xr:uid="{00000000-0005-0000-0000-000015000000}"/>
    <cellStyle name="標準 2" xfId="5" xr:uid="{00000000-0005-0000-0000-000016000000}"/>
    <cellStyle name="標準 2 2" xfId="7" xr:uid="{00000000-0005-0000-0000-000017000000}"/>
    <cellStyle name="標準 2 2 2" xfId="8" xr:uid="{00000000-0005-0000-0000-000018000000}"/>
    <cellStyle name="標準 2 2 2 2" xfId="16" xr:uid="{00000000-0005-0000-0000-000019000000}"/>
    <cellStyle name="標準 2 2 2 2 2" xfId="17" xr:uid="{00000000-0005-0000-0000-00001A000000}"/>
    <cellStyle name="標準 2 2 2 2 2 2" xfId="32" xr:uid="{00000000-0005-0000-0000-00001B000000}"/>
    <cellStyle name="標準 2 2 2 2 2 3" xfId="43" xr:uid="{00000000-0005-0000-0000-00001C000000}"/>
    <cellStyle name="標準 2 2 2 2 3" xfId="23" xr:uid="{00000000-0005-0000-0000-00001D000000}"/>
    <cellStyle name="標準 2 2 2 2 3 2" xfId="37" xr:uid="{00000000-0005-0000-0000-00001E000000}"/>
    <cellStyle name="標準 2 2 2 2 3 3" xfId="48" xr:uid="{00000000-0005-0000-0000-00001F000000}"/>
    <cellStyle name="標準 2 2 2 2 4" xfId="25" xr:uid="{00000000-0005-0000-0000-000020000000}"/>
    <cellStyle name="標準 2 2 2 2 5" xfId="31" xr:uid="{00000000-0005-0000-0000-000021000000}"/>
    <cellStyle name="標準 2 2 2 2 6" xfId="42" xr:uid="{00000000-0005-0000-0000-000022000000}"/>
    <cellStyle name="標準 2 2 2 3" xfId="30" xr:uid="{00000000-0005-0000-0000-000023000000}"/>
    <cellStyle name="標準 2 2 2 3 2" xfId="41" xr:uid="{00000000-0005-0000-0000-000024000000}"/>
    <cellStyle name="標準 2 2 3" xfId="29" xr:uid="{00000000-0005-0000-0000-000025000000}"/>
    <cellStyle name="標準 2 3" xfId="10" xr:uid="{00000000-0005-0000-0000-000026000000}"/>
    <cellStyle name="標準 2 3 2" xfId="40" xr:uid="{00000000-0005-0000-0000-000027000000}"/>
    <cellStyle name="標準 2 4" xfId="13" xr:uid="{00000000-0005-0000-0000-000028000000}"/>
    <cellStyle name="標準 2 5" xfId="28" xr:uid="{00000000-0005-0000-0000-000029000000}"/>
    <cellStyle name="標準 27" xfId="4" xr:uid="{00000000-0005-0000-0000-00002A000000}"/>
    <cellStyle name="標準 3" xfId="9" xr:uid="{00000000-0005-0000-0000-00002B000000}"/>
    <cellStyle name="標準 3 2" xfId="11" xr:uid="{00000000-0005-0000-0000-00002C000000}"/>
    <cellStyle name="標準 4" xfId="14" xr:uid="{00000000-0005-0000-0000-00002D000000}"/>
    <cellStyle name="標準 4 2" xfId="20" xr:uid="{00000000-0005-0000-0000-00002E000000}"/>
    <cellStyle name="標準 4 2 2" xfId="22" xr:uid="{00000000-0005-0000-0000-00002F000000}"/>
    <cellStyle name="標準 4 2 2 2" xfId="39" xr:uid="{00000000-0005-0000-0000-000030000000}"/>
    <cellStyle name="標準 4 2 3" xfId="35" xr:uid="{00000000-0005-0000-0000-000031000000}"/>
    <cellStyle name="標準 4 2 4" xfId="46" xr:uid="{00000000-0005-0000-0000-000032000000}"/>
    <cellStyle name="標準 5" xfId="26" xr:uid="{00000000-0005-0000-0000-000033000000}"/>
    <cellStyle name="標準 6" xfId="50" xr:uid="{00000000-0005-0000-0000-000034000000}"/>
  </cellStyles>
  <dxfs count="240">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00FF"/>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00FF"/>
      </font>
      <fill>
        <patternFill>
          <bgColor rgb="FFFFFF99"/>
        </patternFill>
      </fill>
    </dxf>
    <dxf>
      <font>
        <color rgb="FF0000FF"/>
      </font>
      <fill>
        <patternFill>
          <bgColor rgb="FFFFFF99"/>
        </patternFill>
      </fill>
    </dxf>
    <dxf>
      <font>
        <color rgb="FF0000FF"/>
      </font>
      <fill>
        <patternFill>
          <bgColor rgb="FFFFFF99"/>
        </patternFill>
      </fill>
    </dxf>
    <dxf>
      <font>
        <color rgb="FF0000FF"/>
      </font>
      <fill>
        <patternFill>
          <bgColor rgb="FFFFFF99"/>
        </patternFill>
      </fill>
    </dxf>
    <dxf>
      <font>
        <color rgb="FF0000FF"/>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00FF"/>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0000FF"/>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0000FF"/>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0000FF"/>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FF0000"/>
      </font>
      <fill>
        <patternFill>
          <bgColor rgb="FFFFFF99"/>
        </patternFill>
      </fill>
    </dxf>
    <dxf>
      <font>
        <color rgb="FF0000FF"/>
      </font>
      <fill>
        <patternFill>
          <bgColor rgb="FFFFFF99"/>
        </patternFill>
      </fill>
    </dxf>
    <dxf>
      <font>
        <color rgb="FF0000FF"/>
      </font>
      <fill>
        <patternFill>
          <bgColor rgb="FFFFFF99"/>
        </patternFill>
      </fill>
    </dxf>
    <dxf>
      <font>
        <color rgb="FF0000FF"/>
      </font>
      <fill>
        <patternFill>
          <bgColor rgb="FFFFFF99"/>
        </patternFill>
      </fill>
    </dxf>
    <dxf>
      <font>
        <color rgb="FF0000FF"/>
      </font>
      <fill>
        <patternFill>
          <bgColor rgb="FFFFFF99"/>
        </patternFill>
      </fill>
    </dxf>
    <dxf>
      <font>
        <color rgb="FF0000FF"/>
      </font>
      <fill>
        <patternFill>
          <bgColor rgb="FFFFFF99"/>
        </patternFill>
      </fill>
    </dxf>
    <dxf>
      <font>
        <color rgb="FFFF0000"/>
      </font>
      <fill>
        <patternFill>
          <bgColor rgb="FFFFFF99"/>
        </patternFill>
      </fill>
    </dxf>
    <dxf>
      <font>
        <color rgb="FF0000FF"/>
      </font>
      <fill>
        <patternFill>
          <bgColor rgb="FFFFFF99"/>
        </patternFill>
      </fill>
    </dxf>
    <dxf>
      <font>
        <color rgb="FF0000FF"/>
      </font>
      <fill>
        <patternFill>
          <bgColor rgb="FFFFFF99"/>
        </patternFill>
      </fill>
    </dxf>
    <dxf>
      <font>
        <color rgb="FF0000FF"/>
      </font>
      <fill>
        <patternFill>
          <bgColor rgb="FFFFFF99"/>
        </patternFill>
      </fill>
    </dxf>
    <dxf>
      <font>
        <color rgb="FF0000FF"/>
      </font>
      <fill>
        <patternFill>
          <bgColor rgb="FFFFFF99"/>
        </patternFill>
      </fill>
    </dxf>
    <dxf>
      <font>
        <color rgb="FF0000FF"/>
      </font>
      <fill>
        <patternFill>
          <bgColor rgb="FFFFFF99"/>
        </patternFill>
      </fill>
    </dxf>
    <dxf>
      <font>
        <color rgb="FF0000FF"/>
      </font>
      <fill>
        <patternFill>
          <bgColor rgb="FFFFFF99"/>
        </patternFill>
      </fill>
    </dxf>
    <dxf>
      <font>
        <color rgb="FFFF0000"/>
      </font>
      <fill>
        <patternFill>
          <bgColor rgb="FFFFFF99"/>
        </patternFill>
      </fill>
    </dxf>
    <dxf>
      <font>
        <color rgb="FF0000FF"/>
      </font>
      <fill>
        <patternFill>
          <bgColor rgb="FFFFFF99"/>
        </patternFill>
      </fill>
    </dxf>
    <dxf>
      <font>
        <color rgb="FF0000FF"/>
      </font>
      <fill>
        <patternFill>
          <bgColor rgb="FFFFFF99"/>
        </patternFill>
      </fill>
    </dxf>
    <dxf>
      <font>
        <color rgb="FFFF0000"/>
      </font>
      <fill>
        <patternFill>
          <bgColor rgb="FFFFFF99"/>
        </patternFill>
      </fill>
    </dxf>
    <dxf>
      <font>
        <color rgb="FF0000FF"/>
      </font>
      <fill>
        <patternFill>
          <bgColor rgb="FFFFFF99"/>
        </patternFill>
      </fill>
    </dxf>
    <dxf>
      <font>
        <color rgb="FFFF000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00FF"/>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00FF"/>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00FF"/>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00FF"/>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0000FF"/>
      </font>
      <fill>
        <patternFill>
          <bgColor rgb="FFFFFF99"/>
        </patternFill>
      </fill>
    </dxf>
    <dxf>
      <font>
        <color rgb="FFFF0000"/>
      </font>
      <fill>
        <patternFill>
          <bgColor rgb="FFFFFF99"/>
        </patternFill>
      </fill>
    </dxf>
    <dxf>
      <font>
        <color rgb="FF0000FF"/>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00FF"/>
      </font>
      <fill>
        <patternFill>
          <bgColor rgb="FFFFFF99"/>
        </patternFill>
      </fill>
    </dxf>
    <dxf>
      <font>
        <color rgb="FF0000FF"/>
      </font>
      <fill>
        <patternFill>
          <bgColor rgb="FFFFFF99"/>
        </patternFill>
      </fill>
    </dxf>
    <dxf>
      <font>
        <color rgb="FFFF0000"/>
      </font>
      <fill>
        <patternFill>
          <bgColor rgb="FFFFFF99"/>
        </patternFill>
      </fill>
    </dxf>
    <dxf>
      <font>
        <color rgb="FF0000FF"/>
      </font>
      <fill>
        <patternFill>
          <bgColor rgb="FFFFFF99"/>
        </patternFill>
      </fill>
    </dxf>
    <dxf>
      <font>
        <color rgb="FFFF0000"/>
      </font>
      <fill>
        <patternFill>
          <bgColor rgb="FFFFFF99"/>
        </patternFill>
      </fill>
    </dxf>
    <dxf>
      <font>
        <color rgb="FF0000FF"/>
      </font>
      <fill>
        <patternFill>
          <bgColor rgb="FFFFFF99"/>
        </patternFill>
      </fill>
    </dxf>
    <dxf>
      <font>
        <color rgb="FFFF0000"/>
      </font>
      <fill>
        <patternFill>
          <bgColor rgb="FFFFFF99"/>
        </patternFill>
      </fill>
    </dxf>
    <dxf>
      <font>
        <color rgb="FFFF0000"/>
      </font>
      <fill>
        <patternFill>
          <bgColor rgb="FFFFFF99"/>
        </patternFill>
      </fill>
    </dxf>
    <dxf>
      <font>
        <color rgb="FF0000FF"/>
      </font>
      <fill>
        <patternFill>
          <bgColor rgb="FFFFFF99"/>
        </patternFill>
      </fill>
    </dxf>
    <dxf>
      <font>
        <color rgb="FF0000FF"/>
      </font>
      <fill>
        <patternFill>
          <bgColor rgb="FFFFFF99"/>
        </patternFill>
      </fill>
    </dxf>
    <dxf>
      <font>
        <color rgb="FFFF0000"/>
      </font>
      <fill>
        <patternFill>
          <bgColor rgb="FFFFFF99"/>
        </patternFill>
      </fill>
    </dxf>
    <dxf>
      <font>
        <color rgb="FFFF0000"/>
      </font>
      <fill>
        <patternFill>
          <bgColor rgb="FFFFFF99"/>
        </patternFill>
      </fill>
    </dxf>
    <dxf>
      <font>
        <color rgb="FF0000FF"/>
      </font>
      <fill>
        <patternFill>
          <bgColor rgb="FFFFFF99"/>
        </patternFill>
      </fill>
    </dxf>
    <dxf>
      <font>
        <color rgb="FFFF0000"/>
      </font>
      <fill>
        <patternFill>
          <bgColor rgb="FFFFFF99"/>
        </patternFill>
      </fill>
    </dxf>
    <dxf>
      <font>
        <color rgb="FF0000FF"/>
      </font>
      <fill>
        <patternFill>
          <bgColor rgb="FFFFFF99"/>
        </patternFill>
      </fill>
    </dxf>
    <dxf>
      <font>
        <color rgb="FFFF0000"/>
      </font>
      <fill>
        <patternFill>
          <bgColor rgb="FFFFFF99"/>
        </patternFill>
      </fill>
    </dxf>
    <dxf>
      <font>
        <color rgb="FF0000FF"/>
      </font>
      <fill>
        <patternFill>
          <bgColor rgb="FFFFFF99"/>
        </patternFill>
      </fill>
    </dxf>
    <dxf>
      <font>
        <color rgb="FFFF0000"/>
      </font>
      <fill>
        <patternFill>
          <bgColor rgb="FFFFFF99"/>
        </patternFill>
      </fill>
    </dxf>
    <dxf>
      <font>
        <color rgb="FF0070C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0070C0"/>
      </font>
      <fill>
        <patternFill>
          <bgColor rgb="FFFFFF99"/>
        </patternFill>
      </fill>
    </dxf>
    <dxf>
      <font>
        <color rgb="FFFF0000"/>
      </font>
      <fill>
        <patternFill>
          <bgColor rgb="FFFFFF99"/>
        </patternFill>
      </fill>
    </dxf>
    <dxf>
      <font>
        <color rgb="FFFF0000"/>
      </font>
      <fill>
        <patternFill>
          <bgColor rgb="FFFFFF99"/>
        </patternFill>
      </fill>
    </dxf>
    <dxf>
      <font>
        <color rgb="FF0070C0"/>
      </font>
      <fill>
        <patternFill>
          <bgColor rgb="FFFFFF99"/>
        </patternFill>
      </fill>
    </dxf>
    <dxf>
      <font>
        <color rgb="FF0070C0"/>
      </font>
      <fill>
        <patternFill>
          <bgColor rgb="FFFFFF99"/>
        </patternFill>
      </fill>
    </dxf>
    <dxf>
      <font>
        <color rgb="FFFF0000"/>
      </font>
      <fill>
        <patternFill>
          <bgColor rgb="FFFFFF99"/>
        </patternFill>
      </fill>
    </dxf>
    <dxf>
      <font>
        <color rgb="FFFF0000"/>
      </font>
      <fill>
        <patternFill>
          <bgColor rgb="FFFFFF99"/>
        </patternFill>
      </fill>
    </dxf>
    <dxf>
      <font>
        <color rgb="FF0070C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00FF"/>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FF0000"/>
      </font>
      <fill>
        <patternFill>
          <bgColor rgb="FFFFFF99"/>
        </patternFill>
      </fill>
    </dxf>
    <dxf>
      <font>
        <color rgb="FF0000FF"/>
      </font>
      <fill>
        <patternFill>
          <bgColor rgb="FFFFFF99"/>
        </patternFill>
      </fill>
    </dxf>
    <dxf>
      <font>
        <color rgb="FF0000FF"/>
      </font>
      <fill>
        <patternFill>
          <bgColor rgb="FFFFFF99"/>
        </patternFill>
      </fill>
    </dxf>
    <dxf>
      <font>
        <color rgb="FFFF0000"/>
      </font>
      <fill>
        <patternFill>
          <bgColor rgb="FFFFFF99"/>
        </patternFill>
      </fill>
    </dxf>
    <dxf>
      <font>
        <color rgb="FFFF0000"/>
      </font>
      <fill>
        <patternFill>
          <bgColor rgb="FFFFFF99"/>
        </patternFill>
      </fill>
    </dxf>
    <dxf>
      <font>
        <color rgb="FF0000FF"/>
      </font>
      <fill>
        <patternFill>
          <bgColor rgb="FFFFFF99"/>
        </patternFill>
      </fill>
    </dxf>
    <dxf>
      <font>
        <color rgb="FF0000FF"/>
      </font>
      <fill>
        <patternFill>
          <bgColor rgb="FFFFFF99"/>
        </patternFill>
      </fill>
    </dxf>
    <dxf>
      <font>
        <color rgb="FFFF0000"/>
      </font>
      <fill>
        <patternFill>
          <bgColor rgb="FFFFFF99"/>
        </patternFill>
      </fill>
    </dxf>
    <dxf>
      <font>
        <color rgb="FFFF0000"/>
      </font>
      <fill>
        <patternFill>
          <bgColor rgb="FFFFFF99"/>
        </patternFill>
      </fill>
    </dxf>
    <dxf>
      <font>
        <color rgb="FF0000FF"/>
      </font>
      <fill>
        <patternFill>
          <bgColor rgb="FFFFFF99"/>
        </patternFill>
      </fill>
    </dxf>
    <dxf>
      <font>
        <color rgb="FF0070C0"/>
      </font>
      <fill>
        <patternFill>
          <bgColor rgb="FFFFFF99"/>
        </patternFill>
      </fill>
    </dxf>
    <dxf>
      <font>
        <color rgb="FFFF000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ont>
        <color rgb="FF0070C0"/>
      </font>
      <fill>
        <patternFill>
          <bgColor rgb="FFFFFF99"/>
        </patternFill>
      </fill>
    </dxf>
    <dxf>
      <font>
        <color rgb="FF0070C0"/>
      </font>
      <fill>
        <patternFill>
          <bgColor rgb="FFFFFF99"/>
        </patternFill>
      </fill>
    </dxf>
    <dxf>
      <font>
        <color rgb="FF0070C0"/>
      </font>
      <fill>
        <patternFill>
          <bgColor rgb="FFFFFF99"/>
        </patternFill>
      </fill>
    </dxf>
    <dxf>
      <font>
        <color rgb="FFFF0000"/>
      </font>
      <fill>
        <patternFill>
          <bgColor rgb="FFFFFF99"/>
        </patternFill>
      </fill>
    </dxf>
    <dxf>
      <font>
        <color rgb="FF0070C0"/>
      </font>
      <fill>
        <patternFill>
          <bgColor rgb="FFFFFF99"/>
        </patternFill>
      </fill>
    </dxf>
    <dxf>
      <fill>
        <patternFill>
          <bgColor rgb="FFFFFF00"/>
        </patternFill>
      </fill>
    </dxf>
    <dxf>
      <fill>
        <patternFill>
          <bgColor rgb="FFFFFF00"/>
        </patternFill>
      </fill>
    </dxf>
    <dxf>
      <fill>
        <patternFill>
          <bgColor rgb="FFFFFF00"/>
        </patternFill>
      </fill>
    </dxf>
    <dxf>
      <fill>
        <patternFill>
          <bgColor rgb="FFFFFF00"/>
        </patternFill>
      </fill>
    </dxf>
    <dxf>
      <font>
        <b/>
        <i val="0"/>
        <color theme="0"/>
      </font>
      <fill>
        <patternFill>
          <bgColor rgb="FFFF0000"/>
        </patternFill>
      </fill>
    </dxf>
    <dxf>
      <font>
        <b/>
        <i val="0"/>
        <color rgb="FF0000FF"/>
      </font>
    </dxf>
  </dxfs>
  <tableStyles count="0" defaultTableStyle="TableStyleMedium9" defaultPivotStyle="PivotStyleLight16"/>
  <colors>
    <mruColors>
      <color rgb="FFFFFF99"/>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drawings/drawing1.xml><?xml version="1.0" encoding="utf-8"?>
<xdr:wsDr xmlns:xdr="http://schemas.openxmlformats.org/drawingml/2006/spreadsheetDrawing" xmlns:a="http://schemas.openxmlformats.org/drawingml/2006/main">
  <xdr:oneCellAnchor>
    <xdr:from>
      <xdr:col>0</xdr:col>
      <xdr:colOff>59532</xdr:colOff>
      <xdr:row>79</xdr:row>
      <xdr:rowOff>226219</xdr:rowOff>
    </xdr:from>
    <xdr:ext cx="2562225" cy="685799"/>
    <xdr:sp macro="" textlink="">
      <xdr:nvSpPr>
        <xdr:cNvPr id="2" name="テキスト ボックス 1">
          <a:extLst>
            <a:ext uri="{FF2B5EF4-FFF2-40B4-BE49-F238E27FC236}">
              <a16:creationId xmlns:a16="http://schemas.microsoft.com/office/drawing/2014/main" id="{00000000-0008-0000-0C00-000002000000}"/>
            </a:ext>
          </a:extLst>
        </xdr:cNvPr>
        <xdr:cNvSpPr txBox="1"/>
      </xdr:nvSpPr>
      <xdr:spPr>
        <a:xfrm>
          <a:off x="59532" y="23171944"/>
          <a:ext cx="2562225" cy="685799"/>
        </a:xfrm>
        <a:prstGeom prst="rect">
          <a:avLst/>
        </a:prstGeom>
        <a:solidFill>
          <a:schemeClr val="bg1"/>
        </a:solidFill>
        <a:ln w="317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400"/>
            <a:t>以下，自動計算</a:t>
          </a:r>
          <a:endParaRPr kumimoji="1" lang="en-US" altLang="ja-JP" sz="1400"/>
        </a:p>
        <a:p>
          <a:r>
            <a:rPr kumimoji="1" lang="en-US" altLang="ja-JP" sz="1100"/>
            <a:t>※</a:t>
          </a:r>
          <a:r>
            <a:rPr kumimoji="1" lang="ja-JP" altLang="en-US" sz="1100"/>
            <a:t>朱書＝単価表から自動転記</a:t>
          </a:r>
        </a:p>
      </xdr:txBody>
    </xdr:sp>
    <xdr:clientData fPrintsWithSheet="0"/>
  </xdr:oneCellAnchor>
</xdr:wsDr>
</file>

<file path=xl/drawings/drawing2.xml><?xml version="1.0" encoding="utf-8"?>
<xdr:wsDr xmlns:xdr="http://schemas.openxmlformats.org/drawingml/2006/spreadsheetDrawing" xmlns:a="http://schemas.openxmlformats.org/drawingml/2006/main">
  <xdr:twoCellAnchor>
    <xdr:from>
      <xdr:col>65</xdr:col>
      <xdr:colOff>233795</xdr:colOff>
      <xdr:row>29</xdr:row>
      <xdr:rowOff>121226</xdr:rowOff>
    </xdr:from>
    <xdr:to>
      <xdr:col>76</xdr:col>
      <xdr:colOff>77931</xdr:colOff>
      <xdr:row>83</xdr:row>
      <xdr:rowOff>43295</xdr:rowOff>
    </xdr:to>
    <xdr:sp macro="" textlink="">
      <xdr:nvSpPr>
        <xdr:cNvPr id="51" name="大かっこ 50">
          <a:extLst>
            <a:ext uri="{FF2B5EF4-FFF2-40B4-BE49-F238E27FC236}">
              <a16:creationId xmlns:a16="http://schemas.microsoft.com/office/drawing/2014/main" id="{00000000-0008-0000-0000-000002000000}"/>
            </a:ext>
          </a:extLst>
        </xdr:cNvPr>
        <xdr:cNvSpPr/>
      </xdr:nvSpPr>
      <xdr:spPr>
        <a:xfrm>
          <a:off x="26618045" y="5283776"/>
          <a:ext cx="4911436" cy="10209069"/>
        </a:xfrm>
        <a:prstGeom prst="bracketPair">
          <a:avLst>
            <a:gd name="adj" fmla="val 6849"/>
          </a:avLst>
        </a:prstGeom>
        <a:no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66</xdr:col>
      <xdr:colOff>25978</xdr:colOff>
      <xdr:row>121</xdr:row>
      <xdr:rowOff>103910</xdr:rowOff>
    </xdr:from>
    <xdr:to>
      <xdr:col>76</xdr:col>
      <xdr:colOff>112568</xdr:colOff>
      <xdr:row>175</xdr:row>
      <xdr:rowOff>25977</xdr:rowOff>
    </xdr:to>
    <xdr:sp macro="" textlink="">
      <xdr:nvSpPr>
        <xdr:cNvPr id="52" name="大かっこ 51">
          <a:extLst>
            <a:ext uri="{FF2B5EF4-FFF2-40B4-BE49-F238E27FC236}">
              <a16:creationId xmlns:a16="http://schemas.microsoft.com/office/drawing/2014/main" id="{00000000-0008-0000-0000-000003000000}"/>
            </a:ext>
          </a:extLst>
        </xdr:cNvPr>
        <xdr:cNvSpPr/>
      </xdr:nvSpPr>
      <xdr:spPr>
        <a:xfrm>
          <a:off x="26657878" y="22792460"/>
          <a:ext cx="4906240" cy="10209067"/>
        </a:xfrm>
        <a:prstGeom prst="bracketPair">
          <a:avLst>
            <a:gd name="adj" fmla="val 6849"/>
          </a:avLst>
        </a:prstGeom>
        <a:no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66</xdr:col>
      <xdr:colOff>25978</xdr:colOff>
      <xdr:row>307</xdr:row>
      <xdr:rowOff>121226</xdr:rowOff>
    </xdr:from>
    <xdr:to>
      <xdr:col>76</xdr:col>
      <xdr:colOff>112568</xdr:colOff>
      <xdr:row>359</xdr:row>
      <xdr:rowOff>112567</xdr:rowOff>
    </xdr:to>
    <xdr:sp macro="" textlink="">
      <xdr:nvSpPr>
        <xdr:cNvPr id="53" name="大かっこ 52">
          <a:extLst>
            <a:ext uri="{FF2B5EF4-FFF2-40B4-BE49-F238E27FC236}">
              <a16:creationId xmlns:a16="http://schemas.microsoft.com/office/drawing/2014/main" id="{00000000-0008-0000-0000-000005000000}"/>
            </a:ext>
          </a:extLst>
        </xdr:cNvPr>
        <xdr:cNvSpPr/>
      </xdr:nvSpPr>
      <xdr:spPr>
        <a:xfrm>
          <a:off x="26657878" y="58242776"/>
          <a:ext cx="4906240" cy="9897341"/>
        </a:xfrm>
        <a:prstGeom prst="bracketPair">
          <a:avLst>
            <a:gd name="adj" fmla="val 6849"/>
          </a:avLst>
        </a:prstGeom>
        <a:no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66</xdr:col>
      <xdr:colOff>25978</xdr:colOff>
      <xdr:row>214</xdr:row>
      <xdr:rowOff>86589</xdr:rowOff>
    </xdr:from>
    <xdr:to>
      <xdr:col>76</xdr:col>
      <xdr:colOff>112568</xdr:colOff>
      <xdr:row>268</xdr:row>
      <xdr:rowOff>43294</xdr:rowOff>
    </xdr:to>
    <xdr:sp macro="" textlink="">
      <xdr:nvSpPr>
        <xdr:cNvPr id="54" name="大かっこ 53">
          <a:extLst>
            <a:ext uri="{FF2B5EF4-FFF2-40B4-BE49-F238E27FC236}">
              <a16:creationId xmlns:a16="http://schemas.microsoft.com/office/drawing/2014/main" id="{00000000-0008-0000-0000-00000A000000}"/>
            </a:ext>
          </a:extLst>
        </xdr:cNvPr>
        <xdr:cNvSpPr/>
      </xdr:nvSpPr>
      <xdr:spPr>
        <a:xfrm>
          <a:off x="26657878" y="40491639"/>
          <a:ext cx="4906240" cy="10243705"/>
        </a:xfrm>
        <a:prstGeom prst="bracketPair">
          <a:avLst>
            <a:gd name="adj" fmla="val 6849"/>
          </a:avLst>
        </a:prstGeom>
        <a:no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66</xdr:col>
      <xdr:colOff>43296</xdr:colOff>
      <xdr:row>490</xdr:row>
      <xdr:rowOff>112569</xdr:rowOff>
    </xdr:from>
    <xdr:to>
      <xdr:col>76</xdr:col>
      <xdr:colOff>129886</xdr:colOff>
      <xdr:row>544</xdr:row>
      <xdr:rowOff>81642</xdr:rowOff>
    </xdr:to>
    <xdr:sp macro="" textlink="">
      <xdr:nvSpPr>
        <xdr:cNvPr id="55" name="大かっこ 54">
          <a:extLst>
            <a:ext uri="{FF2B5EF4-FFF2-40B4-BE49-F238E27FC236}">
              <a16:creationId xmlns:a16="http://schemas.microsoft.com/office/drawing/2014/main" id="{00000000-0008-0000-0000-00000D000000}"/>
            </a:ext>
          </a:extLst>
        </xdr:cNvPr>
        <xdr:cNvSpPr/>
      </xdr:nvSpPr>
      <xdr:spPr>
        <a:xfrm>
          <a:off x="26675196" y="93095619"/>
          <a:ext cx="4906240" cy="10256073"/>
        </a:xfrm>
        <a:prstGeom prst="bracketPair">
          <a:avLst>
            <a:gd name="adj" fmla="val 6849"/>
          </a:avLst>
        </a:prstGeom>
        <a:no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66</xdr:col>
      <xdr:colOff>25978</xdr:colOff>
      <xdr:row>675</xdr:row>
      <xdr:rowOff>121227</xdr:rowOff>
    </xdr:from>
    <xdr:to>
      <xdr:col>76</xdr:col>
      <xdr:colOff>112568</xdr:colOff>
      <xdr:row>727</xdr:row>
      <xdr:rowOff>86591</xdr:rowOff>
    </xdr:to>
    <xdr:sp macro="" textlink="">
      <xdr:nvSpPr>
        <xdr:cNvPr id="56" name="大かっこ 55">
          <a:extLst>
            <a:ext uri="{FF2B5EF4-FFF2-40B4-BE49-F238E27FC236}">
              <a16:creationId xmlns:a16="http://schemas.microsoft.com/office/drawing/2014/main" id="{00000000-0008-0000-0000-000009000000}"/>
            </a:ext>
          </a:extLst>
        </xdr:cNvPr>
        <xdr:cNvSpPr/>
      </xdr:nvSpPr>
      <xdr:spPr>
        <a:xfrm>
          <a:off x="26657878" y="128346777"/>
          <a:ext cx="4906240" cy="9871364"/>
        </a:xfrm>
        <a:prstGeom prst="bracketPair">
          <a:avLst>
            <a:gd name="adj" fmla="val 6849"/>
          </a:avLst>
        </a:prstGeom>
        <a:no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66</xdr:col>
      <xdr:colOff>17320</xdr:colOff>
      <xdr:row>583</xdr:row>
      <xdr:rowOff>103906</xdr:rowOff>
    </xdr:from>
    <xdr:to>
      <xdr:col>76</xdr:col>
      <xdr:colOff>103910</xdr:colOff>
      <xdr:row>635</xdr:row>
      <xdr:rowOff>69270</xdr:rowOff>
    </xdr:to>
    <xdr:sp macro="" textlink="">
      <xdr:nvSpPr>
        <xdr:cNvPr id="57" name="大かっこ 56">
          <a:extLst>
            <a:ext uri="{FF2B5EF4-FFF2-40B4-BE49-F238E27FC236}">
              <a16:creationId xmlns:a16="http://schemas.microsoft.com/office/drawing/2014/main" id="{BDF50716-22C1-4EE0-ABB1-408E23A5DCF4}"/>
            </a:ext>
          </a:extLst>
        </xdr:cNvPr>
        <xdr:cNvSpPr/>
      </xdr:nvSpPr>
      <xdr:spPr>
        <a:xfrm>
          <a:off x="26649220" y="110803456"/>
          <a:ext cx="4906240" cy="9871364"/>
        </a:xfrm>
        <a:prstGeom prst="bracketPair">
          <a:avLst>
            <a:gd name="adj" fmla="val 6849"/>
          </a:avLst>
        </a:prstGeom>
        <a:no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66</xdr:col>
      <xdr:colOff>34636</xdr:colOff>
      <xdr:row>400</xdr:row>
      <xdr:rowOff>69278</xdr:rowOff>
    </xdr:from>
    <xdr:to>
      <xdr:col>76</xdr:col>
      <xdr:colOff>121226</xdr:colOff>
      <xdr:row>452</xdr:row>
      <xdr:rowOff>34642</xdr:rowOff>
    </xdr:to>
    <xdr:sp macro="" textlink="">
      <xdr:nvSpPr>
        <xdr:cNvPr id="58" name="大かっこ 57">
          <a:extLst>
            <a:ext uri="{FF2B5EF4-FFF2-40B4-BE49-F238E27FC236}">
              <a16:creationId xmlns:a16="http://schemas.microsoft.com/office/drawing/2014/main" id="{EC0FB2AC-4BE3-4D8C-A4F0-F044061D09EA}"/>
            </a:ext>
          </a:extLst>
        </xdr:cNvPr>
        <xdr:cNvSpPr/>
      </xdr:nvSpPr>
      <xdr:spPr>
        <a:xfrm>
          <a:off x="26666536" y="75907328"/>
          <a:ext cx="4906240" cy="9871364"/>
        </a:xfrm>
        <a:prstGeom prst="bracketPair">
          <a:avLst>
            <a:gd name="adj" fmla="val 6849"/>
          </a:avLst>
        </a:prstGeom>
        <a:no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l6x4kyuc99s0\&#31038;&#20250;&#12539;&#25588;&#35703;&#23616;&#38556;&#23475;&#20445;&#20581;&#31119;&#31049;&#37096;&#38556;&#23475;&#31119;&#31049;&#35506;\DOCUME~1\HTFFW\LOCALS~1\Temp\DxExp\210220&#9632;&#26368;&#26032;&#29256;&#9632;&#26032;&#26087;&#23550;&#29031;&#9632;\&#9312;20080226&#12288;H20%2004%20&#29256;&#38556;&#23475;&#32773;&#31639;&#23450;&#27083;&#36896;&#35211;&#12360;&#28040;&#12375;&#29256;.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単価引上率"/>
      <sheetName val="目次１"/>
      <sheetName val="１居宅介護"/>
      <sheetName val="２重度訪問介護"/>
      <sheetName val="３行動援護"/>
      <sheetName val="４重度包括"/>
      <sheetName val="５療養介護"/>
      <sheetName val="６生活介護"/>
      <sheetName val="７児童デイ"/>
      <sheetName val="８短期入所"/>
      <sheetName val="９共同生活介護"/>
      <sheetName val="１０施設入所支援"/>
      <sheetName val="１１共同生活援助"/>
      <sheetName val="１２自立訓練（機能）"/>
      <sheetName val="１３自立訓練（生活）"/>
      <sheetName val="１４宿泊型自立訓練"/>
      <sheetName val="１５就労移行支援"/>
      <sheetName val="１６就労移行支援（養成）"/>
      <sheetName val="１７就労継続支援Ａ型"/>
      <sheetName val="１８就労継続支援Ｂ型"/>
      <sheetName val="１９相談支援"/>
      <sheetName val="２０身体入所更生"/>
      <sheetName val="２１身体通所更生"/>
      <sheetName val="２２身体入所療護"/>
      <sheetName val="２３身体通所療護"/>
      <sheetName val="２４身体入所授産"/>
      <sheetName val="２５身体通所授産"/>
      <sheetName val="２６知的入所更生"/>
      <sheetName val="２７知的通所更生"/>
      <sheetName val="２８知的入所授産"/>
      <sheetName val="２９知的通所授産"/>
      <sheetName val="３０知的通勤寮"/>
      <sheetName val="入力シート"/>
      <sheetName val="Sheet3"/>
      <sheetName val="【比較前】単価入力"/>
    </sheetNames>
    <sheetDataSet>
      <sheetData sheetId="0">
        <row r="2">
          <cell r="B2">
            <v>4.5999999999999999E-2</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0FFFF"/>
    <pageSetUpPr fitToPage="1"/>
  </sheetPr>
  <dimension ref="A1:BC751"/>
  <sheetViews>
    <sheetView showGridLines="0" tabSelected="1" view="pageBreakPreview" zoomScale="85" zoomScaleNormal="55" zoomScaleSheetLayoutView="85" workbookViewId="0">
      <selection activeCell="R4" sqref="R4:W4"/>
    </sheetView>
  </sheetViews>
  <sheetFormatPr defaultColWidth="9" defaultRowHeight="15"/>
  <cols>
    <col min="1" max="23" width="7.7265625" style="52" customWidth="1"/>
    <col min="24" max="24" width="12.6328125" style="52" customWidth="1"/>
    <col min="25" max="25" width="5.6328125" style="52" customWidth="1"/>
    <col min="26" max="26" width="5.90625" style="52" customWidth="1"/>
    <col min="27" max="35" width="9.54296875" style="52" customWidth="1"/>
    <col min="36" max="36" width="13" style="52" customWidth="1"/>
    <col min="37" max="49" width="9.54296875" style="52" customWidth="1"/>
    <col min="50" max="16384" width="9" style="52"/>
  </cols>
  <sheetData>
    <row r="1" spans="1:32" s="2" customFormat="1" ht="26.25" customHeight="1">
      <c r="A1" s="1" t="s">
        <v>157</v>
      </c>
      <c r="P1" s="692"/>
      <c r="Q1" s="692"/>
      <c r="R1" s="692"/>
      <c r="S1" s="692"/>
      <c r="T1" s="692"/>
      <c r="U1" s="692"/>
      <c r="V1" s="692"/>
      <c r="W1" s="692"/>
    </row>
    <row r="2" spans="1:32" s="3" customFormat="1" ht="41.25" customHeight="1">
      <c r="A2" s="873" t="s">
        <v>156</v>
      </c>
      <c r="B2" s="873"/>
      <c r="C2" s="873"/>
      <c r="D2" s="873"/>
      <c r="E2" s="873"/>
      <c r="F2" s="873"/>
      <c r="G2" s="873"/>
      <c r="H2" s="873"/>
      <c r="I2" s="873"/>
      <c r="J2" s="873"/>
      <c r="K2" s="873"/>
      <c r="L2" s="873"/>
      <c r="M2" s="873"/>
      <c r="N2" s="873"/>
      <c r="O2" s="873"/>
      <c r="P2" s="873"/>
      <c r="Q2" s="873"/>
      <c r="R2" s="873"/>
      <c r="S2" s="873"/>
      <c r="T2" s="873"/>
      <c r="U2" s="873"/>
      <c r="V2" s="873"/>
      <c r="W2" s="873"/>
    </row>
    <row r="3" spans="1:32" s="3" customFormat="1" ht="18.75" customHeight="1">
      <c r="A3" s="4"/>
      <c r="B3" s="4"/>
      <c r="C3" s="4"/>
      <c r="D3" s="4"/>
      <c r="E3" s="4"/>
      <c r="F3" s="4"/>
      <c r="G3" s="4"/>
      <c r="H3" s="4"/>
      <c r="I3" s="4"/>
      <c r="J3" s="4"/>
      <c r="K3" s="4"/>
      <c r="L3" s="4"/>
      <c r="P3" s="4"/>
      <c r="Q3" s="4"/>
      <c r="R3" s="4"/>
      <c r="S3" s="4"/>
      <c r="T3" s="4"/>
      <c r="U3" s="4"/>
      <c r="V3" s="4"/>
      <c r="W3" s="4"/>
      <c r="AF3" s="536"/>
    </row>
    <row r="4" spans="1:32" s="3" customFormat="1" ht="32.25" customHeight="1" thickBot="1">
      <c r="A4" s="4"/>
      <c r="B4" s="4"/>
      <c r="C4" s="4"/>
      <c r="D4" s="4"/>
      <c r="M4" s="693" t="s">
        <v>1</v>
      </c>
      <c r="N4" s="693"/>
      <c r="O4" s="693"/>
      <c r="P4" s="693"/>
      <c r="Q4" s="693"/>
      <c r="R4" s="694"/>
      <c r="S4" s="694"/>
      <c r="T4" s="694"/>
      <c r="U4" s="694"/>
      <c r="V4" s="694"/>
      <c r="W4" s="694"/>
      <c r="AF4" s="536"/>
    </row>
    <row r="5" spans="1:32" s="3" customFormat="1" ht="32.25" customHeight="1" thickBot="1">
      <c r="A5" s="4"/>
      <c r="B5" s="4"/>
      <c r="C5" s="4"/>
      <c r="D5" s="4"/>
      <c r="M5" s="695" t="s">
        <v>158</v>
      </c>
      <c r="N5" s="696"/>
      <c r="O5" s="696"/>
      <c r="P5" s="696"/>
      <c r="Q5" s="697"/>
      <c r="R5" s="698" t="e">
        <f>ROUNDDOWN(R7,-3)</f>
        <v>#N/A</v>
      </c>
      <c r="S5" s="698"/>
      <c r="T5" s="698"/>
      <c r="U5" s="698"/>
      <c r="V5" s="698"/>
      <c r="W5" s="699"/>
    </row>
    <row r="6" spans="1:32" s="3" customFormat="1" ht="32.25" hidden="1" customHeight="1" thickBot="1">
      <c r="A6" s="4"/>
      <c r="B6" s="4"/>
      <c r="C6" s="4"/>
      <c r="D6" s="4"/>
      <c r="M6" s="652" t="s">
        <v>52</v>
      </c>
      <c r="N6" s="653"/>
      <c r="O6" s="653"/>
      <c r="P6" s="653"/>
      <c r="Q6" s="654"/>
      <c r="R6" s="655">
        <f>ROUNDDOWN(
IFERROR(D214*G214*R12*M214
+D215*G215*R12*M214
+D216*G216*R12*M214,0)
+IFERROR(D223*G223*R12*M223
+D224*G224*R12*M223
+D225*G225*R12*M223
+D227*G227*R12*M223,0)
+IFERROR(D229*G229*R12*M223
+D230*G230*R12*M223
+D231*G231*R12*M223
+D233*G233*R12*M223,0),-3)</f>
        <v>0</v>
      </c>
      <c r="S6" s="655"/>
      <c r="T6" s="655"/>
      <c r="U6" s="655"/>
      <c r="V6" s="655"/>
      <c r="W6" s="656"/>
    </row>
    <row r="7" spans="1:32" s="3" customFormat="1" ht="32.25" customHeight="1">
      <c r="P7" s="5"/>
      <c r="Q7" s="6" t="s">
        <v>53</v>
      </c>
      <c r="R7" s="657" t="e">
        <f>P217+P228+P234+AG140+AJ172+AJ178</f>
        <v>#N/A</v>
      </c>
      <c r="S7" s="657"/>
      <c r="T7" s="657"/>
      <c r="U7" s="657"/>
      <c r="V7" s="657"/>
      <c r="W7" s="657"/>
      <c r="X7" s="5"/>
    </row>
    <row r="8" spans="1:32" s="2" customFormat="1" ht="18.75" hidden="1" customHeight="1">
      <c r="A8" s="21" t="str">
        <f>IF(F11="","＜ERROR＞「利用定員」を入力してください。","")</f>
        <v>＜ERROR＞「利用定員」を入力してください。</v>
      </c>
      <c r="C8" s="22"/>
      <c r="P8" s="3"/>
      <c r="Q8" s="6" t="s">
        <v>54</v>
      </c>
      <c r="R8" s="657" t="e">
        <f>R7*0.9</f>
        <v>#N/A</v>
      </c>
      <c r="S8" s="657"/>
      <c r="T8" s="657"/>
      <c r="U8" s="657"/>
      <c r="V8" s="657"/>
      <c r="W8" s="657"/>
    </row>
    <row r="9" spans="1:32" s="8" customFormat="1" ht="24" customHeight="1">
      <c r="A9" s="7" t="s">
        <v>55</v>
      </c>
      <c r="C9" s="23" t="str">
        <f>IF(AND(F11&lt;&gt;"",Z11&gt;0),"＜ERROR＞利用定員の１号、２号、３号の内訳を入力願います。","")</f>
        <v/>
      </c>
    </row>
    <row r="10" spans="1:32" s="8" customFormat="1" ht="37" customHeight="1">
      <c r="A10" s="658" t="s">
        <v>56</v>
      </c>
      <c r="B10" s="658"/>
      <c r="C10" s="658"/>
      <c r="D10" s="658"/>
      <c r="E10" s="658"/>
      <c r="F10" s="659" t="s">
        <v>599</v>
      </c>
      <c r="G10" s="660"/>
      <c r="H10" s="660"/>
      <c r="I10" s="24"/>
      <c r="J10" s="19"/>
      <c r="K10" s="20"/>
      <c r="M10" s="661" t="s">
        <v>621</v>
      </c>
      <c r="N10" s="661"/>
      <c r="O10" s="661"/>
      <c r="P10" s="661"/>
      <c r="Q10" s="661"/>
      <c r="R10" s="662"/>
      <c r="S10" s="663"/>
      <c r="T10" s="663"/>
      <c r="U10" s="25" t="s">
        <v>2</v>
      </c>
      <c r="V10" s="19"/>
      <c r="W10" s="10"/>
      <c r="X10" s="12"/>
    </row>
    <row r="11" spans="1:32" s="8" customFormat="1" ht="27.5" customHeight="1">
      <c r="A11" s="661" t="s">
        <v>159</v>
      </c>
      <c r="B11" s="661"/>
      <c r="C11" s="661"/>
      <c r="D11" s="661"/>
      <c r="E11" s="661"/>
      <c r="F11" s="703"/>
      <c r="G11" s="704"/>
      <c r="H11" s="704"/>
      <c r="I11" s="24" t="s">
        <v>57</v>
      </c>
      <c r="J11" s="707" t="str">
        <f>IF(F11=F12+F13+F14,"OK","不一致")</f>
        <v>OK</v>
      </c>
      <c r="K11" s="708"/>
      <c r="M11" s="658" t="s">
        <v>636</v>
      </c>
      <c r="N11" s="658"/>
      <c r="O11" s="658"/>
      <c r="P11" s="658"/>
      <c r="Q11" s="658"/>
      <c r="R11" s="662"/>
      <c r="S11" s="663"/>
      <c r="T11" s="663"/>
      <c r="U11" s="24" t="s">
        <v>2</v>
      </c>
      <c r="V11" s="19"/>
      <c r="W11" s="10"/>
      <c r="X11" s="12"/>
    </row>
    <row r="12" spans="1:32" s="8" customFormat="1" ht="21.5" customHeight="1">
      <c r="A12" s="661" t="s">
        <v>160</v>
      </c>
      <c r="B12" s="661"/>
      <c r="C12" s="661"/>
      <c r="D12" s="661"/>
      <c r="E12" s="661"/>
      <c r="F12" s="703"/>
      <c r="G12" s="704"/>
      <c r="H12" s="704"/>
      <c r="I12" s="24" t="s">
        <v>57</v>
      </c>
      <c r="J12" s="26" t="s">
        <v>161</v>
      </c>
      <c r="K12" s="20"/>
      <c r="M12" s="709"/>
      <c r="N12" s="709"/>
      <c r="O12" s="709"/>
      <c r="P12" s="709"/>
      <c r="Q12" s="709"/>
      <c r="R12" s="710"/>
      <c r="S12" s="710"/>
      <c r="T12" s="710"/>
      <c r="U12" s="27"/>
      <c r="V12" s="12"/>
      <c r="W12" s="30"/>
    </row>
    <row r="13" spans="1:32" s="8" customFormat="1" ht="21.75" customHeight="1">
      <c r="A13" s="661" t="s">
        <v>162</v>
      </c>
      <c r="B13" s="661"/>
      <c r="C13" s="661"/>
      <c r="D13" s="661"/>
      <c r="E13" s="661"/>
      <c r="F13" s="703"/>
      <c r="G13" s="704"/>
      <c r="H13" s="704"/>
      <c r="I13" s="24" t="s">
        <v>57</v>
      </c>
      <c r="J13" s="26" t="s">
        <v>161</v>
      </c>
      <c r="K13" s="20"/>
      <c r="M13" s="658" t="s">
        <v>58</v>
      </c>
      <c r="N13" s="658"/>
      <c r="O13" s="658"/>
      <c r="P13" s="658"/>
      <c r="Q13" s="658"/>
      <c r="R13" s="705">
        <v>12</v>
      </c>
      <c r="S13" s="706"/>
      <c r="T13" s="706"/>
      <c r="U13" s="24" t="s">
        <v>59</v>
      </c>
      <c r="V13" s="19"/>
      <c r="W13" s="10"/>
      <c r="X13" s="12"/>
    </row>
    <row r="14" spans="1:32" s="8" customFormat="1" ht="21.75" customHeight="1">
      <c r="A14" s="661" t="s">
        <v>163</v>
      </c>
      <c r="B14" s="661"/>
      <c r="C14" s="661"/>
      <c r="D14" s="661"/>
      <c r="E14" s="661"/>
      <c r="F14" s="703"/>
      <c r="G14" s="704"/>
      <c r="H14" s="704"/>
      <c r="I14" s="24" t="s">
        <v>57</v>
      </c>
      <c r="J14" s="26" t="s">
        <v>161</v>
      </c>
      <c r="K14" s="20"/>
      <c r="R14" s="12"/>
      <c r="S14" s="12"/>
      <c r="T14" s="12"/>
      <c r="U14" s="27"/>
      <c r="V14" s="12"/>
      <c r="W14" s="12"/>
      <c r="X14" s="12"/>
    </row>
    <row r="15" spans="1:32" s="8" customFormat="1" ht="21.75" customHeight="1">
      <c r="A15" s="658" t="s">
        <v>0</v>
      </c>
      <c r="B15" s="658"/>
      <c r="C15" s="658"/>
      <c r="D15" s="658"/>
      <c r="E15" s="658"/>
      <c r="F15" s="700" t="str">
        <f>VLOOKUP(F10,A248:B281,2,FALSE)</f>
        <v>6/100
地域</v>
      </c>
      <c r="G15" s="701"/>
      <c r="H15" s="701"/>
      <c r="I15" s="19"/>
      <c r="J15" s="19"/>
      <c r="K15" s="20"/>
      <c r="R15" s="12"/>
      <c r="S15" s="12"/>
      <c r="T15" s="12"/>
      <c r="U15" s="27"/>
      <c r="V15" s="12"/>
      <c r="W15" s="12"/>
      <c r="X15" s="12"/>
    </row>
    <row r="16" spans="1:32" s="8" customFormat="1" ht="21.75" customHeight="1">
      <c r="A16" s="658" t="s">
        <v>164</v>
      </c>
      <c r="B16" s="658"/>
      <c r="C16" s="658"/>
      <c r="D16" s="658"/>
      <c r="E16" s="658"/>
      <c r="F16" s="702" t="e">
        <f>VLOOKUP(F12,I249:J748,2,FALSE)</f>
        <v>#N/A</v>
      </c>
      <c r="G16" s="702"/>
      <c r="H16" s="702"/>
      <c r="I16" s="702"/>
      <c r="J16" s="702"/>
      <c r="K16" s="702"/>
    </row>
    <row r="17" spans="1:31" s="8" customFormat="1" ht="21.75" customHeight="1">
      <c r="A17" s="658" t="s">
        <v>165</v>
      </c>
      <c r="B17" s="658"/>
      <c r="C17" s="658"/>
      <c r="D17" s="658"/>
      <c r="E17" s="658"/>
      <c r="F17" s="702" t="e">
        <f>VLOOKUP(F13+F14,E249:F748,2,FALSE)</f>
        <v>#N/A</v>
      </c>
      <c r="G17" s="702"/>
      <c r="H17" s="702"/>
      <c r="I17" s="702"/>
      <c r="J17" s="702"/>
      <c r="K17" s="702"/>
    </row>
    <row r="18" spans="1:31" s="8" customFormat="1" ht="15.75" customHeight="1">
      <c r="A18" s="28"/>
      <c r="B18" s="28"/>
      <c r="C18" s="28"/>
      <c r="D18" s="28"/>
      <c r="E18" s="29"/>
      <c r="F18" s="29"/>
      <c r="G18" s="12"/>
      <c r="H18" s="12"/>
      <c r="I18" s="12"/>
      <c r="J18" s="30"/>
      <c r="K18" s="30"/>
      <c r="AC18" s="11"/>
      <c r="AD18" s="11"/>
      <c r="AE18" s="11"/>
    </row>
    <row r="19" spans="1:31" s="8" customFormat="1" ht="21.75" customHeight="1">
      <c r="A19" s="7" t="s">
        <v>60</v>
      </c>
      <c r="H19" s="12"/>
    </row>
    <row r="20" spans="1:31" s="8" customFormat="1" ht="21.75" customHeight="1" thickBot="1">
      <c r="A20" s="7" t="s">
        <v>166</v>
      </c>
      <c r="H20" s="12"/>
    </row>
    <row r="21" spans="1:31" s="8" customFormat="1" ht="21.75" customHeight="1">
      <c r="A21" s="711"/>
      <c r="B21" s="712"/>
      <c r="C21" s="712"/>
      <c r="D21" s="712"/>
      <c r="E21" s="713"/>
      <c r="F21" s="714" t="s">
        <v>61</v>
      </c>
      <c r="G21" s="714"/>
      <c r="H21" s="714"/>
      <c r="I21" s="13" t="s">
        <v>62</v>
      </c>
      <c r="J21" s="13" t="s">
        <v>63</v>
      </c>
      <c r="K21" s="13" t="s">
        <v>64</v>
      </c>
      <c r="L21" s="13" t="s">
        <v>65</v>
      </c>
      <c r="M21" s="13" t="s">
        <v>66</v>
      </c>
      <c r="N21" s="13" t="s">
        <v>67</v>
      </c>
      <c r="O21" s="13" t="s">
        <v>68</v>
      </c>
      <c r="P21" s="13" t="s">
        <v>69</v>
      </c>
      <c r="Q21" s="13" t="s">
        <v>70</v>
      </c>
      <c r="R21" s="13" t="s">
        <v>71</v>
      </c>
      <c r="S21" s="13" t="s">
        <v>72</v>
      </c>
      <c r="T21" s="14" t="s">
        <v>73</v>
      </c>
    </row>
    <row r="22" spans="1:31" s="8" customFormat="1" ht="21.75" customHeight="1">
      <c r="A22" s="664" t="s">
        <v>75</v>
      </c>
      <c r="B22" s="668"/>
      <c r="C22" s="668"/>
      <c r="D22" s="668"/>
      <c r="E22" s="669"/>
      <c r="F22" s="670">
        <f>ROUNDDOWN(SUM(I22:T22)/$R$13,0)</f>
        <v>0</v>
      </c>
      <c r="G22" s="671"/>
      <c r="H22" s="672"/>
      <c r="I22" s="31"/>
      <c r="J22" s="32"/>
      <c r="K22" s="32"/>
      <c r="L22" s="32"/>
      <c r="M22" s="32"/>
      <c r="N22" s="32"/>
      <c r="O22" s="32"/>
      <c r="P22" s="32"/>
      <c r="Q22" s="32"/>
      <c r="R22" s="32"/>
      <c r="S22" s="32"/>
      <c r="T22" s="33"/>
    </row>
    <row r="23" spans="1:31" s="8" customFormat="1" ht="21.75" customHeight="1">
      <c r="A23" s="665" t="s">
        <v>76</v>
      </c>
      <c r="B23" s="673"/>
      <c r="C23" s="673"/>
      <c r="D23" s="673"/>
      <c r="E23" s="674"/>
      <c r="F23" s="675">
        <f>ROUNDDOWN(SUM(I23:T23)/$R$13,0)</f>
        <v>0</v>
      </c>
      <c r="G23" s="676"/>
      <c r="H23" s="677"/>
      <c r="I23" s="34"/>
      <c r="J23" s="35"/>
      <c r="K23" s="35"/>
      <c r="L23" s="35"/>
      <c r="M23" s="35"/>
      <c r="N23" s="35"/>
      <c r="O23" s="35"/>
      <c r="P23" s="35"/>
      <c r="Q23" s="35"/>
      <c r="R23" s="35"/>
      <c r="S23" s="35"/>
      <c r="T23" s="36"/>
    </row>
    <row r="24" spans="1:31" s="8" customFormat="1" ht="21.75" customHeight="1" thickBot="1">
      <c r="A24" s="683" t="s">
        <v>167</v>
      </c>
      <c r="B24" s="684"/>
      <c r="C24" s="684"/>
      <c r="D24" s="684"/>
      <c r="E24" s="685"/>
      <c r="F24" s="680">
        <f>ROUNDDOWN(SUM(I24:T24)/$R$13,0)</f>
        <v>0</v>
      </c>
      <c r="G24" s="681"/>
      <c r="H24" s="682"/>
      <c r="I24" s="37"/>
      <c r="J24" s="38"/>
      <c r="K24" s="38"/>
      <c r="L24" s="38"/>
      <c r="M24" s="38"/>
      <c r="N24" s="38"/>
      <c r="O24" s="38"/>
      <c r="P24" s="38"/>
      <c r="Q24" s="38"/>
      <c r="R24" s="38"/>
      <c r="S24" s="38"/>
      <c r="T24" s="39"/>
    </row>
    <row r="25" spans="1:31" s="8" customFormat="1" ht="21.75" customHeight="1" thickBot="1">
      <c r="A25" s="686" t="s">
        <v>14</v>
      </c>
      <c r="B25" s="687"/>
      <c r="C25" s="687"/>
      <c r="D25" s="687"/>
      <c r="E25" s="688"/>
      <c r="F25" s="689">
        <f>SUM(F22:H24)</f>
        <v>0</v>
      </c>
      <c r="G25" s="690"/>
      <c r="H25" s="691"/>
      <c r="I25" s="40" t="s">
        <v>168</v>
      </c>
    </row>
    <row r="26" spans="1:31" s="8" customFormat="1" ht="15.75" customHeight="1"/>
    <row r="27" spans="1:31" s="8" customFormat="1" ht="21.75" customHeight="1" thickBot="1">
      <c r="A27" s="7" t="s">
        <v>169</v>
      </c>
    </row>
    <row r="28" spans="1:31" s="8" customFormat="1" ht="21.75" customHeight="1">
      <c r="A28" s="711"/>
      <c r="B28" s="712"/>
      <c r="C28" s="712"/>
      <c r="D28" s="712"/>
      <c r="E28" s="713"/>
      <c r="F28" s="714" t="s">
        <v>61</v>
      </c>
      <c r="G28" s="714"/>
      <c r="H28" s="714"/>
      <c r="I28" s="13" t="s">
        <v>62</v>
      </c>
      <c r="J28" s="13" t="s">
        <v>63</v>
      </c>
      <c r="K28" s="13" t="s">
        <v>64</v>
      </c>
      <c r="L28" s="13" t="s">
        <v>65</v>
      </c>
      <c r="M28" s="13" t="s">
        <v>66</v>
      </c>
      <c r="N28" s="13" t="s">
        <v>67</v>
      </c>
      <c r="O28" s="13" t="s">
        <v>68</v>
      </c>
      <c r="P28" s="13" t="s">
        <v>69</v>
      </c>
      <c r="Q28" s="13" t="s">
        <v>70</v>
      </c>
      <c r="R28" s="13" t="s">
        <v>71</v>
      </c>
      <c r="S28" s="13" t="s">
        <v>72</v>
      </c>
      <c r="T28" s="14" t="s">
        <v>73</v>
      </c>
      <c r="U28" s="11"/>
      <c r="V28" s="11"/>
    </row>
    <row r="29" spans="1:31" s="8" customFormat="1" ht="21.75" customHeight="1">
      <c r="A29" s="664" t="s">
        <v>74</v>
      </c>
      <c r="B29" s="668" t="s">
        <v>75</v>
      </c>
      <c r="C29" s="668"/>
      <c r="D29" s="668"/>
      <c r="E29" s="669"/>
      <c r="F29" s="670">
        <f t="shared" ref="F29:F38" si="0">ROUNDDOWN(SUM(I29:T29)/$R$13,0)</f>
        <v>0</v>
      </c>
      <c r="G29" s="671"/>
      <c r="H29" s="672"/>
      <c r="I29" s="31"/>
      <c r="J29" s="31"/>
      <c r="K29" s="31"/>
      <c r="L29" s="31"/>
      <c r="M29" s="31"/>
      <c r="N29" s="31"/>
      <c r="O29" s="31"/>
      <c r="P29" s="31"/>
      <c r="Q29" s="31"/>
      <c r="R29" s="31"/>
      <c r="S29" s="31"/>
      <c r="T29" s="1410"/>
      <c r="U29" s="1411"/>
      <c r="V29" s="11"/>
    </row>
    <row r="30" spans="1:31" s="8" customFormat="1" ht="21.75" customHeight="1">
      <c r="A30" s="665"/>
      <c r="B30" s="673" t="s">
        <v>76</v>
      </c>
      <c r="C30" s="673"/>
      <c r="D30" s="673"/>
      <c r="E30" s="674"/>
      <c r="F30" s="675">
        <f t="shared" si="0"/>
        <v>0</v>
      </c>
      <c r="G30" s="676"/>
      <c r="H30" s="677"/>
      <c r="I30" s="34"/>
      <c r="J30" s="35"/>
      <c r="K30" s="35"/>
      <c r="L30" s="35"/>
      <c r="M30" s="35"/>
      <c r="N30" s="35"/>
      <c r="O30" s="35"/>
      <c r="P30" s="35"/>
      <c r="Q30" s="35"/>
      <c r="R30" s="35"/>
      <c r="S30" s="35"/>
      <c r="T30" s="36"/>
      <c r="U30" s="11"/>
      <c r="V30" s="11"/>
    </row>
    <row r="31" spans="1:31" s="8" customFormat="1" ht="21.75" customHeight="1">
      <c r="A31" s="665"/>
      <c r="B31" s="673" t="s">
        <v>596</v>
      </c>
      <c r="C31" s="673"/>
      <c r="D31" s="673"/>
      <c r="E31" s="674"/>
      <c r="F31" s="675">
        <f>ROUNDDOWN(SUM(I31:T31)/$R$13,0)</f>
        <v>0</v>
      </c>
      <c r="G31" s="676"/>
      <c r="H31" s="677"/>
      <c r="I31" s="34"/>
      <c r="J31" s="35"/>
      <c r="K31" s="35"/>
      <c r="L31" s="35"/>
      <c r="M31" s="35"/>
      <c r="N31" s="35"/>
      <c r="O31" s="35"/>
      <c r="P31" s="35"/>
      <c r="Q31" s="35"/>
      <c r="R31" s="35"/>
      <c r="S31" s="35"/>
      <c r="T31" s="36"/>
      <c r="U31" s="11"/>
      <c r="V31" s="11"/>
    </row>
    <row r="32" spans="1:31" s="8" customFormat="1" ht="21.75" customHeight="1">
      <c r="A32" s="666"/>
      <c r="B32" s="674" t="s">
        <v>595</v>
      </c>
      <c r="C32" s="715"/>
      <c r="D32" s="715"/>
      <c r="E32" s="716"/>
      <c r="F32" s="675">
        <f>ROUNDDOWN(SUM(I32:T32)/$R$13,0)</f>
        <v>0</v>
      </c>
      <c r="G32" s="676"/>
      <c r="H32" s="677"/>
      <c r="I32" s="537"/>
      <c r="J32" s="538"/>
      <c r="K32" s="538"/>
      <c r="L32" s="538"/>
      <c r="M32" s="538"/>
      <c r="N32" s="538"/>
      <c r="O32" s="538"/>
      <c r="P32" s="538"/>
      <c r="Q32" s="538"/>
      <c r="R32" s="538"/>
      <c r="S32" s="538"/>
      <c r="T32" s="539"/>
      <c r="U32" s="11"/>
      <c r="V32" s="11"/>
    </row>
    <row r="33" spans="1:23" s="8" customFormat="1" ht="21.75" customHeight="1">
      <c r="A33" s="667"/>
      <c r="B33" s="678" t="s">
        <v>77</v>
      </c>
      <c r="C33" s="678"/>
      <c r="D33" s="678"/>
      <c r="E33" s="679"/>
      <c r="F33" s="680">
        <f t="shared" si="0"/>
        <v>0</v>
      </c>
      <c r="G33" s="681"/>
      <c r="H33" s="682"/>
      <c r="I33" s="41"/>
      <c r="J33" s="42"/>
      <c r="K33" s="42"/>
      <c r="L33" s="42"/>
      <c r="M33" s="42"/>
      <c r="N33" s="42"/>
      <c r="O33" s="42"/>
      <c r="P33" s="42"/>
      <c r="Q33" s="42"/>
      <c r="R33" s="42"/>
      <c r="S33" s="42"/>
      <c r="T33" s="43"/>
      <c r="U33" s="11"/>
      <c r="V33" s="11"/>
    </row>
    <row r="34" spans="1:23" s="8" customFormat="1" ht="21.75" customHeight="1">
      <c r="A34" s="664" t="s">
        <v>78</v>
      </c>
      <c r="B34" s="730" t="s">
        <v>75</v>
      </c>
      <c r="C34" s="730"/>
      <c r="D34" s="730"/>
      <c r="E34" s="731"/>
      <c r="F34" s="670">
        <f t="shared" si="0"/>
        <v>0</v>
      </c>
      <c r="G34" s="671"/>
      <c r="H34" s="672"/>
      <c r="I34" s="31"/>
      <c r="J34" s="32"/>
      <c r="K34" s="32"/>
      <c r="L34" s="32"/>
      <c r="M34" s="32"/>
      <c r="N34" s="32"/>
      <c r="O34" s="32"/>
      <c r="P34" s="32"/>
      <c r="Q34" s="32"/>
      <c r="R34" s="32"/>
      <c r="S34" s="32"/>
      <c r="T34" s="33"/>
      <c r="U34" s="11"/>
      <c r="V34" s="11"/>
    </row>
    <row r="35" spans="1:23" s="8" customFormat="1" ht="21.75" customHeight="1">
      <c r="A35" s="665"/>
      <c r="B35" s="732" t="s">
        <v>76</v>
      </c>
      <c r="C35" s="732"/>
      <c r="D35" s="732"/>
      <c r="E35" s="733"/>
      <c r="F35" s="675">
        <f t="shared" si="0"/>
        <v>0</v>
      </c>
      <c r="G35" s="676"/>
      <c r="H35" s="677"/>
      <c r="I35" s="34"/>
      <c r="J35" s="35"/>
      <c r="K35" s="35"/>
      <c r="L35" s="35"/>
      <c r="M35" s="35"/>
      <c r="N35" s="35"/>
      <c r="O35" s="35"/>
      <c r="P35" s="35"/>
      <c r="Q35" s="35"/>
      <c r="R35" s="35"/>
      <c r="S35" s="35"/>
      <c r="T35" s="36"/>
      <c r="U35" s="11"/>
      <c r="V35" s="11"/>
    </row>
    <row r="36" spans="1:23" s="8" customFormat="1" ht="21.75" customHeight="1">
      <c r="A36" s="665"/>
      <c r="B36" s="673" t="s">
        <v>596</v>
      </c>
      <c r="C36" s="673"/>
      <c r="D36" s="673"/>
      <c r="E36" s="674"/>
      <c r="F36" s="675">
        <f t="shared" si="0"/>
        <v>0</v>
      </c>
      <c r="G36" s="676"/>
      <c r="H36" s="677"/>
      <c r="I36" s="34"/>
      <c r="J36" s="35"/>
      <c r="K36" s="35"/>
      <c r="L36" s="35"/>
      <c r="M36" s="35"/>
      <c r="N36" s="35"/>
      <c r="O36" s="35"/>
      <c r="P36" s="35"/>
      <c r="Q36" s="35"/>
      <c r="R36" s="35"/>
      <c r="S36" s="35"/>
      <c r="T36" s="36"/>
      <c r="U36" s="11"/>
      <c r="V36" s="11"/>
    </row>
    <row r="37" spans="1:23" s="8" customFormat="1" ht="21.75" customHeight="1">
      <c r="A37" s="666"/>
      <c r="B37" s="674" t="s">
        <v>595</v>
      </c>
      <c r="C37" s="715"/>
      <c r="D37" s="715"/>
      <c r="E37" s="716"/>
      <c r="F37" s="675">
        <f t="shared" ref="F37" si="1">ROUNDDOWN(SUM(I37:T37)/$R$13,0)</f>
        <v>0</v>
      </c>
      <c r="G37" s="676"/>
      <c r="H37" s="677"/>
      <c r="I37" s="537"/>
      <c r="J37" s="538"/>
      <c r="K37" s="538"/>
      <c r="L37" s="538"/>
      <c r="M37" s="538"/>
      <c r="N37" s="538"/>
      <c r="O37" s="538"/>
      <c r="P37" s="538"/>
      <c r="Q37" s="538"/>
      <c r="R37" s="538"/>
      <c r="S37" s="538"/>
      <c r="T37" s="539"/>
      <c r="U37" s="11"/>
      <c r="V37" s="11"/>
    </row>
    <row r="38" spans="1:23" s="8" customFormat="1" ht="21.75" customHeight="1" thickBot="1">
      <c r="A38" s="667"/>
      <c r="B38" s="734" t="s">
        <v>77</v>
      </c>
      <c r="C38" s="734"/>
      <c r="D38" s="734"/>
      <c r="E38" s="735"/>
      <c r="F38" s="680">
        <f t="shared" si="0"/>
        <v>0</v>
      </c>
      <c r="G38" s="681"/>
      <c r="H38" s="682"/>
      <c r="I38" s="37"/>
      <c r="J38" s="38"/>
      <c r="K38" s="38"/>
      <c r="L38" s="38"/>
      <c r="M38" s="38"/>
      <c r="N38" s="38"/>
      <c r="O38" s="38"/>
      <c r="P38" s="38"/>
      <c r="Q38" s="38"/>
      <c r="R38" s="38"/>
      <c r="S38" s="38"/>
      <c r="T38" s="39"/>
      <c r="U38" s="11"/>
      <c r="V38" s="11"/>
    </row>
    <row r="39" spans="1:23" s="8" customFormat="1" ht="21.75" customHeight="1" thickBot="1">
      <c r="A39" s="687" t="s">
        <v>14</v>
      </c>
      <c r="B39" s="687"/>
      <c r="C39" s="687"/>
      <c r="D39" s="687"/>
      <c r="E39" s="688"/>
      <c r="F39" s="689">
        <f>SUM(F29:H38)</f>
        <v>0</v>
      </c>
      <c r="G39" s="690"/>
      <c r="H39" s="691"/>
      <c r="T39" s="11"/>
      <c r="U39" s="11"/>
      <c r="V39" s="11"/>
    </row>
    <row r="40" spans="1:23" s="8" customFormat="1" ht="15.75" customHeight="1">
      <c r="A40" s="28"/>
      <c r="B40" s="28"/>
      <c r="C40" s="28"/>
      <c r="D40" s="28"/>
      <c r="Q40" s="28"/>
      <c r="R40" s="28"/>
      <c r="S40" s="28"/>
      <c r="T40" s="28"/>
    </row>
    <row r="41" spans="1:23" s="8" customFormat="1" ht="21.75" customHeight="1">
      <c r="A41" s="7" t="s">
        <v>79</v>
      </c>
      <c r="W41" s="44"/>
    </row>
    <row r="42" spans="1:23" s="8" customFormat="1" ht="21.75" customHeight="1" thickBot="1">
      <c r="A42" s="7" t="s">
        <v>166</v>
      </c>
      <c r="E42" s="15" t="str">
        <f>IF(I47="○",IF(I50="○","＜ERROR＞４歳以上児配置改善加算とチーム保育加配加算はどちらか一方の加算になります。",""),"")</f>
        <v/>
      </c>
      <c r="W42" s="44"/>
    </row>
    <row r="43" spans="1:23" s="8" customFormat="1" ht="24" customHeight="1" thickBot="1">
      <c r="A43" s="721" t="s">
        <v>632</v>
      </c>
      <c r="B43" s="722"/>
      <c r="C43" s="722"/>
      <c r="D43" s="722"/>
      <c r="E43" s="722"/>
      <c r="F43" s="722"/>
      <c r="G43" s="722"/>
      <c r="H43" s="722"/>
      <c r="I43" s="722" t="s">
        <v>81</v>
      </c>
      <c r="J43" s="722"/>
      <c r="K43" s="723" t="s">
        <v>82</v>
      </c>
      <c r="L43" s="722"/>
      <c r="M43" s="722"/>
      <c r="N43" s="722"/>
      <c r="O43" s="722"/>
      <c r="P43" s="722"/>
      <c r="Q43" s="722"/>
      <c r="R43" s="722"/>
      <c r="S43" s="722"/>
      <c r="T43" s="722"/>
      <c r="U43" s="722"/>
      <c r="V43" s="722"/>
      <c r="W43" s="724"/>
    </row>
    <row r="44" spans="1:23" s="8" customFormat="1" ht="21.75" customHeight="1">
      <c r="A44" s="725" t="s">
        <v>170</v>
      </c>
      <c r="B44" s="726"/>
      <c r="C44" s="726"/>
      <c r="D44" s="726"/>
      <c r="E44" s="726"/>
      <c r="F44" s="726"/>
      <c r="G44" s="726"/>
      <c r="H44" s="727"/>
      <c r="I44" s="728"/>
      <c r="J44" s="729"/>
      <c r="K44" s="45"/>
      <c r="L44" s="45"/>
      <c r="M44" s="45"/>
      <c r="N44" s="45"/>
      <c r="O44" s="45"/>
      <c r="P44" s="45"/>
      <c r="Q44" s="45"/>
      <c r="R44" s="45"/>
      <c r="S44" s="45"/>
      <c r="T44" s="45"/>
      <c r="U44" s="45"/>
      <c r="V44" s="45"/>
      <c r="W44" s="46"/>
    </row>
    <row r="45" spans="1:23" s="8" customFormat="1" ht="21.75" customHeight="1">
      <c r="A45" s="717" t="s">
        <v>171</v>
      </c>
      <c r="B45" s="660"/>
      <c r="C45" s="660"/>
      <c r="D45" s="660"/>
      <c r="E45" s="660"/>
      <c r="F45" s="660"/>
      <c r="G45" s="660"/>
      <c r="H45" s="718"/>
      <c r="I45" s="719"/>
      <c r="J45" s="720"/>
      <c r="K45" s="9"/>
      <c r="L45" s="9"/>
      <c r="M45" s="9"/>
      <c r="N45" s="9"/>
      <c r="O45" s="9"/>
      <c r="P45" s="9"/>
      <c r="Q45" s="9"/>
      <c r="R45" s="9"/>
      <c r="S45" s="9"/>
      <c r="T45" s="9"/>
      <c r="U45" s="9"/>
      <c r="V45" s="9"/>
      <c r="W45" s="47"/>
    </row>
    <row r="46" spans="1:23" s="8" customFormat="1" ht="21.75" customHeight="1">
      <c r="A46" s="717" t="s">
        <v>83</v>
      </c>
      <c r="B46" s="660"/>
      <c r="C46" s="660"/>
      <c r="D46" s="660"/>
      <c r="E46" s="660"/>
      <c r="F46" s="660"/>
      <c r="G46" s="660"/>
      <c r="H46" s="718"/>
      <c r="I46" s="719"/>
      <c r="J46" s="720"/>
      <c r="K46" s="9"/>
      <c r="L46" s="9"/>
      <c r="M46" s="9"/>
      <c r="N46" s="9"/>
      <c r="O46" s="9"/>
      <c r="P46" s="9"/>
      <c r="Q46" s="9"/>
      <c r="R46" s="9"/>
      <c r="S46" s="9"/>
      <c r="T46" s="9"/>
      <c r="U46" s="9"/>
      <c r="V46" s="9"/>
      <c r="W46" s="47"/>
    </row>
    <row r="47" spans="1:23" s="8" customFormat="1" ht="21.75" customHeight="1">
      <c r="A47" s="717" t="s">
        <v>84</v>
      </c>
      <c r="B47" s="660"/>
      <c r="C47" s="660"/>
      <c r="D47" s="660"/>
      <c r="E47" s="660"/>
      <c r="F47" s="660"/>
      <c r="G47" s="660"/>
      <c r="H47" s="718"/>
      <c r="I47" s="719"/>
      <c r="J47" s="720"/>
      <c r="K47" s="9"/>
      <c r="L47" s="9"/>
      <c r="M47" s="9"/>
      <c r="N47" s="9"/>
      <c r="O47" s="9"/>
      <c r="P47" s="9"/>
      <c r="Q47" s="9"/>
      <c r="R47" s="9"/>
      <c r="S47" s="9"/>
      <c r="T47" s="9"/>
      <c r="U47" s="9"/>
      <c r="V47" s="9"/>
      <c r="W47" s="47"/>
    </row>
    <row r="48" spans="1:23" s="8" customFormat="1" ht="21.75" customHeight="1">
      <c r="A48" s="717" t="s">
        <v>172</v>
      </c>
      <c r="B48" s="660"/>
      <c r="C48" s="660"/>
      <c r="D48" s="660"/>
      <c r="E48" s="660"/>
      <c r="F48" s="660"/>
      <c r="G48" s="660"/>
      <c r="H48" s="718"/>
      <c r="I48" s="719"/>
      <c r="J48" s="720"/>
      <c r="K48" s="9"/>
      <c r="L48" s="9"/>
      <c r="M48" s="9"/>
      <c r="N48" s="9"/>
      <c r="O48" s="9"/>
      <c r="P48" s="9"/>
      <c r="Q48" s="9"/>
      <c r="R48" s="9"/>
      <c r="S48" s="9"/>
      <c r="T48" s="9"/>
      <c r="U48" s="9"/>
      <c r="V48" s="9"/>
      <c r="W48" s="47"/>
    </row>
    <row r="49" spans="1:23" s="8" customFormat="1" ht="21.75" customHeight="1">
      <c r="A49" s="717" t="s">
        <v>173</v>
      </c>
      <c r="B49" s="660"/>
      <c r="C49" s="660"/>
      <c r="D49" s="660"/>
      <c r="E49" s="660"/>
      <c r="F49" s="660"/>
      <c r="G49" s="660"/>
      <c r="H49" s="718"/>
      <c r="I49" s="719"/>
      <c r="J49" s="720"/>
      <c r="K49" s="9"/>
      <c r="L49" s="9"/>
      <c r="M49" s="9"/>
      <c r="N49" s="9"/>
      <c r="O49" s="9"/>
      <c r="P49" s="9"/>
      <c r="Q49" s="9"/>
      <c r="R49" s="9"/>
      <c r="S49" s="9"/>
      <c r="T49" s="9"/>
      <c r="U49" s="9"/>
      <c r="V49" s="9"/>
      <c r="W49" s="47"/>
    </row>
    <row r="50" spans="1:23" s="8" customFormat="1" ht="21.75" customHeight="1">
      <c r="A50" s="717" t="s">
        <v>174</v>
      </c>
      <c r="B50" s="660"/>
      <c r="C50" s="660"/>
      <c r="D50" s="660"/>
      <c r="E50" s="660"/>
      <c r="F50" s="660"/>
      <c r="G50" s="660"/>
      <c r="H50" s="718"/>
      <c r="I50" s="719"/>
      <c r="J50" s="720"/>
      <c r="K50" s="736" t="s">
        <v>87</v>
      </c>
      <c r="L50" s="736"/>
      <c r="M50" s="736"/>
      <c r="N50" s="736"/>
      <c r="O50" s="736"/>
      <c r="P50" s="736"/>
      <c r="Q50" s="737"/>
      <c r="R50" s="737"/>
      <c r="S50" s="738" t="s">
        <v>57</v>
      </c>
      <c r="T50" s="738"/>
      <c r="U50" s="9"/>
      <c r="V50" s="9"/>
      <c r="W50" s="47"/>
    </row>
    <row r="51" spans="1:23" s="8" customFormat="1" ht="21.75" customHeight="1">
      <c r="A51" s="717" t="s">
        <v>175</v>
      </c>
      <c r="B51" s="660"/>
      <c r="C51" s="660"/>
      <c r="D51" s="660"/>
      <c r="E51" s="660"/>
      <c r="F51" s="660"/>
      <c r="G51" s="660"/>
      <c r="H51" s="718"/>
      <c r="I51" s="719"/>
      <c r="J51" s="720"/>
      <c r="K51" s="48"/>
      <c r="L51" s="48"/>
      <c r="M51" s="48"/>
      <c r="N51" s="48"/>
      <c r="O51" s="9"/>
      <c r="P51" s="9"/>
      <c r="Q51" s="49"/>
      <c r="R51" s="49"/>
      <c r="S51" s="9"/>
      <c r="T51" s="9"/>
      <c r="U51" s="9"/>
      <c r="V51" s="9"/>
      <c r="W51" s="47"/>
    </row>
    <row r="52" spans="1:23" s="8" customFormat="1" ht="21.75" customHeight="1">
      <c r="A52" s="717" t="s">
        <v>176</v>
      </c>
      <c r="B52" s="660"/>
      <c r="C52" s="660"/>
      <c r="D52" s="660"/>
      <c r="E52" s="660"/>
      <c r="F52" s="660"/>
      <c r="G52" s="660"/>
      <c r="H52" s="718"/>
      <c r="I52" s="739"/>
      <c r="J52" s="740"/>
      <c r="K52" s="48"/>
      <c r="L52" s="48"/>
      <c r="M52" s="736" t="s">
        <v>177</v>
      </c>
      <c r="N52" s="736"/>
      <c r="O52" s="736"/>
      <c r="P52" s="736"/>
      <c r="Q52" s="741"/>
      <c r="R52" s="741"/>
      <c r="S52" s="738" t="s">
        <v>178</v>
      </c>
      <c r="T52" s="738"/>
      <c r="U52" s="9"/>
      <c r="V52" s="9"/>
      <c r="W52" s="47"/>
    </row>
    <row r="53" spans="1:23" s="8" customFormat="1" ht="21.75" customHeight="1">
      <c r="A53" s="717" t="s">
        <v>88</v>
      </c>
      <c r="B53" s="660"/>
      <c r="C53" s="660"/>
      <c r="D53" s="660"/>
      <c r="E53" s="660"/>
      <c r="F53" s="660"/>
      <c r="G53" s="660"/>
      <c r="H53" s="718"/>
      <c r="I53" s="719"/>
      <c r="J53" s="720"/>
      <c r="K53" s="9"/>
      <c r="L53" s="9"/>
      <c r="M53" s="9"/>
      <c r="N53" s="9"/>
      <c r="O53" s="9"/>
      <c r="P53" s="9"/>
      <c r="Q53" s="9"/>
      <c r="R53" s="9"/>
      <c r="S53" s="9"/>
      <c r="T53" s="9"/>
      <c r="U53" s="9"/>
      <c r="V53" s="9"/>
      <c r="W53" s="47"/>
    </row>
    <row r="54" spans="1:23" s="8" customFormat="1" ht="21.75" customHeight="1">
      <c r="A54" s="717" t="s">
        <v>179</v>
      </c>
      <c r="B54" s="660"/>
      <c r="C54" s="660"/>
      <c r="D54" s="660"/>
      <c r="E54" s="660"/>
      <c r="F54" s="660"/>
      <c r="G54" s="660"/>
      <c r="H54" s="718"/>
      <c r="I54" s="719"/>
      <c r="J54" s="720"/>
      <c r="K54" s="9"/>
      <c r="L54" s="9"/>
      <c r="M54" s="9"/>
      <c r="N54" s="9"/>
      <c r="O54" s="9"/>
      <c r="P54" s="9"/>
      <c r="Q54" s="9"/>
      <c r="R54" s="9"/>
      <c r="S54" s="9"/>
      <c r="T54" s="9"/>
      <c r="U54" s="9"/>
      <c r="V54" s="9"/>
      <c r="W54" s="47"/>
    </row>
    <row r="55" spans="1:23" s="8" customFormat="1" ht="21.75" customHeight="1">
      <c r="A55" s="717" t="s">
        <v>180</v>
      </c>
      <c r="B55" s="660"/>
      <c r="C55" s="660"/>
      <c r="D55" s="660"/>
      <c r="E55" s="660"/>
      <c r="F55" s="660"/>
      <c r="G55" s="660"/>
      <c r="H55" s="718"/>
      <c r="I55" s="719"/>
      <c r="J55" s="720"/>
      <c r="K55" s="9"/>
      <c r="L55" s="9"/>
      <c r="M55" s="9"/>
      <c r="N55" s="9"/>
      <c r="O55" s="9"/>
      <c r="P55" s="9"/>
      <c r="Q55" s="9"/>
      <c r="R55" s="9"/>
      <c r="S55" s="9"/>
      <c r="T55" s="9"/>
      <c r="U55" s="9"/>
      <c r="V55" s="9"/>
      <c r="W55" s="47"/>
    </row>
    <row r="56" spans="1:23" s="8" customFormat="1" ht="21.75" customHeight="1">
      <c r="A56" s="717" t="s">
        <v>181</v>
      </c>
      <c r="B56" s="660"/>
      <c r="C56" s="660"/>
      <c r="D56" s="660"/>
      <c r="E56" s="660"/>
      <c r="F56" s="660"/>
      <c r="G56" s="660"/>
      <c r="H56" s="718"/>
      <c r="I56" s="719"/>
      <c r="J56" s="720"/>
      <c r="K56" s="9"/>
      <c r="L56" s="9"/>
      <c r="M56" s="9"/>
      <c r="N56" s="9"/>
      <c r="O56" s="9"/>
      <c r="P56" s="9"/>
      <c r="Q56" s="9"/>
      <c r="R56" s="9"/>
      <c r="S56" s="9"/>
      <c r="T56" s="9"/>
      <c r="U56" s="9"/>
      <c r="V56" s="9"/>
      <c r="W56" s="47"/>
    </row>
    <row r="57" spans="1:23" s="8" customFormat="1" ht="42" customHeight="1">
      <c r="A57" s="752" t="s">
        <v>182</v>
      </c>
      <c r="B57" s="753"/>
      <c r="C57" s="753"/>
      <c r="D57" s="753"/>
      <c r="E57" s="753"/>
      <c r="F57" s="753"/>
      <c r="G57" s="753"/>
      <c r="H57" s="754"/>
      <c r="I57" s="719"/>
      <c r="J57" s="720"/>
      <c r="K57" s="9"/>
      <c r="L57" s="9"/>
      <c r="M57" s="9"/>
      <c r="N57" s="9"/>
      <c r="O57" s="9"/>
      <c r="P57" s="9"/>
      <c r="Q57" s="9"/>
      <c r="R57" s="9"/>
      <c r="S57" s="9"/>
      <c r="T57" s="9"/>
      <c r="U57" s="9"/>
      <c r="V57" s="9"/>
      <c r="W57" s="47"/>
    </row>
    <row r="58" spans="1:23" s="8" customFormat="1" ht="29.25" customHeight="1">
      <c r="A58" s="717" t="s">
        <v>183</v>
      </c>
      <c r="B58" s="660"/>
      <c r="C58" s="660"/>
      <c r="D58" s="660"/>
      <c r="E58" s="660"/>
      <c r="F58" s="660"/>
      <c r="G58" s="660"/>
      <c r="H58" s="718"/>
      <c r="I58" s="719"/>
      <c r="J58" s="720"/>
      <c r="K58" s="736" t="s">
        <v>184</v>
      </c>
      <c r="L58" s="736"/>
      <c r="M58" s="736"/>
      <c r="N58" s="736"/>
      <c r="O58" s="736"/>
      <c r="P58" s="736"/>
      <c r="Q58" s="741"/>
      <c r="R58" s="741"/>
      <c r="S58" s="9" t="s">
        <v>185</v>
      </c>
      <c r="T58" s="9"/>
      <c r="U58" s="9"/>
      <c r="V58" s="9"/>
      <c r="W58" s="47"/>
    </row>
    <row r="59" spans="1:23" s="8" customFormat="1" ht="42" customHeight="1">
      <c r="A59" s="752" t="s">
        <v>186</v>
      </c>
      <c r="B59" s="753"/>
      <c r="C59" s="753"/>
      <c r="D59" s="753"/>
      <c r="E59" s="753"/>
      <c r="F59" s="753"/>
      <c r="G59" s="753"/>
      <c r="H59" s="754"/>
      <c r="I59" s="719"/>
      <c r="J59" s="720"/>
      <c r="K59" s="755" t="s">
        <v>187</v>
      </c>
      <c r="L59" s="755"/>
      <c r="M59" s="755"/>
      <c r="N59" s="755"/>
      <c r="O59" s="755"/>
      <c r="P59" s="755"/>
      <c r="Q59" s="741"/>
      <c r="R59" s="741"/>
      <c r="S59" s="9" t="s">
        <v>185</v>
      </c>
      <c r="T59" s="9"/>
      <c r="U59" s="9"/>
      <c r="V59" s="9"/>
      <c r="W59" s="47"/>
    </row>
    <row r="60" spans="1:23" s="8" customFormat="1" ht="21.75" customHeight="1" thickBot="1">
      <c r="A60" s="742" t="s">
        <v>188</v>
      </c>
      <c r="B60" s="743"/>
      <c r="C60" s="743"/>
      <c r="D60" s="743"/>
      <c r="E60" s="743"/>
      <c r="F60" s="743"/>
      <c r="G60" s="743"/>
      <c r="H60" s="744"/>
      <c r="I60" s="745"/>
      <c r="J60" s="746"/>
      <c r="K60" s="747" t="s">
        <v>91</v>
      </c>
      <c r="L60" s="747"/>
      <c r="M60" s="747"/>
      <c r="N60" s="747"/>
      <c r="O60" s="747"/>
      <c r="P60" s="747"/>
      <c r="Q60" s="748"/>
      <c r="R60" s="748"/>
      <c r="S60" s="749" t="s">
        <v>92</v>
      </c>
      <c r="T60" s="749"/>
      <c r="U60" s="18"/>
      <c r="V60" s="18"/>
      <c r="W60" s="17"/>
    </row>
    <row r="61" spans="1:23" s="8" customFormat="1" ht="15.75" customHeight="1">
      <c r="A61" s="12"/>
      <c r="B61" s="12"/>
      <c r="C61" s="12"/>
      <c r="D61" s="12"/>
      <c r="E61" s="12"/>
      <c r="F61" s="12"/>
      <c r="G61" s="12"/>
      <c r="H61" s="12"/>
      <c r="I61" s="12"/>
      <c r="J61" s="12"/>
      <c r="K61" s="12"/>
      <c r="L61" s="12"/>
    </row>
    <row r="62" spans="1:23" s="8" customFormat="1" ht="21.75" customHeight="1" thickBot="1">
      <c r="A62" s="7" t="s">
        <v>169</v>
      </c>
      <c r="E62" s="15" t="str">
        <f>IF(I65="○",IF(I69="○","＜ERROR＞４歳以上児配置改善加算とチーム保育加配加算はどちらか一方の加算になります。",""),"")</f>
        <v/>
      </c>
      <c r="W62" s="44"/>
    </row>
    <row r="63" spans="1:23" s="8" customFormat="1" ht="24" customHeight="1" thickBot="1">
      <c r="A63" s="721" t="s">
        <v>80</v>
      </c>
      <c r="B63" s="722"/>
      <c r="C63" s="722"/>
      <c r="D63" s="722"/>
      <c r="E63" s="722"/>
      <c r="F63" s="722"/>
      <c r="G63" s="722"/>
      <c r="H63" s="722"/>
      <c r="I63" s="722" t="s">
        <v>81</v>
      </c>
      <c r="J63" s="722"/>
      <c r="K63" s="750" t="s">
        <v>82</v>
      </c>
      <c r="L63" s="750"/>
      <c r="M63" s="750"/>
      <c r="N63" s="750"/>
      <c r="O63" s="750"/>
      <c r="P63" s="750"/>
      <c r="Q63" s="750"/>
      <c r="R63" s="750"/>
      <c r="S63" s="750"/>
      <c r="T63" s="750"/>
      <c r="U63" s="750"/>
      <c r="V63" s="750"/>
      <c r="W63" s="751"/>
    </row>
    <row r="64" spans="1:23" s="8" customFormat="1" ht="21.75" customHeight="1">
      <c r="A64" s="759" t="s">
        <v>83</v>
      </c>
      <c r="B64" s="760"/>
      <c r="C64" s="760"/>
      <c r="D64" s="760"/>
      <c r="E64" s="760"/>
      <c r="F64" s="760"/>
      <c r="G64" s="760"/>
      <c r="H64" s="761"/>
      <c r="I64" s="762"/>
      <c r="J64" s="763"/>
      <c r="K64" s="16"/>
      <c r="L64" s="16"/>
      <c r="M64" s="16"/>
      <c r="N64" s="16"/>
      <c r="O64" s="16"/>
      <c r="P64" s="50"/>
      <c r="Q64" s="16"/>
      <c r="R64" s="16"/>
      <c r="S64" s="16"/>
      <c r="T64" s="16"/>
      <c r="U64" s="16"/>
      <c r="V64" s="16"/>
      <c r="W64" s="51"/>
    </row>
    <row r="65" spans="1:23" s="8" customFormat="1" ht="21.75" customHeight="1">
      <c r="A65" s="717" t="s">
        <v>84</v>
      </c>
      <c r="B65" s="660"/>
      <c r="C65" s="660"/>
      <c r="D65" s="660"/>
      <c r="E65" s="660"/>
      <c r="F65" s="660"/>
      <c r="G65" s="660"/>
      <c r="H65" s="718"/>
      <c r="I65" s="719"/>
      <c r="J65" s="720"/>
      <c r="K65" s="16"/>
      <c r="L65" s="16"/>
      <c r="M65" s="16"/>
      <c r="N65" s="16"/>
      <c r="O65" s="16"/>
      <c r="P65" s="50"/>
      <c r="Q65" s="16"/>
      <c r="R65" s="16"/>
      <c r="S65" s="16"/>
      <c r="T65" s="16"/>
      <c r="U65" s="16"/>
      <c r="V65" s="16"/>
      <c r="W65" s="51"/>
    </row>
    <row r="66" spans="1:23" s="8" customFormat="1" ht="21.75" customHeight="1">
      <c r="A66" s="717" t="s">
        <v>13</v>
      </c>
      <c r="B66" s="660"/>
      <c r="C66" s="660"/>
      <c r="D66" s="660"/>
      <c r="E66" s="660"/>
      <c r="F66" s="660"/>
      <c r="G66" s="660"/>
      <c r="H66" s="718"/>
      <c r="I66" s="719"/>
      <c r="J66" s="720"/>
      <c r="K66" s="16"/>
      <c r="L66" s="16"/>
      <c r="M66" s="16"/>
      <c r="N66" s="16"/>
      <c r="O66" s="16"/>
      <c r="P66" s="50"/>
      <c r="Q66" s="16"/>
      <c r="R66" s="16"/>
      <c r="S66" s="16"/>
      <c r="T66" s="16"/>
      <c r="U66" s="16"/>
      <c r="V66" s="16"/>
      <c r="W66" s="51"/>
    </row>
    <row r="67" spans="1:23" s="8" customFormat="1" ht="21.75" customHeight="1">
      <c r="A67" s="717" t="s">
        <v>85</v>
      </c>
      <c r="B67" s="660"/>
      <c r="C67" s="660"/>
      <c r="D67" s="660"/>
      <c r="E67" s="660"/>
      <c r="F67" s="660"/>
      <c r="G67" s="660"/>
      <c r="H67" s="718"/>
      <c r="I67" s="719"/>
      <c r="J67" s="720"/>
      <c r="K67" s="736" t="s">
        <v>189</v>
      </c>
      <c r="L67" s="736"/>
      <c r="M67" s="736"/>
      <c r="N67" s="736"/>
      <c r="O67" s="736"/>
      <c r="P67" s="736"/>
      <c r="Q67" s="741"/>
      <c r="R67" s="741"/>
      <c r="S67" s="741"/>
      <c r="T67" s="741"/>
      <c r="U67" s="741"/>
      <c r="V67" s="9"/>
      <c r="W67" s="47"/>
    </row>
    <row r="68" spans="1:23" s="8" customFormat="1" ht="21.75" customHeight="1">
      <c r="A68" s="717" t="s">
        <v>86</v>
      </c>
      <c r="B68" s="660"/>
      <c r="C68" s="660"/>
      <c r="D68" s="660"/>
      <c r="E68" s="660"/>
      <c r="F68" s="660"/>
      <c r="G68" s="660"/>
      <c r="H68" s="718"/>
      <c r="I68" s="758"/>
      <c r="J68" s="718"/>
      <c r="K68" s="48"/>
      <c r="L68" s="48"/>
      <c r="M68" s="48"/>
      <c r="N68" s="48"/>
      <c r="O68" s="48"/>
      <c r="P68" s="48"/>
      <c r="Q68" s="9"/>
      <c r="R68" s="9"/>
      <c r="S68" s="9"/>
      <c r="T68" s="9"/>
      <c r="U68" s="9"/>
      <c r="V68" s="9"/>
      <c r="W68" s="47"/>
    </row>
    <row r="69" spans="1:23" s="8" customFormat="1" ht="21.75" customHeight="1">
      <c r="A69" s="717" t="s">
        <v>174</v>
      </c>
      <c r="B69" s="660"/>
      <c r="C69" s="660"/>
      <c r="D69" s="660"/>
      <c r="E69" s="660"/>
      <c r="F69" s="660"/>
      <c r="G69" s="660"/>
      <c r="H69" s="718"/>
      <c r="I69" s="719"/>
      <c r="J69" s="720"/>
      <c r="K69" s="736" t="s">
        <v>87</v>
      </c>
      <c r="L69" s="736"/>
      <c r="M69" s="736"/>
      <c r="N69" s="736"/>
      <c r="O69" s="736"/>
      <c r="P69" s="736"/>
      <c r="Q69" s="737"/>
      <c r="R69" s="737"/>
      <c r="S69" s="9" t="s">
        <v>57</v>
      </c>
      <c r="T69" s="9"/>
      <c r="U69" s="9"/>
      <c r="V69" s="9"/>
      <c r="W69" s="47"/>
    </row>
    <row r="70" spans="1:23" s="8" customFormat="1" ht="21.75" customHeight="1">
      <c r="A70" s="717" t="s">
        <v>88</v>
      </c>
      <c r="B70" s="660"/>
      <c r="C70" s="660"/>
      <c r="D70" s="660"/>
      <c r="E70" s="660"/>
      <c r="F70" s="660"/>
      <c r="G70" s="660"/>
      <c r="H70" s="718"/>
      <c r="I70" s="719"/>
      <c r="J70" s="720"/>
      <c r="K70" s="48"/>
      <c r="L70" s="48"/>
      <c r="M70" s="48"/>
      <c r="N70" s="48"/>
      <c r="O70" s="48"/>
      <c r="P70" s="48"/>
      <c r="Q70" s="9"/>
      <c r="R70" s="9"/>
      <c r="S70" s="9"/>
      <c r="T70" s="9"/>
      <c r="U70" s="9"/>
      <c r="V70" s="9"/>
      <c r="W70" s="47"/>
    </row>
    <row r="71" spans="1:23" s="8" customFormat="1" ht="21.75" customHeight="1">
      <c r="A71" s="717" t="s">
        <v>89</v>
      </c>
      <c r="B71" s="660"/>
      <c r="C71" s="660"/>
      <c r="D71" s="660"/>
      <c r="E71" s="660"/>
      <c r="F71" s="660"/>
      <c r="G71" s="660"/>
      <c r="H71" s="718"/>
      <c r="I71" s="719"/>
      <c r="J71" s="720"/>
      <c r="K71" s="48"/>
      <c r="L71" s="48"/>
      <c r="M71" s="48"/>
      <c r="N71" s="48"/>
      <c r="O71" s="48"/>
      <c r="P71" s="48"/>
      <c r="Q71" s="9"/>
      <c r="R71" s="9"/>
      <c r="S71" s="9"/>
      <c r="T71" s="9"/>
      <c r="U71" s="9"/>
      <c r="V71" s="9"/>
      <c r="W71" s="47"/>
    </row>
    <row r="72" spans="1:23" s="8" customFormat="1" ht="21.75" hidden="1" customHeight="1">
      <c r="A72" s="717" t="s">
        <v>190</v>
      </c>
      <c r="B72" s="660"/>
      <c r="C72" s="660"/>
      <c r="D72" s="660"/>
      <c r="E72" s="660"/>
      <c r="F72" s="660"/>
      <c r="G72" s="660"/>
      <c r="H72" s="718"/>
      <c r="I72" s="756"/>
      <c r="J72" s="757"/>
      <c r="K72" s="764" t="s">
        <v>191</v>
      </c>
      <c r="L72" s="707"/>
      <c r="M72" s="707"/>
      <c r="N72" s="707"/>
      <c r="O72" s="707"/>
      <c r="P72" s="707"/>
      <c r="Q72" s="707"/>
      <c r="R72" s="707"/>
      <c r="S72" s="707"/>
      <c r="T72" s="707"/>
      <c r="U72" s="707"/>
      <c r="V72" s="707"/>
      <c r="W72" s="765"/>
    </row>
    <row r="73" spans="1:23" s="8" customFormat="1" ht="42" customHeight="1">
      <c r="A73" s="752" t="s">
        <v>192</v>
      </c>
      <c r="B73" s="753"/>
      <c r="C73" s="753"/>
      <c r="D73" s="753"/>
      <c r="E73" s="753"/>
      <c r="F73" s="753"/>
      <c r="G73" s="753"/>
      <c r="H73" s="754"/>
      <c r="I73" s="719"/>
      <c r="J73" s="720"/>
      <c r="K73" s="48"/>
      <c r="L73" s="48"/>
      <c r="M73" s="48"/>
      <c r="N73" s="48"/>
      <c r="O73" s="48"/>
      <c r="P73" s="48"/>
      <c r="Q73" s="9"/>
      <c r="R73" s="9"/>
      <c r="S73" s="9"/>
      <c r="T73" s="9"/>
      <c r="U73" s="9"/>
      <c r="V73" s="9"/>
      <c r="W73" s="47"/>
    </row>
    <row r="74" spans="1:23" s="8" customFormat="1" ht="21.75" customHeight="1">
      <c r="A74" s="717" t="s">
        <v>193</v>
      </c>
      <c r="B74" s="660"/>
      <c r="C74" s="660"/>
      <c r="D74" s="660"/>
      <c r="E74" s="660"/>
      <c r="F74" s="660"/>
      <c r="G74" s="660"/>
      <c r="H74" s="718"/>
      <c r="I74" s="719"/>
      <c r="J74" s="720"/>
      <c r="K74" s="736" t="s">
        <v>90</v>
      </c>
      <c r="L74" s="736"/>
      <c r="M74" s="736"/>
      <c r="N74" s="736"/>
      <c r="O74" s="736"/>
      <c r="P74" s="736"/>
      <c r="Q74" s="741"/>
      <c r="R74" s="741"/>
      <c r="S74" s="741"/>
      <c r="T74" s="741"/>
      <c r="U74" s="741"/>
      <c r="V74" s="9"/>
      <c r="W74" s="47"/>
    </row>
    <row r="75" spans="1:23" s="8" customFormat="1" ht="42" customHeight="1">
      <c r="A75" s="752" t="s">
        <v>182</v>
      </c>
      <c r="B75" s="753"/>
      <c r="C75" s="753"/>
      <c r="D75" s="753"/>
      <c r="E75" s="753"/>
      <c r="F75" s="753"/>
      <c r="G75" s="753"/>
      <c r="H75" s="754"/>
      <c r="I75" s="719"/>
      <c r="J75" s="720"/>
      <c r="K75" s="48"/>
      <c r="L75" s="48"/>
      <c r="M75" s="48"/>
      <c r="N75" s="48"/>
      <c r="O75" s="48"/>
      <c r="P75" s="48"/>
      <c r="Q75" s="49"/>
      <c r="R75" s="49"/>
      <c r="S75" s="9"/>
      <c r="T75" s="9"/>
      <c r="U75" s="9"/>
      <c r="V75" s="9"/>
      <c r="W75" s="47"/>
    </row>
    <row r="76" spans="1:23" s="8" customFormat="1" ht="21.75" customHeight="1">
      <c r="A76" s="717" t="s">
        <v>183</v>
      </c>
      <c r="B76" s="660"/>
      <c r="C76" s="660"/>
      <c r="D76" s="660"/>
      <c r="E76" s="660"/>
      <c r="F76" s="660"/>
      <c r="G76" s="660"/>
      <c r="H76" s="718"/>
      <c r="I76" s="719"/>
      <c r="J76" s="720"/>
      <c r="K76" s="736" t="s">
        <v>184</v>
      </c>
      <c r="L76" s="736"/>
      <c r="M76" s="736"/>
      <c r="N76" s="736"/>
      <c r="O76" s="736"/>
      <c r="P76" s="736"/>
      <c r="Q76" s="741"/>
      <c r="R76" s="741"/>
      <c r="S76" s="9" t="s">
        <v>185</v>
      </c>
      <c r="T76" s="9"/>
      <c r="U76" s="9"/>
      <c r="V76" s="9"/>
      <c r="W76" s="47"/>
    </row>
    <row r="77" spans="1:23" s="8" customFormat="1" ht="42" customHeight="1">
      <c r="A77" s="752" t="s">
        <v>186</v>
      </c>
      <c r="B77" s="753"/>
      <c r="C77" s="753"/>
      <c r="D77" s="753"/>
      <c r="E77" s="753"/>
      <c r="F77" s="753"/>
      <c r="G77" s="753"/>
      <c r="H77" s="754"/>
      <c r="I77" s="719"/>
      <c r="J77" s="720"/>
      <c r="K77" s="755" t="s">
        <v>194</v>
      </c>
      <c r="L77" s="755"/>
      <c r="M77" s="755"/>
      <c r="N77" s="755"/>
      <c r="O77" s="755"/>
      <c r="P77" s="755"/>
      <c r="Q77" s="741"/>
      <c r="R77" s="741"/>
      <c r="S77" s="9" t="s">
        <v>185</v>
      </c>
      <c r="T77" s="9"/>
      <c r="U77" s="9"/>
      <c r="V77" s="9"/>
      <c r="W77" s="47"/>
    </row>
    <row r="78" spans="1:23" s="8" customFormat="1" ht="21.75" customHeight="1" thickBot="1">
      <c r="A78" s="742" t="s">
        <v>188</v>
      </c>
      <c r="B78" s="743"/>
      <c r="C78" s="743"/>
      <c r="D78" s="743"/>
      <c r="E78" s="743"/>
      <c r="F78" s="743"/>
      <c r="G78" s="743"/>
      <c r="H78" s="744"/>
      <c r="I78" s="745"/>
      <c r="J78" s="746"/>
      <c r="K78" s="747" t="s">
        <v>91</v>
      </c>
      <c r="L78" s="747"/>
      <c r="M78" s="747"/>
      <c r="N78" s="747"/>
      <c r="O78" s="747"/>
      <c r="P78" s="747"/>
      <c r="Q78" s="748"/>
      <c r="R78" s="748"/>
      <c r="S78" s="749" t="s">
        <v>92</v>
      </c>
      <c r="T78" s="749"/>
      <c r="U78" s="18"/>
      <c r="V78" s="18"/>
      <c r="W78" s="17"/>
    </row>
    <row r="79" spans="1:23" s="8" customFormat="1" ht="24" customHeight="1">
      <c r="A79" s="8" t="s">
        <v>195</v>
      </c>
      <c r="T79" s="11"/>
      <c r="U79" s="11"/>
      <c r="V79" s="11"/>
    </row>
    <row r="80" spans="1:23" ht="42.75" customHeight="1"/>
    <row r="81" spans="1:25" ht="33.75" customHeight="1"/>
    <row r="82" spans="1:25" ht="13.5" customHeight="1">
      <c r="A82" s="53" t="s">
        <v>93</v>
      </c>
    </row>
    <row r="83" spans="1:25" ht="13.5" customHeight="1" thickBot="1">
      <c r="A83" s="52" t="s">
        <v>196</v>
      </c>
    </row>
    <row r="84" spans="1:25" ht="27" customHeight="1">
      <c r="D84" s="775" t="s">
        <v>582</v>
      </c>
      <c r="E84" s="776"/>
      <c r="F84" s="781" t="s">
        <v>583</v>
      </c>
      <c r="G84" s="635"/>
      <c r="H84" s="766" t="s">
        <v>197</v>
      </c>
      <c r="I84" s="767"/>
      <c r="J84" s="766" t="s">
        <v>198</v>
      </c>
      <c r="K84" s="767"/>
      <c r="L84" s="766" t="s">
        <v>94</v>
      </c>
      <c r="M84" s="767"/>
      <c r="N84" s="766" t="s">
        <v>84</v>
      </c>
      <c r="O84" s="767"/>
      <c r="P84" s="766" t="s">
        <v>199</v>
      </c>
      <c r="Q84" s="767"/>
      <c r="R84" s="766" t="s">
        <v>6</v>
      </c>
      <c r="S84" s="767"/>
      <c r="T84" s="766" t="s">
        <v>200</v>
      </c>
      <c r="U84" s="767"/>
      <c r="V84" s="766" t="s">
        <v>201</v>
      </c>
      <c r="W84" s="767"/>
      <c r="X84" s="636"/>
      <c r="Y84" s="636"/>
    </row>
    <row r="85" spans="1:25" ht="31.5" customHeight="1">
      <c r="D85" s="777"/>
      <c r="E85" s="778"/>
      <c r="F85" s="781"/>
      <c r="G85" s="635"/>
      <c r="H85" s="768" t="s">
        <v>584</v>
      </c>
      <c r="I85" s="768"/>
      <c r="J85" s="768" t="s">
        <v>584</v>
      </c>
      <c r="K85" s="768"/>
      <c r="L85" s="768" t="s">
        <v>584</v>
      </c>
      <c r="M85" s="768"/>
      <c r="N85" s="768" t="s">
        <v>584</v>
      </c>
      <c r="O85" s="768"/>
      <c r="P85" s="768" t="s">
        <v>584</v>
      </c>
      <c r="Q85" s="768"/>
      <c r="R85" s="769" t="s">
        <v>584</v>
      </c>
      <c r="S85" s="770"/>
      <c r="T85" s="769" t="s">
        <v>584</v>
      </c>
      <c r="U85" s="770"/>
      <c r="V85" s="769" t="s">
        <v>584</v>
      </c>
      <c r="W85" s="770"/>
      <c r="X85" s="636"/>
      <c r="Y85" s="636"/>
    </row>
    <row r="86" spans="1:25" ht="13.5" customHeight="1">
      <c r="D86" s="777"/>
      <c r="E86" s="778"/>
      <c r="F86" s="781"/>
      <c r="G86" s="635"/>
      <c r="H86" s="635"/>
      <c r="I86" s="635"/>
      <c r="J86" s="635"/>
      <c r="K86" s="635"/>
      <c r="L86" s="635"/>
      <c r="M86" s="635"/>
      <c r="N86" s="635"/>
      <c r="O86" s="635"/>
      <c r="P86" s="635"/>
      <c r="Q86" s="635"/>
      <c r="R86" s="771"/>
      <c r="S86" s="772"/>
      <c r="T86" s="54" t="s">
        <v>96</v>
      </c>
      <c r="U86" s="55" t="s">
        <v>97</v>
      </c>
      <c r="V86" s="771"/>
      <c r="W86" s="772"/>
      <c r="X86" s="56"/>
      <c r="Y86" s="56"/>
    </row>
    <row r="87" spans="1:25" ht="13.5" customHeight="1">
      <c r="D87" s="779"/>
      <c r="E87" s="780"/>
      <c r="F87" s="781"/>
      <c r="G87" s="635"/>
      <c r="H87" s="635"/>
      <c r="I87" s="635"/>
      <c r="J87" s="635"/>
      <c r="K87" s="635"/>
      <c r="L87" s="635"/>
      <c r="M87" s="635"/>
      <c r="N87" s="635"/>
      <c r="O87" s="635"/>
      <c r="P87" s="635"/>
      <c r="Q87" s="635"/>
      <c r="R87" s="773"/>
      <c r="S87" s="774"/>
      <c r="T87" s="57">
        <f>IF(I50="○",VLOOKUP($F$15&amp;VLOOKUP(F12+F13,$I$249:$J$748,2,FALSE)&amp;"４歳以上児",【BD】認こ教１!$A$9:$EX$376,94,FALSE),0)</f>
        <v>0</v>
      </c>
      <c r="U87" s="58">
        <f>Q50</f>
        <v>0</v>
      </c>
      <c r="V87" s="773"/>
      <c r="W87" s="774"/>
      <c r="X87" s="59"/>
      <c r="Y87" s="59"/>
    </row>
    <row r="88" spans="1:25" ht="13.5" customHeight="1">
      <c r="A88" s="635" t="s">
        <v>75</v>
      </c>
      <c r="B88" s="635"/>
      <c r="C88" s="635"/>
      <c r="D88" s="786" t="e">
        <f>SUM(F88:W88,F97:I97)</f>
        <v>#N/A</v>
      </c>
      <c r="E88" s="787"/>
      <c r="F88" s="788" t="e">
        <f>VLOOKUP($F$15&amp;$F$16&amp;"４歳以上児",【BD】認こ教１!$A$9:$EX$376,13,FALSE)</f>
        <v>#N/A</v>
      </c>
      <c r="G88" s="784"/>
      <c r="H88" s="784">
        <f>IF(I44="○",VLOOKUP($F$15&amp;$F$16&amp;"４歳以上児",【BD】認こ教１!$A$9:$EX$376,25,FALSE),0)</f>
        <v>0</v>
      </c>
      <c r="I88" s="784"/>
      <c r="J88" s="784">
        <f>IF(I45="○",VLOOKUP($F$15&amp;$F$16&amp;"４歳以上児",【BD】認こ教１!$A$9:$EX$376,33,FALSE),0)</f>
        <v>0</v>
      </c>
      <c r="K88" s="784"/>
      <c r="L88" s="790"/>
      <c r="M88" s="790"/>
      <c r="N88" s="784">
        <f>IF(I47="○",VLOOKUP($F$15&amp;$F$16&amp;"４歳以上児",【BD】認こ教１!$A$9:$EX$376,54,FALSE),0)</f>
        <v>0</v>
      </c>
      <c r="O88" s="784"/>
      <c r="P88" s="790"/>
      <c r="Q88" s="790"/>
      <c r="R88" s="784">
        <f>IF(I49="○",VLOOKUP($F$15&amp;$F$16&amp;"４歳以上児",【BD】認こ教１!$A$9:$EX$376,84,FALSE),0)</f>
        <v>0</v>
      </c>
      <c r="S88" s="784"/>
      <c r="T88" s="782">
        <f>T87*U87</f>
        <v>0</v>
      </c>
      <c r="U88" s="783"/>
      <c r="V88" s="784">
        <f>IF(I51="○",VLOOKUP($F$15&amp;$F$16&amp;"４歳以上児",【BD】認こ教１!$A$9:$EX$376,105,FALSE),0)</f>
        <v>0</v>
      </c>
      <c r="W88" s="784"/>
      <c r="X88" s="785"/>
      <c r="Y88" s="785"/>
    </row>
    <row r="89" spans="1:25" ht="13.5" customHeight="1">
      <c r="A89" s="635" t="s">
        <v>76</v>
      </c>
      <c r="B89" s="635"/>
      <c r="C89" s="635"/>
      <c r="D89" s="786" t="e">
        <f>SUM(F89:W89,F98:I98)</f>
        <v>#N/A</v>
      </c>
      <c r="E89" s="787"/>
      <c r="F89" s="788" t="e">
        <f>VLOOKUP($F$15&amp;$F$16&amp;"３歳児",【BD】認こ教１!$A$9:$EX$376,13,FALSE)</f>
        <v>#N/A</v>
      </c>
      <c r="G89" s="784"/>
      <c r="H89" s="784">
        <f>H88</f>
        <v>0</v>
      </c>
      <c r="I89" s="784"/>
      <c r="J89" s="784">
        <f>J88</f>
        <v>0</v>
      </c>
      <c r="K89" s="784"/>
      <c r="L89" s="784">
        <f>IF(I46="○",VLOOKUP($F$15&amp;$F$16&amp;"３歳児",【BD】認こ教１!$A$9:$EX$376,43,FALSE),0)</f>
        <v>0</v>
      </c>
      <c r="M89" s="784"/>
      <c r="N89" s="789"/>
      <c r="O89" s="789"/>
      <c r="P89" s="790"/>
      <c r="Q89" s="790"/>
      <c r="R89" s="784">
        <f>R88</f>
        <v>0</v>
      </c>
      <c r="S89" s="784"/>
      <c r="T89" s="782">
        <f>T87*U87</f>
        <v>0</v>
      </c>
      <c r="U89" s="783"/>
      <c r="V89" s="784">
        <f>V88</f>
        <v>0</v>
      </c>
      <c r="W89" s="784"/>
      <c r="X89" s="785"/>
      <c r="Y89" s="785"/>
    </row>
    <row r="90" spans="1:25">
      <c r="A90" s="644" t="s">
        <v>167</v>
      </c>
      <c r="B90" s="644"/>
      <c r="C90" s="644"/>
      <c r="D90" s="786" t="e">
        <f>SUM(F90:W90,F99:I99)</f>
        <v>#N/A</v>
      </c>
      <c r="E90" s="787"/>
      <c r="F90" s="788" t="e">
        <f>F89</f>
        <v>#N/A</v>
      </c>
      <c r="G90" s="784"/>
      <c r="H90" s="784">
        <f>H89</f>
        <v>0</v>
      </c>
      <c r="I90" s="784"/>
      <c r="J90" s="784">
        <f>J89</f>
        <v>0</v>
      </c>
      <c r="K90" s="784"/>
      <c r="L90" s="784">
        <f>L89</f>
        <v>0</v>
      </c>
      <c r="M90" s="784"/>
      <c r="N90" s="789"/>
      <c r="O90" s="789"/>
      <c r="P90" s="784">
        <f>IF(AND(NOT(I46="○"),I48="○"),VLOOKUP($F$15&amp;$F$16&amp;"３歳児",【BD】認こ教１!$A$9:$EX$376,64,FALSE),IF(I48="○",VLOOKUP($F$15&amp;$F$16&amp;"３歳児",【BD】認こ教１!$A$9:$EX$376,74,FALSE),0))</f>
        <v>0</v>
      </c>
      <c r="Q90" s="784"/>
      <c r="R90" s="784">
        <f>R89</f>
        <v>0</v>
      </c>
      <c r="S90" s="784"/>
      <c r="T90" s="782">
        <f>T87*U87</f>
        <v>0</v>
      </c>
      <c r="U90" s="783"/>
      <c r="V90" s="784">
        <f>V89</f>
        <v>0</v>
      </c>
      <c r="W90" s="784"/>
      <c r="X90" s="785"/>
      <c r="Y90" s="785"/>
    </row>
    <row r="91" spans="1:25" ht="15.5" thickBot="1">
      <c r="A91" s="637" t="s">
        <v>14</v>
      </c>
      <c r="B91" s="637"/>
      <c r="C91" s="638"/>
      <c r="D91" s="793" t="e">
        <f>SUM(D88:E90)</f>
        <v>#N/A</v>
      </c>
      <c r="E91" s="794"/>
      <c r="F91" s="795"/>
      <c r="G91" s="795"/>
      <c r="H91" s="795"/>
      <c r="I91" s="795"/>
      <c r="J91" s="795"/>
      <c r="K91" s="795"/>
      <c r="L91" s="795"/>
      <c r="M91" s="795"/>
      <c r="N91" s="795"/>
      <c r="O91" s="795"/>
      <c r="P91" s="795"/>
      <c r="Q91" s="795"/>
      <c r="R91" s="795"/>
      <c r="S91" s="795"/>
      <c r="T91" s="796"/>
      <c r="U91" s="797"/>
      <c r="V91" s="795"/>
      <c r="W91" s="795"/>
      <c r="X91" s="785"/>
      <c r="Y91" s="785"/>
    </row>
    <row r="92" spans="1:25" ht="13.5" customHeight="1"/>
    <row r="93" spans="1:25" ht="25.5" customHeight="1">
      <c r="D93" s="798"/>
      <c r="E93" s="799"/>
      <c r="F93" s="800" t="s">
        <v>202</v>
      </c>
      <c r="G93" s="800"/>
      <c r="H93" s="800" t="s">
        <v>203</v>
      </c>
      <c r="I93" s="800"/>
      <c r="J93" s="636"/>
      <c r="K93" s="636"/>
      <c r="L93" s="636"/>
      <c r="M93" s="636"/>
      <c r="N93" s="636"/>
      <c r="O93" s="636"/>
      <c r="P93" s="636"/>
      <c r="Q93" s="636"/>
      <c r="R93" s="636"/>
      <c r="S93" s="636"/>
      <c r="T93" s="636"/>
      <c r="U93" s="636"/>
      <c r="V93" s="636"/>
      <c r="W93" s="636"/>
    </row>
    <row r="94" spans="1:25" ht="13.5" customHeight="1">
      <c r="D94" s="798"/>
      <c r="E94" s="799"/>
      <c r="F94" s="769" t="s">
        <v>585</v>
      </c>
      <c r="G94" s="770"/>
      <c r="H94" s="769" t="s">
        <v>585</v>
      </c>
      <c r="I94" s="770"/>
      <c r="J94" s="636"/>
      <c r="K94" s="636"/>
      <c r="L94" s="636"/>
      <c r="M94" s="636"/>
      <c r="N94" s="636"/>
      <c r="O94" s="636"/>
      <c r="P94" s="636"/>
      <c r="Q94" s="636"/>
      <c r="R94" s="636"/>
      <c r="S94" s="636"/>
      <c r="T94" s="636"/>
      <c r="U94" s="636"/>
      <c r="V94" s="636"/>
      <c r="W94" s="636"/>
    </row>
    <row r="95" spans="1:25" ht="13.5" customHeight="1">
      <c r="D95" s="798"/>
      <c r="E95" s="799"/>
      <c r="F95" s="60" t="s">
        <v>96</v>
      </c>
      <c r="G95" s="61" t="s">
        <v>204</v>
      </c>
      <c r="H95" s="60" t="s">
        <v>96</v>
      </c>
      <c r="I95" s="61" t="s">
        <v>204</v>
      </c>
      <c r="J95" s="636"/>
      <c r="K95" s="636"/>
      <c r="L95" s="636"/>
      <c r="M95" s="636"/>
      <c r="N95" s="636"/>
      <c r="O95" s="636"/>
      <c r="P95" s="636"/>
      <c r="Q95" s="636"/>
      <c r="R95" s="62"/>
      <c r="S95" s="62"/>
      <c r="T95" s="636"/>
      <c r="U95" s="636"/>
      <c r="V95" s="56"/>
      <c r="W95" s="56"/>
    </row>
    <row r="96" spans="1:25" ht="13.5" customHeight="1">
      <c r="D96" s="798"/>
      <c r="E96" s="799"/>
      <c r="F96" s="63">
        <f>IF(I52="○（施設内調理）",VLOOKUP($F$15&amp;$F$16&amp;"４歳以上児",【BD】認こ教１!$A$9:$EX$376,115,FALSE),0)</f>
        <v>0</v>
      </c>
      <c r="G96" s="64">
        <f>IF(I52="○（施設内調理）",Q52,0)</f>
        <v>0</v>
      </c>
      <c r="H96" s="63">
        <f>IF(I52="○（外部搬入）",VLOOKUP($F$15&amp;$F$16&amp;"４歳以上児",【BD】認こ教１!$A$9:$EX$376,121,FALSE),0)</f>
        <v>0</v>
      </c>
      <c r="I96" s="64">
        <f>IF(I52="○（外部搬入）",Q52,0)</f>
        <v>0</v>
      </c>
      <c r="J96" s="636"/>
      <c r="K96" s="636"/>
      <c r="L96" s="636"/>
      <c r="M96" s="636"/>
      <c r="N96" s="636"/>
      <c r="O96" s="636"/>
      <c r="P96" s="636"/>
      <c r="Q96" s="636"/>
      <c r="R96" s="59"/>
      <c r="S96" s="59"/>
      <c r="T96" s="636"/>
      <c r="U96" s="636"/>
      <c r="V96" s="59"/>
      <c r="W96" s="59"/>
    </row>
    <row r="97" spans="1:23" ht="13.5" customHeight="1">
      <c r="A97" s="636"/>
      <c r="B97" s="636"/>
      <c r="C97" s="636"/>
      <c r="D97" s="785"/>
      <c r="E97" s="801"/>
      <c r="F97" s="792">
        <f>F96*G96</f>
        <v>0</v>
      </c>
      <c r="G97" s="792"/>
      <c r="H97" s="792">
        <f>H96*I96</f>
        <v>0</v>
      </c>
      <c r="I97" s="792"/>
      <c r="J97" s="791"/>
      <c r="K97" s="791"/>
      <c r="L97" s="791"/>
      <c r="M97" s="791"/>
      <c r="N97" s="791"/>
      <c r="O97" s="791"/>
      <c r="P97" s="791"/>
      <c r="Q97" s="791"/>
      <c r="R97" s="785"/>
      <c r="S97" s="785"/>
      <c r="T97" s="791"/>
      <c r="U97" s="791"/>
      <c r="V97" s="785"/>
      <c r="W97" s="785"/>
    </row>
    <row r="98" spans="1:23" ht="13.5" customHeight="1">
      <c r="A98" s="636"/>
      <c r="B98" s="636"/>
      <c r="C98" s="636"/>
      <c r="D98" s="785"/>
      <c r="E98" s="801"/>
      <c r="F98" s="792">
        <f>F96*G96</f>
        <v>0</v>
      </c>
      <c r="G98" s="792"/>
      <c r="H98" s="792">
        <f>H96*I96</f>
        <v>0</v>
      </c>
      <c r="I98" s="792"/>
      <c r="J98" s="791"/>
      <c r="K98" s="791"/>
      <c r="L98" s="791"/>
      <c r="M98" s="791"/>
      <c r="N98" s="791"/>
      <c r="O98" s="791"/>
      <c r="P98" s="791"/>
      <c r="Q98" s="791"/>
      <c r="R98" s="785"/>
      <c r="S98" s="785"/>
      <c r="T98" s="791"/>
      <c r="U98" s="791"/>
      <c r="V98" s="785"/>
      <c r="W98" s="785"/>
    </row>
    <row r="99" spans="1:23" ht="13.5" customHeight="1">
      <c r="A99" s="805"/>
      <c r="B99" s="805"/>
      <c r="C99" s="805"/>
      <c r="D99" s="785"/>
      <c r="E99" s="801"/>
      <c r="F99" s="792">
        <f>F96*G96</f>
        <v>0</v>
      </c>
      <c r="G99" s="792"/>
      <c r="H99" s="792">
        <f>H96*I96</f>
        <v>0</v>
      </c>
      <c r="I99" s="792"/>
      <c r="J99" s="791"/>
      <c r="K99" s="791"/>
      <c r="L99" s="791"/>
      <c r="M99" s="791"/>
      <c r="N99" s="791"/>
      <c r="O99" s="791"/>
      <c r="P99" s="791"/>
      <c r="Q99" s="791"/>
      <c r="R99" s="785"/>
      <c r="S99" s="785"/>
      <c r="T99" s="791"/>
      <c r="U99" s="791"/>
      <c r="V99" s="785"/>
      <c r="W99" s="785"/>
    </row>
    <row r="100" spans="1:23" ht="13.5" customHeight="1">
      <c r="A100" s="804"/>
      <c r="B100" s="804"/>
      <c r="C100" s="804"/>
      <c r="D100" s="785"/>
      <c r="E100" s="801"/>
      <c r="F100" s="795"/>
      <c r="G100" s="795"/>
      <c r="H100" s="795"/>
      <c r="I100" s="795"/>
      <c r="J100" s="785"/>
      <c r="K100" s="785"/>
      <c r="L100" s="785"/>
      <c r="M100" s="785"/>
      <c r="N100" s="785"/>
      <c r="O100" s="785"/>
      <c r="P100" s="785"/>
      <c r="Q100" s="785"/>
      <c r="R100" s="785"/>
      <c r="S100" s="785"/>
      <c r="T100" s="785"/>
      <c r="U100" s="785"/>
      <c r="V100" s="785"/>
      <c r="W100" s="785"/>
    </row>
    <row r="101" spans="1:23" ht="13.5" customHeight="1"/>
    <row r="102" spans="1:23" ht="13.5" customHeight="1" thickBot="1">
      <c r="A102" s="52" t="s">
        <v>169</v>
      </c>
    </row>
    <row r="103" spans="1:23" ht="31.5" customHeight="1">
      <c r="D103" s="775" t="s">
        <v>582</v>
      </c>
      <c r="E103" s="776"/>
      <c r="F103" s="781" t="s">
        <v>583</v>
      </c>
      <c r="G103" s="635"/>
      <c r="H103" s="649" t="s">
        <v>94</v>
      </c>
      <c r="I103" s="649"/>
      <c r="J103" s="649" t="s">
        <v>205</v>
      </c>
      <c r="K103" s="649"/>
      <c r="L103" s="649" t="s">
        <v>593</v>
      </c>
      <c r="M103" s="649"/>
      <c r="N103" s="649" t="s">
        <v>206</v>
      </c>
      <c r="O103" s="649"/>
      <c r="P103" s="649" t="s">
        <v>95</v>
      </c>
      <c r="Q103" s="649"/>
      <c r="R103" s="766" t="s">
        <v>200</v>
      </c>
      <c r="S103" s="767"/>
    </row>
    <row r="104" spans="1:23" ht="32.25" customHeight="1">
      <c r="D104" s="777"/>
      <c r="E104" s="778"/>
      <c r="F104" s="781"/>
      <c r="G104" s="635"/>
      <c r="H104" s="768" t="s">
        <v>584</v>
      </c>
      <c r="I104" s="768"/>
      <c r="J104" s="768" t="s">
        <v>584</v>
      </c>
      <c r="K104" s="768"/>
      <c r="L104" s="768" t="s">
        <v>584</v>
      </c>
      <c r="M104" s="768"/>
      <c r="N104" s="802" t="s">
        <v>584</v>
      </c>
      <c r="O104" s="802"/>
      <c r="P104" s="769" t="s">
        <v>584</v>
      </c>
      <c r="Q104" s="770"/>
      <c r="R104" s="769" t="s">
        <v>584</v>
      </c>
      <c r="S104" s="770"/>
    </row>
    <row r="105" spans="1:23" ht="13.5" customHeight="1">
      <c r="D105" s="777"/>
      <c r="E105" s="778"/>
      <c r="F105" s="781"/>
      <c r="G105" s="635"/>
      <c r="H105" s="635"/>
      <c r="I105" s="635"/>
      <c r="J105" s="635"/>
      <c r="K105" s="635"/>
      <c r="L105" s="635"/>
      <c r="M105" s="635"/>
      <c r="N105" s="771" t="s">
        <v>96</v>
      </c>
      <c r="O105" s="772"/>
      <c r="P105" s="771"/>
      <c r="Q105" s="772"/>
      <c r="R105" s="54" t="s">
        <v>96</v>
      </c>
      <c r="S105" s="55" t="s">
        <v>97</v>
      </c>
    </row>
    <row r="106" spans="1:23" ht="13.5" customHeight="1">
      <c r="D106" s="779"/>
      <c r="E106" s="780"/>
      <c r="F106" s="781"/>
      <c r="G106" s="635"/>
      <c r="H106" s="635"/>
      <c r="I106" s="635"/>
      <c r="J106" s="635"/>
      <c r="K106" s="635"/>
      <c r="L106" s="635"/>
      <c r="M106" s="635"/>
      <c r="N106" s="803">
        <f>IF(I67="○",VLOOKUP($F$15&amp;$Q$67,【BD】認こ保１!$B$9:$FD$744,69,FALSE),0)</f>
        <v>0</v>
      </c>
      <c r="O106" s="803"/>
      <c r="P106" s="773"/>
      <c r="Q106" s="774"/>
      <c r="R106" s="57">
        <f>IF(I69="○",VLOOKUP($F$15&amp;VLOOKUP(F12+F13,$I$249:$M$750,5,FALSE),【BD】認こ保１!$C$9:$FD$744,92,FALSE),0)</f>
        <v>0</v>
      </c>
      <c r="S106" s="58">
        <f>Q69</f>
        <v>0</v>
      </c>
    </row>
    <row r="107" spans="1:23" ht="13.5" customHeight="1">
      <c r="A107" s="635" t="s">
        <v>74</v>
      </c>
      <c r="B107" s="638" t="s">
        <v>75</v>
      </c>
      <c r="C107" s="639"/>
      <c r="D107" s="786" t="e">
        <f>SUM(F107:S107)</f>
        <v>#N/A</v>
      </c>
      <c r="E107" s="787"/>
      <c r="F107" s="788" t="e">
        <f>VLOOKUP($F$15&amp;$F$17&amp;"４歳以上児",【BD】認こ保１!$A$9:$FD$744,17,FALSE)</f>
        <v>#N/A</v>
      </c>
      <c r="G107" s="784"/>
      <c r="H107" s="795"/>
      <c r="I107" s="795"/>
      <c r="J107" s="784">
        <f>IF(I65="○",VLOOKUP($F$15&amp;$F$17&amp;"４歳以上児",【BD】認こ保１!$A$9:$FD$744,49,FALSE),0)</f>
        <v>0</v>
      </c>
      <c r="K107" s="784"/>
      <c r="L107" s="795"/>
      <c r="M107" s="795"/>
      <c r="N107" s="792">
        <f>IFERROR(ROUNDDOWN(N106/F39,IF(N106/F39&lt;10,0,-1)),0)</f>
        <v>0</v>
      </c>
      <c r="O107" s="792"/>
      <c r="P107" s="784">
        <f>IF(I68="○",VLOOKUP($F$15&amp;$F$17&amp;"４歳以上児",【BD】認こ保１!$A$9:$FD$744,84,FALSE),0)</f>
        <v>0</v>
      </c>
      <c r="Q107" s="784"/>
      <c r="R107" s="806">
        <f>R106*S106</f>
        <v>0</v>
      </c>
      <c r="S107" s="807"/>
    </row>
    <row r="108" spans="1:23" ht="13.5" customHeight="1">
      <c r="A108" s="635"/>
      <c r="B108" s="638" t="s">
        <v>76</v>
      </c>
      <c r="C108" s="639"/>
      <c r="D108" s="786" t="e">
        <f>SUM(F108:S108)</f>
        <v>#N/A</v>
      </c>
      <c r="E108" s="787"/>
      <c r="F108" s="788" t="e">
        <f>VLOOKUP($F$15&amp;$F$17&amp;"３歳児",【BD】認こ保１!$A$9:$FD$744,17,FALSE)</f>
        <v>#N/A</v>
      </c>
      <c r="G108" s="784"/>
      <c r="H108" s="784">
        <f>IF(I64="○",VLOOKUP($F$15&amp;$F$17&amp;"３歳児",【BD】認こ保１!$A$9:$FD$744,38,FALSE),0)</f>
        <v>0</v>
      </c>
      <c r="I108" s="784"/>
      <c r="J108" s="789"/>
      <c r="K108" s="789"/>
      <c r="L108" s="789"/>
      <c r="M108" s="789"/>
      <c r="N108" s="792">
        <f>N107</f>
        <v>0</v>
      </c>
      <c r="O108" s="792"/>
      <c r="P108" s="784">
        <f>P107</f>
        <v>0</v>
      </c>
      <c r="Q108" s="784"/>
      <c r="R108" s="806">
        <f>R107</f>
        <v>0</v>
      </c>
      <c r="S108" s="807"/>
    </row>
    <row r="109" spans="1:23" ht="13.5" customHeight="1">
      <c r="A109" s="635"/>
      <c r="B109" s="638" t="s">
        <v>596</v>
      </c>
      <c r="C109" s="639"/>
      <c r="D109" s="786" t="e">
        <f>SUM(F109:S109)</f>
        <v>#N/A</v>
      </c>
      <c r="E109" s="787"/>
      <c r="F109" s="788" t="e">
        <f>VLOOKUP($F$15&amp;$F$17&amp;"１、２歳児",【BD】認こ保１!$A$9:$FD$744,17,FALSE)</f>
        <v>#N/A</v>
      </c>
      <c r="G109" s="784"/>
      <c r="H109" s="795"/>
      <c r="I109" s="795"/>
      <c r="J109" s="795"/>
      <c r="K109" s="795"/>
      <c r="L109" s="795"/>
      <c r="M109" s="795"/>
      <c r="N109" s="792">
        <f>N107</f>
        <v>0</v>
      </c>
      <c r="O109" s="792"/>
      <c r="P109" s="784">
        <f>P107</f>
        <v>0</v>
      </c>
      <c r="Q109" s="784"/>
      <c r="R109" s="806">
        <f>R108</f>
        <v>0</v>
      </c>
      <c r="S109" s="807"/>
    </row>
    <row r="110" spans="1:23">
      <c r="A110" s="635"/>
      <c r="B110" s="638" t="s">
        <v>595</v>
      </c>
      <c r="C110" s="639"/>
      <c r="D110" s="786" t="e">
        <f>SUM(F110:S110)</f>
        <v>#N/A</v>
      </c>
      <c r="E110" s="787"/>
      <c r="F110" s="788" t="e">
        <f>VLOOKUP($F$15&amp;$F$17&amp;"１、２歳児",【BD】認こ保１!$A$9:$FD$744,17,FALSE)</f>
        <v>#N/A</v>
      </c>
      <c r="G110" s="784"/>
      <c r="H110" s="795"/>
      <c r="I110" s="795"/>
      <c r="J110" s="795"/>
      <c r="K110" s="795"/>
      <c r="L110" s="784">
        <f>IF(I66="○",VLOOKUP($F$15&amp;$F$17&amp;"１、２歳児",【BD】認こ保１!$A$9:$FD$744,59,FALSE),0)</f>
        <v>0</v>
      </c>
      <c r="M110" s="784"/>
      <c r="N110" s="792">
        <f>N108</f>
        <v>0</v>
      </c>
      <c r="O110" s="792"/>
      <c r="P110" s="784">
        <f>P108</f>
        <v>0</v>
      </c>
      <c r="Q110" s="784"/>
      <c r="R110" s="806">
        <f>R109</f>
        <v>0</v>
      </c>
      <c r="S110" s="807"/>
    </row>
    <row r="111" spans="1:23" ht="13.5" customHeight="1">
      <c r="A111" s="635"/>
      <c r="B111" s="638" t="s">
        <v>77</v>
      </c>
      <c r="C111" s="639"/>
      <c r="D111" s="786" t="e">
        <f>SUM(F111:S111)</f>
        <v>#N/A</v>
      </c>
      <c r="E111" s="787"/>
      <c r="F111" s="788" t="e">
        <f>VLOOKUP($F$15&amp;$F$17&amp;"乳児",【BD】認こ保１!$A$9:$FD$744,17,FALSE)</f>
        <v>#N/A</v>
      </c>
      <c r="G111" s="784"/>
      <c r="H111" s="795"/>
      <c r="I111" s="795"/>
      <c r="J111" s="795"/>
      <c r="K111" s="795"/>
      <c r="L111" s="795"/>
      <c r="M111" s="795"/>
      <c r="N111" s="792">
        <f>N109</f>
        <v>0</v>
      </c>
      <c r="O111" s="792"/>
      <c r="P111" s="784">
        <f>P109</f>
        <v>0</v>
      </c>
      <c r="Q111" s="784"/>
      <c r="R111" s="808">
        <f>R109</f>
        <v>0</v>
      </c>
      <c r="S111" s="809"/>
    </row>
    <row r="112" spans="1:23" ht="13.5" customHeight="1">
      <c r="A112" s="638" t="s">
        <v>98</v>
      </c>
      <c r="B112" s="639"/>
      <c r="C112" s="639"/>
      <c r="D112" s="786" t="e">
        <f>SUM(D107:E111)</f>
        <v>#N/A</v>
      </c>
      <c r="E112" s="787"/>
      <c r="F112" s="810"/>
      <c r="G112" s="790"/>
      <c r="H112" s="795"/>
      <c r="I112" s="795"/>
      <c r="J112" s="795"/>
      <c r="K112" s="795"/>
      <c r="L112" s="811"/>
      <c r="M112" s="812"/>
      <c r="N112" s="795"/>
      <c r="O112" s="795"/>
      <c r="P112" s="790"/>
      <c r="Q112" s="790"/>
      <c r="R112" s="813"/>
      <c r="S112" s="814"/>
    </row>
    <row r="113" spans="1:55" ht="13.5" customHeight="1">
      <c r="A113" s="635" t="s">
        <v>78</v>
      </c>
      <c r="B113" s="638" t="s">
        <v>75</v>
      </c>
      <c r="C113" s="639"/>
      <c r="D113" s="786" t="e">
        <f>SUM(F113:S113)</f>
        <v>#N/A</v>
      </c>
      <c r="E113" s="787"/>
      <c r="F113" s="788" t="e">
        <f>VLOOKUP($F$15&amp;$F$17&amp;"４歳以上児",【BD】認こ保１!$A$9:$FD$744,26,FALSE)</f>
        <v>#N/A</v>
      </c>
      <c r="G113" s="784"/>
      <c r="H113" s="795"/>
      <c r="I113" s="795"/>
      <c r="J113" s="784">
        <f>J107</f>
        <v>0</v>
      </c>
      <c r="K113" s="784"/>
      <c r="L113" s="795"/>
      <c r="M113" s="795"/>
      <c r="N113" s="792">
        <f>IFERROR(ROUNDDOWN(N106/F39,IF(N106/F39&lt;10,0,-1)),0)</f>
        <v>0</v>
      </c>
      <c r="O113" s="792"/>
      <c r="P113" s="784">
        <f>P111</f>
        <v>0</v>
      </c>
      <c r="Q113" s="784"/>
      <c r="R113" s="808">
        <f>R111</f>
        <v>0</v>
      </c>
      <c r="S113" s="809"/>
    </row>
    <row r="114" spans="1:55" ht="13.5" customHeight="1">
      <c r="A114" s="635"/>
      <c r="B114" s="638" t="s">
        <v>76</v>
      </c>
      <c r="C114" s="639"/>
      <c r="D114" s="786" t="e">
        <f>SUM(F114:S114)</f>
        <v>#N/A</v>
      </c>
      <c r="E114" s="787"/>
      <c r="F114" s="788" t="e">
        <f>VLOOKUP($F$15&amp;$F$17&amp;"３歳児",【BD】認こ保１!$A$9:$FD$744,26,FALSE)</f>
        <v>#N/A</v>
      </c>
      <c r="G114" s="784"/>
      <c r="H114" s="784">
        <f>H108</f>
        <v>0</v>
      </c>
      <c r="I114" s="784"/>
      <c r="J114" s="789"/>
      <c r="K114" s="789"/>
      <c r="L114" s="795"/>
      <c r="M114" s="795"/>
      <c r="N114" s="792">
        <f>N113</f>
        <v>0</v>
      </c>
      <c r="O114" s="792"/>
      <c r="P114" s="784">
        <f>P113</f>
        <v>0</v>
      </c>
      <c r="Q114" s="784"/>
      <c r="R114" s="808">
        <f>R113</f>
        <v>0</v>
      </c>
      <c r="S114" s="809"/>
    </row>
    <row r="115" spans="1:55" ht="13.5" customHeight="1">
      <c r="A115" s="635"/>
      <c r="B115" s="638" t="s">
        <v>596</v>
      </c>
      <c r="C115" s="639"/>
      <c r="D115" s="786" t="e">
        <f>SUM(F115:S115)</f>
        <v>#N/A</v>
      </c>
      <c r="E115" s="787"/>
      <c r="F115" s="788" t="e">
        <f>VLOOKUP($F$15&amp;$F$17&amp;"１、２歳児",【BD】認こ保１!$A$9:$FD$744,26,FALSE)</f>
        <v>#N/A</v>
      </c>
      <c r="G115" s="784"/>
      <c r="H115" s="795"/>
      <c r="I115" s="795"/>
      <c r="J115" s="795"/>
      <c r="K115" s="795"/>
      <c r="L115" s="795"/>
      <c r="M115" s="795"/>
      <c r="N115" s="792">
        <f>N114</f>
        <v>0</v>
      </c>
      <c r="O115" s="792"/>
      <c r="P115" s="784">
        <f>P114</f>
        <v>0</v>
      </c>
      <c r="Q115" s="784"/>
      <c r="R115" s="808">
        <f>R114</f>
        <v>0</v>
      </c>
      <c r="S115" s="809"/>
      <c r="AA115" s="52" t="s">
        <v>613</v>
      </c>
    </row>
    <row r="116" spans="1:55">
      <c r="A116" s="635"/>
      <c r="B116" s="638" t="s">
        <v>595</v>
      </c>
      <c r="C116" s="639"/>
      <c r="D116" s="786" t="e">
        <f>SUM(F116:S116)</f>
        <v>#N/A</v>
      </c>
      <c r="E116" s="787"/>
      <c r="F116" s="788" t="e">
        <f>VLOOKUP($F$15&amp;$F$17&amp;"１、２歳児",【BD】認こ保１!$A$9:$FD$744,26,FALSE)</f>
        <v>#N/A</v>
      </c>
      <c r="G116" s="784"/>
      <c r="H116" s="795"/>
      <c r="I116" s="795"/>
      <c r="J116" s="795"/>
      <c r="K116" s="795"/>
      <c r="L116" s="784">
        <f>L110</f>
        <v>0</v>
      </c>
      <c r="M116" s="784"/>
      <c r="N116" s="792">
        <f>N115</f>
        <v>0</v>
      </c>
      <c r="O116" s="792"/>
      <c r="P116" s="784">
        <f>P115</f>
        <v>0</v>
      </c>
      <c r="Q116" s="784"/>
      <c r="R116" s="808">
        <f>R115</f>
        <v>0</v>
      </c>
      <c r="S116" s="809"/>
    </row>
    <row r="117" spans="1:55" ht="13.5" customHeight="1">
      <c r="A117" s="635"/>
      <c r="B117" s="638" t="s">
        <v>77</v>
      </c>
      <c r="C117" s="639"/>
      <c r="D117" s="786" t="e">
        <f>SUM(F117:S117)</f>
        <v>#N/A</v>
      </c>
      <c r="E117" s="787"/>
      <c r="F117" s="788" t="e">
        <f>VLOOKUP($F$15&amp;$F$17&amp;"乳児",【BD】認こ保１!$A$9:$FD$744,26,FALSE)</f>
        <v>#N/A</v>
      </c>
      <c r="G117" s="784"/>
      <c r="H117" s="795"/>
      <c r="I117" s="795"/>
      <c r="J117" s="795"/>
      <c r="K117" s="795"/>
      <c r="L117" s="795"/>
      <c r="M117" s="795"/>
      <c r="N117" s="792">
        <f>N115</f>
        <v>0</v>
      </c>
      <c r="O117" s="792"/>
      <c r="P117" s="784">
        <f>P115</f>
        <v>0</v>
      </c>
      <c r="Q117" s="784"/>
      <c r="R117" s="808">
        <f>R115</f>
        <v>0</v>
      </c>
      <c r="S117" s="809"/>
    </row>
    <row r="118" spans="1:55" ht="13.5" customHeight="1">
      <c r="A118" s="638" t="s">
        <v>98</v>
      </c>
      <c r="B118" s="639"/>
      <c r="C118" s="639"/>
      <c r="D118" s="786" t="e">
        <f>SUM(D113:E117)</f>
        <v>#N/A</v>
      </c>
      <c r="E118" s="787"/>
      <c r="F118" s="797"/>
      <c r="G118" s="795"/>
      <c r="H118" s="795"/>
      <c r="I118" s="795"/>
      <c r="J118" s="795"/>
      <c r="K118" s="795"/>
      <c r="L118" s="811"/>
      <c r="M118" s="812"/>
      <c r="N118" s="795"/>
      <c r="O118" s="795"/>
      <c r="P118" s="795"/>
      <c r="Q118" s="795"/>
      <c r="R118" s="796"/>
      <c r="S118" s="797"/>
    </row>
    <row r="119" spans="1:55" ht="13.5" customHeight="1" thickBot="1">
      <c r="A119" s="638" t="s">
        <v>99</v>
      </c>
      <c r="B119" s="639"/>
      <c r="C119" s="639"/>
      <c r="D119" s="793" t="e">
        <f>D112+D118</f>
        <v>#N/A</v>
      </c>
      <c r="E119" s="794"/>
      <c r="F119" s="797"/>
      <c r="G119" s="795"/>
      <c r="H119" s="795"/>
      <c r="I119" s="795"/>
      <c r="J119" s="795"/>
      <c r="K119" s="795"/>
      <c r="L119" s="811"/>
      <c r="M119" s="812"/>
      <c r="N119" s="795"/>
      <c r="O119" s="795"/>
      <c r="P119" s="795"/>
      <c r="Q119" s="795"/>
      <c r="R119" s="796"/>
      <c r="S119" s="797"/>
    </row>
    <row r="120" spans="1:55" ht="30" customHeight="1"/>
    <row r="121" spans="1:55" ht="13.5" customHeight="1">
      <c r="A121" s="53" t="s">
        <v>100</v>
      </c>
    </row>
    <row r="122" spans="1:55" ht="13.5" customHeight="1" thickBot="1">
      <c r="A122" s="52" t="s">
        <v>196</v>
      </c>
      <c r="X122" s="52" t="s">
        <v>196</v>
      </c>
      <c r="AA122" s="637" t="s">
        <v>608</v>
      </c>
      <c r="AB122" s="637"/>
      <c r="AC122" s="637"/>
      <c r="AD122" s="637"/>
      <c r="AE122" s="637"/>
      <c r="AF122" s="637"/>
      <c r="AG122" s="637"/>
      <c r="AH122" s="637"/>
      <c r="AI122" s="637"/>
      <c r="AJ122" s="637"/>
      <c r="AK122" s="637"/>
      <c r="AL122" s="637"/>
      <c r="AM122" s="637"/>
      <c r="AN122" s="637"/>
      <c r="AO122" s="638" t="s">
        <v>612</v>
      </c>
      <c r="AP122" s="639"/>
      <c r="AQ122" s="640"/>
    </row>
    <row r="123" spans="1:55" ht="27.75" customHeight="1">
      <c r="D123" s="817" t="s">
        <v>586</v>
      </c>
      <c r="E123" s="818"/>
      <c r="F123" s="821" t="s">
        <v>101</v>
      </c>
      <c r="G123" s="822"/>
      <c r="H123" s="821" t="s">
        <v>102</v>
      </c>
      <c r="I123" s="822"/>
      <c r="J123" s="823" t="s">
        <v>207</v>
      </c>
      <c r="K123" s="822"/>
      <c r="L123" s="823" t="s">
        <v>208</v>
      </c>
      <c r="M123" s="822"/>
      <c r="N123" s="823" t="s">
        <v>209</v>
      </c>
      <c r="O123" s="822"/>
      <c r="X123" s="52" t="s">
        <v>600</v>
      </c>
      <c r="AA123" s="635" t="s">
        <v>601</v>
      </c>
      <c r="AB123" s="635" t="s">
        <v>602</v>
      </c>
      <c r="AC123" s="635" t="s">
        <v>603</v>
      </c>
      <c r="AD123" s="635" t="s">
        <v>604</v>
      </c>
      <c r="AE123" s="635" t="s">
        <v>605</v>
      </c>
      <c r="AF123" s="635" t="s">
        <v>6</v>
      </c>
      <c r="AG123" s="635" t="s">
        <v>7</v>
      </c>
      <c r="AH123" s="635" t="s">
        <v>8</v>
      </c>
      <c r="AI123" s="635" t="s">
        <v>606</v>
      </c>
      <c r="AJ123" s="635" t="s">
        <v>607</v>
      </c>
      <c r="AK123" s="635" t="s">
        <v>333</v>
      </c>
      <c r="AL123" s="649" t="s">
        <v>9</v>
      </c>
      <c r="AM123" s="649" t="s">
        <v>10</v>
      </c>
      <c r="AN123" s="649" t="s">
        <v>11</v>
      </c>
      <c r="AO123" s="635" t="s">
        <v>609</v>
      </c>
      <c r="AP123" s="635" t="s">
        <v>610</v>
      </c>
      <c r="AQ123" s="635" t="s">
        <v>611</v>
      </c>
      <c r="AR123" s="636"/>
      <c r="AS123" s="636"/>
      <c r="AT123" s="636"/>
      <c r="AU123" s="636"/>
      <c r="AV123" s="636"/>
      <c r="AW123" s="636"/>
      <c r="AX123" s="636"/>
      <c r="AY123" s="636"/>
      <c r="AZ123" s="636"/>
      <c r="BA123" s="636"/>
      <c r="BB123" s="636"/>
      <c r="BC123" s="636"/>
    </row>
    <row r="124" spans="1:55" ht="27.75" customHeight="1">
      <c r="D124" s="819"/>
      <c r="E124" s="820"/>
      <c r="F124" s="815" t="s">
        <v>585</v>
      </c>
      <c r="G124" s="816"/>
      <c r="H124" s="815" t="s">
        <v>585</v>
      </c>
      <c r="I124" s="816"/>
      <c r="J124" s="815" t="s">
        <v>584</v>
      </c>
      <c r="K124" s="816"/>
      <c r="L124" s="815" t="s">
        <v>584</v>
      </c>
      <c r="M124" s="816"/>
      <c r="N124" s="815" t="s">
        <v>584</v>
      </c>
      <c r="O124" s="816"/>
      <c r="AA124" s="635"/>
      <c r="AB124" s="635"/>
      <c r="AC124" s="635"/>
      <c r="AD124" s="635"/>
      <c r="AE124" s="635"/>
      <c r="AF124" s="635"/>
      <c r="AG124" s="635"/>
      <c r="AH124" s="635"/>
      <c r="AI124" s="635"/>
      <c r="AJ124" s="635"/>
      <c r="AK124" s="635"/>
      <c r="AL124" s="650"/>
      <c r="AM124" s="650"/>
      <c r="AN124" s="650"/>
      <c r="AO124" s="635"/>
      <c r="AP124" s="635"/>
      <c r="AQ124" s="635"/>
      <c r="AR124" s="636"/>
      <c r="AS124" s="636"/>
      <c r="AT124" s="636"/>
      <c r="AU124" s="636"/>
      <c r="AV124" s="636"/>
      <c r="AW124" s="636"/>
      <c r="AX124" s="636"/>
      <c r="AY124" s="636"/>
      <c r="AZ124" s="636"/>
      <c r="BA124" s="636"/>
      <c r="BB124" s="636"/>
      <c r="BC124" s="636"/>
    </row>
    <row r="125" spans="1:55" ht="13.5" customHeight="1">
      <c r="D125" s="819"/>
      <c r="E125" s="820"/>
      <c r="F125" s="815" t="s">
        <v>96</v>
      </c>
      <c r="G125" s="816"/>
      <c r="H125" s="815" t="s">
        <v>96</v>
      </c>
      <c r="I125" s="816"/>
      <c r="J125" s="815" t="s">
        <v>96</v>
      </c>
      <c r="K125" s="816"/>
      <c r="L125" s="815" t="s">
        <v>96</v>
      </c>
      <c r="M125" s="816"/>
      <c r="N125" s="815" t="s">
        <v>96</v>
      </c>
      <c r="O125" s="816"/>
      <c r="AA125" s="635"/>
      <c r="AB125" s="635"/>
      <c r="AC125" s="635"/>
      <c r="AD125" s="635"/>
      <c r="AE125" s="635"/>
      <c r="AF125" s="635"/>
      <c r="AG125" s="635"/>
      <c r="AH125" s="635"/>
      <c r="AI125" s="635"/>
      <c r="AJ125" s="635"/>
      <c r="AK125" s="635"/>
      <c r="AL125" s="650"/>
      <c r="AM125" s="650"/>
      <c r="AN125" s="650"/>
      <c r="AO125" s="635"/>
      <c r="AP125" s="635"/>
      <c r="AQ125" s="635"/>
      <c r="AR125" s="636"/>
      <c r="AS125" s="636"/>
      <c r="AT125" s="636"/>
      <c r="AU125" s="636"/>
      <c r="AV125" s="636"/>
      <c r="AW125" s="636"/>
      <c r="AX125" s="636"/>
      <c r="AY125" s="636"/>
      <c r="AZ125" s="636"/>
      <c r="BA125" s="636"/>
      <c r="BB125" s="636"/>
      <c r="BC125" s="636"/>
    </row>
    <row r="126" spans="1:55" ht="13.5" customHeight="1">
      <c r="D126" s="819"/>
      <c r="E126" s="820"/>
      <c r="F126" s="824">
        <f>IF(I53="○(A)",【BD】認こ教２!J4,0)</f>
        <v>0</v>
      </c>
      <c r="G126" s="825"/>
      <c r="H126" s="824">
        <f>IF(I53="○(B)",【BD】認こ教２!J7,0)</f>
        <v>0</v>
      </c>
      <c r="I126" s="825"/>
      <c r="J126" s="826">
        <f>IF(I54="○",【BD】認こ教２!J11,0)</f>
        <v>0</v>
      </c>
      <c r="K126" s="827"/>
      <c r="L126" s="826">
        <f>IF(I55="○",【BD】認こ教２!J15,0)</f>
        <v>0</v>
      </c>
      <c r="M126" s="827"/>
      <c r="N126" s="826">
        <f>IF(I56="○",【BD】認こ教２!J19,0)</f>
        <v>0</v>
      </c>
      <c r="O126" s="827"/>
      <c r="AA126" s="635"/>
      <c r="AB126" s="635"/>
      <c r="AC126" s="635"/>
      <c r="AD126" s="635"/>
      <c r="AE126" s="635"/>
      <c r="AF126" s="635"/>
      <c r="AG126" s="635"/>
      <c r="AH126" s="635"/>
      <c r="AI126" s="635"/>
      <c r="AJ126" s="635"/>
      <c r="AK126" s="635"/>
      <c r="AL126" s="651"/>
      <c r="AM126" s="651"/>
      <c r="AN126" s="651"/>
      <c r="AO126" s="635"/>
      <c r="AP126" s="635"/>
      <c r="AQ126" s="635"/>
      <c r="AR126" s="636"/>
      <c r="AS126" s="636"/>
      <c r="AT126" s="636"/>
      <c r="AU126" s="636"/>
      <c r="AV126" s="636"/>
      <c r="AW126" s="636"/>
      <c r="AX126" s="636"/>
      <c r="AY126" s="636"/>
      <c r="AZ126" s="636"/>
      <c r="BA126" s="636"/>
      <c r="BB126" s="636"/>
      <c r="BC126" s="636"/>
    </row>
    <row r="127" spans="1:55" ht="13.5" customHeight="1">
      <c r="A127" s="635" t="s">
        <v>75</v>
      </c>
      <c r="B127" s="635"/>
      <c r="C127" s="635"/>
      <c r="D127" s="786">
        <f>SUM(F127:O127)</f>
        <v>0</v>
      </c>
      <c r="E127" s="787"/>
      <c r="F127" s="792">
        <f>IFERROR(ROUNDDOWN(F126/F25,IF(F126/F25&lt;10,0,-1)),0)</f>
        <v>0</v>
      </c>
      <c r="G127" s="792"/>
      <c r="H127" s="792">
        <f>IFERROR(ROUNDDOWN(H126/F25,IF(H126/F25&lt;10,0,-1)),0)</f>
        <v>0</v>
      </c>
      <c r="I127" s="792"/>
      <c r="J127" s="792">
        <f>IFERROR(ROUNDDOWN(J126/F25,IF(J126/F25&lt;10,0,-1)),0)</f>
        <v>0</v>
      </c>
      <c r="K127" s="792"/>
      <c r="L127" s="792">
        <f>IFERROR(ROUNDDOWN(L126/F25,IF(L126/F25&lt;10,0,-1)),0)</f>
        <v>0</v>
      </c>
      <c r="M127" s="792"/>
      <c r="N127" s="828">
        <f>IFERROR(ROUNDDOWN(N126/F25,IF(N126/F25&lt;10,0,-1)),0)</f>
        <v>0</v>
      </c>
      <c r="O127" s="783"/>
      <c r="X127" s="635" t="s">
        <v>75</v>
      </c>
      <c r="Y127" s="635"/>
      <c r="Z127" s="643"/>
      <c r="AA127" s="541" t="e">
        <f>F88*VLOOKUP($F$15&amp;$F$16&amp;"４歳以上児",【BD】認こ教１!A:EX,20,0)</f>
        <v>#N/A</v>
      </c>
      <c r="AB127" s="541" t="e">
        <f>J88*VLOOKUP($F$15&amp;$F$16&amp;"４歳以上児",【BD】認こ教１!A:EX,39,0)</f>
        <v>#N/A</v>
      </c>
      <c r="AC127" s="540"/>
      <c r="AD127" s="541" t="e">
        <f>N88*VLOOKUP($F$15&amp;$F$16&amp;"４歳以上児",【BD】認こ教１!A:EX,60,0)</f>
        <v>#N/A</v>
      </c>
      <c r="AE127" s="540"/>
      <c r="AF127" s="541">
        <f>IFERROR(R88*VLOOKUP($F$15&amp;$F$16&amp;"４歳以上児",【BD】認こ教１!A:EX,90,0),0)</f>
        <v>0</v>
      </c>
      <c r="AG127" s="541" t="e">
        <f>T88*VLOOKUP($F$15&amp;VLOOKUP(F12+F13,$I$249:$J$748,2,FALSE)&amp;"４歳以上児",【BD】認こ教１!$A$9:$EX$376,100,FALSE)</f>
        <v>#N/A</v>
      </c>
      <c r="AH127" s="541" t="e">
        <f>V88*VLOOKUP($F$15&amp;$F$16&amp;"４歳以上児",【BD】認こ教１!A:EX,111,0)</f>
        <v>#N/A</v>
      </c>
      <c r="AI127" s="541">
        <f>IF(I52="○（施設内調理）",VLOOKUP($F$15&amp;$F$16&amp;"４歳以上児",【BD】認こ教１!A:EX,117,0)*VLOOKUP($F$15&amp;$F$16&amp;"３歳児",【BD】認こ教１!A:EX,117,0),0)</f>
        <v>0</v>
      </c>
      <c r="AJ127" s="541">
        <f>IF(I52="○（外部搬入）",VLOOKUP($F$15&amp;$F$16&amp;"４歳以上児",【BD】認こ教１!A:EX,123,0)*VLOOKUP($F$15&amp;$F$16&amp;"３歳児",【BD】認こ教１!A:EX,123,0),0)</f>
        <v>0</v>
      </c>
      <c r="AK127" s="541">
        <f>IF(I70="○(A)",【BD】認こ教２!J4*【BD】認こ教２!Y4/F25,IF(I70="○(B)",【BD】認こ教２!J7*【BD】認こ教２!Y7/F25,0))</f>
        <v>0</v>
      </c>
      <c r="AL127" s="541">
        <f>IFERROR(J126*【BD】認こ教２!Y11/F25,0)</f>
        <v>0</v>
      </c>
      <c r="AM127" s="541">
        <f>IFERROR(L126*【BD】認こ教２!Y15/F25,0)</f>
        <v>0</v>
      </c>
      <c r="AN127" s="541">
        <f>IFERROR(N126*【BD】認こ教２!Y19/F25,0)</f>
        <v>0</v>
      </c>
      <c r="AO127" s="541" t="e">
        <f>H157*VLOOKUP($F$15&amp;$F$16&amp;"４歳以上児",【BD】認こ教１!A:EX,137,0)</f>
        <v>#N/A</v>
      </c>
      <c r="AP127" s="541" t="e">
        <f>J157*VLOOKUP($F$15&amp;$F$16&amp;"４歳以上児",【BD】認こ教１!A:EX,148,0)</f>
        <v>#N/A</v>
      </c>
      <c r="AQ127" s="541">
        <f>IF(I78="○",((SUM(AA127:AJ127)-AO127-AP127)*(100-G187))/100,0)</f>
        <v>0</v>
      </c>
    </row>
    <row r="128" spans="1:55" ht="13.5" customHeight="1">
      <c r="A128" s="635" t="s">
        <v>76</v>
      </c>
      <c r="B128" s="635"/>
      <c r="C128" s="635"/>
      <c r="D128" s="786">
        <f>SUM(F128:O128)</f>
        <v>0</v>
      </c>
      <c r="E128" s="787"/>
      <c r="F128" s="782">
        <f>F127</f>
        <v>0</v>
      </c>
      <c r="G128" s="783"/>
      <c r="H128" s="782">
        <f>H127</f>
        <v>0</v>
      </c>
      <c r="I128" s="783"/>
      <c r="J128" s="792">
        <f>J127</f>
        <v>0</v>
      </c>
      <c r="K128" s="792"/>
      <c r="L128" s="792">
        <f>L127</f>
        <v>0</v>
      </c>
      <c r="M128" s="792"/>
      <c r="N128" s="792">
        <f>N127</f>
        <v>0</v>
      </c>
      <c r="O128" s="792"/>
      <c r="X128" s="635" t="s">
        <v>76</v>
      </c>
      <c r="Y128" s="635"/>
      <c r="Z128" s="643"/>
      <c r="AA128" s="541" t="e">
        <f>F89*VLOOKUP($F$15&amp;$F$16&amp;"３歳児",【BD】認こ教１!A:EX,20,0)</f>
        <v>#N/A</v>
      </c>
      <c r="AB128" s="541" t="e">
        <f>AB127</f>
        <v>#N/A</v>
      </c>
      <c r="AC128" s="541" t="e">
        <f>L89*VLOOKUP($F$15&amp;$F$16&amp;"３歳児",【BD】認こ教１!A:EX,49,0)</f>
        <v>#N/A</v>
      </c>
      <c r="AD128" s="540"/>
      <c r="AE128" s="540"/>
      <c r="AF128" s="541">
        <f>AF127</f>
        <v>0</v>
      </c>
      <c r="AG128" s="541" t="e">
        <f t="shared" ref="AG128:AQ128" si="2">AG127</f>
        <v>#N/A</v>
      </c>
      <c r="AH128" s="541" t="e">
        <f t="shared" si="2"/>
        <v>#N/A</v>
      </c>
      <c r="AI128" s="541">
        <f t="shared" si="2"/>
        <v>0</v>
      </c>
      <c r="AJ128" s="541">
        <f t="shared" si="2"/>
        <v>0</v>
      </c>
      <c r="AK128" s="541">
        <f t="shared" si="2"/>
        <v>0</v>
      </c>
      <c r="AL128" s="541">
        <f t="shared" si="2"/>
        <v>0</v>
      </c>
      <c r="AM128" s="541">
        <f t="shared" si="2"/>
        <v>0</v>
      </c>
      <c r="AN128" s="541">
        <f t="shared" si="2"/>
        <v>0</v>
      </c>
      <c r="AO128" s="541" t="e">
        <f t="shared" si="2"/>
        <v>#N/A</v>
      </c>
      <c r="AP128" s="541" t="e">
        <f t="shared" si="2"/>
        <v>#N/A</v>
      </c>
      <c r="AQ128" s="541">
        <f t="shared" si="2"/>
        <v>0</v>
      </c>
    </row>
    <row r="129" spans="1:46" ht="13.5" customHeight="1">
      <c r="A129" s="644" t="s">
        <v>167</v>
      </c>
      <c r="B129" s="644"/>
      <c r="C129" s="644"/>
      <c r="D129" s="786">
        <f>SUM(F129:O129)</f>
        <v>0</v>
      </c>
      <c r="E129" s="787"/>
      <c r="F129" s="782">
        <f>F128</f>
        <v>0</v>
      </c>
      <c r="G129" s="783"/>
      <c r="H129" s="782">
        <f>H128</f>
        <v>0</v>
      </c>
      <c r="I129" s="783"/>
      <c r="J129" s="792">
        <f>J128</f>
        <v>0</v>
      </c>
      <c r="K129" s="792"/>
      <c r="L129" s="792">
        <f>L128</f>
        <v>0</v>
      </c>
      <c r="M129" s="792"/>
      <c r="N129" s="792">
        <f>N128</f>
        <v>0</v>
      </c>
      <c r="O129" s="792"/>
      <c r="X129" s="644" t="s">
        <v>167</v>
      </c>
      <c r="Y129" s="644"/>
      <c r="Z129" s="645"/>
      <c r="AA129" s="541" t="e">
        <f>AA128</f>
        <v>#N/A</v>
      </c>
      <c r="AB129" s="541" t="e">
        <f>AB127</f>
        <v>#N/A</v>
      </c>
      <c r="AC129" s="541" t="e">
        <f>AC128</f>
        <v>#N/A</v>
      </c>
      <c r="AD129" s="540"/>
      <c r="AE129" s="541" t="e">
        <f>P90*VLOOKUP($F$15&amp;$F$16&amp;"３歳児",【BD】認こ教１!A:EX,80,0)</f>
        <v>#N/A</v>
      </c>
      <c r="AF129" s="541">
        <f>AF127</f>
        <v>0</v>
      </c>
      <c r="AG129" s="541" t="e">
        <f t="shared" ref="AG129:AQ129" si="3">AG127</f>
        <v>#N/A</v>
      </c>
      <c r="AH129" s="541" t="e">
        <f t="shared" si="3"/>
        <v>#N/A</v>
      </c>
      <c r="AI129" s="541">
        <f t="shared" si="3"/>
        <v>0</v>
      </c>
      <c r="AJ129" s="541">
        <f t="shared" si="3"/>
        <v>0</v>
      </c>
      <c r="AK129" s="541">
        <f t="shared" si="3"/>
        <v>0</v>
      </c>
      <c r="AL129" s="541">
        <f t="shared" si="3"/>
        <v>0</v>
      </c>
      <c r="AM129" s="541">
        <f t="shared" si="3"/>
        <v>0</v>
      </c>
      <c r="AN129" s="541">
        <f t="shared" si="3"/>
        <v>0</v>
      </c>
      <c r="AO129" s="541" t="e">
        <f t="shared" si="3"/>
        <v>#N/A</v>
      </c>
      <c r="AP129" s="541" t="e">
        <f t="shared" si="3"/>
        <v>#N/A</v>
      </c>
      <c r="AQ129" s="541">
        <f t="shared" si="3"/>
        <v>0</v>
      </c>
    </row>
    <row r="130" spans="1:46" ht="15.5" thickBot="1">
      <c r="A130" s="637" t="s">
        <v>14</v>
      </c>
      <c r="B130" s="637"/>
      <c r="C130" s="638"/>
      <c r="D130" s="793">
        <f>SUM(D127:E129)</f>
        <v>0</v>
      </c>
      <c r="E130" s="794"/>
      <c r="F130" s="795"/>
      <c r="G130" s="795"/>
      <c r="H130" s="795"/>
      <c r="I130" s="795"/>
      <c r="J130" s="795"/>
      <c r="K130" s="795"/>
      <c r="L130" s="795"/>
      <c r="M130" s="795"/>
      <c r="N130" s="795"/>
      <c r="O130" s="795"/>
      <c r="X130" s="637" t="s">
        <v>14</v>
      </c>
      <c r="Y130" s="637"/>
      <c r="Z130" s="638"/>
      <c r="AA130" s="541" t="e">
        <f>SUM(AA127:AA129)</f>
        <v>#N/A</v>
      </c>
      <c r="AB130" s="541" t="e">
        <f t="shared" ref="AB130:AQ130" si="4">SUM(AB127:AB129)</f>
        <v>#N/A</v>
      </c>
      <c r="AC130" s="541" t="e">
        <f t="shared" si="4"/>
        <v>#N/A</v>
      </c>
      <c r="AD130" s="541" t="e">
        <f t="shared" si="4"/>
        <v>#N/A</v>
      </c>
      <c r="AE130" s="541" t="e">
        <f t="shared" si="4"/>
        <v>#N/A</v>
      </c>
      <c r="AF130" s="541">
        <f t="shared" si="4"/>
        <v>0</v>
      </c>
      <c r="AG130" s="541" t="e">
        <f t="shared" si="4"/>
        <v>#N/A</v>
      </c>
      <c r="AH130" s="541" t="e">
        <f t="shared" si="4"/>
        <v>#N/A</v>
      </c>
      <c r="AI130" s="541">
        <f t="shared" si="4"/>
        <v>0</v>
      </c>
      <c r="AJ130" s="541">
        <f t="shared" si="4"/>
        <v>0</v>
      </c>
      <c r="AK130" s="541">
        <f t="shared" si="4"/>
        <v>0</v>
      </c>
      <c r="AL130" s="541">
        <f t="shared" si="4"/>
        <v>0</v>
      </c>
      <c r="AM130" s="541">
        <f t="shared" si="4"/>
        <v>0</v>
      </c>
      <c r="AN130" s="541">
        <f t="shared" si="4"/>
        <v>0</v>
      </c>
      <c r="AO130" s="541" t="e">
        <f t="shared" si="4"/>
        <v>#N/A</v>
      </c>
      <c r="AP130" s="541" t="e">
        <f t="shared" si="4"/>
        <v>#N/A</v>
      </c>
      <c r="AQ130" s="541">
        <f t="shared" si="4"/>
        <v>0</v>
      </c>
    </row>
    <row r="131" spans="1:46" ht="13.5" customHeight="1"/>
    <row r="132" spans="1:46" ht="13.5" customHeight="1" thickBot="1">
      <c r="A132" s="52" t="s">
        <v>210</v>
      </c>
      <c r="X132" s="53" t="s">
        <v>112</v>
      </c>
    </row>
    <row r="133" spans="1:46" ht="29.25" customHeight="1">
      <c r="D133" s="817" t="s">
        <v>586</v>
      </c>
      <c r="E133" s="818"/>
      <c r="F133" s="823" t="s">
        <v>101</v>
      </c>
      <c r="G133" s="822"/>
      <c r="H133" s="823" t="s">
        <v>102</v>
      </c>
      <c r="I133" s="822"/>
      <c r="J133" s="823" t="s">
        <v>103</v>
      </c>
      <c r="K133" s="822"/>
      <c r="L133" s="823" t="s">
        <v>104</v>
      </c>
      <c r="M133" s="822"/>
      <c r="X133" s="52" t="s">
        <v>196</v>
      </c>
      <c r="AA133" s="635" t="s">
        <v>614</v>
      </c>
      <c r="AC133" s="635" t="s">
        <v>615</v>
      </c>
      <c r="AE133" s="635" t="s">
        <v>616</v>
      </c>
      <c r="AG133" s="647" t="s">
        <v>114</v>
      </c>
    </row>
    <row r="134" spans="1:46" ht="27.75" customHeight="1">
      <c r="D134" s="819"/>
      <c r="E134" s="820"/>
      <c r="F134" s="815" t="s">
        <v>584</v>
      </c>
      <c r="G134" s="816"/>
      <c r="H134" s="815" t="s">
        <v>584</v>
      </c>
      <c r="I134" s="816"/>
      <c r="J134" s="815" t="s">
        <v>584</v>
      </c>
      <c r="K134" s="816"/>
      <c r="L134" s="815" t="s">
        <v>584</v>
      </c>
      <c r="M134" s="816"/>
      <c r="AA134" s="635"/>
      <c r="AC134" s="635"/>
      <c r="AE134" s="635"/>
      <c r="AG134" s="648"/>
    </row>
    <row r="135" spans="1:46" ht="13.5" customHeight="1">
      <c r="D135" s="819"/>
      <c r="E135" s="820"/>
      <c r="F135" s="815" t="s">
        <v>96</v>
      </c>
      <c r="G135" s="816"/>
      <c r="H135" s="815" t="s">
        <v>96</v>
      </c>
      <c r="I135" s="816"/>
      <c r="J135" s="815" t="s">
        <v>96</v>
      </c>
      <c r="K135" s="816"/>
      <c r="L135" s="815" t="s">
        <v>96</v>
      </c>
      <c r="M135" s="816"/>
      <c r="AA135" s="635"/>
      <c r="AC135" s="635"/>
      <c r="AE135" s="635"/>
      <c r="AG135" s="648"/>
    </row>
    <row r="136" spans="1:46" ht="13.5" customHeight="1">
      <c r="D136" s="819"/>
      <c r="E136" s="820"/>
      <c r="F136" s="826">
        <f>IF(I70="○(A)",【BD】認こ保２!K4,0)</f>
        <v>0</v>
      </c>
      <c r="G136" s="827"/>
      <c r="H136" s="826">
        <f>IF(I70="○(B)",【BD】認こ保２!K7,0)</f>
        <v>0</v>
      </c>
      <c r="I136" s="827"/>
      <c r="J136" s="826">
        <f>IF(I71="○(A)",【BD】認こ保２!K40,0)</f>
        <v>0</v>
      </c>
      <c r="K136" s="827"/>
      <c r="L136" s="826">
        <f>IF(I71="○(B)",500,0)</f>
        <v>0</v>
      </c>
      <c r="M136" s="827"/>
      <c r="AA136" s="635"/>
      <c r="AC136" s="635"/>
      <c r="AE136" s="635"/>
      <c r="AG136" s="648"/>
    </row>
    <row r="137" spans="1:46" ht="13.5" customHeight="1">
      <c r="A137" s="635" t="s">
        <v>74</v>
      </c>
      <c r="B137" s="638" t="s">
        <v>75</v>
      </c>
      <c r="C137" s="639"/>
      <c r="D137" s="786">
        <f>SUM(F137:M137)</f>
        <v>0</v>
      </c>
      <c r="E137" s="787"/>
      <c r="F137" s="792">
        <f>IFERROR(ROUNDDOWN(F136/F39,IF(F136/F39&lt;10,0,-1)),0)</f>
        <v>0</v>
      </c>
      <c r="G137" s="792"/>
      <c r="H137" s="792">
        <f>IFERROR(ROUNDDOWN(H136/F39,IF(H136/F39&lt;10,0,-1)),0)</f>
        <v>0</v>
      </c>
      <c r="I137" s="792"/>
      <c r="J137" s="792">
        <f>IFERROR(ROUNDDOWN(J136/F39,IF(J136/F39&lt;10,0,-1)),0)</f>
        <v>0</v>
      </c>
      <c r="K137" s="792"/>
      <c r="L137" s="792">
        <f>IFERROR(ROUNDDOWN(L136/F39,IF(L136/F39&lt;10,0,-1)),0)</f>
        <v>0</v>
      </c>
      <c r="M137" s="792"/>
      <c r="X137" s="635" t="s">
        <v>75</v>
      </c>
      <c r="Y137" s="635"/>
      <c r="Z137" s="643"/>
      <c r="AA137" s="541" t="e">
        <f>ROUNDDOWN(SUM(AA127:AN127)-AO127-AP127-AQ127,-1)</f>
        <v>#N/A</v>
      </c>
      <c r="AB137" s="646" t="s">
        <v>49</v>
      </c>
      <c r="AC137" s="541">
        <f>F22</f>
        <v>0</v>
      </c>
      <c r="AD137" s="646" t="s">
        <v>49</v>
      </c>
      <c r="AE137" s="632">
        <f>R13</f>
        <v>12</v>
      </c>
      <c r="AF137" s="646" t="s">
        <v>5</v>
      </c>
      <c r="AG137" s="627" t="e">
        <f>AA137*AC137*$AE$137</f>
        <v>#N/A</v>
      </c>
    </row>
    <row r="138" spans="1:46" ht="13.5" customHeight="1">
      <c r="A138" s="635"/>
      <c r="B138" s="638" t="s">
        <v>76</v>
      </c>
      <c r="C138" s="639"/>
      <c r="D138" s="786">
        <f>SUM(F138:M138)</f>
        <v>0</v>
      </c>
      <c r="E138" s="787"/>
      <c r="F138" s="792">
        <f>F137</f>
        <v>0</v>
      </c>
      <c r="G138" s="792"/>
      <c r="H138" s="792">
        <f>H137</f>
        <v>0</v>
      </c>
      <c r="I138" s="792"/>
      <c r="J138" s="792">
        <f>J137</f>
        <v>0</v>
      </c>
      <c r="K138" s="792"/>
      <c r="L138" s="792">
        <f>L137</f>
        <v>0</v>
      </c>
      <c r="M138" s="792"/>
      <c r="X138" s="635" t="s">
        <v>76</v>
      </c>
      <c r="Y138" s="635"/>
      <c r="Z138" s="643"/>
      <c r="AA138" s="541" t="e">
        <f t="shared" ref="AA138:AA139" si="5">ROUNDDOWN(SUM(AA128:AN128)-AO128-AP128-AQ128,-1)</f>
        <v>#N/A</v>
      </c>
      <c r="AB138" s="646"/>
      <c r="AC138" s="541">
        <f t="shared" ref="AC138:AC139" si="6">F23</f>
        <v>0</v>
      </c>
      <c r="AD138" s="646"/>
      <c r="AE138" s="633"/>
      <c r="AF138" s="646"/>
      <c r="AG138" s="627" t="e">
        <f t="shared" ref="AG138:AG139" si="7">AA138*AC138*$AE$137</f>
        <v>#N/A</v>
      </c>
      <c r="AI138" s="52" t="s">
        <v>630</v>
      </c>
    </row>
    <row r="139" spans="1:46" ht="13.5" customHeight="1">
      <c r="A139" s="635"/>
      <c r="B139" s="638" t="s">
        <v>596</v>
      </c>
      <c r="C139" s="639"/>
      <c r="D139" s="786">
        <f>SUM(F139:M139)</f>
        <v>0</v>
      </c>
      <c r="E139" s="787"/>
      <c r="F139" s="792">
        <f>F138</f>
        <v>0</v>
      </c>
      <c r="G139" s="792"/>
      <c r="H139" s="792">
        <f>H138</f>
        <v>0</v>
      </c>
      <c r="I139" s="792"/>
      <c r="J139" s="792">
        <f>J138</f>
        <v>0</v>
      </c>
      <c r="K139" s="792"/>
      <c r="L139" s="792">
        <f>L138</f>
        <v>0</v>
      </c>
      <c r="M139" s="792"/>
      <c r="X139" s="644" t="s">
        <v>167</v>
      </c>
      <c r="Y139" s="644"/>
      <c r="Z139" s="645"/>
      <c r="AA139" s="541" t="e">
        <f t="shared" si="5"/>
        <v>#N/A</v>
      </c>
      <c r="AB139" s="646"/>
      <c r="AC139" s="541">
        <f t="shared" si="6"/>
        <v>0</v>
      </c>
      <c r="AD139" s="646"/>
      <c r="AE139" s="633"/>
      <c r="AF139" s="646"/>
      <c r="AG139" s="627" t="e">
        <f t="shared" si="7"/>
        <v>#N/A</v>
      </c>
    </row>
    <row r="140" spans="1:46" ht="13.5" customHeight="1" thickBot="1">
      <c r="A140" s="635"/>
      <c r="B140" s="638" t="s">
        <v>595</v>
      </c>
      <c r="C140" s="639"/>
      <c r="D140" s="786">
        <f>SUM(F140:M140)</f>
        <v>0</v>
      </c>
      <c r="E140" s="787"/>
      <c r="F140" s="792">
        <f>F139</f>
        <v>0</v>
      </c>
      <c r="G140" s="792"/>
      <c r="H140" s="792">
        <f>H139</f>
        <v>0</v>
      </c>
      <c r="I140" s="792"/>
      <c r="J140" s="792">
        <f>J139</f>
        <v>0</v>
      </c>
      <c r="K140" s="792"/>
      <c r="L140" s="792">
        <f>L139</f>
        <v>0</v>
      </c>
      <c r="M140" s="792"/>
      <c r="X140" s="637" t="s">
        <v>14</v>
      </c>
      <c r="Y140" s="637"/>
      <c r="Z140" s="638"/>
      <c r="AA140" s="541" t="e">
        <f>SUM(AA137:AA139)</f>
        <v>#N/A</v>
      </c>
      <c r="AB140" s="646"/>
      <c r="AC140" s="540"/>
      <c r="AD140" s="646"/>
      <c r="AE140" s="634"/>
      <c r="AF140" s="646"/>
      <c r="AG140" s="628" t="e">
        <f>SUM(AG137:AG139)</f>
        <v>#N/A</v>
      </c>
      <c r="AM140" s="629" t="s">
        <v>631</v>
      </c>
    </row>
    <row r="141" spans="1:46">
      <c r="A141" s="635"/>
      <c r="B141" s="638" t="s">
        <v>77</v>
      </c>
      <c r="C141" s="639"/>
      <c r="D141" s="786">
        <f>SUM(F141:M141)</f>
        <v>0</v>
      </c>
      <c r="E141" s="787"/>
      <c r="F141" s="792">
        <f>F139</f>
        <v>0</v>
      </c>
      <c r="G141" s="792"/>
      <c r="H141" s="792">
        <f>H139</f>
        <v>0</v>
      </c>
      <c r="I141" s="792"/>
      <c r="J141" s="792">
        <f>J139</f>
        <v>0</v>
      </c>
      <c r="K141" s="792"/>
      <c r="L141" s="792">
        <f>L139</f>
        <v>0</v>
      </c>
      <c r="M141" s="792"/>
      <c r="X141" s="75"/>
      <c r="Y141" s="75"/>
      <c r="Z141" s="75"/>
      <c r="AB141" s="75"/>
      <c r="AD141" s="75"/>
      <c r="AE141" s="75"/>
      <c r="AF141" s="75"/>
      <c r="AK141" s="52">
        <v>1</v>
      </c>
      <c r="AL141" s="52">
        <v>3</v>
      </c>
      <c r="AM141" s="52">
        <v>4</v>
      </c>
      <c r="AN141" s="52">
        <v>6</v>
      </c>
    </row>
    <row r="142" spans="1:46" ht="12.75" customHeight="1">
      <c r="A142" s="638" t="s">
        <v>98</v>
      </c>
      <c r="B142" s="639"/>
      <c r="C142" s="639"/>
      <c r="D142" s="786">
        <f>SUM(D137:E141)</f>
        <v>0</v>
      </c>
      <c r="E142" s="787"/>
      <c r="F142" s="795"/>
      <c r="G142" s="795"/>
      <c r="H142" s="795"/>
      <c r="I142" s="795"/>
      <c r="J142" s="795"/>
      <c r="K142" s="795"/>
      <c r="L142" s="795"/>
      <c r="M142" s="795"/>
      <c r="AA142" s="637" t="s">
        <v>608</v>
      </c>
      <c r="AB142" s="637"/>
      <c r="AC142" s="637"/>
      <c r="AD142" s="637"/>
      <c r="AE142" s="637"/>
      <c r="AF142" s="637"/>
      <c r="AG142" s="637"/>
      <c r="AH142" s="637"/>
      <c r="AI142" s="637"/>
      <c r="AJ142" s="637"/>
      <c r="AK142" s="638" t="s">
        <v>612</v>
      </c>
      <c r="AL142" s="639"/>
      <c r="AM142" s="639"/>
      <c r="AN142" s="639"/>
      <c r="AO142" s="639"/>
      <c r="AP142" s="639"/>
      <c r="AQ142" s="640"/>
    </row>
    <row r="143" spans="1:46" ht="13.5" customHeight="1">
      <c r="A143" s="635" t="s">
        <v>78</v>
      </c>
      <c r="B143" s="638" t="s">
        <v>75</v>
      </c>
      <c r="C143" s="639"/>
      <c r="D143" s="786">
        <f>SUM(F143:M143)</f>
        <v>0</v>
      </c>
      <c r="E143" s="787"/>
      <c r="F143" s="792">
        <f>IFERROR(ROUNDDOWN(F136/F39,IF(F136/F39&lt;10,0,-1)),0)</f>
        <v>0</v>
      </c>
      <c r="G143" s="792"/>
      <c r="H143" s="792">
        <f>IFERROR(ROUNDDOWN(H136/F39,IF(H136/F39&lt;10,0,-1)),0)</f>
        <v>0</v>
      </c>
      <c r="I143" s="792"/>
      <c r="J143" s="792">
        <f>IFERROR(ROUNDDOWN(J136/F39,IF(J136/F39&lt;10,0,-1)),0)</f>
        <v>0</v>
      </c>
      <c r="K143" s="792"/>
      <c r="L143" s="792">
        <f>IFERROR(ROUNDDOWN(L136/F39,IF(L136/F39&lt;10,0,-1)),0)</f>
        <v>0</v>
      </c>
      <c r="M143" s="792"/>
      <c r="X143" s="52" t="s">
        <v>210</v>
      </c>
      <c r="AA143" s="635" t="s">
        <v>601</v>
      </c>
      <c r="AB143" s="635" t="s">
        <v>603</v>
      </c>
      <c r="AC143" s="635" t="s">
        <v>617</v>
      </c>
      <c r="AD143" s="635" t="s">
        <v>618</v>
      </c>
      <c r="AE143" s="635" t="s">
        <v>619</v>
      </c>
      <c r="AF143" s="635" t="s">
        <v>12</v>
      </c>
      <c r="AG143" s="635" t="s">
        <v>7</v>
      </c>
      <c r="AH143" s="635" t="s">
        <v>620</v>
      </c>
      <c r="AI143" s="635" t="s">
        <v>622</v>
      </c>
      <c r="AJ143" s="635" t="s">
        <v>623</v>
      </c>
      <c r="AK143" s="635" t="s">
        <v>624</v>
      </c>
      <c r="AL143" s="635" t="s">
        <v>625</v>
      </c>
      <c r="AM143" s="635" t="s">
        <v>626</v>
      </c>
      <c r="AN143" s="635" t="s">
        <v>627</v>
      </c>
      <c r="AO143" s="635" t="s">
        <v>628</v>
      </c>
      <c r="AP143" s="635" t="s">
        <v>610</v>
      </c>
      <c r="AQ143" s="635" t="s">
        <v>629</v>
      </c>
      <c r="AR143" s="636"/>
      <c r="AS143" s="636"/>
      <c r="AT143" s="636"/>
    </row>
    <row r="144" spans="1:46" ht="13.5" customHeight="1">
      <c r="A144" s="635"/>
      <c r="B144" s="638" t="s">
        <v>76</v>
      </c>
      <c r="C144" s="639"/>
      <c r="D144" s="786">
        <f>SUM(F144:M144)</f>
        <v>0</v>
      </c>
      <c r="E144" s="787"/>
      <c r="F144" s="792">
        <f>F143</f>
        <v>0</v>
      </c>
      <c r="G144" s="792"/>
      <c r="H144" s="792">
        <f>H143</f>
        <v>0</v>
      </c>
      <c r="I144" s="792"/>
      <c r="J144" s="792">
        <f>J143</f>
        <v>0</v>
      </c>
      <c r="K144" s="792"/>
      <c r="L144" s="792">
        <f>L143</f>
        <v>0</v>
      </c>
      <c r="M144" s="792"/>
      <c r="X144" s="52" t="s">
        <v>600</v>
      </c>
      <c r="AA144" s="635"/>
      <c r="AB144" s="635"/>
      <c r="AC144" s="635"/>
      <c r="AD144" s="635"/>
      <c r="AE144" s="635"/>
      <c r="AF144" s="635"/>
      <c r="AG144" s="635"/>
      <c r="AH144" s="635"/>
      <c r="AI144" s="635"/>
      <c r="AJ144" s="635"/>
      <c r="AK144" s="635"/>
      <c r="AL144" s="635"/>
      <c r="AM144" s="635"/>
      <c r="AN144" s="635"/>
      <c r="AO144" s="635"/>
      <c r="AP144" s="635"/>
      <c r="AQ144" s="635"/>
      <c r="AR144" s="636"/>
      <c r="AS144" s="636"/>
      <c r="AT144" s="636"/>
    </row>
    <row r="145" spans="1:46" ht="13.5" customHeight="1">
      <c r="A145" s="635"/>
      <c r="B145" s="638" t="s">
        <v>596</v>
      </c>
      <c r="C145" s="639"/>
      <c r="D145" s="786">
        <f>SUM(F145:M145)</f>
        <v>0</v>
      </c>
      <c r="E145" s="787"/>
      <c r="F145" s="792">
        <f>F144</f>
        <v>0</v>
      </c>
      <c r="G145" s="792"/>
      <c r="H145" s="792">
        <f>H144</f>
        <v>0</v>
      </c>
      <c r="I145" s="792"/>
      <c r="J145" s="792">
        <f>J144</f>
        <v>0</v>
      </c>
      <c r="K145" s="792"/>
      <c r="L145" s="792">
        <f>L144</f>
        <v>0</v>
      </c>
      <c r="M145" s="792"/>
      <c r="AA145" s="635"/>
      <c r="AB145" s="635"/>
      <c r="AC145" s="635"/>
      <c r="AD145" s="635"/>
      <c r="AE145" s="635"/>
      <c r="AF145" s="635"/>
      <c r="AG145" s="635"/>
      <c r="AH145" s="635"/>
      <c r="AI145" s="635"/>
      <c r="AJ145" s="635"/>
      <c r="AK145" s="635"/>
      <c r="AL145" s="635"/>
      <c r="AM145" s="635"/>
      <c r="AN145" s="635"/>
      <c r="AO145" s="635"/>
      <c r="AP145" s="635"/>
      <c r="AQ145" s="635"/>
      <c r="AR145" s="636"/>
      <c r="AS145" s="636"/>
      <c r="AT145" s="636"/>
    </row>
    <row r="146" spans="1:46" ht="13.5" customHeight="1">
      <c r="A146" s="635"/>
      <c r="B146" s="638" t="s">
        <v>595</v>
      </c>
      <c r="C146" s="639"/>
      <c r="D146" s="786">
        <f>SUM(F146:M146)</f>
        <v>0</v>
      </c>
      <c r="E146" s="787"/>
      <c r="F146" s="792">
        <f>F145</f>
        <v>0</v>
      </c>
      <c r="G146" s="792"/>
      <c r="H146" s="792">
        <f>H145</f>
        <v>0</v>
      </c>
      <c r="I146" s="792"/>
      <c r="J146" s="792">
        <f>J145</f>
        <v>0</v>
      </c>
      <c r="K146" s="792"/>
      <c r="L146" s="792">
        <f>L145</f>
        <v>0</v>
      </c>
      <c r="M146" s="792"/>
      <c r="AA146" s="635"/>
      <c r="AB146" s="635"/>
      <c r="AC146" s="635"/>
      <c r="AD146" s="635"/>
      <c r="AE146" s="635"/>
      <c r="AF146" s="635"/>
      <c r="AG146" s="635"/>
      <c r="AH146" s="635"/>
      <c r="AI146" s="635"/>
      <c r="AJ146" s="635"/>
      <c r="AK146" s="635"/>
      <c r="AL146" s="635"/>
      <c r="AM146" s="635"/>
      <c r="AN146" s="635"/>
      <c r="AO146" s="635"/>
      <c r="AP146" s="635"/>
      <c r="AQ146" s="635"/>
      <c r="AR146" s="636"/>
      <c r="AS146" s="636"/>
      <c r="AT146" s="636"/>
    </row>
    <row r="147" spans="1:46" ht="13.5" customHeight="1">
      <c r="A147" s="635"/>
      <c r="B147" s="638" t="s">
        <v>77</v>
      </c>
      <c r="C147" s="639"/>
      <c r="D147" s="786">
        <f>SUM(F147:M147)</f>
        <v>0</v>
      </c>
      <c r="E147" s="787"/>
      <c r="F147" s="792">
        <f>F145</f>
        <v>0</v>
      </c>
      <c r="G147" s="792"/>
      <c r="H147" s="792">
        <f>H145</f>
        <v>0</v>
      </c>
      <c r="I147" s="792"/>
      <c r="J147" s="792">
        <f>J145</f>
        <v>0</v>
      </c>
      <c r="K147" s="792"/>
      <c r="L147" s="792">
        <f>L145</f>
        <v>0</v>
      </c>
      <c r="M147" s="792"/>
      <c r="AA147" s="635"/>
      <c r="AB147" s="635"/>
      <c r="AC147" s="635"/>
      <c r="AD147" s="635"/>
      <c r="AE147" s="635"/>
      <c r="AF147" s="635"/>
      <c r="AG147" s="635"/>
      <c r="AH147" s="635"/>
      <c r="AI147" s="635"/>
      <c r="AJ147" s="635"/>
      <c r="AK147" s="635"/>
      <c r="AL147" s="635"/>
      <c r="AM147" s="635"/>
      <c r="AN147" s="635"/>
      <c r="AO147" s="635"/>
      <c r="AP147" s="635"/>
      <c r="AQ147" s="635"/>
      <c r="AR147" s="636"/>
      <c r="AS147" s="636"/>
      <c r="AT147" s="636"/>
    </row>
    <row r="148" spans="1:46" ht="20" customHeight="1">
      <c r="A148" s="638" t="s">
        <v>98</v>
      </c>
      <c r="B148" s="639"/>
      <c r="C148" s="639"/>
      <c r="D148" s="786">
        <f>SUM(D143:E147)</f>
        <v>0</v>
      </c>
      <c r="E148" s="787"/>
      <c r="F148" s="795"/>
      <c r="G148" s="795"/>
      <c r="H148" s="795"/>
      <c r="I148" s="795"/>
      <c r="J148" s="795"/>
      <c r="K148" s="795"/>
      <c r="L148" s="795"/>
      <c r="M148" s="795"/>
      <c r="X148" s="635" t="s">
        <v>74</v>
      </c>
      <c r="Y148" s="638" t="s">
        <v>75</v>
      </c>
      <c r="Z148" s="639"/>
      <c r="AA148" s="541" t="e">
        <f>F107*VLOOKUP($F$15&amp;$F$17&amp;"４歳以上児",【BD】認こ保１!A:EX,24,0)</f>
        <v>#N/A</v>
      </c>
      <c r="AB148" s="540"/>
      <c r="AC148" s="541" t="e">
        <f>J107*VLOOKUP($F$15&amp;$F$17&amp;"４歳以上児",【BD】認こ保１!A:FD,55,0)</f>
        <v>#N/A</v>
      </c>
      <c r="AD148" s="540"/>
      <c r="AE148" s="541">
        <f>IFERROR(N106*VLOOKUP($F$15&amp;$Q$67,【BD】認こ保１!$B$9:$FD$744,75,FALSE)/F39,0)</f>
        <v>0</v>
      </c>
      <c r="AF148" s="540"/>
      <c r="AG148" s="541" t="e">
        <f>T88*VLOOKUP($F$15&amp;VLOOKUP(F12+F13,$I$249:$J$748,2,FALSE)&amp;"４歳以上児",【BD】認こ教１!$A$9:$EX$376,100,FALSE)</f>
        <v>#N/A</v>
      </c>
      <c r="AH148" s="541" t="e">
        <f>H167*VLOOKUP($F$15&amp;$F$17&amp;"４歳以上児",【BD】認こ保１!A:FD,126,0)</f>
        <v>#N/A</v>
      </c>
      <c r="AI148" s="541">
        <f>IF(I70="○(A)",【BD】認こ保２!K4*【BD】認こ保２!Z4/F39,IF(I70="○(B)",【BD】認こ保２!K7*【BD】認こ保２!Z7/F39,0))</f>
        <v>0</v>
      </c>
      <c r="AJ148" s="541">
        <f>IF(I71="○(A)",【BD】認こ保２!K40*【BD】認こ保２!Z40/F39,0)</f>
        <v>0</v>
      </c>
      <c r="AK148" s="541">
        <f>IF(AND(I74="○",Q74="月に1日"),SUM(AA148:AD148)*AK141/100,0)</f>
        <v>0</v>
      </c>
      <c r="AL148" s="541">
        <f>IF(AND(I74="○",Q74="月に2日"),SUM(AA148:AD148)*AL141/100,0)</f>
        <v>0</v>
      </c>
      <c r="AM148" s="541">
        <f>IF(AND(I74="○",Q74="月に3日以上"),SUM(AA148:AD148)*AM141/100,0)</f>
        <v>0</v>
      </c>
      <c r="AN148" s="541">
        <f>IF(AND(I74="○",Q74="全ての土曜日"),SUM(AA148:AD148)*AN141/100,0)</f>
        <v>0</v>
      </c>
      <c r="AO148" s="541" t="e">
        <f>R167*VLOOKUP($F$15&amp;$F$17&amp;"４歳以上児",【BD】認こ保１!A:FD,143,0)</f>
        <v>#N/A</v>
      </c>
      <c r="AP148" s="541" t="e">
        <f>T166*VLOOKUP($F$15&amp;$F$17&amp;"４歳以上児",【BD】認こ保１!A:FD,154,0)</f>
        <v>#N/A</v>
      </c>
      <c r="AQ148" s="541">
        <f>IF(I78="○",((SUM(AA148:AH148)-AK148-AL148-AM148-AN148-AO148-AP148)*(100-G201))/100,0)</f>
        <v>0</v>
      </c>
    </row>
    <row r="149" spans="1:46" ht="20" customHeight="1" thickBot="1">
      <c r="A149" s="638" t="s">
        <v>99</v>
      </c>
      <c r="B149" s="639"/>
      <c r="C149" s="639"/>
      <c r="D149" s="793">
        <f>D142+D148</f>
        <v>0</v>
      </c>
      <c r="E149" s="794"/>
      <c r="F149" s="795"/>
      <c r="G149" s="795"/>
      <c r="H149" s="795"/>
      <c r="I149" s="795"/>
      <c r="J149" s="795"/>
      <c r="K149" s="795"/>
      <c r="L149" s="795"/>
      <c r="M149" s="795"/>
      <c r="X149" s="635"/>
      <c r="Y149" s="638" t="s">
        <v>76</v>
      </c>
      <c r="Z149" s="639"/>
      <c r="AA149" s="541" t="e">
        <f>F108*VLOOKUP($F$15&amp;$F$17&amp;"３歳児",【BD】認こ保１!A:EX,24,0)</f>
        <v>#N/A</v>
      </c>
      <c r="AB149" s="541" t="e">
        <f>H108*VLOOKUP($F$15&amp;$F$17&amp;"３歳児",【BD】認こ保１!A:FD,44,0)</f>
        <v>#N/A</v>
      </c>
      <c r="AC149" s="540"/>
      <c r="AD149" s="540"/>
      <c r="AE149" s="541">
        <f>AE148</f>
        <v>0</v>
      </c>
      <c r="AF149" s="540"/>
      <c r="AG149" s="541" t="e">
        <f>AG148</f>
        <v>#N/A</v>
      </c>
      <c r="AH149" s="541" t="e">
        <f t="shared" ref="AH149:AQ149" si="8">AH148</f>
        <v>#N/A</v>
      </c>
      <c r="AI149" s="541">
        <f t="shared" si="8"/>
        <v>0</v>
      </c>
      <c r="AJ149" s="541">
        <f t="shared" si="8"/>
        <v>0</v>
      </c>
      <c r="AK149" s="541">
        <f t="shared" si="8"/>
        <v>0</v>
      </c>
      <c r="AL149" s="541">
        <f t="shared" si="8"/>
        <v>0</v>
      </c>
      <c r="AM149" s="541">
        <f t="shared" si="8"/>
        <v>0</v>
      </c>
      <c r="AN149" s="541">
        <f t="shared" si="8"/>
        <v>0</v>
      </c>
      <c r="AO149" s="541" t="e">
        <f t="shared" si="8"/>
        <v>#N/A</v>
      </c>
      <c r="AP149" s="541" t="e">
        <f t="shared" si="8"/>
        <v>#N/A</v>
      </c>
      <c r="AQ149" s="541">
        <f t="shared" si="8"/>
        <v>0</v>
      </c>
    </row>
    <row r="150" spans="1:46" ht="20" customHeight="1">
      <c r="X150" s="635"/>
      <c r="Y150" s="638" t="s">
        <v>596</v>
      </c>
      <c r="Z150" s="639"/>
      <c r="AA150" s="541" t="e">
        <f>F109*VLOOKUP($F$15&amp;$F$17&amp;"１、２歳児",【BD】認こ保１!A:EX,24,0)</f>
        <v>#N/A</v>
      </c>
      <c r="AB150" s="540"/>
      <c r="AC150" s="540"/>
      <c r="AD150" s="540"/>
      <c r="AE150" s="541">
        <f>AE148</f>
        <v>0</v>
      </c>
      <c r="AF150" s="540"/>
      <c r="AG150" s="541" t="e">
        <f>AG148</f>
        <v>#N/A</v>
      </c>
      <c r="AH150" s="541" t="e">
        <f t="shared" ref="AH150:AQ150" si="9">AH148</f>
        <v>#N/A</v>
      </c>
      <c r="AI150" s="541">
        <f t="shared" si="9"/>
        <v>0</v>
      </c>
      <c r="AJ150" s="541">
        <f t="shared" si="9"/>
        <v>0</v>
      </c>
      <c r="AK150" s="541">
        <f t="shared" si="9"/>
        <v>0</v>
      </c>
      <c r="AL150" s="541">
        <f t="shared" si="9"/>
        <v>0</v>
      </c>
      <c r="AM150" s="541">
        <f t="shared" si="9"/>
        <v>0</v>
      </c>
      <c r="AN150" s="541">
        <f t="shared" si="9"/>
        <v>0</v>
      </c>
      <c r="AO150" s="541" t="e">
        <f t="shared" si="9"/>
        <v>#N/A</v>
      </c>
      <c r="AP150" s="541" t="e">
        <f t="shared" si="9"/>
        <v>#N/A</v>
      </c>
      <c r="AQ150" s="541">
        <f t="shared" si="9"/>
        <v>0</v>
      </c>
    </row>
    <row r="151" spans="1:46" ht="31.5" customHeight="1">
      <c r="A151" s="53" t="s">
        <v>105</v>
      </c>
      <c r="X151" s="635"/>
      <c r="Y151" s="638" t="s">
        <v>595</v>
      </c>
      <c r="Z151" s="639"/>
      <c r="AA151" s="541" t="e">
        <f>AA150</f>
        <v>#N/A</v>
      </c>
      <c r="AB151" s="540"/>
      <c r="AC151" s="540"/>
      <c r="AD151" s="541" t="e">
        <f>L110*VLOOKUP($F$15&amp;$F$17&amp;"１、２歳児",【BD】認こ保１!A:FD,65,0)</f>
        <v>#N/A</v>
      </c>
      <c r="AE151" s="541">
        <f>AE148</f>
        <v>0</v>
      </c>
      <c r="AF151" s="540"/>
      <c r="AG151" s="541" t="e">
        <f>AG148</f>
        <v>#N/A</v>
      </c>
      <c r="AH151" s="541" t="e">
        <f t="shared" ref="AH151:AQ151" si="10">AH148</f>
        <v>#N/A</v>
      </c>
      <c r="AI151" s="541">
        <f t="shared" si="10"/>
        <v>0</v>
      </c>
      <c r="AJ151" s="541">
        <f t="shared" si="10"/>
        <v>0</v>
      </c>
      <c r="AK151" s="541">
        <f t="shared" si="10"/>
        <v>0</v>
      </c>
      <c r="AL151" s="541">
        <f t="shared" si="10"/>
        <v>0</v>
      </c>
      <c r="AM151" s="541">
        <f t="shared" si="10"/>
        <v>0</v>
      </c>
      <c r="AN151" s="541">
        <f t="shared" si="10"/>
        <v>0</v>
      </c>
      <c r="AO151" s="541" t="e">
        <f t="shared" si="10"/>
        <v>#N/A</v>
      </c>
      <c r="AP151" s="541" t="e">
        <f t="shared" si="10"/>
        <v>#N/A</v>
      </c>
      <c r="AQ151" s="541">
        <f t="shared" si="10"/>
        <v>0</v>
      </c>
    </row>
    <row r="152" spans="1:46" ht="28.5" customHeight="1" thickBot="1">
      <c r="A152" s="52" t="s">
        <v>196</v>
      </c>
      <c r="X152" s="635"/>
      <c r="Y152" s="638" t="s">
        <v>77</v>
      </c>
      <c r="Z152" s="639"/>
      <c r="AA152" s="541" t="e">
        <f>F111*VLOOKUP($F$15&amp;$F$17&amp;"乳児",【BD】認こ保１!A:EX,24,0)</f>
        <v>#N/A</v>
      </c>
      <c r="AB152" s="540"/>
      <c r="AC152" s="540"/>
      <c r="AD152" s="540"/>
      <c r="AE152" s="541">
        <f>AE148</f>
        <v>0</v>
      </c>
      <c r="AF152" s="540"/>
      <c r="AG152" s="541" t="e">
        <f>AG148</f>
        <v>#N/A</v>
      </c>
      <c r="AH152" s="541" t="e">
        <f t="shared" ref="AH152:AQ152" si="11">AH148</f>
        <v>#N/A</v>
      </c>
      <c r="AI152" s="541">
        <f t="shared" si="11"/>
        <v>0</v>
      </c>
      <c r="AJ152" s="541">
        <f t="shared" si="11"/>
        <v>0</v>
      </c>
      <c r="AK152" s="541">
        <f t="shared" si="11"/>
        <v>0</v>
      </c>
      <c r="AL152" s="541">
        <f t="shared" si="11"/>
        <v>0</v>
      </c>
      <c r="AM152" s="541">
        <f t="shared" si="11"/>
        <v>0</v>
      </c>
      <c r="AN152" s="541">
        <f t="shared" si="11"/>
        <v>0</v>
      </c>
      <c r="AO152" s="541" t="e">
        <f t="shared" si="11"/>
        <v>#N/A</v>
      </c>
      <c r="AP152" s="541" t="e">
        <f t="shared" si="11"/>
        <v>#N/A</v>
      </c>
      <c r="AQ152" s="541">
        <f t="shared" si="11"/>
        <v>0</v>
      </c>
    </row>
    <row r="153" spans="1:46" ht="32.25" customHeight="1">
      <c r="D153" s="775" t="s">
        <v>587</v>
      </c>
      <c r="E153" s="776"/>
      <c r="F153" s="821" t="s">
        <v>582</v>
      </c>
      <c r="G153" s="822"/>
      <c r="H153" s="821" t="s">
        <v>211</v>
      </c>
      <c r="I153" s="822"/>
      <c r="J153" s="834" t="s">
        <v>212</v>
      </c>
      <c r="K153" s="835"/>
      <c r="L153" s="836" t="s">
        <v>213</v>
      </c>
      <c r="M153" s="837"/>
      <c r="N153" s="59"/>
      <c r="O153" s="59"/>
      <c r="X153" s="638" t="s">
        <v>98</v>
      </c>
      <c r="Y153" s="639"/>
      <c r="Z153" s="639"/>
      <c r="AA153" s="541" t="e">
        <f>SUM(AA148:AA152)</f>
        <v>#N/A</v>
      </c>
      <c r="AB153" s="541" t="e">
        <f t="shared" ref="AB153:AQ153" si="12">SUM(AB148:AB152)</f>
        <v>#N/A</v>
      </c>
      <c r="AC153" s="541" t="e">
        <f t="shared" si="12"/>
        <v>#N/A</v>
      </c>
      <c r="AD153" s="541" t="e">
        <f t="shared" si="12"/>
        <v>#N/A</v>
      </c>
      <c r="AE153" s="541">
        <f t="shared" si="12"/>
        <v>0</v>
      </c>
      <c r="AF153" s="541">
        <f t="shared" si="12"/>
        <v>0</v>
      </c>
      <c r="AG153" s="541" t="e">
        <f t="shared" si="12"/>
        <v>#N/A</v>
      </c>
      <c r="AH153" s="541" t="e">
        <f t="shared" si="12"/>
        <v>#N/A</v>
      </c>
      <c r="AI153" s="541">
        <f t="shared" si="12"/>
        <v>0</v>
      </c>
      <c r="AJ153" s="541">
        <f t="shared" si="12"/>
        <v>0</v>
      </c>
      <c r="AK153" s="541">
        <f t="shared" si="12"/>
        <v>0</v>
      </c>
      <c r="AL153" s="541">
        <f t="shared" si="12"/>
        <v>0</v>
      </c>
      <c r="AM153" s="541">
        <f t="shared" si="12"/>
        <v>0</v>
      </c>
      <c r="AN153" s="541">
        <f t="shared" si="12"/>
        <v>0</v>
      </c>
      <c r="AO153" s="541" t="e">
        <f t="shared" si="12"/>
        <v>#N/A</v>
      </c>
      <c r="AP153" s="541" t="e">
        <f t="shared" si="12"/>
        <v>#N/A</v>
      </c>
      <c r="AQ153" s="541">
        <f t="shared" si="12"/>
        <v>0</v>
      </c>
    </row>
    <row r="154" spans="1:46" ht="29.25" customHeight="1">
      <c r="D154" s="777"/>
      <c r="E154" s="778"/>
      <c r="F154" s="636"/>
      <c r="G154" s="772"/>
      <c r="H154" s="636"/>
      <c r="I154" s="772"/>
      <c r="J154" s="838" t="s">
        <v>588</v>
      </c>
      <c r="K154" s="839"/>
      <c r="L154" s="840" t="s">
        <v>588</v>
      </c>
      <c r="M154" s="839"/>
      <c r="N154" s="59"/>
      <c r="O154" s="59"/>
      <c r="X154" s="635" t="s">
        <v>78</v>
      </c>
      <c r="Y154" s="638" t="s">
        <v>75</v>
      </c>
      <c r="Z154" s="639"/>
      <c r="AA154" s="541" t="e">
        <f>F113*VLOOKUP($F$15&amp;$F$17&amp;"４歳以上児",【BD】認こ保１!A:EX,33,0)</f>
        <v>#N/A</v>
      </c>
      <c r="AB154" s="540"/>
      <c r="AC154" s="541" t="e">
        <f>AC148</f>
        <v>#N/A</v>
      </c>
      <c r="AD154" s="540"/>
      <c r="AE154" s="541">
        <f>AE148</f>
        <v>0</v>
      </c>
      <c r="AF154" s="540"/>
      <c r="AG154" s="541" t="e">
        <f>AG148</f>
        <v>#N/A</v>
      </c>
      <c r="AH154" s="541" t="e">
        <f t="shared" ref="AH154:AQ154" si="13">AH148</f>
        <v>#N/A</v>
      </c>
      <c r="AI154" s="541">
        <f t="shared" si="13"/>
        <v>0</v>
      </c>
      <c r="AJ154" s="541">
        <f t="shared" si="13"/>
        <v>0</v>
      </c>
      <c r="AK154" s="541">
        <f t="shared" si="13"/>
        <v>0</v>
      </c>
      <c r="AL154" s="541">
        <f t="shared" si="13"/>
        <v>0</v>
      </c>
      <c r="AM154" s="541">
        <f t="shared" si="13"/>
        <v>0</v>
      </c>
      <c r="AN154" s="541">
        <f t="shared" si="13"/>
        <v>0</v>
      </c>
      <c r="AO154" s="541" t="e">
        <f t="shared" si="13"/>
        <v>#N/A</v>
      </c>
      <c r="AP154" s="541" t="e">
        <f t="shared" si="13"/>
        <v>#N/A</v>
      </c>
      <c r="AQ154" s="541">
        <f t="shared" si="13"/>
        <v>0</v>
      </c>
    </row>
    <row r="155" spans="1:46" ht="24" customHeight="1">
      <c r="D155" s="777"/>
      <c r="E155" s="778"/>
      <c r="F155" s="636"/>
      <c r="G155" s="772"/>
      <c r="H155" s="841" t="s">
        <v>588</v>
      </c>
      <c r="I155" s="842"/>
      <c r="J155" s="54" t="s">
        <v>96</v>
      </c>
      <c r="K155" s="55" t="s">
        <v>214</v>
      </c>
      <c r="L155" s="54" t="s">
        <v>96</v>
      </c>
      <c r="M155" s="55" t="s">
        <v>214</v>
      </c>
      <c r="N155" s="59"/>
      <c r="O155" s="59"/>
      <c r="X155" s="635"/>
      <c r="Y155" s="638" t="s">
        <v>76</v>
      </c>
      <c r="Z155" s="639"/>
      <c r="AA155" s="541" t="e">
        <f>F114*VLOOKUP($F$15&amp;$F$17&amp;"３歳児",【BD】認こ保１!A:EX,33,0)</f>
        <v>#N/A</v>
      </c>
      <c r="AB155" s="541" t="e">
        <f>AB149</f>
        <v>#N/A</v>
      </c>
      <c r="AC155" s="540"/>
      <c r="AD155" s="540"/>
      <c r="AE155" s="541">
        <f>AE154</f>
        <v>0</v>
      </c>
      <c r="AF155" s="540"/>
      <c r="AG155" s="541" t="e">
        <f>AG149</f>
        <v>#N/A</v>
      </c>
      <c r="AH155" s="541" t="e">
        <f t="shared" ref="AH155:AQ155" si="14">AH149</f>
        <v>#N/A</v>
      </c>
      <c r="AI155" s="541">
        <f t="shared" si="14"/>
        <v>0</v>
      </c>
      <c r="AJ155" s="541">
        <f t="shared" si="14"/>
        <v>0</v>
      </c>
      <c r="AK155" s="541">
        <f t="shared" si="14"/>
        <v>0</v>
      </c>
      <c r="AL155" s="541">
        <f t="shared" si="14"/>
        <v>0</v>
      </c>
      <c r="AM155" s="541">
        <f t="shared" si="14"/>
        <v>0</v>
      </c>
      <c r="AN155" s="541">
        <f t="shared" si="14"/>
        <v>0</v>
      </c>
      <c r="AO155" s="541" t="e">
        <f t="shared" si="14"/>
        <v>#N/A</v>
      </c>
      <c r="AP155" s="541" t="e">
        <f t="shared" si="14"/>
        <v>#N/A</v>
      </c>
      <c r="AQ155" s="541">
        <f t="shared" si="14"/>
        <v>0</v>
      </c>
    </row>
    <row r="156" spans="1:46" ht="19" customHeight="1">
      <c r="D156" s="779"/>
      <c r="E156" s="780"/>
      <c r="F156" s="833"/>
      <c r="G156" s="774"/>
      <c r="H156" s="843"/>
      <c r="I156" s="844"/>
      <c r="J156" s="57">
        <f>IF(I58="○",VLOOKUP($F$15&amp;$F$16&amp;"４歳以上児",【BD】認こ教１!$A$9:$EX$376,142,FALSE),0)</f>
        <v>0</v>
      </c>
      <c r="K156" s="58">
        <f>Q58</f>
        <v>0</v>
      </c>
      <c r="L156" s="57">
        <f>IF(I59="○",VLOOKUP($F$15&amp;$F$16&amp;"３歳児",【BD】認こ教１!$A$9:$EX$376,152,FALSE),0)</f>
        <v>0</v>
      </c>
      <c r="M156" s="58">
        <f>Q59</f>
        <v>0</v>
      </c>
      <c r="N156" s="59"/>
      <c r="O156" s="59"/>
      <c r="X156" s="635"/>
      <c r="Y156" s="638" t="s">
        <v>596</v>
      </c>
      <c r="Z156" s="639"/>
      <c r="AA156" s="541" t="e">
        <f>F115*VLOOKUP($F$15&amp;$F$17&amp;"１、２歳児",【BD】認こ保１!A:EX,33,0)</f>
        <v>#N/A</v>
      </c>
      <c r="AB156" s="540"/>
      <c r="AC156" s="540"/>
      <c r="AD156" s="540"/>
      <c r="AE156" s="541">
        <f>AE154</f>
        <v>0</v>
      </c>
      <c r="AF156" s="540"/>
      <c r="AG156" s="541" t="e">
        <f>AG150</f>
        <v>#N/A</v>
      </c>
      <c r="AH156" s="541" t="e">
        <f t="shared" ref="AH156:AQ156" si="15">AH150</f>
        <v>#N/A</v>
      </c>
      <c r="AI156" s="541">
        <f t="shared" si="15"/>
        <v>0</v>
      </c>
      <c r="AJ156" s="541">
        <f t="shared" si="15"/>
        <v>0</v>
      </c>
      <c r="AK156" s="541">
        <f t="shared" si="15"/>
        <v>0</v>
      </c>
      <c r="AL156" s="541">
        <f t="shared" si="15"/>
        <v>0</v>
      </c>
      <c r="AM156" s="541">
        <f t="shared" si="15"/>
        <v>0</v>
      </c>
      <c r="AN156" s="541">
        <f t="shared" si="15"/>
        <v>0</v>
      </c>
      <c r="AO156" s="541" t="e">
        <f t="shared" si="15"/>
        <v>#N/A</v>
      </c>
      <c r="AP156" s="541" t="e">
        <f t="shared" si="15"/>
        <v>#N/A</v>
      </c>
      <c r="AQ156" s="541">
        <f t="shared" si="15"/>
        <v>0</v>
      </c>
    </row>
    <row r="157" spans="1:46" ht="19" customHeight="1">
      <c r="A157" s="643" t="s">
        <v>75</v>
      </c>
      <c r="B157" s="831"/>
      <c r="C157" s="832"/>
      <c r="D157" s="786" t="e">
        <f>F157-H157-J157-L157</f>
        <v>#N/A</v>
      </c>
      <c r="E157" s="787"/>
      <c r="F157" s="783" t="e">
        <f>D88</f>
        <v>#N/A</v>
      </c>
      <c r="G157" s="828"/>
      <c r="H157" s="784">
        <f>IF(I57="○",VLOOKUP($F$15&amp;$F$16&amp;"４歳以上児",【BD】認こ教１!$A$9:$EX$376,131,FALSE),0)</f>
        <v>0</v>
      </c>
      <c r="I157" s="788"/>
      <c r="J157" s="792">
        <f>J156*K156</f>
        <v>0</v>
      </c>
      <c r="K157" s="792"/>
      <c r="L157" s="792">
        <f>L156*M156</f>
        <v>0</v>
      </c>
      <c r="M157" s="792"/>
      <c r="N157" s="791"/>
      <c r="O157" s="791"/>
      <c r="X157" s="635"/>
      <c r="Y157" s="638" t="s">
        <v>595</v>
      </c>
      <c r="Z157" s="639"/>
      <c r="AA157" s="541" t="e">
        <f>AA156</f>
        <v>#N/A</v>
      </c>
      <c r="AB157" s="540"/>
      <c r="AC157" s="540"/>
      <c r="AD157" s="541" t="e">
        <f>AD151</f>
        <v>#N/A</v>
      </c>
      <c r="AE157" s="541">
        <f>AE148</f>
        <v>0</v>
      </c>
      <c r="AF157" s="540"/>
      <c r="AG157" s="541" t="e">
        <f>AG151</f>
        <v>#N/A</v>
      </c>
      <c r="AH157" s="541" t="e">
        <f t="shared" ref="AH157:AQ157" si="16">AH151</f>
        <v>#N/A</v>
      </c>
      <c r="AI157" s="541">
        <f t="shared" si="16"/>
        <v>0</v>
      </c>
      <c r="AJ157" s="541">
        <f t="shared" si="16"/>
        <v>0</v>
      </c>
      <c r="AK157" s="541">
        <f t="shared" si="16"/>
        <v>0</v>
      </c>
      <c r="AL157" s="541">
        <f t="shared" si="16"/>
        <v>0</v>
      </c>
      <c r="AM157" s="541">
        <f t="shared" si="16"/>
        <v>0</v>
      </c>
      <c r="AN157" s="541">
        <f t="shared" si="16"/>
        <v>0</v>
      </c>
      <c r="AO157" s="541" t="e">
        <f t="shared" si="16"/>
        <v>#N/A</v>
      </c>
      <c r="AP157" s="541" t="e">
        <f t="shared" si="16"/>
        <v>#N/A</v>
      </c>
      <c r="AQ157" s="541">
        <f t="shared" si="16"/>
        <v>0</v>
      </c>
    </row>
    <row r="158" spans="1:46" ht="19" customHeight="1">
      <c r="A158" s="643" t="s">
        <v>76</v>
      </c>
      <c r="B158" s="831"/>
      <c r="C158" s="832"/>
      <c r="D158" s="786" t="e">
        <f>F158-H158-J158-L158</f>
        <v>#N/A</v>
      </c>
      <c r="E158" s="787"/>
      <c r="F158" s="828" t="e">
        <f>D89</f>
        <v>#N/A</v>
      </c>
      <c r="G158" s="828"/>
      <c r="H158" s="784">
        <f>H157</f>
        <v>0</v>
      </c>
      <c r="I158" s="788"/>
      <c r="J158" s="792">
        <f>J156*K156</f>
        <v>0</v>
      </c>
      <c r="K158" s="792"/>
      <c r="L158" s="792">
        <f>L156*M156</f>
        <v>0</v>
      </c>
      <c r="M158" s="792"/>
      <c r="N158" s="791"/>
      <c r="O158" s="791"/>
      <c r="X158" s="635"/>
      <c r="Y158" s="638" t="s">
        <v>77</v>
      </c>
      <c r="Z158" s="639"/>
      <c r="AA158" s="541" t="e">
        <f>F117*VLOOKUP($F$15&amp;$F$17&amp;"乳児",【BD】認こ保１!A:EX,33,0)</f>
        <v>#N/A</v>
      </c>
      <c r="AB158" s="540"/>
      <c r="AC158" s="540"/>
      <c r="AD158" s="540"/>
      <c r="AE158" s="541">
        <f>AE154</f>
        <v>0</v>
      </c>
      <c r="AF158" s="540"/>
      <c r="AG158" s="541" t="e">
        <f>AG152</f>
        <v>#N/A</v>
      </c>
      <c r="AH158" s="541" t="e">
        <f t="shared" ref="AH158:AQ158" si="17">AH152</f>
        <v>#N/A</v>
      </c>
      <c r="AI158" s="541">
        <f t="shared" si="17"/>
        <v>0</v>
      </c>
      <c r="AJ158" s="541">
        <f t="shared" si="17"/>
        <v>0</v>
      </c>
      <c r="AK158" s="541">
        <f t="shared" si="17"/>
        <v>0</v>
      </c>
      <c r="AL158" s="541">
        <f t="shared" si="17"/>
        <v>0</v>
      </c>
      <c r="AM158" s="541">
        <f t="shared" si="17"/>
        <v>0</v>
      </c>
      <c r="AN158" s="541">
        <f t="shared" si="17"/>
        <v>0</v>
      </c>
      <c r="AO158" s="541" t="e">
        <f t="shared" si="17"/>
        <v>#N/A</v>
      </c>
      <c r="AP158" s="541" t="e">
        <f t="shared" si="17"/>
        <v>#N/A</v>
      </c>
      <c r="AQ158" s="541">
        <f t="shared" si="17"/>
        <v>0</v>
      </c>
    </row>
    <row r="159" spans="1:46" ht="19" customHeight="1">
      <c r="A159" s="645" t="s">
        <v>167</v>
      </c>
      <c r="B159" s="829"/>
      <c r="C159" s="830"/>
      <c r="D159" s="786" t="e">
        <f>F159-H159-J159-L159</f>
        <v>#N/A</v>
      </c>
      <c r="E159" s="787"/>
      <c r="F159" s="828" t="e">
        <f>D90</f>
        <v>#N/A</v>
      </c>
      <c r="G159" s="828"/>
      <c r="H159" s="784">
        <f>H157</f>
        <v>0</v>
      </c>
      <c r="I159" s="788"/>
      <c r="J159" s="792">
        <f>J156*K156</f>
        <v>0</v>
      </c>
      <c r="K159" s="792"/>
      <c r="L159" s="792">
        <f>L156*M156</f>
        <v>0</v>
      </c>
      <c r="M159" s="792"/>
      <c r="N159" s="791"/>
      <c r="O159" s="791"/>
      <c r="X159" s="638" t="s">
        <v>98</v>
      </c>
      <c r="Y159" s="639"/>
      <c r="Z159" s="639"/>
      <c r="AA159" s="541" t="e">
        <f>SUM(AA154:AA158)</f>
        <v>#N/A</v>
      </c>
      <c r="AB159" s="541" t="e">
        <f t="shared" ref="AB159:AQ159" si="18">SUM(AB154:AB158)</f>
        <v>#N/A</v>
      </c>
      <c r="AC159" s="541" t="e">
        <f t="shared" si="18"/>
        <v>#N/A</v>
      </c>
      <c r="AD159" s="541" t="e">
        <f t="shared" si="18"/>
        <v>#N/A</v>
      </c>
      <c r="AE159" s="541">
        <f t="shared" si="18"/>
        <v>0</v>
      </c>
      <c r="AF159" s="541">
        <f t="shared" si="18"/>
        <v>0</v>
      </c>
      <c r="AG159" s="541" t="e">
        <f t="shared" si="18"/>
        <v>#N/A</v>
      </c>
      <c r="AH159" s="541" t="e">
        <f t="shared" si="18"/>
        <v>#N/A</v>
      </c>
      <c r="AI159" s="541">
        <f t="shared" si="18"/>
        <v>0</v>
      </c>
      <c r="AJ159" s="541">
        <f t="shared" si="18"/>
        <v>0</v>
      </c>
      <c r="AK159" s="541">
        <f t="shared" si="18"/>
        <v>0</v>
      </c>
      <c r="AL159" s="541">
        <f t="shared" si="18"/>
        <v>0</v>
      </c>
      <c r="AM159" s="541">
        <f t="shared" si="18"/>
        <v>0</v>
      </c>
      <c r="AN159" s="541">
        <f t="shared" si="18"/>
        <v>0</v>
      </c>
      <c r="AO159" s="541" t="e">
        <f t="shared" si="18"/>
        <v>#N/A</v>
      </c>
      <c r="AP159" s="541" t="e">
        <f t="shared" si="18"/>
        <v>#N/A</v>
      </c>
      <c r="AQ159" s="541">
        <f t="shared" si="18"/>
        <v>0</v>
      </c>
    </row>
    <row r="160" spans="1:46" ht="19" customHeight="1" thickBot="1">
      <c r="A160" s="638" t="s">
        <v>14</v>
      </c>
      <c r="B160" s="639"/>
      <c r="C160" s="872"/>
      <c r="D160" s="793" t="e">
        <f>SUM(D157:E159)</f>
        <v>#N/A</v>
      </c>
      <c r="E160" s="794"/>
      <c r="F160" s="852"/>
      <c r="G160" s="852"/>
      <c r="H160" s="795"/>
      <c r="I160" s="795"/>
      <c r="J160" s="796"/>
      <c r="K160" s="797"/>
      <c r="L160" s="795"/>
      <c r="M160" s="795"/>
      <c r="N160" s="785"/>
      <c r="O160" s="785"/>
      <c r="X160" s="638" t="s">
        <v>99</v>
      </c>
      <c r="Y160" s="639"/>
      <c r="Z160" s="639"/>
      <c r="AA160" s="541" t="e">
        <f>AA153+AA159</f>
        <v>#N/A</v>
      </c>
      <c r="AB160" s="541" t="e">
        <f t="shared" ref="AB160:AE160" si="19">AB153+AB159</f>
        <v>#N/A</v>
      </c>
      <c r="AC160" s="541" t="e">
        <f t="shared" si="19"/>
        <v>#N/A</v>
      </c>
      <c r="AD160" s="541" t="e">
        <f t="shared" si="19"/>
        <v>#N/A</v>
      </c>
      <c r="AE160" s="541">
        <f t="shared" si="19"/>
        <v>0</v>
      </c>
      <c r="AF160" s="540"/>
      <c r="AG160" s="541" t="e">
        <f>AG153+AG159</f>
        <v>#N/A</v>
      </c>
      <c r="AH160" s="541" t="e">
        <f t="shared" ref="AH160:AQ160" si="20">AH153+AH159</f>
        <v>#N/A</v>
      </c>
      <c r="AI160" s="541">
        <f t="shared" si="20"/>
        <v>0</v>
      </c>
      <c r="AJ160" s="541">
        <f t="shared" si="20"/>
        <v>0</v>
      </c>
      <c r="AK160" s="541">
        <f t="shared" si="20"/>
        <v>0</v>
      </c>
      <c r="AL160" s="541">
        <f t="shared" si="20"/>
        <v>0</v>
      </c>
      <c r="AM160" s="541">
        <f t="shared" si="20"/>
        <v>0</v>
      </c>
      <c r="AN160" s="541">
        <f t="shared" si="20"/>
        <v>0</v>
      </c>
      <c r="AO160" s="541" t="e">
        <f t="shared" si="20"/>
        <v>#N/A</v>
      </c>
      <c r="AP160" s="541" t="e">
        <f t="shared" si="20"/>
        <v>#N/A</v>
      </c>
      <c r="AQ160" s="541">
        <f t="shared" si="20"/>
        <v>0</v>
      </c>
    </row>
    <row r="161" spans="1:37" ht="18" customHeight="1">
      <c r="AE161" s="66"/>
      <c r="AF161" s="65"/>
    </row>
    <row r="162" spans="1:37" ht="29.25" customHeight="1" thickBot="1">
      <c r="A162" s="52" t="s">
        <v>210</v>
      </c>
      <c r="AA162" s="53" t="s">
        <v>112</v>
      </c>
      <c r="AE162" s="66"/>
      <c r="AF162" s="65"/>
    </row>
    <row r="163" spans="1:37" ht="31.5" customHeight="1">
      <c r="D163" s="775" t="s">
        <v>587</v>
      </c>
      <c r="E163" s="776"/>
      <c r="F163" s="821" t="s">
        <v>582</v>
      </c>
      <c r="G163" s="822"/>
      <c r="H163" s="821" t="s">
        <v>215</v>
      </c>
      <c r="I163" s="822"/>
      <c r="J163" s="823" t="s">
        <v>106</v>
      </c>
      <c r="K163" s="822"/>
      <c r="L163" s="823" t="s">
        <v>107</v>
      </c>
      <c r="M163" s="822"/>
      <c r="N163" s="823" t="s">
        <v>108</v>
      </c>
      <c r="O163" s="822"/>
      <c r="P163" s="823" t="s">
        <v>109</v>
      </c>
      <c r="Q163" s="822"/>
      <c r="R163" s="823" t="s">
        <v>216</v>
      </c>
      <c r="S163" s="822"/>
      <c r="T163" s="845" t="s">
        <v>217</v>
      </c>
      <c r="U163" s="835"/>
      <c r="V163" s="836" t="s">
        <v>218</v>
      </c>
      <c r="W163" s="837"/>
      <c r="AA163" s="52" t="s">
        <v>633</v>
      </c>
      <c r="AD163" s="635" t="s">
        <v>634</v>
      </c>
      <c r="AE163" s="630"/>
      <c r="AF163" s="635" t="s">
        <v>615</v>
      </c>
      <c r="AG163" s="630"/>
      <c r="AH163" s="635" t="s">
        <v>635</v>
      </c>
      <c r="AI163" s="630"/>
      <c r="AJ163" s="641" t="s">
        <v>114</v>
      </c>
      <c r="AK163" s="630"/>
    </row>
    <row r="164" spans="1:37" ht="31.5" customHeight="1">
      <c r="D164" s="777"/>
      <c r="E164" s="778"/>
      <c r="F164" s="636"/>
      <c r="G164" s="772"/>
      <c r="H164" s="636"/>
      <c r="I164" s="772"/>
      <c r="J164" s="771"/>
      <c r="K164" s="772"/>
      <c r="L164" s="771"/>
      <c r="M164" s="772"/>
      <c r="N164" s="771"/>
      <c r="O164" s="772"/>
      <c r="P164" s="771"/>
      <c r="Q164" s="772"/>
      <c r="R164" s="771"/>
      <c r="S164" s="772"/>
      <c r="T164" s="838" t="s">
        <v>588</v>
      </c>
      <c r="U164" s="839"/>
      <c r="V164" s="840" t="s">
        <v>588</v>
      </c>
      <c r="W164" s="839"/>
      <c r="AD164" s="635"/>
      <c r="AE164" s="630"/>
      <c r="AF164" s="635"/>
      <c r="AG164" s="630"/>
      <c r="AH164" s="635"/>
      <c r="AI164" s="630"/>
      <c r="AJ164" s="642"/>
      <c r="AK164" s="630"/>
    </row>
    <row r="165" spans="1:37" ht="33" customHeight="1">
      <c r="D165" s="777"/>
      <c r="E165" s="778"/>
      <c r="F165" s="636"/>
      <c r="G165" s="772"/>
      <c r="H165" s="636"/>
      <c r="I165" s="772"/>
      <c r="J165" s="850"/>
      <c r="K165" s="851"/>
      <c r="L165" s="850"/>
      <c r="M165" s="851"/>
      <c r="N165" s="850"/>
      <c r="O165" s="851"/>
      <c r="P165" s="850"/>
      <c r="Q165" s="851"/>
      <c r="R165" s="846" t="s">
        <v>585</v>
      </c>
      <c r="S165" s="847"/>
      <c r="T165" s="54" t="s">
        <v>96</v>
      </c>
      <c r="U165" s="55" t="s">
        <v>214</v>
      </c>
      <c r="V165" s="54" t="s">
        <v>96</v>
      </c>
      <c r="W165" s="55" t="s">
        <v>214</v>
      </c>
      <c r="AD165" s="635"/>
      <c r="AE165" s="630"/>
      <c r="AF165" s="635"/>
      <c r="AG165" s="630"/>
      <c r="AH165" s="635"/>
      <c r="AI165" s="630"/>
      <c r="AJ165" s="642"/>
      <c r="AK165" s="630"/>
    </row>
    <row r="166" spans="1:37" ht="13.5" customHeight="1">
      <c r="D166" s="779"/>
      <c r="E166" s="780"/>
      <c r="F166" s="833"/>
      <c r="G166" s="774"/>
      <c r="H166" s="833"/>
      <c r="I166" s="774"/>
      <c r="J166" s="63">
        <f>IF(I74="○",IF(Q74="月に1日",VLOOKUP($F$15&amp;$F$17&amp;"１、２歳児",【BD】認こ保１!$A$9:$FD$744,130,FALSE)*100,0),0)</f>
        <v>0</v>
      </c>
      <c r="K166" s="67" t="s">
        <v>110</v>
      </c>
      <c r="L166" s="63">
        <f>IF(I74="○",IF(Q74="月に2日",VLOOKUP($F$15&amp;$F$17&amp;"１、２歳児",【BD】認こ保１!$A$9:$FD$744,131,FALSE)*100,0),0)</f>
        <v>0</v>
      </c>
      <c r="M166" s="67" t="s">
        <v>110</v>
      </c>
      <c r="N166" s="63">
        <f>IF(I74="○",IF(Q74="月に3日以上",VLOOKUP($F$15&amp;$F$17&amp;"１、２歳児",【BD】認こ保１!$A$9:$FD$744,132,FALSE)*100,0),0)</f>
        <v>0</v>
      </c>
      <c r="O166" s="67" t="s">
        <v>110</v>
      </c>
      <c r="P166" s="63">
        <f>IF(I74="○",IF(Q74="全ての土曜日",VLOOKUP($F$15&amp;$F$17&amp;"１、２歳児",【BD】認こ保１!$A$9:$FD$744,133,FALSE)*100,0),0)</f>
        <v>0</v>
      </c>
      <c r="Q166" s="67" t="s">
        <v>110</v>
      </c>
      <c r="R166" s="848"/>
      <c r="S166" s="849"/>
      <c r="T166" s="57">
        <f>IF(I76="○",VLOOKUP($F$15&amp;$F$17&amp;"４歳以上児",【BD】認こ保１!$A$9:$FD$744,148,FALSE),0)</f>
        <v>0</v>
      </c>
      <c r="U166" s="58">
        <f>Q76</f>
        <v>0</v>
      </c>
      <c r="V166" s="57">
        <f>IF(I77="○",VLOOKUP($F$15&amp;$F$17&amp;"１、２歳児",【BD】認こ保１!$A$9:$FD$744,158,FALSE),0)</f>
        <v>0</v>
      </c>
      <c r="W166" s="58">
        <f>Q77</f>
        <v>0</v>
      </c>
      <c r="AD166" s="635"/>
      <c r="AE166" s="630"/>
      <c r="AF166" s="635"/>
      <c r="AG166" s="630"/>
      <c r="AH166" s="635"/>
      <c r="AI166" s="630"/>
      <c r="AJ166" s="642"/>
      <c r="AK166" s="630"/>
    </row>
    <row r="167" spans="1:37" ht="13.5" customHeight="1">
      <c r="A167" s="635" t="s">
        <v>74</v>
      </c>
      <c r="B167" s="638" t="s">
        <v>75</v>
      </c>
      <c r="C167" s="639"/>
      <c r="D167" s="786" t="e">
        <f>F167+H167-J167-L167-N167-P167-R167-T167-V167</f>
        <v>#N/A</v>
      </c>
      <c r="E167" s="787"/>
      <c r="F167" s="783" t="e">
        <f>D107</f>
        <v>#N/A</v>
      </c>
      <c r="G167" s="792"/>
      <c r="H167" s="788">
        <f>IF(I73="○",VLOOKUP($F$15&amp;$F$17&amp;"４歳以上児",【BD】認こ保１!$A$9:$FD$744,120,FALSE),0)</f>
        <v>0</v>
      </c>
      <c r="I167" s="784"/>
      <c r="J167" s="792" t="e">
        <f>ROUNDDOWN((F107+H107+J107+L107+P107)*$J$166/100,IF((F107+H107+J107+L107+P107)*$J$166/100&lt;10,0,-1))</f>
        <v>#N/A</v>
      </c>
      <c r="K167" s="792"/>
      <c r="L167" s="792" t="e">
        <f>ROUNDDOWN((F107+H107+J107+L107+P107)*$L$166/100,IF((F107+H107+J107+L107+P107)*$L$166/100&lt;10,0,-1))</f>
        <v>#N/A</v>
      </c>
      <c r="M167" s="792"/>
      <c r="N167" s="792" t="e">
        <f>ROUNDDOWN((F107+H107+J107+L107+P107)*$N$166/100,IF((F107+H107+J107+L107+P107)*$N$166/100&lt;10,0,-1))</f>
        <v>#N/A</v>
      </c>
      <c r="O167" s="792"/>
      <c r="P167" s="782" t="e">
        <f>ROUNDDOWN((F107+H107+J107+L107+P107)*$P$166/100,IF((F107+H107+J107+L107+P107)*$P$166/100&lt;10,0,-1))</f>
        <v>#N/A</v>
      </c>
      <c r="Q167" s="783"/>
      <c r="R167" s="784">
        <f>IF(I75="○",VLOOKUP($F$15&amp;$F$17&amp;"４歳以上児",【BD】認こ保１!$A$9:$FD$744,137,FALSE),0)</f>
        <v>0</v>
      </c>
      <c r="S167" s="788"/>
      <c r="T167" s="792">
        <f>$T$166*$U$166</f>
        <v>0</v>
      </c>
      <c r="U167" s="792"/>
      <c r="V167" s="782">
        <f>$V$166*$W$166</f>
        <v>0</v>
      </c>
      <c r="W167" s="783"/>
      <c r="AA167" s="635" t="s">
        <v>74</v>
      </c>
      <c r="AB167" s="638" t="s">
        <v>75</v>
      </c>
      <c r="AC167" s="639"/>
      <c r="AD167" s="541" t="e">
        <f>ROUNDDOWN(SUM(AA148:AJ148)-AK148-AL148-AM148-AN148-AO148-AP148-AQ148,-1)</f>
        <v>#N/A</v>
      </c>
      <c r="AE167" s="631" t="s">
        <v>49</v>
      </c>
      <c r="AF167" s="541">
        <f>F29</f>
        <v>0</v>
      </c>
      <c r="AG167" s="631" t="s">
        <v>49</v>
      </c>
      <c r="AH167" s="632">
        <f>R13</f>
        <v>12</v>
      </c>
      <c r="AI167" s="631" t="s">
        <v>5</v>
      </c>
      <c r="AJ167" s="627" t="e">
        <f>AD167*AF167*$AH$167</f>
        <v>#N/A</v>
      </c>
      <c r="AK167" s="630"/>
    </row>
    <row r="168" spans="1:37" ht="13.5" customHeight="1">
      <c r="A168" s="635"/>
      <c r="B168" s="638" t="s">
        <v>76</v>
      </c>
      <c r="C168" s="639"/>
      <c r="D168" s="786" t="e">
        <f>F168+H168-J168-L168-N168-P168-R168-T168-V168</f>
        <v>#N/A</v>
      </c>
      <c r="E168" s="787"/>
      <c r="F168" s="783" t="e">
        <f>D108</f>
        <v>#N/A</v>
      </c>
      <c r="G168" s="792"/>
      <c r="H168" s="788">
        <f>H167</f>
        <v>0</v>
      </c>
      <c r="I168" s="784"/>
      <c r="J168" s="782" t="e">
        <f t="shared" ref="J168:J171" si="21">ROUNDDOWN((F108+H108+J108+L108+P108)*$J$166/100,IF((F108+H108+J108+L108+P108)*$J$166/100&lt;10,0,-1))</f>
        <v>#N/A</v>
      </c>
      <c r="K168" s="783"/>
      <c r="L168" s="792" t="e">
        <f t="shared" ref="L168:L171" si="22">ROUNDDOWN((F108+H108+J108+L108+P108)*$L$166/100,IF((F108+H108+J108+L108+P108)*$L$166/100&lt;10,0,-1))</f>
        <v>#N/A</v>
      </c>
      <c r="M168" s="792"/>
      <c r="N168" s="792" t="e">
        <f t="shared" ref="N168:N171" si="23">ROUNDDOWN((F108+H108+J108+L108+P108)*$N$166/100,IF((F108+H108+J108+L108+P108)*$N$166/100&lt;10,0,-1))</f>
        <v>#N/A</v>
      </c>
      <c r="O168" s="792"/>
      <c r="P168" s="782" t="e">
        <f t="shared" ref="P168:P171" si="24">ROUNDDOWN((F108+H108+J108+L108+P108)*$P$166/100,IF((F108+H108+J108+L108+P108)*$P$166/100&lt;10,0,-1))</f>
        <v>#N/A</v>
      </c>
      <c r="Q168" s="783"/>
      <c r="R168" s="784">
        <f>R167</f>
        <v>0</v>
      </c>
      <c r="S168" s="788"/>
      <c r="T168" s="792">
        <f t="shared" ref="T168:T171" si="25">$T$166*$U$166</f>
        <v>0</v>
      </c>
      <c r="U168" s="792"/>
      <c r="V168" s="782">
        <f t="shared" ref="V168:V171" si="26">$V$166*$W$166</f>
        <v>0</v>
      </c>
      <c r="W168" s="783"/>
      <c r="AA168" s="635"/>
      <c r="AB168" s="638" t="s">
        <v>76</v>
      </c>
      <c r="AC168" s="639"/>
      <c r="AD168" s="541" t="e">
        <f t="shared" ref="AD168:AD171" si="27">ROUNDDOWN(SUM(AA149:AJ149)-AK149-AL149-AM149-AN149-AO149-AP149-AQ149,-1)</f>
        <v>#N/A</v>
      </c>
      <c r="AE168" s="631"/>
      <c r="AF168" s="541">
        <f t="shared" ref="AF168:AF171" si="28">F30</f>
        <v>0</v>
      </c>
      <c r="AG168" s="631"/>
      <c r="AH168" s="633"/>
      <c r="AI168" s="631"/>
      <c r="AJ168" s="627" t="e">
        <f t="shared" ref="AJ168:AJ171" si="29">AD168*AF168*$AH$167</f>
        <v>#N/A</v>
      </c>
      <c r="AK168" s="630"/>
    </row>
    <row r="169" spans="1:37" ht="13.5" customHeight="1">
      <c r="A169" s="635"/>
      <c r="B169" s="638" t="s">
        <v>596</v>
      </c>
      <c r="C169" s="639"/>
      <c r="D169" s="786" t="e">
        <f>F169+H169-J169-L169-N169-P169-R169-T169-V169</f>
        <v>#N/A</v>
      </c>
      <c r="E169" s="787"/>
      <c r="F169" s="783" t="e">
        <f>D109</f>
        <v>#N/A</v>
      </c>
      <c r="G169" s="792"/>
      <c r="H169" s="788">
        <f>H168</f>
        <v>0</v>
      </c>
      <c r="I169" s="784"/>
      <c r="J169" s="782" t="e">
        <f t="shared" si="21"/>
        <v>#N/A</v>
      </c>
      <c r="K169" s="783"/>
      <c r="L169" s="792" t="e">
        <f t="shared" si="22"/>
        <v>#N/A</v>
      </c>
      <c r="M169" s="792"/>
      <c r="N169" s="792" t="e">
        <f t="shared" si="23"/>
        <v>#N/A</v>
      </c>
      <c r="O169" s="792"/>
      <c r="P169" s="782" t="e">
        <f t="shared" si="24"/>
        <v>#N/A</v>
      </c>
      <c r="Q169" s="783"/>
      <c r="R169" s="784">
        <f>R168</f>
        <v>0</v>
      </c>
      <c r="S169" s="788"/>
      <c r="T169" s="792">
        <f t="shared" si="25"/>
        <v>0</v>
      </c>
      <c r="U169" s="792"/>
      <c r="V169" s="782">
        <f t="shared" si="26"/>
        <v>0</v>
      </c>
      <c r="W169" s="783"/>
      <c r="AA169" s="635"/>
      <c r="AB169" s="638" t="s">
        <v>596</v>
      </c>
      <c r="AC169" s="639"/>
      <c r="AD169" s="541" t="e">
        <f t="shared" si="27"/>
        <v>#N/A</v>
      </c>
      <c r="AE169" s="631"/>
      <c r="AF169" s="541">
        <f t="shared" si="28"/>
        <v>0</v>
      </c>
      <c r="AG169" s="631"/>
      <c r="AH169" s="633"/>
      <c r="AI169" s="631"/>
      <c r="AJ169" s="627" t="e">
        <f t="shared" si="29"/>
        <v>#N/A</v>
      </c>
      <c r="AK169" s="630"/>
    </row>
    <row r="170" spans="1:37" ht="13.5" customHeight="1">
      <c r="A170" s="635"/>
      <c r="B170" s="638" t="s">
        <v>595</v>
      </c>
      <c r="C170" s="639"/>
      <c r="D170" s="786" t="e">
        <f>F170+H170-J170-L170-N170-P170-R170-T170-V170</f>
        <v>#N/A</v>
      </c>
      <c r="E170" s="787"/>
      <c r="F170" s="783" t="e">
        <f>D110</f>
        <v>#N/A</v>
      </c>
      <c r="G170" s="792"/>
      <c r="H170" s="788">
        <f>H169</f>
        <v>0</v>
      </c>
      <c r="I170" s="784"/>
      <c r="J170" s="782" t="e">
        <f t="shared" si="21"/>
        <v>#N/A</v>
      </c>
      <c r="K170" s="783"/>
      <c r="L170" s="792" t="e">
        <f t="shared" si="22"/>
        <v>#N/A</v>
      </c>
      <c r="M170" s="792"/>
      <c r="N170" s="792" t="e">
        <f t="shared" si="23"/>
        <v>#N/A</v>
      </c>
      <c r="O170" s="792"/>
      <c r="P170" s="782" t="e">
        <f>ROUNDDOWN((F110+H110+J110+L110+P110)*$P$166/100,IF((F110+H110+J110+L110+P110)*$P$166/100&lt;10,0,-1))</f>
        <v>#N/A</v>
      </c>
      <c r="Q170" s="783"/>
      <c r="R170" s="784">
        <f>R169</f>
        <v>0</v>
      </c>
      <c r="S170" s="788"/>
      <c r="T170" s="792">
        <f t="shared" si="25"/>
        <v>0</v>
      </c>
      <c r="U170" s="792"/>
      <c r="V170" s="782">
        <f t="shared" si="26"/>
        <v>0</v>
      </c>
      <c r="W170" s="783"/>
      <c r="AA170" s="635"/>
      <c r="AB170" s="638" t="s">
        <v>595</v>
      </c>
      <c r="AC170" s="639"/>
      <c r="AD170" s="541" t="e">
        <f t="shared" si="27"/>
        <v>#N/A</v>
      </c>
      <c r="AE170" s="631"/>
      <c r="AF170" s="541">
        <f t="shared" si="28"/>
        <v>0</v>
      </c>
      <c r="AG170" s="631"/>
      <c r="AH170" s="633"/>
      <c r="AI170" s="631"/>
      <c r="AJ170" s="627" t="e">
        <f t="shared" si="29"/>
        <v>#N/A</v>
      </c>
      <c r="AK170" s="630"/>
    </row>
    <row r="171" spans="1:37" ht="13.5" customHeight="1">
      <c r="A171" s="635"/>
      <c r="B171" s="638" t="s">
        <v>77</v>
      </c>
      <c r="C171" s="639"/>
      <c r="D171" s="786" t="e">
        <f>F171+H171-J171-L171-N171-P171-R171-T171-V171</f>
        <v>#N/A</v>
      </c>
      <c r="E171" s="787"/>
      <c r="F171" s="783" t="e">
        <f>D111</f>
        <v>#N/A</v>
      </c>
      <c r="G171" s="792"/>
      <c r="H171" s="788">
        <f>H169</f>
        <v>0</v>
      </c>
      <c r="I171" s="784"/>
      <c r="J171" s="782" t="e">
        <f t="shared" si="21"/>
        <v>#N/A</v>
      </c>
      <c r="K171" s="783"/>
      <c r="L171" s="792" t="e">
        <f t="shared" si="22"/>
        <v>#N/A</v>
      </c>
      <c r="M171" s="792"/>
      <c r="N171" s="792" t="e">
        <f t="shared" si="23"/>
        <v>#N/A</v>
      </c>
      <c r="O171" s="792"/>
      <c r="P171" s="782" t="e">
        <f t="shared" si="24"/>
        <v>#N/A</v>
      </c>
      <c r="Q171" s="783"/>
      <c r="R171" s="784">
        <f>R169</f>
        <v>0</v>
      </c>
      <c r="S171" s="788"/>
      <c r="T171" s="792">
        <f t="shared" si="25"/>
        <v>0</v>
      </c>
      <c r="U171" s="792"/>
      <c r="V171" s="782">
        <f t="shared" si="26"/>
        <v>0</v>
      </c>
      <c r="W171" s="783"/>
      <c r="AA171" s="635"/>
      <c r="AB171" s="638" t="s">
        <v>77</v>
      </c>
      <c r="AC171" s="639"/>
      <c r="AD171" s="541" t="e">
        <f t="shared" si="27"/>
        <v>#N/A</v>
      </c>
      <c r="AE171" s="631"/>
      <c r="AF171" s="541">
        <f t="shared" si="28"/>
        <v>0</v>
      </c>
      <c r="AG171" s="631"/>
      <c r="AH171" s="633"/>
      <c r="AI171" s="631"/>
      <c r="AJ171" s="627" t="e">
        <f t="shared" si="29"/>
        <v>#N/A</v>
      </c>
      <c r="AK171" s="630"/>
    </row>
    <row r="172" spans="1:37" ht="13.5" customHeight="1">
      <c r="A172" s="638" t="s">
        <v>98</v>
      </c>
      <c r="B172" s="639"/>
      <c r="C172" s="639"/>
      <c r="D172" s="786" t="e">
        <f>SUM(D167:E171)</f>
        <v>#N/A</v>
      </c>
      <c r="E172" s="787"/>
      <c r="F172" s="797"/>
      <c r="G172" s="795"/>
      <c r="H172" s="810"/>
      <c r="I172" s="790"/>
      <c r="J172" s="795"/>
      <c r="K172" s="795"/>
      <c r="L172" s="795"/>
      <c r="M172" s="795"/>
      <c r="N172" s="795"/>
      <c r="O172" s="795"/>
      <c r="P172" s="795"/>
      <c r="Q172" s="795"/>
      <c r="R172" s="795"/>
      <c r="S172" s="795"/>
      <c r="T172" s="795"/>
      <c r="U172" s="795"/>
      <c r="V172" s="796"/>
      <c r="W172" s="797"/>
      <c r="AA172" s="638" t="s">
        <v>98</v>
      </c>
      <c r="AB172" s="639"/>
      <c r="AC172" s="639"/>
      <c r="AD172" s="541" t="e">
        <f>SUM(AD167:AD171)</f>
        <v>#N/A</v>
      </c>
      <c r="AE172" s="631"/>
      <c r="AF172" s="540"/>
      <c r="AG172" s="631"/>
      <c r="AH172" s="633"/>
      <c r="AI172" s="631"/>
      <c r="AJ172" s="627" t="e">
        <f>SUM(AJ167:AJ171)</f>
        <v>#N/A</v>
      </c>
      <c r="AK172" s="630"/>
    </row>
    <row r="173" spans="1:37" ht="13.5" customHeight="1">
      <c r="A173" s="635" t="s">
        <v>78</v>
      </c>
      <c r="B173" s="638" t="s">
        <v>75</v>
      </c>
      <c r="C173" s="639"/>
      <c r="D173" s="786" t="e">
        <f>F173+H173-J173-L173-N173-P173-R173-T173-V173</f>
        <v>#N/A</v>
      </c>
      <c r="E173" s="787"/>
      <c r="F173" s="783" t="e">
        <f>D113</f>
        <v>#N/A</v>
      </c>
      <c r="G173" s="792"/>
      <c r="H173" s="788">
        <f>H171</f>
        <v>0</v>
      </c>
      <c r="I173" s="784"/>
      <c r="J173" s="792" t="e">
        <f t="shared" ref="J173:J177" si="30">ROUNDDOWN((F113+H113+J113+L113+P113)*$J$166/100,IF((F113+H113+J113+L113+P113)*$J$166/100&lt;10,0,-1))</f>
        <v>#N/A</v>
      </c>
      <c r="K173" s="792"/>
      <c r="L173" s="792" t="e">
        <f>ROUNDDOWN((F113+H113+J113+L113+P113)*$L$166/100,IF((F113+H113+J113+L113+P113)*$L$166/100&lt;10,0,-1))</f>
        <v>#N/A</v>
      </c>
      <c r="M173" s="792"/>
      <c r="N173" s="792" t="e">
        <f t="shared" ref="N173:N177" si="31">ROUNDDOWN((F113+H113+J113+L113+P113)*$N$166/100,IF((F113+H113+J113+L113+P113)*$N$166/100&lt;10,0,-1))</f>
        <v>#N/A</v>
      </c>
      <c r="O173" s="792"/>
      <c r="P173" s="782" t="e">
        <f t="shared" ref="P173:P176" si="32">ROUNDDOWN((F113+H113+J113+L113+P113)*$P$166/100,IF((F113+H113+J113+L113+P113)*$P$166/100&lt;10,0,-1))</f>
        <v>#N/A</v>
      </c>
      <c r="Q173" s="783"/>
      <c r="R173" s="784">
        <f>R171</f>
        <v>0</v>
      </c>
      <c r="S173" s="788"/>
      <c r="T173" s="792">
        <f t="shared" ref="T173:T177" si="33">$T$166*$U$166</f>
        <v>0</v>
      </c>
      <c r="U173" s="792"/>
      <c r="V173" s="782">
        <f t="shared" ref="V173:V177" si="34">$V$166*$W$166</f>
        <v>0</v>
      </c>
      <c r="W173" s="783"/>
      <c r="AA173" s="635" t="s">
        <v>78</v>
      </c>
      <c r="AB173" s="638" t="s">
        <v>75</v>
      </c>
      <c r="AC173" s="639"/>
      <c r="AD173" s="541" t="e">
        <f>ROUNDDOWN(SUM(AA154:AJ154)-AK154-AL154-AM154-AN154-AO154-AP154-AQ154,-1)</f>
        <v>#N/A</v>
      </c>
      <c r="AE173" s="631"/>
      <c r="AF173" s="541">
        <f>F34</f>
        <v>0</v>
      </c>
      <c r="AG173" s="631"/>
      <c r="AH173" s="633"/>
      <c r="AI173" s="631"/>
      <c r="AJ173" s="627" t="e">
        <f>AD173*AF173*$AH$167</f>
        <v>#N/A</v>
      </c>
      <c r="AK173" s="630"/>
    </row>
    <row r="174" spans="1:37" ht="13.5" customHeight="1">
      <c r="A174" s="635"/>
      <c r="B174" s="638" t="s">
        <v>76</v>
      </c>
      <c r="C174" s="639"/>
      <c r="D174" s="786" t="e">
        <f>F174+H174-J174-L174-N174-P174-R174-T174-V174</f>
        <v>#N/A</v>
      </c>
      <c r="E174" s="787"/>
      <c r="F174" s="783" t="e">
        <f>D114</f>
        <v>#N/A</v>
      </c>
      <c r="G174" s="792"/>
      <c r="H174" s="788">
        <f>H173</f>
        <v>0</v>
      </c>
      <c r="I174" s="784"/>
      <c r="J174" s="792" t="e">
        <f t="shared" si="30"/>
        <v>#N/A</v>
      </c>
      <c r="K174" s="792"/>
      <c r="L174" s="792" t="e">
        <f t="shared" ref="L174:L177" si="35">ROUNDDOWN((F114+H114+J114+L114+P114)*$L$166/100,IF((F114+H114+J114+L114+P114)*$L$166/100&lt;10,0,-1))</f>
        <v>#N/A</v>
      </c>
      <c r="M174" s="792"/>
      <c r="N174" s="792" t="e">
        <f t="shared" si="31"/>
        <v>#N/A</v>
      </c>
      <c r="O174" s="792"/>
      <c r="P174" s="782" t="e">
        <f t="shared" si="32"/>
        <v>#N/A</v>
      </c>
      <c r="Q174" s="783"/>
      <c r="R174" s="784">
        <f>R173</f>
        <v>0</v>
      </c>
      <c r="S174" s="788"/>
      <c r="T174" s="792">
        <f t="shared" si="33"/>
        <v>0</v>
      </c>
      <c r="U174" s="792"/>
      <c r="V174" s="782">
        <f t="shared" si="34"/>
        <v>0</v>
      </c>
      <c r="W174" s="783"/>
      <c r="AA174" s="635"/>
      <c r="AB174" s="638" t="s">
        <v>76</v>
      </c>
      <c r="AC174" s="639"/>
      <c r="AD174" s="541" t="e">
        <f t="shared" ref="AD174:AD177" si="36">ROUNDDOWN(SUM(AA155:AJ155)-AK155-AL155-AM155-AN155-AO155-AP155-AQ155,-1)</f>
        <v>#N/A</v>
      </c>
      <c r="AE174" s="631"/>
      <c r="AF174" s="541">
        <f t="shared" ref="AF174:AF177" si="37">F35</f>
        <v>0</v>
      </c>
      <c r="AG174" s="631"/>
      <c r="AH174" s="633"/>
      <c r="AI174" s="631"/>
      <c r="AJ174" s="627" t="e">
        <f t="shared" ref="AJ174:AJ176" si="38">AD174*AF174*$AH$167</f>
        <v>#N/A</v>
      </c>
      <c r="AK174" s="630"/>
    </row>
    <row r="175" spans="1:37" ht="13.5" customHeight="1">
      <c r="A175" s="635"/>
      <c r="B175" s="638" t="s">
        <v>596</v>
      </c>
      <c r="C175" s="639"/>
      <c r="D175" s="786" t="e">
        <f>F175+H175-J175-L175-N175-P175-R175-T175-V175</f>
        <v>#N/A</v>
      </c>
      <c r="E175" s="787"/>
      <c r="F175" s="783" t="e">
        <f>D115</f>
        <v>#N/A</v>
      </c>
      <c r="G175" s="792"/>
      <c r="H175" s="788">
        <f>H174</f>
        <v>0</v>
      </c>
      <c r="I175" s="784"/>
      <c r="J175" s="792" t="e">
        <f t="shared" si="30"/>
        <v>#N/A</v>
      </c>
      <c r="K175" s="792"/>
      <c r="L175" s="792" t="e">
        <f t="shared" si="35"/>
        <v>#N/A</v>
      </c>
      <c r="M175" s="792"/>
      <c r="N175" s="792" t="e">
        <f t="shared" si="31"/>
        <v>#N/A</v>
      </c>
      <c r="O175" s="792"/>
      <c r="P175" s="782" t="e">
        <f t="shared" si="32"/>
        <v>#N/A</v>
      </c>
      <c r="Q175" s="783"/>
      <c r="R175" s="784">
        <f>R174</f>
        <v>0</v>
      </c>
      <c r="S175" s="788"/>
      <c r="T175" s="792">
        <f t="shared" si="33"/>
        <v>0</v>
      </c>
      <c r="U175" s="792"/>
      <c r="V175" s="782">
        <f t="shared" si="34"/>
        <v>0</v>
      </c>
      <c r="W175" s="783"/>
      <c r="AA175" s="635"/>
      <c r="AB175" s="638" t="s">
        <v>596</v>
      </c>
      <c r="AC175" s="639"/>
      <c r="AD175" s="541" t="e">
        <f t="shared" si="36"/>
        <v>#N/A</v>
      </c>
      <c r="AE175" s="631"/>
      <c r="AF175" s="541">
        <f t="shared" si="37"/>
        <v>0</v>
      </c>
      <c r="AG175" s="631"/>
      <c r="AH175" s="633"/>
      <c r="AI175" s="631"/>
      <c r="AJ175" s="627" t="e">
        <f t="shared" si="38"/>
        <v>#N/A</v>
      </c>
      <c r="AK175" s="630"/>
    </row>
    <row r="176" spans="1:37" ht="13.5" customHeight="1">
      <c r="A176" s="635"/>
      <c r="B176" s="638" t="s">
        <v>595</v>
      </c>
      <c r="C176" s="639"/>
      <c r="D176" s="786" t="e">
        <f>F176+H176-J176-L176-N176-P176-R176-T176-V176</f>
        <v>#N/A</v>
      </c>
      <c r="E176" s="787"/>
      <c r="F176" s="786" t="e">
        <f>D116</f>
        <v>#N/A</v>
      </c>
      <c r="G176" s="783"/>
      <c r="H176" s="788">
        <f>H175</f>
        <v>0</v>
      </c>
      <c r="I176" s="784"/>
      <c r="J176" s="792" t="e">
        <f t="shared" si="30"/>
        <v>#N/A</v>
      </c>
      <c r="K176" s="792"/>
      <c r="L176" s="792" t="e">
        <f t="shared" si="35"/>
        <v>#N/A</v>
      </c>
      <c r="M176" s="792"/>
      <c r="N176" s="792" t="e">
        <f t="shared" si="31"/>
        <v>#N/A</v>
      </c>
      <c r="O176" s="792"/>
      <c r="P176" s="782" t="e">
        <f t="shared" si="32"/>
        <v>#N/A</v>
      </c>
      <c r="Q176" s="783"/>
      <c r="R176" s="784">
        <f>R175</f>
        <v>0</v>
      </c>
      <c r="S176" s="788"/>
      <c r="T176" s="792">
        <f t="shared" si="33"/>
        <v>0</v>
      </c>
      <c r="U176" s="792"/>
      <c r="V176" s="782">
        <f t="shared" si="34"/>
        <v>0</v>
      </c>
      <c r="W176" s="783"/>
      <c r="AA176" s="635"/>
      <c r="AB176" s="638" t="s">
        <v>595</v>
      </c>
      <c r="AC176" s="639"/>
      <c r="AD176" s="541" t="e">
        <f t="shared" si="36"/>
        <v>#N/A</v>
      </c>
      <c r="AE176" s="631"/>
      <c r="AF176" s="541">
        <f t="shared" si="37"/>
        <v>0</v>
      </c>
      <c r="AG176" s="631"/>
      <c r="AH176" s="633"/>
      <c r="AI176" s="631"/>
      <c r="AJ176" s="627" t="e">
        <f t="shared" si="38"/>
        <v>#N/A</v>
      </c>
      <c r="AK176" s="630"/>
    </row>
    <row r="177" spans="1:37" ht="13.5" customHeight="1">
      <c r="A177" s="635"/>
      <c r="B177" s="638" t="s">
        <v>77</v>
      </c>
      <c r="C177" s="639"/>
      <c r="D177" s="786" t="e">
        <f>F177+H177-J177-L177-N177-P177-R177-T177-V177</f>
        <v>#N/A</v>
      </c>
      <c r="E177" s="787"/>
      <c r="F177" s="783" t="e">
        <f>D117</f>
        <v>#N/A</v>
      </c>
      <c r="G177" s="792"/>
      <c r="H177" s="788">
        <f>H175</f>
        <v>0</v>
      </c>
      <c r="I177" s="784"/>
      <c r="J177" s="792" t="e">
        <f t="shared" si="30"/>
        <v>#N/A</v>
      </c>
      <c r="K177" s="792"/>
      <c r="L177" s="792" t="e">
        <f t="shared" si="35"/>
        <v>#N/A</v>
      </c>
      <c r="M177" s="792"/>
      <c r="N177" s="792" t="e">
        <f t="shared" si="31"/>
        <v>#N/A</v>
      </c>
      <c r="O177" s="792"/>
      <c r="P177" s="782" t="e">
        <f>ROUNDDOWN((F117+H117+J117+L117+P117)*$P$166/100,IF((F117+H117+J117+L117+P117)*$P$166/100&lt;10,0,-1))</f>
        <v>#N/A</v>
      </c>
      <c r="Q177" s="783"/>
      <c r="R177" s="784">
        <f>R175</f>
        <v>0</v>
      </c>
      <c r="S177" s="788"/>
      <c r="T177" s="792">
        <f t="shared" si="33"/>
        <v>0</v>
      </c>
      <c r="U177" s="792"/>
      <c r="V177" s="782">
        <f t="shared" si="34"/>
        <v>0</v>
      </c>
      <c r="W177" s="783"/>
      <c r="AA177" s="635"/>
      <c r="AB177" s="638" t="s">
        <v>77</v>
      </c>
      <c r="AC177" s="639"/>
      <c r="AD177" s="541" t="e">
        <f t="shared" si="36"/>
        <v>#N/A</v>
      </c>
      <c r="AE177" s="631"/>
      <c r="AF177" s="541">
        <f t="shared" si="37"/>
        <v>0</v>
      </c>
      <c r="AG177" s="631"/>
      <c r="AH177" s="633"/>
      <c r="AI177" s="631"/>
      <c r="AJ177" s="627" t="e">
        <f>AD177*AF177*$AH$167</f>
        <v>#N/A</v>
      </c>
      <c r="AK177" s="630"/>
    </row>
    <row r="178" spans="1:37" ht="13.5" customHeight="1">
      <c r="A178" s="638" t="s">
        <v>98</v>
      </c>
      <c r="B178" s="639"/>
      <c r="C178" s="639"/>
      <c r="D178" s="786" t="e">
        <f>SUM(D173:E177)</f>
        <v>#N/A</v>
      </c>
      <c r="E178" s="787"/>
      <c r="F178" s="797"/>
      <c r="G178" s="795"/>
      <c r="H178" s="797"/>
      <c r="I178" s="795"/>
      <c r="J178" s="795"/>
      <c r="K178" s="795"/>
      <c r="L178" s="795"/>
      <c r="M178" s="795"/>
      <c r="N178" s="795"/>
      <c r="O178" s="795"/>
      <c r="P178" s="795"/>
      <c r="Q178" s="795"/>
      <c r="R178" s="797"/>
      <c r="S178" s="795"/>
      <c r="T178" s="797"/>
      <c r="U178" s="795"/>
      <c r="V178" s="796"/>
      <c r="W178" s="797"/>
      <c r="AA178" s="638" t="s">
        <v>98</v>
      </c>
      <c r="AB178" s="639"/>
      <c r="AC178" s="639"/>
      <c r="AD178" s="541" t="e">
        <f>SUM(AD173:AD177)</f>
        <v>#N/A</v>
      </c>
      <c r="AE178" s="631"/>
      <c r="AF178" s="540"/>
      <c r="AG178" s="631"/>
      <c r="AH178" s="633"/>
      <c r="AI178" s="631"/>
      <c r="AJ178" s="627" t="e">
        <f>SUM(AJ173:AJ177)</f>
        <v>#N/A</v>
      </c>
      <c r="AK178" s="630"/>
    </row>
    <row r="179" spans="1:37" ht="13.5" customHeight="1" thickBot="1">
      <c r="A179" s="638" t="s">
        <v>99</v>
      </c>
      <c r="B179" s="639"/>
      <c r="C179" s="639"/>
      <c r="D179" s="793" t="e">
        <f>D172+D178</f>
        <v>#N/A</v>
      </c>
      <c r="E179" s="794"/>
      <c r="F179" s="797"/>
      <c r="G179" s="795"/>
      <c r="H179" s="797"/>
      <c r="I179" s="795"/>
      <c r="J179" s="795"/>
      <c r="K179" s="795"/>
      <c r="L179" s="795"/>
      <c r="M179" s="795"/>
      <c r="N179" s="795"/>
      <c r="O179" s="795"/>
      <c r="P179" s="795"/>
      <c r="Q179" s="795"/>
      <c r="R179" s="797"/>
      <c r="S179" s="795"/>
      <c r="T179" s="797"/>
      <c r="U179" s="795"/>
      <c r="V179" s="796"/>
      <c r="W179" s="797"/>
      <c r="AA179" s="638" t="s">
        <v>99</v>
      </c>
      <c r="AB179" s="639"/>
      <c r="AC179" s="639"/>
      <c r="AD179" s="541" t="e">
        <f>AD172+AD178</f>
        <v>#N/A</v>
      </c>
      <c r="AE179" s="631"/>
      <c r="AF179" s="540"/>
      <c r="AG179" s="631"/>
      <c r="AH179" s="634"/>
      <c r="AI179" s="631"/>
      <c r="AJ179" s="628" t="e">
        <f>AJ172+AJ178</f>
        <v>#N/A</v>
      </c>
      <c r="AK179" s="630"/>
    </row>
    <row r="180" spans="1:37" ht="13.5" customHeight="1">
      <c r="AE180" s="65"/>
      <c r="AF180" s="65"/>
    </row>
    <row r="181" spans="1:37" ht="13.5" customHeight="1">
      <c r="A181" s="53" t="s">
        <v>589</v>
      </c>
      <c r="AE181" s="630"/>
      <c r="AF181" s="65"/>
    </row>
    <row r="182" spans="1:37" ht="13.5" customHeight="1" thickBot="1">
      <c r="A182" s="52" t="s">
        <v>196</v>
      </c>
      <c r="AE182" s="630"/>
      <c r="AF182" s="65"/>
    </row>
    <row r="183" spans="1:37" ht="13.5" customHeight="1">
      <c r="D183" s="853" t="s">
        <v>587</v>
      </c>
      <c r="E183" s="854"/>
      <c r="G183" s="859" t="s">
        <v>111</v>
      </c>
      <c r="H183" s="859"/>
      <c r="J183" s="853" t="s">
        <v>590</v>
      </c>
      <c r="K183" s="854"/>
      <c r="M183" s="860" t="s">
        <v>586</v>
      </c>
      <c r="N183" s="860"/>
      <c r="P183" s="775" t="s">
        <v>591</v>
      </c>
      <c r="Q183" s="776"/>
      <c r="AE183" s="630"/>
      <c r="AF183" s="65"/>
    </row>
    <row r="184" spans="1:37" ht="13.5" customHeight="1">
      <c r="D184" s="855"/>
      <c r="E184" s="856"/>
      <c r="G184" s="859"/>
      <c r="H184" s="859"/>
      <c r="J184" s="855"/>
      <c r="K184" s="856"/>
      <c r="M184" s="860"/>
      <c r="N184" s="860"/>
      <c r="P184" s="777"/>
      <c r="Q184" s="778"/>
      <c r="AE184" s="630"/>
      <c r="AF184" s="65"/>
    </row>
    <row r="185" spans="1:37" ht="13.5" customHeight="1">
      <c r="D185" s="857"/>
      <c r="E185" s="858"/>
      <c r="G185" s="859"/>
      <c r="H185" s="859"/>
      <c r="J185" s="857"/>
      <c r="K185" s="858"/>
      <c r="M185" s="860"/>
      <c r="N185" s="860"/>
      <c r="P185" s="779"/>
      <c r="Q185" s="780"/>
      <c r="AE185" s="630"/>
      <c r="AF185" s="65"/>
    </row>
    <row r="186" spans="1:37" ht="13.5" customHeight="1">
      <c r="A186" s="635" t="s">
        <v>75</v>
      </c>
      <c r="B186" s="635"/>
      <c r="C186" s="635"/>
      <c r="D186" s="782" t="e">
        <f>D157</f>
        <v>#N/A</v>
      </c>
      <c r="E186" s="783"/>
      <c r="F186" s="646" t="s">
        <v>49</v>
      </c>
      <c r="G186" s="68"/>
      <c r="H186" s="69"/>
      <c r="I186" s="633" t="s">
        <v>5</v>
      </c>
      <c r="J186" s="782" t="e">
        <f>IF(G187=100,D186,ROUNDDOWN(D186*G187/100,IF(D186*G187/100&lt;10,0,-1)))</f>
        <v>#N/A</v>
      </c>
      <c r="K186" s="783"/>
      <c r="L186" s="633" t="s">
        <v>4</v>
      </c>
      <c r="M186" s="782">
        <f>D127</f>
        <v>0</v>
      </c>
      <c r="N186" s="783"/>
      <c r="O186" s="633" t="s">
        <v>5</v>
      </c>
      <c r="P186" s="786" t="e">
        <f>J186+M186</f>
        <v>#N/A</v>
      </c>
      <c r="Q186" s="787"/>
      <c r="AE186" s="630"/>
      <c r="AF186" s="65"/>
    </row>
    <row r="187" spans="1:37" ht="13.5" customHeight="1">
      <c r="A187" s="635" t="s">
        <v>76</v>
      </c>
      <c r="B187" s="635"/>
      <c r="C187" s="635"/>
      <c r="D187" s="782" t="e">
        <f>D158</f>
        <v>#N/A</v>
      </c>
      <c r="E187" s="783"/>
      <c r="F187" s="646"/>
      <c r="G187" s="70">
        <f>IF(Q60="",100,Q60)</f>
        <v>100</v>
      </c>
      <c r="H187" s="71" t="s">
        <v>110</v>
      </c>
      <c r="I187" s="633"/>
      <c r="J187" s="782" t="e">
        <f>IF(G187=100,D187,ROUNDDOWN(D187*G187/100,IF(D187*G187/100&lt;10,0,-1)))</f>
        <v>#N/A</v>
      </c>
      <c r="K187" s="783"/>
      <c r="L187" s="633"/>
      <c r="M187" s="782">
        <f>D128</f>
        <v>0</v>
      </c>
      <c r="N187" s="783"/>
      <c r="O187" s="633"/>
      <c r="P187" s="786" t="e">
        <f>J187+M187</f>
        <v>#N/A</v>
      </c>
      <c r="Q187" s="787"/>
      <c r="AE187" s="630"/>
      <c r="AF187" s="65"/>
    </row>
    <row r="188" spans="1:37" ht="13.5" customHeight="1">
      <c r="A188" s="644" t="s">
        <v>167</v>
      </c>
      <c r="B188" s="644"/>
      <c r="C188" s="644"/>
      <c r="D188" s="782" t="e">
        <f>D159</f>
        <v>#N/A</v>
      </c>
      <c r="E188" s="783"/>
      <c r="F188" s="646"/>
      <c r="G188" s="72"/>
      <c r="H188" s="71"/>
      <c r="I188" s="633"/>
      <c r="J188" s="782" t="e">
        <f>IF(G187=100,D188,ROUNDDOWN(D188*G187/100,IF(D188*G187/100&lt;10,0,-1)))</f>
        <v>#N/A</v>
      </c>
      <c r="K188" s="783"/>
      <c r="L188" s="633"/>
      <c r="M188" s="782">
        <f>D129</f>
        <v>0</v>
      </c>
      <c r="N188" s="783"/>
      <c r="O188" s="633"/>
      <c r="P188" s="786" t="e">
        <f>J188+M188</f>
        <v>#N/A</v>
      </c>
      <c r="Q188" s="787"/>
      <c r="AE188" s="630"/>
      <c r="AF188" s="65"/>
    </row>
    <row r="189" spans="1:37" ht="13.5" customHeight="1" thickBot="1">
      <c r="A189" s="637" t="s">
        <v>14</v>
      </c>
      <c r="B189" s="637"/>
      <c r="C189" s="638"/>
      <c r="D189" s="782" t="e">
        <f>SUM(D186:E188)</f>
        <v>#N/A</v>
      </c>
      <c r="E189" s="783"/>
      <c r="F189" s="646"/>
      <c r="G189" s="73"/>
      <c r="H189" s="74"/>
      <c r="I189" s="633"/>
      <c r="J189" s="782" t="e">
        <f>SUM(J186:K188)</f>
        <v>#N/A</v>
      </c>
      <c r="K189" s="783"/>
      <c r="L189" s="633"/>
      <c r="M189" s="782">
        <f>SUM(M186:N188)</f>
        <v>0</v>
      </c>
      <c r="N189" s="783"/>
      <c r="O189" s="633"/>
      <c r="P189" s="793" t="e">
        <f>SUM(P186:Q188)</f>
        <v>#N/A</v>
      </c>
      <c r="Q189" s="794"/>
      <c r="AE189" s="630"/>
      <c r="AF189" s="65"/>
    </row>
    <row r="190" spans="1:37" ht="13.5" customHeight="1">
      <c r="AE190" s="630"/>
      <c r="AF190" s="65"/>
    </row>
    <row r="191" spans="1:37" ht="13.5" customHeight="1" thickBot="1">
      <c r="A191" s="52" t="s">
        <v>210</v>
      </c>
      <c r="AE191" s="630"/>
      <c r="AF191" s="65"/>
    </row>
    <row r="192" spans="1:37" ht="13.5" customHeight="1">
      <c r="D192" s="853" t="s">
        <v>587</v>
      </c>
      <c r="E192" s="854"/>
      <c r="G192" s="859" t="s">
        <v>111</v>
      </c>
      <c r="H192" s="859"/>
      <c r="J192" s="853" t="s">
        <v>590</v>
      </c>
      <c r="K192" s="854"/>
      <c r="M192" s="860" t="s">
        <v>586</v>
      </c>
      <c r="N192" s="860"/>
      <c r="P192" s="775" t="s">
        <v>591</v>
      </c>
      <c r="Q192" s="776"/>
      <c r="AE192" s="630"/>
      <c r="AF192" s="65"/>
    </row>
    <row r="193" spans="1:32" ht="13.5" customHeight="1">
      <c r="D193" s="855"/>
      <c r="E193" s="856"/>
      <c r="G193" s="859"/>
      <c r="H193" s="859"/>
      <c r="J193" s="855"/>
      <c r="K193" s="856"/>
      <c r="M193" s="860"/>
      <c r="N193" s="860"/>
      <c r="P193" s="777"/>
      <c r="Q193" s="778"/>
      <c r="AE193" s="630"/>
      <c r="AF193" s="65"/>
    </row>
    <row r="194" spans="1:32" ht="13.5" customHeight="1">
      <c r="D194" s="857"/>
      <c r="E194" s="858"/>
      <c r="G194" s="859"/>
      <c r="H194" s="859"/>
      <c r="J194" s="857"/>
      <c r="K194" s="858"/>
      <c r="M194" s="860"/>
      <c r="N194" s="860"/>
      <c r="P194" s="779"/>
      <c r="Q194" s="780"/>
      <c r="AE194" s="630"/>
      <c r="AF194" s="65"/>
    </row>
    <row r="195" spans="1:32" ht="13.5" customHeight="1">
      <c r="A195" s="635" t="s">
        <v>74</v>
      </c>
      <c r="B195" s="638" t="s">
        <v>75</v>
      </c>
      <c r="C195" s="640"/>
      <c r="D195" s="782" t="e">
        <f>D167</f>
        <v>#N/A</v>
      </c>
      <c r="E195" s="783"/>
      <c r="F195" s="646" t="s">
        <v>49</v>
      </c>
      <c r="G195" s="68"/>
      <c r="H195" s="69"/>
      <c r="I195" s="633" t="s">
        <v>5</v>
      </c>
      <c r="J195" s="782" t="e">
        <f>IF(G201=100,D195,ROUNDDOWN(D195*G201/100,IF(D195*G201/100&lt;10,0,-1)))</f>
        <v>#N/A</v>
      </c>
      <c r="K195" s="783"/>
      <c r="L195" s="633" t="s">
        <v>4</v>
      </c>
      <c r="M195" s="782">
        <f>D137</f>
        <v>0</v>
      </c>
      <c r="N195" s="783"/>
      <c r="O195" s="633" t="s">
        <v>5</v>
      </c>
      <c r="P195" s="786" t="e">
        <f>J195+M195</f>
        <v>#N/A</v>
      </c>
      <c r="Q195" s="787"/>
      <c r="AE195" s="630"/>
      <c r="AF195" s="65"/>
    </row>
    <row r="196" spans="1:32" ht="13.5" customHeight="1">
      <c r="A196" s="635"/>
      <c r="B196" s="638" t="s">
        <v>76</v>
      </c>
      <c r="C196" s="640"/>
      <c r="D196" s="782" t="e">
        <f>D168</f>
        <v>#N/A</v>
      </c>
      <c r="E196" s="783"/>
      <c r="F196" s="646"/>
      <c r="G196" s="72"/>
      <c r="H196" s="71"/>
      <c r="I196" s="633"/>
      <c r="J196" s="782" t="e">
        <f>IF(G201=100,D196,ROUNDDOWN(D196*G201/100,IF(D196*G201/100&lt;10,0,-1)))</f>
        <v>#N/A</v>
      </c>
      <c r="K196" s="783"/>
      <c r="L196" s="633"/>
      <c r="M196" s="782">
        <f>D138</f>
        <v>0</v>
      </c>
      <c r="N196" s="783"/>
      <c r="O196" s="633"/>
      <c r="P196" s="786" t="e">
        <f>J196+M196</f>
        <v>#N/A</v>
      </c>
      <c r="Q196" s="787"/>
      <c r="AE196" s="630"/>
      <c r="AF196" s="65"/>
    </row>
    <row r="197" spans="1:32" ht="13.5" customHeight="1">
      <c r="A197" s="635"/>
      <c r="B197" s="638" t="s">
        <v>596</v>
      </c>
      <c r="C197" s="639"/>
      <c r="D197" s="782" t="e">
        <f>D169</f>
        <v>#N/A</v>
      </c>
      <c r="E197" s="783"/>
      <c r="F197" s="646"/>
      <c r="G197" s="72"/>
      <c r="H197" s="71"/>
      <c r="I197" s="633"/>
      <c r="J197" s="782" t="e">
        <f>IF(G201=100,D197,ROUNDDOWN(D197*G201/100,IF(D197*G201/100&lt;10,0,-1)))</f>
        <v>#N/A</v>
      </c>
      <c r="K197" s="783"/>
      <c r="L197" s="633"/>
      <c r="M197" s="782">
        <f>D139</f>
        <v>0</v>
      </c>
      <c r="N197" s="783"/>
      <c r="O197" s="633"/>
      <c r="P197" s="786" t="e">
        <f>J197+M197</f>
        <v>#N/A</v>
      </c>
      <c r="Q197" s="787"/>
      <c r="AE197" s="630"/>
      <c r="AF197" s="65"/>
    </row>
    <row r="198" spans="1:32" ht="13.5" customHeight="1">
      <c r="A198" s="635"/>
      <c r="B198" s="638" t="s">
        <v>595</v>
      </c>
      <c r="C198" s="639"/>
      <c r="D198" s="782" t="e">
        <f>D170</f>
        <v>#N/A</v>
      </c>
      <c r="E198" s="783"/>
      <c r="F198" s="646"/>
      <c r="G198" s="72"/>
      <c r="H198" s="71"/>
      <c r="I198" s="633"/>
      <c r="J198" s="782" t="e">
        <f>IF(G201=100,D198,ROUNDDOWN(D198*G201/100,IF(D198*G201/100&lt;10,0,-1)))</f>
        <v>#N/A</v>
      </c>
      <c r="K198" s="783"/>
      <c r="L198" s="633"/>
      <c r="M198" s="782">
        <f>D140</f>
        <v>0</v>
      </c>
      <c r="N198" s="783"/>
      <c r="O198" s="633"/>
      <c r="P198" s="786" t="e">
        <f>J198+M198</f>
        <v>#N/A</v>
      </c>
      <c r="Q198" s="787"/>
      <c r="AE198" s="630"/>
      <c r="AF198" s="65"/>
    </row>
    <row r="199" spans="1:32" ht="13.5" customHeight="1">
      <c r="A199" s="635"/>
      <c r="B199" s="638" t="s">
        <v>77</v>
      </c>
      <c r="C199" s="640"/>
      <c r="D199" s="782" t="e">
        <f>D171</f>
        <v>#N/A</v>
      </c>
      <c r="E199" s="783"/>
      <c r="F199" s="646"/>
      <c r="G199" s="72"/>
      <c r="H199" s="71"/>
      <c r="I199" s="633"/>
      <c r="J199" s="782" t="e">
        <f>IF(G201=100,D199,ROUNDDOWN(D199*G201/100,IF(D199*G201/100&lt;10,0,-1)))</f>
        <v>#N/A</v>
      </c>
      <c r="K199" s="783"/>
      <c r="L199" s="633"/>
      <c r="M199" s="782">
        <f>D141</f>
        <v>0</v>
      </c>
      <c r="N199" s="783"/>
      <c r="O199" s="633"/>
      <c r="P199" s="786" t="e">
        <f>J199+M199</f>
        <v>#N/A</v>
      </c>
      <c r="Q199" s="787"/>
      <c r="AE199" s="66"/>
      <c r="AF199" s="65"/>
    </row>
    <row r="200" spans="1:32" ht="13.5" customHeight="1">
      <c r="A200" s="638" t="s">
        <v>98</v>
      </c>
      <c r="B200" s="639"/>
      <c r="C200" s="640"/>
      <c r="D200" s="782" t="e">
        <f>SUM(D195:E199)</f>
        <v>#N/A</v>
      </c>
      <c r="E200" s="783"/>
      <c r="F200" s="646"/>
      <c r="G200" s="72"/>
      <c r="H200" s="71"/>
      <c r="I200" s="633"/>
      <c r="J200" s="782" t="e">
        <f>SUM(J195:K199)</f>
        <v>#N/A</v>
      </c>
      <c r="K200" s="783"/>
      <c r="L200" s="633"/>
      <c r="M200" s="782">
        <f>SUM(M195:N199)</f>
        <v>0</v>
      </c>
      <c r="N200" s="783"/>
      <c r="O200" s="633"/>
      <c r="P200" s="786" t="e">
        <f>SUM(P195:Q199)</f>
        <v>#N/A</v>
      </c>
      <c r="Q200" s="787"/>
      <c r="AE200" s="630"/>
      <c r="AF200" s="65"/>
    </row>
    <row r="201" spans="1:32" ht="13.5" customHeight="1">
      <c r="A201" s="635" t="s">
        <v>78</v>
      </c>
      <c r="B201" s="638" t="s">
        <v>75</v>
      </c>
      <c r="C201" s="640"/>
      <c r="D201" s="782" t="e">
        <f>D173</f>
        <v>#N/A</v>
      </c>
      <c r="E201" s="783"/>
      <c r="F201" s="646"/>
      <c r="G201" s="70">
        <f>IF(Q78="",100,Q78)</f>
        <v>100</v>
      </c>
      <c r="H201" s="71" t="s">
        <v>110</v>
      </c>
      <c r="I201" s="633"/>
      <c r="J201" s="782" t="e">
        <f>IF(G201=100,D201,ROUNDDOWN(D201*G201/100,IF(D201*G201/100&lt;10,0,-1)))</f>
        <v>#N/A</v>
      </c>
      <c r="K201" s="783"/>
      <c r="L201" s="633"/>
      <c r="M201" s="782">
        <f>D143</f>
        <v>0</v>
      </c>
      <c r="N201" s="783"/>
      <c r="O201" s="633"/>
      <c r="P201" s="786" t="e">
        <f>J201+M201</f>
        <v>#N/A</v>
      </c>
      <c r="Q201" s="787"/>
      <c r="AE201" s="630"/>
      <c r="AF201" s="65"/>
    </row>
    <row r="202" spans="1:32" ht="13.5" customHeight="1">
      <c r="A202" s="635"/>
      <c r="B202" s="638" t="s">
        <v>76</v>
      </c>
      <c r="C202" s="640"/>
      <c r="D202" s="782" t="e">
        <f>D174</f>
        <v>#N/A</v>
      </c>
      <c r="E202" s="783"/>
      <c r="F202" s="646"/>
      <c r="G202" s="72"/>
      <c r="H202" s="71"/>
      <c r="I202" s="633"/>
      <c r="J202" s="782" t="e">
        <f>IF(G201=100,D202,ROUNDDOWN(D202*G201/100,IF(D202*G201/100&lt;10,0,-1)))</f>
        <v>#N/A</v>
      </c>
      <c r="K202" s="783"/>
      <c r="L202" s="633"/>
      <c r="M202" s="782">
        <f>D144</f>
        <v>0</v>
      </c>
      <c r="N202" s="783"/>
      <c r="O202" s="633"/>
      <c r="P202" s="786" t="e">
        <f>J202+M202</f>
        <v>#N/A</v>
      </c>
      <c r="Q202" s="787"/>
      <c r="AE202" s="630"/>
      <c r="AF202" s="65"/>
    </row>
    <row r="203" spans="1:32" ht="13.5" customHeight="1">
      <c r="A203" s="635"/>
      <c r="B203" s="638" t="s">
        <v>596</v>
      </c>
      <c r="C203" s="639"/>
      <c r="D203" s="782" t="e">
        <f>D175</f>
        <v>#N/A</v>
      </c>
      <c r="E203" s="783"/>
      <c r="F203" s="646"/>
      <c r="G203" s="72"/>
      <c r="H203" s="71"/>
      <c r="I203" s="633"/>
      <c r="J203" s="782" t="e">
        <f>IF(G201=100,D203,ROUNDDOWN(D203*G201/100,IF(D203*G201/100&lt;10,0,-1)))</f>
        <v>#N/A</v>
      </c>
      <c r="K203" s="783"/>
      <c r="L203" s="633"/>
      <c r="M203" s="782">
        <f>D145</f>
        <v>0</v>
      </c>
      <c r="N203" s="783"/>
      <c r="O203" s="633"/>
      <c r="P203" s="786" t="e">
        <f>J203+M203</f>
        <v>#N/A</v>
      </c>
      <c r="Q203" s="787"/>
      <c r="AE203" s="630"/>
      <c r="AF203" s="65"/>
    </row>
    <row r="204" spans="1:32" ht="13.5" customHeight="1">
      <c r="A204" s="635"/>
      <c r="B204" s="638" t="s">
        <v>595</v>
      </c>
      <c r="C204" s="639"/>
      <c r="D204" s="782" t="e">
        <f>D176</f>
        <v>#N/A</v>
      </c>
      <c r="E204" s="783"/>
      <c r="F204" s="646"/>
      <c r="G204" s="72"/>
      <c r="H204" s="71"/>
      <c r="I204" s="633"/>
      <c r="J204" s="782" t="e">
        <f>IF(G201=100,D204,ROUNDDOWN(D204*G201/100,IF(D204*G201/100&lt;10,0,-1)))</f>
        <v>#N/A</v>
      </c>
      <c r="K204" s="783"/>
      <c r="L204" s="633"/>
      <c r="M204" s="782">
        <f>D146</f>
        <v>0</v>
      </c>
      <c r="N204" s="783"/>
      <c r="O204" s="633"/>
      <c r="P204" s="786" t="e">
        <f>J204+M204</f>
        <v>#N/A</v>
      </c>
      <c r="Q204" s="787"/>
      <c r="AE204" s="630"/>
      <c r="AF204" s="65"/>
    </row>
    <row r="205" spans="1:32" ht="13.5" customHeight="1">
      <c r="A205" s="635"/>
      <c r="B205" s="638" t="s">
        <v>77</v>
      </c>
      <c r="C205" s="640"/>
      <c r="D205" s="782" t="e">
        <f>D177</f>
        <v>#N/A</v>
      </c>
      <c r="E205" s="783"/>
      <c r="F205" s="646"/>
      <c r="G205" s="72"/>
      <c r="H205" s="71"/>
      <c r="I205" s="633"/>
      <c r="J205" s="782" t="e">
        <f>IF(G201=100,D205,ROUNDDOWN(D205*G201/100,IF(D205*G201/100&lt;10,0,-1)))</f>
        <v>#N/A</v>
      </c>
      <c r="K205" s="783"/>
      <c r="L205" s="633"/>
      <c r="M205" s="782">
        <f>D147</f>
        <v>0</v>
      </c>
      <c r="N205" s="783"/>
      <c r="O205" s="633"/>
      <c r="P205" s="786" t="e">
        <f>J205+M205</f>
        <v>#N/A</v>
      </c>
      <c r="Q205" s="787"/>
      <c r="AE205" s="630"/>
      <c r="AF205" s="65"/>
    </row>
    <row r="206" spans="1:32" ht="13.5" customHeight="1">
      <c r="A206" s="638" t="s">
        <v>98</v>
      </c>
      <c r="B206" s="639"/>
      <c r="C206" s="640"/>
      <c r="D206" s="782" t="e">
        <f>SUM(D201:E205)</f>
        <v>#N/A</v>
      </c>
      <c r="E206" s="783"/>
      <c r="F206" s="646"/>
      <c r="G206" s="72"/>
      <c r="H206" s="71"/>
      <c r="I206" s="633"/>
      <c r="J206" s="782" t="e">
        <f>SUM(J201:K205)</f>
        <v>#N/A</v>
      </c>
      <c r="K206" s="783"/>
      <c r="L206" s="633"/>
      <c r="M206" s="782">
        <f>SUM(M201:N205)</f>
        <v>0</v>
      </c>
      <c r="N206" s="783"/>
      <c r="O206" s="633"/>
      <c r="P206" s="786" t="e">
        <f>SUM(P201:Q205)</f>
        <v>#N/A</v>
      </c>
      <c r="Q206" s="787"/>
      <c r="AE206" s="630"/>
      <c r="AF206" s="65"/>
    </row>
    <row r="207" spans="1:32" ht="13.5" customHeight="1" thickBot="1">
      <c r="A207" s="638" t="s">
        <v>99</v>
      </c>
      <c r="B207" s="639"/>
      <c r="C207" s="640"/>
      <c r="D207" s="782" t="e">
        <f>D200+D206</f>
        <v>#N/A</v>
      </c>
      <c r="E207" s="783"/>
      <c r="F207" s="646"/>
      <c r="G207" s="73"/>
      <c r="H207" s="74"/>
      <c r="I207" s="633"/>
      <c r="J207" s="782" t="e">
        <f>J200+J206</f>
        <v>#N/A</v>
      </c>
      <c r="K207" s="783"/>
      <c r="L207" s="633"/>
      <c r="M207" s="782">
        <f>M200+M206</f>
        <v>0</v>
      </c>
      <c r="N207" s="783"/>
      <c r="O207" s="633"/>
      <c r="P207" s="793" t="e">
        <f>P200+P206</f>
        <v>#N/A</v>
      </c>
      <c r="Q207" s="794"/>
      <c r="AE207" s="630"/>
      <c r="AF207" s="65"/>
    </row>
    <row r="208" spans="1:32" ht="13.5" customHeight="1">
      <c r="AE208" s="630"/>
      <c r="AF208" s="65"/>
    </row>
    <row r="209" spans="1:32" ht="13.5" customHeight="1">
      <c r="A209" s="53" t="s">
        <v>112</v>
      </c>
      <c r="AE209" s="630"/>
      <c r="AF209" s="65"/>
    </row>
    <row r="210" spans="1:32" ht="13.5" customHeight="1" thickBot="1">
      <c r="A210" s="52" t="s">
        <v>196</v>
      </c>
      <c r="AE210" s="630"/>
      <c r="AF210" s="65"/>
    </row>
    <row r="211" spans="1:32" ht="13.5" customHeight="1">
      <c r="D211" s="635" t="s">
        <v>591</v>
      </c>
      <c r="E211" s="635"/>
      <c r="G211" s="635" t="s">
        <v>61</v>
      </c>
      <c r="H211" s="635"/>
      <c r="J211" s="635" t="s">
        <v>113</v>
      </c>
      <c r="K211" s="635"/>
      <c r="M211" s="635" t="s">
        <v>592</v>
      </c>
      <c r="N211" s="635"/>
      <c r="P211" s="775" t="s">
        <v>114</v>
      </c>
      <c r="Q211" s="776"/>
      <c r="AE211" s="630"/>
      <c r="AF211" s="65"/>
    </row>
    <row r="212" spans="1:32" ht="13.5" customHeight="1">
      <c r="D212" s="635"/>
      <c r="E212" s="635"/>
      <c r="G212" s="635"/>
      <c r="H212" s="635"/>
      <c r="J212" s="635"/>
      <c r="K212" s="635"/>
      <c r="M212" s="635"/>
      <c r="N212" s="635"/>
      <c r="P212" s="777"/>
      <c r="Q212" s="778"/>
      <c r="AE212" s="630"/>
      <c r="AF212" s="65"/>
    </row>
    <row r="213" spans="1:32" ht="13.5" customHeight="1">
      <c r="D213" s="635"/>
      <c r="E213" s="635"/>
      <c r="G213" s="635"/>
      <c r="H213" s="635"/>
      <c r="J213" s="635"/>
      <c r="K213" s="635"/>
      <c r="M213" s="635"/>
      <c r="N213" s="635"/>
      <c r="P213" s="779"/>
      <c r="Q213" s="780"/>
      <c r="AE213" s="630"/>
      <c r="AF213" s="65"/>
    </row>
    <row r="214" spans="1:32" ht="13.5" customHeight="1">
      <c r="A214" s="635" t="s">
        <v>75</v>
      </c>
      <c r="B214" s="635"/>
      <c r="C214" s="635"/>
      <c r="D214" s="792" t="e">
        <f>P186</f>
        <v>#N/A</v>
      </c>
      <c r="E214" s="792"/>
      <c r="F214" s="633" t="s">
        <v>49</v>
      </c>
      <c r="G214" s="637">
        <f>F22</f>
        <v>0</v>
      </c>
      <c r="H214" s="637"/>
      <c r="I214" s="633" t="s">
        <v>49</v>
      </c>
      <c r="J214" s="861">
        <f>R11</f>
        <v>0</v>
      </c>
      <c r="K214" s="862"/>
      <c r="L214" s="633" t="s">
        <v>49</v>
      </c>
      <c r="M214" s="861">
        <f>R13</f>
        <v>12</v>
      </c>
      <c r="N214" s="862"/>
      <c r="O214" s="646" t="s">
        <v>5</v>
      </c>
      <c r="P214" s="866" t="e">
        <f>D214*G214*J214*M214</f>
        <v>#N/A</v>
      </c>
      <c r="Q214" s="867"/>
      <c r="AE214" s="630"/>
      <c r="AF214" s="65"/>
    </row>
    <row r="215" spans="1:32" ht="13.5" customHeight="1">
      <c r="A215" s="635" t="s">
        <v>76</v>
      </c>
      <c r="B215" s="635"/>
      <c r="C215" s="635"/>
      <c r="D215" s="792" t="e">
        <f>P187</f>
        <v>#N/A</v>
      </c>
      <c r="E215" s="792"/>
      <c r="F215" s="633"/>
      <c r="G215" s="637">
        <f>F23</f>
        <v>0</v>
      </c>
      <c r="H215" s="637"/>
      <c r="I215" s="633"/>
      <c r="J215" s="646"/>
      <c r="K215" s="863"/>
      <c r="L215" s="633"/>
      <c r="M215" s="646"/>
      <c r="N215" s="863"/>
      <c r="O215" s="646"/>
      <c r="P215" s="866" t="e">
        <f>D215*G215*J214*M214</f>
        <v>#N/A</v>
      </c>
      <c r="Q215" s="867"/>
      <c r="AE215" s="630"/>
      <c r="AF215" s="65"/>
    </row>
    <row r="216" spans="1:32" ht="13.5" customHeight="1">
      <c r="A216" s="644" t="s">
        <v>167</v>
      </c>
      <c r="B216" s="644"/>
      <c r="C216" s="644"/>
      <c r="D216" s="792" t="e">
        <f>P188</f>
        <v>#N/A</v>
      </c>
      <c r="E216" s="792"/>
      <c r="F216" s="633"/>
      <c r="G216" s="637">
        <f>F24</f>
        <v>0</v>
      </c>
      <c r="H216" s="637"/>
      <c r="I216" s="633"/>
      <c r="J216" s="646"/>
      <c r="K216" s="863"/>
      <c r="L216" s="633"/>
      <c r="M216" s="646"/>
      <c r="N216" s="863"/>
      <c r="O216" s="646"/>
      <c r="P216" s="866" t="e">
        <f>D216*G216*J214*M214</f>
        <v>#N/A</v>
      </c>
      <c r="Q216" s="867"/>
      <c r="AE216" s="630"/>
      <c r="AF216" s="65"/>
    </row>
    <row r="217" spans="1:32" ht="13.5" customHeight="1" thickBot="1">
      <c r="A217" s="637" t="s">
        <v>14</v>
      </c>
      <c r="B217" s="637"/>
      <c r="C217" s="638"/>
      <c r="D217" s="792" t="e">
        <f>SUM(D214:E216)</f>
        <v>#N/A</v>
      </c>
      <c r="E217" s="792"/>
      <c r="F217" s="633"/>
      <c r="G217" s="795"/>
      <c r="H217" s="795"/>
      <c r="I217" s="633"/>
      <c r="J217" s="864"/>
      <c r="K217" s="865"/>
      <c r="L217" s="633"/>
      <c r="M217" s="864"/>
      <c r="N217" s="865"/>
      <c r="O217" s="646"/>
      <c r="P217" s="868">
        <f>IFERROR(SUM(P214:Q216),IF(F25=0,0,"ERROR"))</f>
        <v>0</v>
      </c>
      <c r="Q217" s="869"/>
      <c r="AE217" s="630"/>
      <c r="AF217" s="65"/>
    </row>
    <row r="218" spans="1:32" ht="13.5" customHeight="1">
      <c r="AE218" s="630"/>
      <c r="AF218" s="65"/>
    </row>
    <row r="219" spans="1:32" ht="13.5" customHeight="1" thickBot="1">
      <c r="A219" s="52" t="s">
        <v>169</v>
      </c>
      <c r="AE219" s="630"/>
      <c r="AF219" s="65"/>
    </row>
    <row r="220" spans="1:32" ht="13.5" customHeight="1">
      <c r="D220" s="635" t="s">
        <v>591</v>
      </c>
      <c r="E220" s="635"/>
      <c r="G220" s="635" t="s">
        <v>61</v>
      </c>
      <c r="H220" s="635"/>
      <c r="J220" s="635" t="s">
        <v>113</v>
      </c>
      <c r="K220" s="635"/>
      <c r="M220" s="635" t="s">
        <v>592</v>
      </c>
      <c r="N220" s="635"/>
      <c r="P220" s="775" t="s">
        <v>114</v>
      </c>
      <c r="Q220" s="776"/>
      <c r="AE220" s="630"/>
      <c r="AF220" s="65"/>
    </row>
    <row r="221" spans="1:32" ht="13.5" customHeight="1">
      <c r="D221" s="635"/>
      <c r="E221" s="635"/>
      <c r="G221" s="635"/>
      <c r="H221" s="635"/>
      <c r="J221" s="635"/>
      <c r="K221" s="635"/>
      <c r="M221" s="635"/>
      <c r="N221" s="635"/>
      <c r="P221" s="777"/>
      <c r="Q221" s="778"/>
      <c r="AE221" s="630"/>
      <c r="AF221" s="65"/>
    </row>
    <row r="222" spans="1:32" ht="13.5" customHeight="1">
      <c r="D222" s="635"/>
      <c r="E222" s="635"/>
      <c r="G222" s="635"/>
      <c r="H222" s="635"/>
      <c r="J222" s="635"/>
      <c r="K222" s="635"/>
      <c r="M222" s="635"/>
      <c r="N222" s="635"/>
      <c r="P222" s="779"/>
      <c r="Q222" s="780"/>
      <c r="AE222" s="630"/>
      <c r="AF222" s="65"/>
    </row>
    <row r="223" spans="1:32" ht="13.5" customHeight="1">
      <c r="A223" s="635" t="s">
        <v>74</v>
      </c>
      <c r="B223" s="638" t="s">
        <v>75</v>
      </c>
      <c r="C223" s="639"/>
      <c r="D223" s="792" t="e">
        <f>P195</f>
        <v>#N/A</v>
      </c>
      <c r="E223" s="792"/>
      <c r="F223" s="633" t="s">
        <v>49</v>
      </c>
      <c r="G223" s="637">
        <f>F29</f>
        <v>0</v>
      </c>
      <c r="H223" s="637"/>
      <c r="I223" s="633" t="s">
        <v>49</v>
      </c>
      <c r="J223" s="861">
        <f>R11</f>
        <v>0</v>
      </c>
      <c r="K223" s="862"/>
      <c r="L223" s="633" t="s">
        <v>49</v>
      </c>
      <c r="M223" s="861">
        <f>R13</f>
        <v>12</v>
      </c>
      <c r="N223" s="862"/>
      <c r="O223" s="646" t="s">
        <v>5</v>
      </c>
      <c r="P223" s="866" t="e">
        <f>D223*G223*J223*M223</f>
        <v>#N/A</v>
      </c>
      <c r="Q223" s="867"/>
      <c r="AE223" s="630"/>
      <c r="AF223" s="65"/>
    </row>
    <row r="224" spans="1:32" ht="13.5" customHeight="1">
      <c r="A224" s="635"/>
      <c r="B224" s="638" t="s">
        <v>76</v>
      </c>
      <c r="C224" s="639"/>
      <c r="D224" s="792" t="e">
        <f>P196</f>
        <v>#N/A</v>
      </c>
      <c r="E224" s="792"/>
      <c r="F224" s="633"/>
      <c r="G224" s="637">
        <f>F30</f>
        <v>0</v>
      </c>
      <c r="H224" s="637"/>
      <c r="I224" s="633"/>
      <c r="J224" s="646"/>
      <c r="K224" s="863"/>
      <c r="L224" s="633"/>
      <c r="M224" s="646"/>
      <c r="N224" s="863"/>
      <c r="O224" s="646"/>
      <c r="P224" s="866" t="e">
        <f>D224*G224*J223*M223</f>
        <v>#N/A</v>
      </c>
      <c r="Q224" s="867"/>
      <c r="AE224" s="630"/>
      <c r="AF224" s="65"/>
    </row>
    <row r="225" spans="1:32" ht="13.5" customHeight="1">
      <c r="A225" s="635"/>
      <c r="B225" s="638" t="s">
        <v>596</v>
      </c>
      <c r="C225" s="639"/>
      <c r="D225" s="792" t="e">
        <f>P197</f>
        <v>#N/A</v>
      </c>
      <c r="E225" s="792"/>
      <c r="F225" s="633"/>
      <c r="G225" s="637">
        <f>F31</f>
        <v>0</v>
      </c>
      <c r="H225" s="637"/>
      <c r="I225" s="633"/>
      <c r="J225" s="646"/>
      <c r="K225" s="863"/>
      <c r="L225" s="633"/>
      <c r="M225" s="646"/>
      <c r="N225" s="863"/>
      <c r="O225" s="646"/>
      <c r="P225" s="866" t="e">
        <f>D225*G225*J223*M223</f>
        <v>#N/A</v>
      </c>
      <c r="Q225" s="867"/>
      <c r="AE225" s="630"/>
      <c r="AF225" s="65"/>
    </row>
    <row r="226" spans="1:32" ht="13.5" customHeight="1">
      <c r="A226" s="635"/>
      <c r="B226" s="638" t="s">
        <v>595</v>
      </c>
      <c r="C226" s="639"/>
      <c r="D226" s="792" t="e">
        <f>P198</f>
        <v>#N/A</v>
      </c>
      <c r="E226" s="792"/>
      <c r="F226" s="633"/>
      <c r="G226" s="637">
        <f>F32</f>
        <v>0</v>
      </c>
      <c r="H226" s="637"/>
      <c r="I226" s="633"/>
      <c r="J226" s="646"/>
      <c r="K226" s="863"/>
      <c r="L226" s="633"/>
      <c r="M226" s="646"/>
      <c r="N226" s="863"/>
      <c r="O226" s="646"/>
      <c r="P226" s="866" t="e">
        <f>D226*G226*J223*M223</f>
        <v>#N/A</v>
      </c>
      <c r="Q226" s="867"/>
      <c r="AE226" s="630"/>
      <c r="AF226" s="65"/>
    </row>
    <row r="227" spans="1:32" ht="13.5" customHeight="1">
      <c r="A227" s="635"/>
      <c r="B227" s="638" t="s">
        <v>77</v>
      </c>
      <c r="C227" s="639"/>
      <c r="D227" s="792" t="e">
        <f>P199</f>
        <v>#N/A</v>
      </c>
      <c r="E227" s="792"/>
      <c r="F227" s="633"/>
      <c r="G227" s="637">
        <f>F33</f>
        <v>0</v>
      </c>
      <c r="H227" s="637"/>
      <c r="I227" s="633"/>
      <c r="J227" s="646"/>
      <c r="K227" s="863"/>
      <c r="L227" s="633"/>
      <c r="M227" s="646"/>
      <c r="N227" s="863"/>
      <c r="O227" s="646"/>
      <c r="P227" s="866" t="e">
        <f>D227*G227*J223*M223</f>
        <v>#N/A</v>
      </c>
      <c r="Q227" s="867"/>
      <c r="AE227" s="66"/>
      <c r="AF227" s="65"/>
    </row>
    <row r="228" spans="1:32" ht="13.5" customHeight="1">
      <c r="A228" s="638" t="s">
        <v>98</v>
      </c>
      <c r="B228" s="639"/>
      <c r="C228" s="639"/>
      <c r="D228" s="792" t="e">
        <f>SUM(D223:E227)</f>
        <v>#N/A</v>
      </c>
      <c r="E228" s="792"/>
      <c r="F228" s="633"/>
      <c r="G228" s="870"/>
      <c r="H228" s="870"/>
      <c r="I228" s="633"/>
      <c r="J228" s="646"/>
      <c r="K228" s="863"/>
      <c r="L228" s="633"/>
      <c r="M228" s="646"/>
      <c r="N228" s="863"/>
      <c r="O228" s="646"/>
      <c r="P228" s="866">
        <f>IFERROR(SUM(P223:Q227),IF(F39=0,0,"ERROR"))</f>
        <v>0</v>
      </c>
      <c r="Q228" s="867"/>
      <c r="AE228" s="630"/>
      <c r="AF228" s="65"/>
    </row>
    <row r="229" spans="1:32" ht="13.5" customHeight="1">
      <c r="A229" s="635" t="s">
        <v>78</v>
      </c>
      <c r="B229" s="638" t="s">
        <v>75</v>
      </c>
      <c r="C229" s="639"/>
      <c r="D229" s="792" t="e">
        <f>P201</f>
        <v>#N/A</v>
      </c>
      <c r="E229" s="792"/>
      <c r="F229" s="633"/>
      <c r="G229" s="637">
        <f>F34</f>
        <v>0</v>
      </c>
      <c r="H229" s="637"/>
      <c r="I229" s="633"/>
      <c r="J229" s="646"/>
      <c r="K229" s="863"/>
      <c r="L229" s="633"/>
      <c r="M229" s="646"/>
      <c r="N229" s="863"/>
      <c r="O229" s="646"/>
      <c r="P229" s="866" t="e">
        <f>D229*G229*J223*M223</f>
        <v>#N/A</v>
      </c>
      <c r="Q229" s="867"/>
      <c r="AE229" s="630"/>
      <c r="AF229" s="65"/>
    </row>
    <row r="230" spans="1:32" ht="13.5" customHeight="1">
      <c r="A230" s="635"/>
      <c r="B230" s="638" t="s">
        <v>76</v>
      </c>
      <c r="C230" s="639"/>
      <c r="D230" s="792" t="e">
        <f>P202</f>
        <v>#N/A</v>
      </c>
      <c r="E230" s="792"/>
      <c r="F230" s="633"/>
      <c r="G230" s="637">
        <f>F35</f>
        <v>0</v>
      </c>
      <c r="H230" s="637"/>
      <c r="I230" s="633"/>
      <c r="J230" s="646"/>
      <c r="K230" s="863"/>
      <c r="L230" s="633"/>
      <c r="M230" s="646"/>
      <c r="N230" s="863"/>
      <c r="O230" s="646"/>
      <c r="P230" s="866" t="e">
        <f>D230*G230*J223*M223</f>
        <v>#N/A</v>
      </c>
      <c r="Q230" s="867"/>
      <c r="AE230" s="630"/>
      <c r="AF230" s="65"/>
    </row>
    <row r="231" spans="1:32" ht="13.5" customHeight="1">
      <c r="A231" s="635"/>
      <c r="B231" s="638" t="s">
        <v>596</v>
      </c>
      <c r="C231" s="639"/>
      <c r="D231" s="792" t="e">
        <f>P203</f>
        <v>#N/A</v>
      </c>
      <c r="E231" s="792"/>
      <c r="F231" s="633"/>
      <c r="G231" s="637">
        <f>F36</f>
        <v>0</v>
      </c>
      <c r="H231" s="637"/>
      <c r="I231" s="633"/>
      <c r="J231" s="646"/>
      <c r="K231" s="863"/>
      <c r="L231" s="633"/>
      <c r="M231" s="646"/>
      <c r="N231" s="863"/>
      <c r="O231" s="646"/>
      <c r="P231" s="866" t="e">
        <f>D231*G231*J223*M223</f>
        <v>#N/A</v>
      </c>
      <c r="Q231" s="867"/>
      <c r="AE231" s="630"/>
      <c r="AF231" s="65"/>
    </row>
    <row r="232" spans="1:32" ht="13.5" customHeight="1">
      <c r="A232" s="635"/>
      <c r="B232" s="638" t="s">
        <v>595</v>
      </c>
      <c r="C232" s="639"/>
      <c r="D232" s="792" t="e">
        <f>P204</f>
        <v>#N/A</v>
      </c>
      <c r="E232" s="792"/>
      <c r="F232" s="633"/>
      <c r="G232" s="637">
        <f>F37</f>
        <v>0</v>
      </c>
      <c r="H232" s="637"/>
      <c r="I232" s="633"/>
      <c r="J232" s="646"/>
      <c r="K232" s="863"/>
      <c r="L232" s="633"/>
      <c r="M232" s="646"/>
      <c r="N232" s="863"/>
      <c r="O232" s="646"/>
      <c r="P232" s="866" t="e">
        <f>D232*G232*J223*M223</f>
        <v>#N/A</v>
      </c>
      <c r="Q232" s="867"/>
      <c r="AE232" s="630"/>
      <c r="AF232" s="65"/>
    </row>
    <row r="233" spans="1:32" ht="13.5" customHeight="1">
      <c r="A233" s="635"/>
      <c r="B233" s="638" t="s">
        <v>77</v>
      </c>
      <c r="C233" s="639"/>
      <c r="D233" s="792" t="e">
        <f>P205</f>
        <v>#N/A</v>
      </c>
      <c r="E233" s="792"/>
      <c r="F233" s="633"/>
      <c r="G233" s="637">
        <f>F38</f>
        <v>0</v>
      </c>
      <c r="H233" s="637"/>
      <c r="I233" s="633"/>
      <c r="J233" s="646"/>
      <c r="K233" s="863"/>
      <c r="L233" s="633"/>
      <c r="M233" s="646"/>
      <c r="N233" s="863"/>
      <c r="O233" s="646"/>
      <c r="P233" s="866" t="e">
        <f>D233*G233*J223*M223</f>
        <v>#N/A</v>
      </c>
      <c r="Q233" s="867"/>
      <c r="AE233" s="630"/>
      <c r="AF233" s="65"/>
    </row>
    <row r="234" spans="1:32" ht="13.5" customHeight="1">
      <c r="A234" s="638" t="s">
        <v>98</v>
      </c>
      <c r="B234" s="639"/>
      <c r="C234" s="639"/>
      <c r="D234" s="792" t="e">
        <f>SUM(D229:E233)</f>
        <v>#N/A</v>
      </c>
      <c r="E234" s="792"/>
      <c r="F234" s="633"/>
      <c r="G234" s="870"/>
      <c r="H234" s="870"/>
      <c r="I234" s="633"/>
      <c r="J234" s="646"/>
      <c r="K234" s="863"/>
      <c r="L234" s="633"/>
      <c r="M234" s="646"/>
      <c r="N234" s="863"/>
      <c r="O234" s="646"/>
      <c r="P234" s="866">
        <f>IFERROR(SUM(P229:Q233),IF(F39=0,0,"ERROR"))</f>
        <v>0</v>
      </c>
      <c r="Q234" s="867"/>
      <c r="AE234" s="630"/>
      <c r="AF234" s="65"/>
    </row>
    <row r="235" spans="1:32" ht="13.5" customHeight="1" thickBot="1">
      <c r="A235" s="638" t="s">
        <v>99</v>
      </c>
      <c r="B235" s="639"/>
      <c r="C235" s="639"/>
      <c r="D235" s="792" t="e">
        <f>D228+D234</f>
        <v>#N/A</v>
      </c>
      <c r="E235" s="792"/>
      <c r="F235" s="633"/>
      <c r="G235" s="870"/>
      <c r="H235" s="870"/>
      <c r="I235" s="633"/>
      <c r="J235" s="864"/>
      <c r="K235" s="865"/>
      <c r="L235" s="633"/>
      <c r="M235" s="864"/>
      <c r="N235" s="865"/>
      <c r="O235" s="646"/>
      <c r="P235" s="868">
        <f>P228+P234</f>
        <v>0</v>
      </c>
      <c r="Q235" s="869"/>
      <c r="AE235" s="630"/>
      <c r="AF235" s="65"/>
    </row>
    <row r="236" spans="1:32" ht="13.5" customHeight="1">
      <c r="AE236" s="630"/>
      <c r="AF236" s="65"/>
    </row>
    <row r="237" spans="1:32" ht="18" customHeight="1">
      <c r="A237" s="53" t="s">
        <v>219</v>
      </c>
      <c r="AE237" s="630"/>
      <c r="AF237" s="65"/>
    </row>
    <row r="238" spans="1:32" ht="18" customHeight="1" thickBot="1">
      <c r="A238" s="52" t="s">
        <v>220</v>
      </c>
      <c r="AE238" s="630"/>
      <c r="AF238" s="65"/>
    </row>
    <row r="239" spans="1:32" ht="18" customHeight="1" thickBot="1">
      <c r="A239" s="874">
        <f>P217</f>
        <v>0</v>
      </c>
      <c r="B239" s="875"/>
      <c r="C239" s="75" t="s">
        <v>4</v>
      </c>
      <c r="D239" s="874">
        <f>P235</f>
        <v>0</v>
      </c>
      <c r="E239" s="875"/>
      <c r="F239" s="75" t="s">
        <v>5</v>
      </c>
      <c r="G239" s="876">
        <f>ROUNDDOWN(A239+D239,-3)</f>
        <v>0</v>
      </c>
      <c r="H239" s="877"/>
      <c r="I239" s="52" t="s">
        <v>221</v>
      </c>
      <c r="AE239" s="630"/>
      <c r="AF239" s="65"/>
    </row>
    <row r="240" spans="1:32" ht="18" customHeight="1">
      <c r="AE240" s="630"/>
      <c r="AF240" s="65"/>
    </row>
    <row r="241" spans="1:32" ht="18" customHeight="1">
      <c r="A241" s="52" t="s">
        <v>115</v>
      </c>
      <c r="AE241" s="630"/>
      <c r="AF241" s="65"/>
    </row>
    <row r="242" spans="1:32" ht="18" customHeight="1">
      <c r="A242" s="871" t="s">
        <v>116</v>
      </c>
      <c r="B242" s="871"/>
      <c r="C242" s="871"/>
      <c r="D242" s="871"/>
      <c r="E242" s="871"/>
      <c r="F242" s="871"/>
      <c r="G242" s="871"/>
      <c r="H242" s="871"/>
      <c r="I242" s="871"/>
      <c r="J242" s="871"/>
      <c r="K242" s="871"/>
      <c r="L242" s="871"/>
      <c r="M242" s="871"/>
      <c r="N242" s="871"/>
      <c r="O242" s="871"/>
      <c r="P242" s="871"/>
      <c r="Q242" s="871"/>
      <c r="AE242" s="630"/>
      <c r="AF242" s="65"/>
    </row>
    <row r="243" spans="1:32" ht="18" customHeight="1">
      <c r="A243" s="871" t="s">
        <v>597</v>
      </c>
      <c r="B243" s="791"/>
      <c r="C243" s="791"/>
      <c r="D243" s="791"/>
      <c r="E243" s="791"/>
      <c r="F243" s="791"/>
      <c r="G243" s="791"/>
      <c r="H243" s="791"/>
      <c r="I243" s="791"/>
      <c r="J243" s="791"/>
      <c r="K243" s="791"/>
      <c r="L243" s="791"/>
      <c r="M243" s="791"/>
      <c r="N243" s="791"/>
      <c r="O243" s="791"/>
      <c r="P243" s="791"/>
      <c r="Q243" s="791"/>
      <c r="AE243" s="630"/>
      <c r="AF243" s="65"/>
    </row>
    <row r="244" spans="1:32" ht="18" customHeight="1">
      <c r="A244" s="52" t="s">
        <v>117</v>
      </c>
      <c r="AE244" s="630"/>
      <c r="AF244" s="65"/>
    </row>
    <row r="245" spans="1:32" ht="13.5" customHeight="1">
      <c r="AE245" s="630"/>
      <c r="AF245" s="65"/>
    </row>
    <row r="246" spans="1:32" ht="13.5" customHeight="1">
      <c r="AE246" s="630"/>
      <c r="AF246" s="65"/>
    </row>
    <row r="247" spans="1:32" ht="13.5" customHeight="1">
      <c r="A247" s="52" t="s">
        <v>118</v>
      </c>
      <c r="E247" s="76" t="s">
        <v>119</v>
      </c>
      <c r="F247" s="77"/>
      <c r="G247" s="77"/>
      <c r="H247" s="78"/>
      <c r="I247" s="78"/>
      <c r="J247" s="78"/>
      <c r="S247" s="535"/>
      <c r="T247" s="86"/>
      <c r="U247" s="86"/>
      <c r="V247" s="86"/>
      <c r="W247" s="86"/>
      <c r="AE247" s="630"/>
      <c r="AF247" s="65"/>
    </row>
    <row r="248" spans="1:32" ht="13.5" customHeight="1">
      <c r="A248" s="52" t="s">
        <v>15</v>
      </c>
      <c r="B248" s="59" t="s">
        <v>16</v>
      </c>
      <c r="E248" s="79" t="s">
        <v>120</v>
      </c>
      <c r="F248" s="80" t="s">
        <v>222</v>
      </c>
      <c r="G248" s="81"/>
      <c r="H248" s="77"/>
      <c r="I248" s="79" t="s">
        <v>120</v>
      </c>
      <c r="J248" s="80" t="s">
        <v>223</v>
      </c>
      <c r="K248" s="81"/>
      <c r="L248" s="82"/>
      <c r="M248" s="83" t="s">
        <v>224</v>
      </c>
      <c r="N248" s="84"/>
      <c r="O248" s="84"/>
      <c r="P248" s="84"/>
      <c r="Q248" s="81"/>
      <c r="S248" s="5"/>
      <c r="T248" s="85"/>
      <c r="U248" s="5"/>
      <c r="V248" s="5"/>
      <c r="W248" s="86"/>
      <c r="X248" s="86"/>
      <c r="Y248" s="5"/>
      <c r="Z248" s="5"/>
      <c r="AA248" s="5"/>
      <c r="AE248" s="630"/>
      <c r="AF248" s="65"/>
    </row>
    <row r="249" spans="1:32" ht="13.5" customHeight="1">
      <c r="A249" s="52" t="s">
        <v>17</v>
      </c>
      <c r="B249" s="59" t="s">
        <v>121</v>
      </c>
      <c r="E249" s="52">
        <v>1</v>
      </c>
      <c r="F249" s="52" t="s">
        <v>225</v>
      </c>
      <c r="I249" s="52">
        <v>1</v>
      </c>
      <c r="J249" s="52" t="s">
        <v>449</v>
      </c>
      <c r="M249" s="52" t="s">
        <v>474</v>
      </c>
      <c r="S249" s="5"/>
      <c r="T249" s="85"/>
      <c r="U249" s="5"/>
      <c r="V249" s="5"/>
      <c r="W249" s="86"/>
      <c r="X249" s="86"/>
      <c r="Y249" s="5"/>
      <c r="Z249" s="5"/>
      <c r="AA249" s="5"/>
      <c r="AE249" s="65"/>
      <c r="AF249" s="65"/>
    </row>
    <row r="250" spans="1:32" ht="13.5" customHeight="1">
      <c r="A250" s="52" t="s">
        <v>18</v>
      </c>
      <c r="B250" s="59" t="s">
        <v>16</v>
      </c>
      <c r="E250" s="52">
        <v>2</v>
      </c>
      <c r="F250" s="52" t="s">
        <v>225</v>
      </c>
      <c r="I250" s="52">
        <v>2</v>
      </c>
      <c r="J250" s="52" t="s">
        <v>449</v>
      </c>
      <c r="M250" s="52" t="s">
        <v>474</v>
      </c>
      <c r="S250" s="5"/>
      <c r="T250" s="5"/>
      <c r="U250" s="5"/>
      <c r="V250" s="5"/>
      <c r="W250" s="86"/>
      <c r="X250" s="86"/>
      <c r="Y250" s="5"/>
      <c r="Z250" s="5"/>
      <c r="AA250" s="5"/>
      <c r="AE250" s="65"/>
      <c r="AF250" s="65"/>
    </row>
    <row r="251" spans="1:32" ht="13.5" customHeight="1">
      <c r="A251" s="52" t="s">
        <v>19</v>
      </c>
      <c r="B251" s="59" t="s">
        <v>16</v>
      </c>
      <c r="E251" s="52">
        <v>3</v>
      </c>
      <c r="F251" s="52" t="s">
        <v>225</v>
      </c>
      <c r="I251" s="52">
        <v>3</v>
      </c>
      <c r="J251" s="52" t="s">
        <v>449</v>
      </c>
      <c r="M251" s="52" t="s">
        <v>474</v>
      </c>
      <c r="S251" s="5"/>
      <c r="T251" s="5"/>
      <c r="U251" s="5"/>
      <c r="V251" s="5"/>
      <c r="W251" s="86"/>
      <c r="X251" s="86"/>
      <c r="Y251" s="5"/>
      <c r="Z251" s="5"/>
      <c r="AA251" s="5"/>
    </row>
    <row r="252" spans="1:32" ht="13.5" customHeight="1">
      <c r="A252" s="52" t="s">
        <v>20</v>
      </c>
      <c r="B252" s="59" t="s">
        <v>121</v>
      </c>
      <c r="E252" s="52">
        <v>4</v>
      </c>
      <c r="F252" s="52" t="s">
        <v>225</v>
      </c>
      <c r="I252" s="52">
        <v>4</v>
      </c>
      <c r="J252" s="52" t="s">
        <v>449</v>
      </c>
      <c r="M252" s="52" t="s">
        <v>474</v>
      </c>
      <c r="S252" s="5"/>
      <c r="T252" s="5"/>
      <c r="U252" s="5"/>
      <c r="V252" s="5"/>
      <c r="W252" s="86"/>
      <c r="X252" s="5"/>
      <c r="Y252" s="5"/>
      <c r="Z252" s="5"/>
      <c r="AA252" s="5"/>
    </row>
    <row r="253" spans="1:32" ht="13.5" customHeight="1">
      <c r="A253" s="52" t="s">
        <v>21</v>
      </c>
      <c r="B253" s="59" t="s">
        <v>16</v>
      </c>
      <c r="E253" s="52">
        <v>5</v>
      </c>
      <c r="F253" s="52" t="s">
        <v>225</v>
      </c>
      <c r="I253" s="52">
        <v>5</v>
      </c>
      <c r="J253" s="52" t="s">
        <v>449</v>
      </c>
      <c r="M253" s="52" t="s">
        <v>474</v>
      </c>
      <c r="S253" s="5"/>
      <c r="T253" s="5"/>
      <c r="U253" s="5"/>
      <c r="V253" s="5"/>
      <c r="W253" s="86"/>
      <c r="X253" s="5"/>
      <c r="Y253" s="5"/>
      <c r="Z253" s="5"/>
      <c r="AA253" s="5"/>
    </row>
    <row r="254" spans="1:32" ht="13.5" customHeight="1">
      <c r="A254" s="52" t="s">
        <v>22</v>
      </c>
      <c r="B254" s="59" t="s">
        <v>122</v>
      </c>
      <c r="E254" s="52">
        <v>6</v>
      </c>
      <c r="F254" s="52" t="s">
        <v>225</v>
      </c>
      <c r="I254" s="52">
        <v>6</v>
      </c>
      <c r="J254" s="52" t="s">
        <v>449</v>
      </c>
      <c r="M254" s="52" t="s">
        <v>474</v>
      </c>
      <c r="S254" s="5"/>
      <c r="T254" s="5"/>
      <c r="U254" s="5"/>
      <c r="V254" s="5"/>
      <c r="W254" s="86"/>
      <c r="X254" s="86"/>
      <c r="Y254" s="5"/>
      <c r="Z254" s="5"/>
      <c r="AA254" s="5"/>
    </row>
    <row r="255" spans="1:32" ht="13.5" customHeight="1">
      <c r="A255" s="52" t="s">
        <v>23</v>
      </c>
      <c r="B255" s="59" t="s">
        <v>16</v>
      </c>
      <c r="E255" s="52">
        <v>7</v>
      </c>
      <c r="F255" s="52" t="s">
        <v>225</v>
      </c>
      <c r="I255" s="52">
        <v>7</v>
      </c>
      <c r="J255" s="52" t="s">
        <v>449</v>
      </c>
      <c r="M255" s="52" t="s">
        <v>474</v>
      </c>
      <c r="S255" s="5"/>
      <c r="T255" s="5"/>
      <c r="U255" s="5"/>
      <c r="V255" s="5"/>
      <c r="W255" s="86"/>
      <c r="X255" s="5"/>
      <c r="Y255" s="5"/>
      <c r="Z255" s="5"/>
      <c r="AA255" s="5"/>
    </row>
    <row r="256" spans="1:32" ht="13.5" customHeight="1">
      <c r="A256" s="52" t="s">
        <v>24</v>
      </c>
      <c r="B256" s="59" t="s">
        <v>16</v>
      </c>
      <c r="E256" s="52">
        <v>8</v>
      </c>
      <c r="F256" s="52" t="s">
        <v>225</v>
      </c>
      <c r="I256" s="52">
        <v>8</v>
      </c>
      <c r="J256" s="52" t="s">
        <v>449</v>
      </c>
      <c r="M256" s="52" t="s">
        <v>474</v>
      </c>
      <c r="S256" s="5"/>
      <c r="T256" s="5"/>
      <c r="U256" s="5"/>
      <c r="V256" s="5"/>
      <c r="W256" s="86"/>
      <c r="X256" s="5"/>
      <c r="Y256" s="5"/>
      <c r="Z256" s="5"/>
      <c r="AA256" s="5"/>
    </row>
    <row r="257" spans="1:27" ht="13.5" customHeight="1">
      <c r="A257" s="52" t="s">
        <v>25</v>
      </c>
      <c r="B257" s="59" t="s">
        <v>16</v>
      </c>
      <c r="E257" s="52">
        <v>9</v>
      </c>
      <c r="F257" s="52" t="s">
        <v>225</v>
      </c>
      <c r="I257" s="52">
        <v>9</v>
      </c>
      <c r="J257" s="52" t="s">
        <v>449</v>
      </c>
      <c r="M257" s="52" t="s">
        <v>474</v>
      </c>
      <c r="S257" s="5"/>
      <c r="T257" s="5"/>
      <c r="U257" s="5"/>
      <c r="V257" s="5"/>
      <c r="W257" s="86"/>
      <c r="X257" s="86"/>
      <c r="Y257" s="5"/>
      <c r="Z257" s="5"/>
      <c r="AA257" s="5"/>
    </row>
    <row r="258" spans="1:27" ht="13.5" customHeight="1">
      <c r="A258" s="52" t="s">
        <v>26</v>
      </c>
      <c r="B258" s="59" t="s">
        <v>16</v>
      </c>
      <c r="E258" s="52">
        <v>10</v>
      </c>
      <c r="F258" s="52" t="s">
        <v>225</v>
      </c>
      <c r="I258" s="52">
        <v>10</v>
      </c>
      <c r="J258" s="52" t="s">
        <v>449</v>
      </c>
      <c r="M258" s="52" t="s">
        <v>474</v>
      </c>
      <c r="S258" s="5"/>
      <c r="T258" s="5"/>
      <c r="U258" s="5"/>
      <c r="V258" s="5"/>
      <c r="W258" s="86"/>
      <c r="X258" s="5"/>
      <c r="Y258" s="5"/>
      <c r="Z258" s="5"/>
      <c r="AA258" s="5"/>
    </row>
    <row r="259" spans="1:27" ht="13.5" customHeight="1">
      <c r="A259" s="52" t="s">
        <v>27</v>
      </c>
      <c r="B259" s="59" t="s">
        <v>16</v>
      </c>
      <c r="E259" s="52">
        <v>11</v>
      </c>
      <c r="F259" s="52" t="s">
        <v>479</v>
      </c>
      <c r="I259" s="52">
        <v>11</v>
      </c>
      <c r="J259" s="52" t="s">
        <v>479</v>
      </c>
      <c r="M259" s="52" t="s">
        <v>480</v>
      </c>
      <c r="S259" s="5"/>
      <c r="T259" s="85"/>
      <c r="U259" s="5"/>
      <c r="V259" s="5"/>
      <c r="W259" s="86"/>
      <c r="X259" s="5"/>
      <c r="Y259" s="5"/>
      <c r="Z259" s="5"/>
      <c r="AA259" s="5"/>
    </row>
    <row r="260" spans="1:27" ht="13.5" customHeight="1">
      <c r="A260" s="52" t="s">
        <v>598</v>
      </c>
      <c r="B260" s="59" t="s">
        <v>123</v>
      </c>
      <c r="E260" s="52">
        <v>12</v>
      </c>
      <c r="F260" s="52" t="s">
        <v>479</v>
      </c>
      <c r="I260" s="52">
        <v>12</v>
      </c>
      <c r="J260" s="52" t="s">
        <v>479</v>
      </c>
      <c r="M260" s="52" t="s">
        <v>480</v>
      </c>
      <c r="S260" s="5"/>
      <c r="T260" s="85"/>
      <c r="U260" s="5"/>
      <c r="V260" s="5"/>
      <c r="W260" s="86"/>
      <c r="X260" s="5"/>
      <c r="Y260" s="5"/>
      <c r="Z260" s="5"/>
      <c r="AA260" s="5"/>
    </row>
    <row r="261" spans="1:27" ht="13.5" customHeight="1">
      <c r="A261" s="52" t="s">
        <v>28</v>
      </c>
      <c r="B261" s="59" t="s">
        <v>16</v>
      </c>
      <c r="E261" s="52">
        <v>13</v>
      </c>
      <c r="F261" s="52" t="s">
        <v>479</v>
      </c>
      <c r="I261" s="52">
        <v>13</v>
      </c>
      <c r="J261" s="52" t="s">
        <v>479</v>
      </c>
      <c r="M261" s="52" t="s">
        <v>480</v>
      </c>
      <c r="S261" s="5"/>
      <c r="T261" s="85"/>
      <c r="U261" s="5"/>
      <c r="V261" s="5"/>
      <c r="W261" s="86"/>
      <c r="X261" s="5"/>
      <c r="Y261" s="5"/>
      <c r="Z261" s="5"/>
      <c r="AA261" s="5"/>
    </row>
    <row r="262" spans="1:27" ht="13.5" customHeight="1">
      <c r="A262" s="52" t="s">
        <v>29</v>
      </c>
      <c r="B262" s="59" t="s">
        <v>16</v>
      </c>
      <c r="E262" s="52">
        <v>14</v>
      </c>
      <c r="F262" s="52" t="s">
        <v>479</v>
      </c>
      <c r="I262" s="52">
        <v>14</v>
      </c>
      <c r="J262" s="52" t="s">
        <v>479</v>
      </c>
      <c r="M262" s="52" t="s">
        <v>480</v>
      </c>
      <c r="S262" s="5"/>
      <c r="T262" s="5"/>
      <c r="U262" s="5"/>
      <c r="V262" s="5"/>
      <c r="W262" s="86"/>
      <c r="X262" s="5"/>
      <c r="Y262" s="5"/>
      <c r="Z262" s="5"/>
      <c r="AA262" s="5"/>
    </row>
    <row r="263" spans="1:27" ht="13.5" customHeight="1">
      <c r="A263" s="52" t="s">
        <v>30</v>
      </c>
      <c r="B263" s="59" t="s">
        <v>16</v>
      </c>
      <c r="E263" s="52">
        <v>15</v>
      </c>
      <c r="F263" s="52" t="s">
        <v>479</v>
      </c>
      <c r="I263" s="52">
        <v>15</v>
      </c>
      <c r="J263" s="52" t="s">
        <v>479</v>
      </c>
      <c r="M263" s="52" t="s">
        <v>480</v>
      </c>
      <c r="S263" s="5"/>
      <c r="T263" s="5"/>
      <c r="U263" s="5"/>
      <c r="V263" s="5"/>
      <c r="W263" s="86"/>
      <c r="X263" s="5"/>
      <c r="Y263" s="5"/>
      <c r="Z263" s="5"/>
      <c r="AA263" s="5"/>
    </row>
    <row r="264" spans="1:27" ht="13.5" customHeight="1">
      <c r="A264" s="52" t="s">
        <v>31</v>
      </c>
      <c r="B264" s="59" t="s">
        <v>121</v>
      </c>
      <c r="E264" s="52">
        <v>16</v>
      </c>
      <c r="F264" s="52" t="s">
        <v>482</v>
      </c>
      <c r="I264" s="52">
        <v>16</v>
      </c>
      <c r="J264" s="52" t="s">
        <v>482</v>
      </c>
      <c r="M264" s="52" t="s">
        <v>483</v>
      </c>
      <c r="S264" s="5"/>
      <c r="T264" s="5"/>
      <c r="U264" s="5"/>
      <c r="V264" s="5"/>
      <c r="W264" s="86"/>
      <c r="X264" s="5"/>
      <c r="Y264" s="5"/>
      <c r="Z264" s="5"/>
      <c r="AA264" s="5"/>
    </row>
    <row r="265" spans="1:27" ht="13.5" customHeight="1">
      <c r="A265" s="52" t="s">
        <v>32</v>
      </c>
      <c r="B265" s="59" t="s">
        <v>16</v>
      </c>
      <c r="E265" s="52">
        <v>17</v>
      </c>
      <c r="F265" s="52" t="s">
        <v>482</v>
      </c>
      <c r="I265" s="52">
        <v>17</v>
      </c>
      <c r="J265" s="52" t="s">
        <v>482</v>
      </c>
      <c r="M265" s="52" t="s">
        <v>483</v>
      </c>
      <c r="S265" s="5"/>
      <c r="T265" s="5"/>
      <c r="U265" s="5"/>
      <c r="V265" s="5"/>
      <c r="W265" s="86"/>
      <c r="X265" s="5"/>
      <c r="Y265" s="5"/>
      <c r="Z265" s="5"/>
      <c r="AA265" s="5"/>
    </row>
    <row r="266" spans="1:27" ht="13.5" customHeight="1">
      <c r="A266" s="52" t="s">
        <v>33</v>
      </c>
      <c r="B266" s="59" t="s">
        <v>16</v>
      </c>
      <c r="E266" s="52">
        <v>18</v>
      </c>
      <c r="F266" s="52" t="s">
        <v>482</v>
      </c>
      <c r="I266" s="52">
        <v>18</v>
      </c>
      <c r="J266" s="52" t="s">
        <v>482</v>
      </c>
      <c r="M266" s="52" t="s">
        <v>483</v>
      </c>
      <c r="S266" s="5"/>
      <c r="T266" s="5"/>
      <c r="U266" s="5"/>
      <c r="V266" s="5"/>
      <c r="W266" s="86"/>
      <c r="X266" s="5"/>
      <c r="Y266" s="5"/>
      <c r="Z266" s="5"/>
      <c r="AA266" s="5"/>
    </row>
    <row r="267" spans="1:27" ht="13.5" customHeight="1">
      <c r="A267" s="52" t="s">
        <v>34</v>
      </c>
      <c r="B267" s="59" t="s">
        <v>16</v>
      </c>
      <c r="E267" s="52">
        <v>19</v>
      </c>
      <c r="F267" s="52" t="s">
        <v>482</v>
      </c>
      <c r="I267" s="52">
        <v>19</v>
      </c>
      <c r="J267" s="52" t="s">
        <v>482</v>
      </c>
      <c r="M267" s="52" t="s">
        <v>483</v>
      </c>
      <c r="S267" s="5"/>
      <c r="T267" s="5"/>
      <c r="U267" s="5"/>
      <c r="V267" s="5"/>
      <c r="W267" s="86"/>
      <c r="X267" s="5"/>
      <c r="Y267" s="5"/>
      <c r="Z267" s="5"/>
      <c r="AA267" s="5"/>
    </row>
    <row r="268" spans="1:27" ht="13.5" customHeight="1">
      <c r="A268" s="52" t="s">
        <v>35</v>
      </c>
      <c r="B268" s="59" t="s">
        <v>16</v>
      </c>
      <c r="E268" s="52">
        <v>20</v>
      </c>
      <c r="F268" s="52" t="s">
        <v>482</v>
      </c>
      <c r="I268" s="52">
        <v>20</v>
      </c>
      <c r="J268" s="52" t="s">
        <v>482</v>
      </c>
      <c r="M268" s="52" t="s">
        <v>483</v>
      </c>
      <c r="S268" s="5"/>
      <c r="T268" s="5"/>
      <c r="U268" s="5"/>
      <c r="V268" s="5"/>
      <c r="W268" s="86"/>
      <c r="X268" s="5"/>
      <c r="Y268" s="5"/>
      <c r="Z268" s="5"/>
      <c r="AA268" s="5"/>
    </row>
    <row r="269" spans="1:27" ht="13.5" customHeight="1">
      <c r="A269" s="52" t="s">
        <v>36</v>
      </c>
      <c r="B269" s="59" t="s">
        <v>16</v>
      </c>
      <c r="E269" s="52">
        <v>21</v>
      </c>
      <c r="F269" s="52" t="s">
        <v>485</v>
      </c>
      <c r="I269" s="52">
        <v>21</v>
      </c>
      <c r="J269" s="52" t="s">
        <v>485</v>
      </c>
      <c r="M269" s="52" t="s">
        <v>486</v>
      </c>
      <c r="S269" s="5"/>
      <c r="T269" s="5"/>
      <c r="U269" s="5"/>
      <c r="V269" s="5"/>
      <c r="W269" s="86"/>
      <c r="X269" s="86"/>
      <c r="Y269" s="5"/>
      <c r="Z269" s="5"/>
      <c r="AA269" s="5"/>
    </row>
    <row r="270" spans="1:27" ht="13.5" customHeight="1">
      <c r="A270" s="52" t="s">
        <v>37</v>
      </c>
      <c r="B270" s="59" t="s">
        <v>16</v>
      </c>
      <c r="E270" s="52">
        <v>22</v>
      </c>
      <c r="F270" s="52" t="s">
        <v>485</v>
      </c>
      <c r="I270" s="52">
        <v>22</v>
      </c>
      <c r="J270" s="52" t="s">
        <v>485</v>
      </c>
      <c r="M270" s="52" t="s">
        <v>486</v>
      </c>
      <c r="S270" s="86"/>
      <c r="T270" s="5"/>
      <c r="U270" s="5"/>
      <c r="V270" s="5"/>
      <c r="W270" s="86"/>
      <c r="X270" s="86"/>
      <c r="Y270" s="5"/>
      <c r="Z270" s="5"/>
      <c r="AA270" s="5"/>
    </row>
    <row r="271" spans="1:27" ht="13.5" customHeight="1">
      <c r="A271" s="52" t="s">
        <v>38</v>
      </c>
      <c r="B271" s="59" t="s">
        <v>123</v>
      </c>
      <c r="E271" s="52">
        <v>23</v>
      </c>
      <c r="F271" s="52" t="s">
        <v>485</v>
      </c>
      <c r="I271" s="52">
        <v>23</v>
      </c>
      <c r="J271" s="52" t="s">
        <v>485</v>
      </c>
      <c r="M271" s="52" t="s">
        <v>486</v>
      </c>
      <c r="S271" s="86"/>
      <c r="T271" s="5"/>
      <c r="U271" s="5"/>
      <c r="V271" s="5"/>
      <c r="W271" s="86"/>
      <c r="X271" s="86"/>
      <c r="Y271" s="5"/>
      <c r="Z271" s="5"/>
      <c r="AA271" s="5"/>
    </row>
    <row r="272" spans="1:27" ht="13.5" customHeight="1">
      <c r="A272" s="52" t="s">
        <v>39</v>
      </c>
      <c r="B272" s="59" t="s">
        <v>121</v>
      </c>
      <c r="E272" s="52">
        <v>24</v>
      </c>
      <c r="F272" s="52" t="s">
        <v>485</v>
      </c>
      <c r="I272" s="52">
        <v>24</v>
      </c>
      <c r="J272" s="52" t="s">
        <v>485</v>
      </c>
      <c r="M272" s="52" t="s">
        <v>486</v>
      </c>
      <c r="S272" s="86"/>
      <c r="T272" s="5"/>
      <c r="U272" s="5"/>
      <c r="V272" s="5"/>
      <c r="W272" s="86"/>
      <c r="X272" s="86"/>
      <c r="Y272" s="5"/>
      <c r="Z272" s="5"/>
      <c r="AA272" s="5"/>
    </row>
    <row r="273" spans="1:27" ht="13.5" customHeight="1">
      <c r="A273" s="52" t="s">
        <v>40</v>
      </c>
      <c r="B273" s="59" t="s">
        <v>123</v>
      </c>
      <c r="E273" s="52">
        <v>25</v>
      </c>
      <c r="F273" s="52" t="s">
        <v>485</v>
      </c>
      <c r="I273" s="52">
        <v>25</v>
      </c>
      <c r="J273" s="52" t="s">
        <v>485</v>
      </c>
      <c r="M273" s="52" t="s">
        <v>486</v>
      </c>
      <c r="S273" s="86"/>
      <c r="T273" s="5"/>
      <c r="U273" s="5"/>
      <c r="V273" s="5"/>
      <c r="W273" s="86"/>
      <c r="X273" s="86"/>
      <c r="Y273" s="5"/>
      <c r="Z273" s="5"/>
      <c r="AA273" s="5"/>
    </row>
    <row r="274" spans="1:27" ht="13.5" customHeight="1">
      <c r="A274" s="52" t="s">
        <v>41</v>
      </c>
      <c r="B274" s="59" t="s">
        <v>16</v>
      </c>
      <c r="E274" s="52">
        <v>26</v>
      </c>
      <c r="F274" s="52" t="s">
        <v>488</v>
      </c>
      <c r="I274" s="52">
        <v>26</v>
      </c>
      <c r="J274" s="52" t="s">
        <v>488</v>
      </c>
      <c r="M274" s="52" t="s">
        <v>489</v>
      </c>
      <c r="S274" s="86"/>
      <c r="T274" s="5"/>
      <c r="U274" s="5"/>
      <c r="V274" s="5"/>
      <c r="W274" s="86"/>
      <c r="X274" s="86"/>
      <c r="Y274" s="5"/>
      <c r="Z274" s="5"/>
      <c r="AA274" s="5"/>
    </row>
    <row r="275" spans="1:27" ht="13.5" customHeight="1">
      <c r="A275" s="52" t="s">
        <v>42</v>
      </c>
      <c r="B275" s="59" t="s">
        <v>16</v>
      </c>
      <c r="E275" s="52">
        <v>27</v>
      </c>
      <c r="F275" s="52" t="s">
        <v>488</v>
      </c>
      <c r="I275" s="52">
        <v>27</v>
      </c>
      <c r="J275" s="52" t="s">
        <v>488</v>
      </c>
      <c r="M275" s="52" t="s">
        <v>489</v>
      </c>
      <c r="S275" s="86"/>
      <c r="T275" s="5"/>
      <c r="U275" s="5"/>
      <c r="V275" s="5"/>
      <c r="W275" s="86"/>
      <c r="X275" s="86"/>
      <c r="Y275" s="5"/>
      <c r="Z275" s="5"/>
      <c r="AA275" s="5"/>
    </row>
    <row r="276" spans="1:27" ht="13.5" customHeight="1">
      <c r="A276" s="52" t="s">
        <v>43</v>
      </c>
      <c r="B276" s="59" t="s">
        <v>16</v>
      </c>
      <c r="E276" s="52">
        <v>28</v>
      </c>
      <c r="F276" s="52" t="s">
        <v>488</v>
      </c>
      <c r="I276" s="52">
        <v>28</v>
      </c>
      <c r="J276" s="52" t="s">
        <v>488</v>
      </c>
      <c r="M276" s="52" t="s">
        <v>489</v>
      </c>
      <c r="S276" s="86"/>
      <c r="T276" s="5"/>
      <c r="U276" s="5"/>
      <c r="V276" s="5"/>
      <c r="W276" s="86"/>
      <c r="X276" s="86"/>
      <c r="Y276" s="5"/>
      <c r="Z276" s="5"/>
      <c r="AA276" s="5"/>
    </row>
    <row r="277" spans="1:27" ht="13.5" customHeight="1">
      <c r="A277" s="52" t="s">
        <v>44</v>
      </c>
      <c r="B277" s="59" t="s">
        <v>16</v>
      </c>
      <c r="E277" s="52">
        <v>29</v>
      </c>
      <c r="F277" s="52" t="s">
        <v>488</v>
      </c>
      <c r="I277" s="52">
        <v>29</v>
      </c>
      <c r="J277" s="52" t="s">
        <v>488</v>
      </c>
      <c r="M277" s="52" t="s">
        <v>489</v>
      </c>
      <c r="S277" s="86"/>
      <c r="T277" s="5"/>
      <c r="U277" s="5"/>
      <c r="V277" s="5"/>
      <c r="W277" s="86"/>
      <c r="X277" s="86"/>
      <c r="Y277" s="5"/>
      <c r="Z277" s="5"/>
      <c r="AA277" s="5"/>
    </row>
    <row r="278" spans="1:27" ht="13.5" customHeight="1">
      <c r="A278" s="52" t="s">
        <v>45</v>
      </c>
      <c r="B278" s="59" t="s">
        <v>16</v>
      </c>
      <c r="E278" s="52">
        <v>30</v>
      </c>
      <c r="F278" s="52" t="s">
        <v>488</v>
      </c>
      <c r="I278" s="52">
        <v>30</v>
      </c>
      <c r="J278" s="52" t="s">
        <v>488</v>
      </c>
      <c r="M278" s="52" t="s">
        <v>489</v>
      </c>
      <c r="S278" s="86"/>
      <c r="T278" s="5"/>
      <c r="U278" s="5"/>
      <c r="V278" s="5"/>
      <c r="W278" s="86"/>
      <c r="X278" s="86"/>
      <c r="Y278" s="5"/>
      <c r="Z278" s="5"/>
      <c r="AA278" s="5"/>
    </row>
    <row r="279" spans="1:27" ht="13.5" customHeight="1">
      <c r="A279" s="52" t="s">
        <v>46</v>
      </c>
      <c r="B279" s="59" t="s">
        <v>16</v>
      </c>
      <c r="E279" s="52">
        <v>31</v>
      </c>
      <c r="F279" s="52" t="s">
        <v>491</v>
      </c>
      <c r="I279" s="52">
        <v>31</v>
      </c>
      <c r="J279" s="52" t="s">
        <v>491</v>
      </c>
      <c r="M279" s="52" t="s">
        <v>492</v>
      </c>
      <c r="S279" s="86"/>
      <c r="T279" s="5"/>
      <c r="U279" s="5"/>
      <c r="V279" s="5"/>
      <c r="W279" s="86"/>
      <c r="X279" s="86"/>
      <c r="Y279" s="5"/>
      <c r="Z279" s="5"/>
      <c r="AA279" s="5"/>
    </row>
    <row r="280" spans="1:27" ht="13.5" customHeight="1">
      <c r="A280" s="52" t="s">
        <v>47</v>
      </c>
      <c r="B280" s="59" t="s">
        <v>16</v>
      </c>
      <c r="E280" s="52">
        <v>32</v>
      </c>
      <c r="F280" s="52" t="s">
        <v>491</v>
      </c>
      <c r="I280" s="52">
        <v>32</v>
      </c>
      <c r="J280" s="52" t="s">
        <v>491</v>
      </c>
      <c r="M280" s="52" t="s">
        <v>492</v>
      </c>
      <c r="S280" s="86"/>
      <c r="T280" s="5"/>
      <c r="U280" s="5"/>
      <c r="V280" s="5"/>
      <c r="W280" s="86"/>
      <c r="X280" s="86"/>
      <c r="Y280" s="5"/>
      <c r="Z280" s="5"/>
      <c r="AA280" s="5"/>
    </row>
    <row r="281" spans="1:27" ht="13.5" customHeight="1">
      <c r="A281" s="52" t="s">
        <v>48</v>
      </c>
      <c r="B281" s="59" t="s">
        <v>16</v>
      </c>
      <c r="E281" s="52">
        <v>33</v>
      </c>
      <c r="F281" s="52" t="s">
        <v>491</v>
      </c>
      <c r="I281" s="52">
        <v>33</v>
      </c>
      <c r="J281" s="52" t="s">
        <v>491</v>
      </c>
      <c r="M281" s="52" t="s">
        <v>492</v>
      </c>
      <c r="S281" s="86"/>
      <c r="T281" s="5"/>
      <c r="U281" s="5"/>
      <c r="V281" s="5"/>
      <c r="W281" s="86"/>
      <c r="X281" s="86"/>
      <c r="Y281" s="5"/>
      <c r="Z281" s="5"/>
      <c r="AA281" s="5"/>
    </row>
    <row r="282" spans="1:27" ht="13.5" customHeight="1">
      <c r="E282" s="52">
        <v>34</v>
      </c>
      <c r="F282" s="52" t="s">
        <v>491</v>
      </c>
      <c r="I282" s="52">
        <v>34</v>
      </c>
      <c r="J282" s="52" t="s">
        <v>491</v>
      </c>
      <c r="M282" s="52" t="s">
        <v>492</v>
      </c>
      <c r="S282" s="86"/>
      <c r="T282" s="5"/>
      <c r="U282" s="5"/>
      <c r="V282" s="5"/>
      <c r="W282" s="86"/>
      <c r="X282" s="86"/>
      <c r="Y282" s="5"/>
      <c r="Z282" s="5"/>
      <c r="AA282" s="5"/>
    </row>
    <row r="283" spans="1:27" ht="13.5" customHeight="1">
      <c r="E283" s="52">
        <v>35</v>
      </c>
      <c r="F283" s="52" t="s">
        <v>491</v>
      </c>
      <c r="I283" s="52">
        <v>35</v>
      </c>
      <c r="J283" s="52" t="s">
        <v>491</v>
      </c>
      <c r="M283" s="52" t="s">
        <v>492</v>
      </c>
      <c r="S283" s="86"/>
      <c r="T283" s="5"/>
      <c r="U283" s="5"/>
      <c r="V283" s="5"/>
      <c r="W283" s="86"/>
      <c r="X283" s="86"/>
      <c r="Y283" s="5"/>
      <c r="Z283" s="5"/>
      <c r="AA283" s="5"/>
    </row>
    <row r="284" spans="1:27" ht="13.5" customHeight="1">
      <c r="A284" s="52" t="s">
        <v>51</v>
      </c>
      <c r="E284" s="52">
        <v>36</v>
      </c>
      <c r="F284" s="52" t="s">
        <v>494</v>
      </c>
      <c r="I284" s="52">
        <v>36</v>
      </c>
      <c r="J284" s="52" t="s">
        <v>494</v>
      </c>
      <c r="M284" s="52" t="s">
        <v>495</v>
      </c>
      <c r="S284" s="86"/>
      <c r="T284" s="5"/>
      <c r="U284" s="5"/>
      <c r="V284" s="5"/>
      <c r="W284" s="86"/>
      <c r="X284" s="86"/>
      <c r="Y284" s="5"/>
      <c r="Z284" s="5"/>
      <c r="AA284" s="5"/>
    </row>
    <row r="285" spans="1:27" ht="13.5" customHeight="1">
      <c r="E285" s="52">
        <v>37</v>
      </c>
      <c r="F285" s="52" t="s">
        <v>494</v>
      </c>
      <c r="I285" s="52">
        <v>37</v>
      </c>
      <c r="J285" s="52" t="s">
        <v>494</v>
      </c>
      <c r="M285" s="52" t="s">
        <v>495</v>
      </c>
      <c r="S285" s="86"/>
      <c r="T285" s="5"/>
      <c r="U285" s="5"/>
      <c r="V285" s="5"/>
      <c r="W285" s="86"/>
      <c r="X285" s="86"/>
      <c r="Y285" s="5"/>
      <c r="Z285" s="5"/>
      <c r="AA285" s="5"/>
    </row>
    <row r="286" spans="1:27" ht="13.5" customHeight="1">
      <c r="A286" s="52" t="s">
        <v>124</v>
      </c>
      <c r="E286" s="52">
        <v>38</v>
      </c>
      <c r="F286" s="52" t="s">
        <v>494</v>
      </c>
      <c r="I286" s="52">
        <v>38</v>
      </c>
      <c r="J286" s="52" t="s">
        <v>494</v>
      </c>
      <c r="M286" s="52" t="s">
        <v>495</v>
      </c>
      <c r="S286" s="86"/>
      <c r="T286" s="5"/>
      <c r="U286" s="5"/>
      <c r="V286" s="5"/>
      <c r="W286" s="86"/>
      <c r="X286" s="86"/>
      <c r="Y286" s="5"/>
      <c r="Z286" s="5"/>
      <c r="AA286" s="5"/>
    </row>
    <row r="287" spans="1:27" ht="13.5" customHeight="1">
      <c r="A287" s="52" t="s">
        <v>125</v>
      </c>
      <c r="E287" s="52">
        <v>39</v>
      </c>
      <c r="F287" s="52" t="s">
        <v>494</v>
      </c>
      <c r="I287" s="52">
        <v>39</v>
      </c>
      <c r="J287" s="52" t="s">
        <v>494</v>
      </c>
      <c r="M287" s="52" t="s">
        <v>495</v>
      </c>
      <c r="S287" s="86"/>
      <c r="T287" s="5"/>
      <c r="U287" s="5"/>
      <c r="V287" s="5"/>
      <c r="W287" s="86"/>
      <c r="X287" s="86"/>
      <c r="Y287" s="5"/>
      <c r="Z287" s="5"/>
      <c r="AA287" s="5"/>
    </row>
    <row r="288" spans="1:27" ht="13.5" customHeight="1">
      <c r="A288" s="52" t="s">
        <v>126</v>
      </c>
      <c r="E288" s="52">
        <v>40</v>
      </c>
      <c r="F288" s="52" t="s">
        <v>494</v>
      </c>
      <c r="I288" s="52">
        <v>40</v>
      </c>
      <c r="J288" s="52" t="s">
        <v>494</v>
      </c>
      <c r="M288" s="52" t="s">
        <v>495</v>
      </c>
      <c r="S288" s="86"/>
      <c r="T288" s="5"/>
      <c r="U288" s="5"/>
      <c r="V288" s="5"/>
      <c r="W288" s="86"/>
      <c r="X288" s="86"/>
      <c r="Y288" s="5"/>
      <c r="Z288" s="5"/>
      <c r="AA288" s="5"/>
    </row>
    <row r="289" spans="1:27" ht="13.5" customHeight="1">
      <c r="E289" s="52">
        <v>41</v>
      </c>
      <c r="F289" s="52" t="s">
        <v>497</v>
      </c>
      <c r="I289" s="52">
        <v>41</v>
      </c>
      <c r="J289" s="52" t="s">
        <v>497</v>
      </c>
      <c r="M289" s="52" t="s">
        <v>498</v>
      </c>
      <c r="S289" s="86"/>
      <c r="T289" s="5"/>
      <c r="U289" s="5"/>
      <c r="V289" s="5"/>
      <c r="W289" s="86"/>
      <c r="X289" s="86"/>
      <c r="Y289" s="5"/>
      <c r="Z289" s="5"/>
      <c r="AA289" s="5"/>
    </row>
    <row r="290" spans="1:27" ht="13.5" customHeight="1">
      <c r="A290" s="52" t="s">
        <v>226</v>
      </c>
      <c r="E290" s="52">
        <v>42</v>
      </c>
      <c r="F290" s="52" t="s">
        <v>497</v>
      </c>
      <c r="I290" s="52">
        <v>42</v>
      </c>
      <c r="J290" s="52" t="s">
        <v>497</v>
      </c>
      <c r="M290" s="52" t="s">
        <v>498</v>
      </c>
      <c r="S290" s="86"/>
      <c r="T290" s="5"/>
      <c r="U290" s="5"/>
      <c r="V290" s="5"/>
      <c r="W290" s="86"/>
      <c r="X290" s="86"/>
      <c r="Y290" s="5"/>
      <c r="Z290" s="5"/>
      <c r="AA290" s="5"/>
    </row>
    <row r="291" spans="1:27" ht="13.5" customHeight="1">
      <c r="A291" s="52" t="s">
        <v>227</v>
      </c>
      <c r="E291" s="52">
        <v>43</v>
      </c>
      <c r="F291" s="52" t="s">
        <v>497</v>
      </c>
      <c r="I291" s="52">
        <v>43</v>
      </c>
      <c r="J291" s="52" t="s">
        <v>497</v>
      </c>
      <c r="M291" s="52" t="s">
        <v>498</v>
      </c>
      <c r="S291" s="86"/>
      <c r="T291" s="5"/>
      <c r="U291" s="5"/>
      <c r="V291" s="5"/>
      <c r="W291" s="86"/>
      <c r="X291" s="86"/>
      <c r="Y291" s="5"/>
      <c r="Z291" s="5"/>
      <c r="AA291" s="5"/>
    </row>
    <row r="292" spans="1:27" ht="13.5" customHeight="1">
      <c r="E292" s="52">
        <v>44</v>
      </c>
      <c r="F292" s="52" t="s">
        <v>497</v>
      </c>
      <c r="I292" s="52">
        <v>44</v>
      </c>
      <c r="J292" s="52" t="s">
        <v>497</v>
      </c>
      <c r="M292" s="52" t="s">
        <v>498</v>
      </c>
      <c r="S292" s="86"/>
      <c r="T292" s="5"/>
      <c r="U292" s="5"/>
      <c r="V292" s="5"/>
      <c r="W292" s="86"/>
      <c r="X292" s="86"/>
      <c r="Y292" s="5"/>
      <c r="Z292" s="5"/>
      <c r="AA292" s="5"/>
    </row>
    <row r="293" spans="1:27" ht="13.5" customHeight="1">
      <c r="A293" s="52" t="s">
        <v>228</v>
      </c>
      <c r="E293" s="52">
        <v>45</v>
      </c>
      <c r="F293" s="52" t="s">
        <v>497</v>
      </c>
      <c r="I293" s="52">
        <v>45</v>
      </c>
      <c r="J293" s="52" t="s">
        <v>497</v>
      </c>
      <c r="M293" s="52" t="s">
        <v>498</v>
      </c>
      <c r="S293" s="86"/>
      <c r="T293" s="5"/>
      <c r="U293" s="5"/>
      <c r="V293" s="5"/>
      <c r="W293" s="86"/>
      <c r="X293" s="86"/>
      <c r="Y293" s="5"/>
      <c r="Z293" s="5"/>
      <c r="AA293" s="5"/>
    </row>
    <row r="294" spans="1:27" ht="13.5" customHeight="1">
      <c r="A294" s="52" t="s">
        <v>127</v>
      </c>
      <c r="E294" s="52">
        <v>46</v>
      </c>
      <c r="F294" s="52" t="s">
        <v>500</v>
      </c>
      <c r="I294" s="52">
        <v>46</v>
      </c>
      <c r="J294" s="52" t="s">
        <v>500</v>
      </c>
      <c r="M294" s="52" t="s">
        <v>501</v>
      </c>
      <c r="S294" s="86"/>
      <c r="T294" s="5"/>
      <c r="U294" s="5"/>
      <c r="V294" s="5"/>
      <c r="W294" s="86"/>
      <c r="X294" s="86"/>
      <c r="Y294" s="5"/>
      <c r="Z294" s="5"/>
      <c r="AA294" s="5"/>
    </row>
    <row r="295" spans="1:27" ht="13.5" customHeight="1">
      <c r="A295" s="52" t="s">
        <v>128</v>
      </c>
      <c r="E295" s="52">
        <v>47</v>
      </c>
      <c r="F295" s="52" t="s">
        <v>500</v>
      </c>
      <c r="I295" s="52">
        <v>47</v>
      </c>
      <c r="J295" s="52" t="s">
        <v>500</v>
      </c>
      <c r="M295" s="52" t="s">
        <v>501</v>
      </c>
      <c r="S295" s="86"/>
      <c r="T295" s="5"/>
      <c r="U295" s="5"/>
      <c r="V295" s="5"/>
      <c r="W295" s="86"/>
      <c r="X295" s="86"/>
      <c r="Y295" s="5"/>
      <c r="Z295" s="5"/>
      <c r="AA295" s="5"/>
    </row>
    <row r="296" spans="1:27" ht="13.5" customHeight="1">
      <c r="A296" s="52" t="s">
        <v>129</v>
      </c>
      <c r="E296" s="52">
        <v>48</v>
      </c>
      <c r="F296" s="52" t="s">
        <v>500</v>
      </c>
      <c r="I296" s="52">
        <v>48</v>
      </c>
      <c r="J296" s="52" t="s">
        <v>500</v>
      </c>
      <c r="M296" s="52" t="s">
        <v>501</v>
      </c>
      <c r="S296" s="86"/>
      <c r="T296" s="5"/>
      <c r="U296" s="5"/>
      <c r="V296" s="5"/>
      <c r="W296" s="86"/>
      <c r="X296" s="86"/>
      <c r="Y296" s="5"/>
      <c r="Z296" s="5"/>
      <c r="AA296" s="5"/>
    </row>
    <row r="297" spans="1:27" ht="13.5" customHeight="1">
      <c r="A297" s="52" t="s">
        <v>130</v>
      </c>
      <c r="E297" s="52">
        <v>49</v>
      </c>
      <c r="F297" s="52" t="s">
        <v>500</v>
      </c>
      <c r="I297" s="52">
        <v>49</v>
      </c>
      <c r="J297" s="52" t="s">
        <v>500</v>
      </c>
      <c r="M297" s="52" t="s">
        <v>501</v>
      </c>
      <c r="S297" s="86"/>
      <c r="T297" s="5"/>
      <c r="U297" s="5"/>
      <c r="V297" s="5"/>
      <c r="W297" s="86"/>
      <c r="X297" s="86"/>
      <c r="Y297" s="5"/>
      <c r="Z297" s="5"/>
      <c r="AA297" s="5"/>
    </row>
    <row r="298" spans="1:27" ht="13.5" customHeight="1">
      <c r="A298" s="52" t="s">
        <v>131</v>
      </c>
      <c r="E298" s="52">
        <v>50</v>
      </c>
      <c r="F298" s="52" t="s">
        <v>500</v>
      </c>
      <c r="I298" s="52">
        <v>50</v>
      </c>
      <c r="J298" s="52" t="s">
        <v>500</v>
      </c>
      <c r="M298" s="52" t="s">
        <v>501</v>
      </c>
      <c r="S298" s="86"/>
      <c r="T298" s="5"/>
      <c r="U298" s="5"/>
      <c r="V298" s="5"/>
      <c r="W298" s="86"/>
      <c r="X298" s="86"/>
      <c r="Y298" s="5"/>
      <c r="Z298" s="5"/>
      <c r="AA298" s="5"/>
    </row>
    <row r="299" spans="1:27" ht="13.5" customHeight="1">
      <c r="A299" s="52" t="s">
        <v>132</v>
      </c>
      <c r="E299" s="52">
        <v>51</v>
      </c>
      <c r="F299" s="52" t="s">
        <v>503</v>
      </c>
      <c r="I299" s="52">
        <v>51</v>
      </c>
      <c r="J299" s="52" t="s">
        <v>503</v>
      </c>
      <c r="M299" s="52" t="s">
        <v>504</v>
      </c>
      <c r="S299" s="86"/>
      <c r="T299" s="5"/>
      <c r="U299" s="5"/>
      <c r="V299" s="5"/>
      <c r="W299" s="86"/>
      <c r="X299" s="5"/>
      <c r="Y299" s="5"/>
      <c r="Z299" s="5"/>
      <c r="AA299" s="5"/>
    </row>
    <row r="300" spans="1:27" ht="13.5" customHeight="1">
      <c r="A300" s="52" t="s">
        <v>133</v>
      </c>
      <c r="E300" s="52">
        <v>52</v>
      </c>
      <c r="F300" s="52" t="s">
        <v>503</v>
      </c>
      <c r="I300" s="52">
        <v>52</v>
      </c>
      <c r="J300" s="52" t="s">
        <v>503</v>
      </c>
      <c r="M300" s="52" t="s">
        <v>504</v>
      </c>
      <c r="S300" s="86"/>
      <c r="T300" s="5"/>
      <c r="U300" s="5"/>
      <c r="V300" s="5"/>
      <c r="W300" s="86"/>
      <c r="X300" s="5"/>
      <c r="Y300" s="5"/>
      <c r="Z300" s="5"/>
      <c r="AA300" s="5"/>
    </row>
    <row r="301" spans="1:27" ht="13.5" customHeight="1">
      <c r="A301" s="52" t="s">
        <v>134</v>
      </c>
      <c r="E301" s="52">
        <v>53</v>
      </c>
      <c r="F301" s="52" t="s">
        <v>503</v>
      </c>
      <c r="I301" s="52">
        <v>53</v>
      </c>
      <c r="J301" s="52" t="s">
        <v>503</v>
      </c>
      <c r="M301" s="52" t="s">
        <v>504</v>
      </c>
      <c r="S301" s="86"/>
      <c r="T301" s="5"/>
      <c r="U301" s="5"/>
      <c r="V301" s="5"/>
      <c r="W301" s="86"/>
      <c r="X301" s="5"/>
      <c r="Y301" s="5"/>
      <c r="Z301" s="5"/>
      <c r="AA301" s="5"/>
    </row>
    <row r="302" spans="1:27" ht="13.5" customHeight="1">
      <c r="A302" s="52" t="s">
        <v>135</v>
      </c>
      <c r="E302" s="52">
        <v>54</v>
      </c>
      <c r="F302" s="52" t="s">
        <v>503</v>
      </c>
      <c r="I302" s="52">
        <v>54</v>
      </c>
      <c r="J302" s="52" t="s">
        <v>503</v>
      </c>
      <c r="M302" s="52" t="s">
        <v>504</v>
      </c>
      <c r="S302" s="86"/>
      <c r="T302" s="5"/>
      <c r="U302" s="5"/>
      <c r="V302" s="5"/>
      <c r="W302" s="86"/>
      <c r="X302" s="5"/>
      <c r="Y302" s="5"/>
      <c r="Z302" s="5"/>
      <c r="AA302" s="5"/>
    </row>
    <row r="303" spans="1:27" ht="13.5" customHeight="1">
      <c r="A303" s="52" t="s">
        <v>136</v>
      </c>
      <c r="E303" s="52">
        <v>55</v>
      </c>
      <c r="F303" s="52" t="s">
        <v>503</v>
      </c>
      <c r="I303" s="52">
        <v>55</v>
      </c>
      <c r="J303" s="52" t="s">
        <v>503</v>
      </c>
      <c r="M303" s="52" t="s">
        <v>504</v>
      </c>
      <c r="S303" s="86"/>
      <c r="T303" s="5"/>
      <c r="U303" s="5"/>
      <c r="V303" s="5"/>
      <c r="W303" s="86"/>
      <c r="X303" s="5"/>
      <c r="Y303" s="5"/>
      <c r="Z303" s="5"/>
      <c r="AA303" s="5"/>
    </row>
    <row r="304" spans="1:27" ht="13.5" customHeight="1">
      <c r="A304" s="52" t="s">
        <v>137</v>
      </c>
      <c r="E304" s="52">
        <v>56</v>
      </c>
      <c r="F304" s="52" t="s">
        <v>506</v>
      </c>
      <c r="I304" s="52">
        <v>56</v>
      </c>
      <c r="J304" s="52" t="s">
        <v>506</v>
      </c>
      <c r="M304" s="52" t="s">
        <v>507</v>
      </c>
      <c r="S304" s="86"/>
      <c r="T304" s="5"/>
      <c r="U304" s="5"/>
      <c r="V304" s="5"/>
      <c r="W304" s="86"/>
      <c r="X304" s="5"/>
      <c r="Y304" s="5"/>
      <c r="Z304" s="5"/>
      <c r="AA304" s="5"/>
    </row>
    <row r="305" spans="1:27" ht="13.5" customHeight="1">
      <c r="A305" s="52" t="s">
        <v>138</v>
      </c>
      <c r="E305" s="52">
        <v>57</v>
      </c>
      <c r="F305" s="52" t="s">
        <v>506</v>
      </c>
      <c r="I305" s="52">
        <v>57</v>
      </c>
      <c r="J305" s="52" t="s">
        <v>506</v>
      </c>
      <c r="M305" s="52" t="s">
        <v>507</v>
      </c>
      <c r="S305" s="86"/>
      <c r="T305" s="5"/>
      <c r="U305" s="5"/>
      <c r="V305" s="5"/>
      <c r="W305" s="86"/>
      <c r="X305" s="5"/>
      <c r="Y305" s="5"/>
      <c r="Z305" s="5"/>
      <c r="AA305" s="5"/>
    </row>
    <row r="306" spans="1:27" ht="13.5" customHeight="1">
      <c r="A306" s="52" t="s">
        <v>139</v>
      </c>
      <c r="E306" s="52">
        <v>58</v>
      </c>
      <c r="F306" s="52" t="s">
        <v>506</v>
      </c>
      <c r="I306" s="52">
        <v>58</v>
      </c>
      <c r="J306" s="52" t="s">
        <v>506</v>
      </c>
      <c r="M306" s="52" t="s">
        <v>507</v>
      </c>
      <c r="S306" s="86"/>
      <c r="T306" s="5"/>
      <c r="U306" s="5"/>
      <c r="V306" s="5"/>
      <c r="W306" s="86"/>
      <c r="X306" s="5"/>
      <c r="Y306" s="5"/>
      <c r="Z306" s="5"/>
      <c r="AA306" s="5"/>
    </row>
    <row r="307" spans="1:27" ht="13.5" customHeight="1">
      <c r="E307" s="52">
        <v>59</v>
      </c>
      <c r="F307" s="52" t="s">
        <v>506</v>
      </c>
      <c r="I307" s="52">
        <v>59</v>
      </c>
      <c r="J307" s="52" t="s">
        <v>506</v>
      </c>
      <c r="M307" s="52" t="s">
        <v>507</v>
      </c>
      <c r="S307" s="86"/>
      <c r="T307" s="5"/>
      <c r="U307" s="5"/>
      <c r="V307" s="5"/>
      <c r="W307" s="86"/>
      <c r="X307" s="5"/>
      <c r="Y307" s="5"/>
      <c r="Z307" s="5"/>
      <c r="AA307" s="5"/>
    </row>
    <row r="308" spans="1:27" ht="13.5" customHeight="1">
      <c r="A308" s="52" t="s">
        <v>140</v>
      </c>
      <c r="E308" s="52">
        <v>60</v>
      </c>
      <c r="F308" s="52" t="s">
        <v>506</v>
      </c>
      <c r="I308" s="52">
        <v>60</v>
      </c>
      <c r="J308" s="52" t="s">
        <v>506</v>
      </c>
      <c r="M308" s="52" t="s">
        <v>507</v>
      </c>
      <c r="S308" s="86"/>
      <c r="T308" s="5"/>
      <c r="U308" s="5"/>
      <c r="V308" s="5"/>
      <c r="W308" s="86"/>
      <c r="X308" s="5"/>
      <c r="Y308" s="5"/>
      <c r="Z308" s="5"/>
      <c r="AA308" s="5"/>
    </row>
    <row r="309" spans="1:27" ht="13.5" customHeight="1">
      <c r="A309" s="52" t="s">
        <v>141</v>
      </c>
      <c r="E309" s="52">
        <v>61</v>
      </c>
      <c r="F309" s="52" t="s">
        <v>144</v>
      </c>
      <c r="I309" s="52">
        <v>61</v>
      </c>
      <c r="J309" s="52" t="s">
        <v>229</v>
      </c>
      <c r="M309" s="52" t="s">
        <v>230</v>
      </c>
      <c r="S309" s="86"/>
      <c r="T309" s="5"/>
      <c r="U309" s="5"/>
      <c r="V309" s="5"/>
      <c r="W309" s="86"/>
      <c r="X309" s="5"/>
      <c r="Y309" s="5"/>
      <c r="Z309" s="5"/>
      <c r="AA309" s="5"/>
    </row>
    <row r="310" spans="1:27" ht="13.5" customHeight="1">
      <c r="A310" s="52" t="s">
        <v>142</v>
      </c>
      <c r="E310" s="52">
        <v>62</v>
      </c>
      <c r="F310" s="52" t="s">
        <v>144</v>
      </c>
      <c r="I310" s="52">
        <v>62</v>
      </c>
      <c r="J310" s="52" t="s">
        <v>229</v>
      </c>
      <c r="M310" s="52" t="s">
        <v>230</v>
      </c>
      <c r="S310" s="86"/>
      <c r="T310" s="5"/>
      <c r="U310" s="5"/>
      <c r="V310" s="5"/>
      <c r="W310" s="86"/>
      <c r="X310" s="5"/>
      <c r="Y310" s="5"/>
      <c r="Z310" s="5"/>
      <c r="AA310" s="5"/>
    </row>
    <row r="311" spans="1:27" ht="13.5" customHeight="1">
      <c r="A311" s="52" t="s">
        <v>143</v>
      </c>
      <c r="E311" s="52">
        <v>63</v>
      </c>
      <c r="F311" s="52" t="s">
        <v>144</v>
      </c>
      <c r="I311" s="52">
        <v>63</v>
      </c>
      <c r="J311" s="52" t="s">
        <v>229</v>
      </c>
      <c r="M311" s="52" t="s">
        <v>230</v>
      </c>
      <c r="S311" s="86"/>
      <c r="T311" s="5"/>
      <c r="U311" s="5"/>
      <c r="V311" s="5"/>
      <c r="W311" s="86"/>
      <c r="X311" s="5"/>
      <c r="Y311" s="5"/>
      <c r="Z311" s="5"/>
      <c r="AA311" s="5"/>
    </row>
    <row r="312" spans="1:27" ht="13.5" customHeight="1">
      <c r="E312" s="52">
        <v>64</v>
      </c>
      <c r="F312" s="52" t="s">
        <v>144</v>
      </c>
      <c r="I312" s="52">
        <v>64</v>
      </c>
      <c r="J312" s="52" t="s">
        <v>229</v>
      </c>
      <c r="M312" s="52" t="s">
        <v>230</v>
      </c>
      <c r="S312" s="86"/>
      <c r="T312" s="5"/>
      <c r="U312" s="5"/>
      <c r="V312" s="5"/>
      <c r="W312" s="86"/>
      <c r="X312" s="5"/>
      <c r="Y312" s="5"/>
      <c r="Z312" s="5"/>
      <c r="AA312" s="5"/>
    </row>
    <row r="313" spans="1:27" ht="13.5" customHeight="1">
      <c r="E313" s="52">
        <v>65</v>
      </c>
      <c r="F313" s="52" t="s">
        <v>144</v>
      </c>
      <c r="I313" s="52">
        <v>65</v>
      </c>
      <c r="J313" s="52" t="s">
        <v>229</v>
      </c>
      <c r="M313" s="52" t="s">
        <v>230</v>
      </c>
      <c r="S313" s="86"/>
      <c r="T313" s="5"/>
      <c r="U313" s="5"/>
      <c r="V313" s="5"/>
      <c r="W313" s="86"/>
      <c r="X313" s="5"/>
      <c r="Y313" s="5"/>
      <c r="Z313" s="5"/>
      <c r="AA313" s="5"/>
    </row>
    <row r="314" spans="1:27" ht="13.5" customHeight="1">
      <c r="E314" s="52">
        <v>66</v>
      </c>
      <c r="F314" s="52" t="s">
        <v>144</v>
      </c>
      <c r="I314" s="52">
        <v>66</v>
      </c>
      <c r="J314" s="52" t="s">
        <v>229</v>
      </c>
      <c r="M314" s="52" t="s">
        <v>230</v>
      </c>
      <c r="S314" s="86"/>
      <c r="T314" s="5"/>
      <c r="U314" s="5"/>
      <c r="V314" s="5"/>
      <c r="W314" s="86"/>
      <c r="X314" s="5"/>
      <c r="Y314" s="5"/>
      <c r="Z314" s="5"/>
      <c r="AA314" s="5"/>
    </row>
    <row r="315" spans="1:27" ht="13.5" customHeight="1">
      <c r="E315" s="52">
        <v>67</v>
      </c>
      <c r="F315" s="52" t="s">
        <v>144</v>
      </c>
      <c r="I315" s="52">
        <v>67</v>
      </c>
      <c r="J315" s="52" t="s">
        <v>229</v>
      </c>
      <c r="M315" s="52" t="s">
        <v>230</v>
      </c>
      <c r="S315" s="86"/>
      <c r="T315" s="5"/>
      <c r="U315" s="5"/>
      <c r="V315" s="5"/>
      <c r="W315" s="86"/>
      <c r="X315" s="5"/>
      <c r="Y315" s="5"/>
      <c r="Z315" s="5"/>
      <c r="AA315" s="5"/>
    </row>
    <row r="316" spans="1:27" ht="13.5" customHeight="1">
      <c r="E316" s="52">
        <v>68</v>
      </c>
      <c r="F316" s="52" t="s">
        <v>144</v>
      </c>
      <c r="I316" s="52">
        <v>68</v>
      </c>
      <c r="J316" s="52" t="s">
        <v>229</v>
      </c>
      <c r="M316" s="52" t="s">
        <v>230</v>
      </c>
      <c r="S316" s="86"/>
      <c r="T316" s="5"/>
      <c r="U316" s="5"/>
      <c r="V316" s="5"/>
      <c r="W316" s="86"/>
      <c r="X316" s="5"/>
      <c r="Y316" s="5"/>
      <c r="Z316" s="5"/>
      <c r="AA316" s="5"/>
    </row>
    <row r="317" spans="1:27" ht="13.5" customHeight="1">
      <c r="E317" s="52">
        <v>69</v>
      </c>
      <c r="F317" s="52" t="s">
        <v>144</v>
      </c>
      <c r="I317" s="52">
        <v>69</v>
      </c>
      <c r="J317" s="52" t="s">
        <v>229</v>
      </c>
      <c r="M317" s="52" t="s">
        <v>230</v>
      </c>
      <c r="S317" s="86"/>
      <c r="T317" s="5"/>
      <c r="U317" s="5"/>
      <c r="V317" s="5"/>
      <c r="W317" s="86"/>
      <c r="X317" s="5"/>
      <c r="Y317" s="5"/>
      <c r="Z317" s="5"/>
      <c r="AA317" s="5"/>
    </row>
    <row r="318" spans="1:27" ht="13.5" customHeight="1">
      <c r="E318" s="52">
        <v>70</v>
      </c>
      <c r="F318" s="52" t="s">
        <v>144</v>
      </c>
      <c r="I318" s="52">
        <v>70</v>
      </c>
      <c r="J318" s="52" t="s">
        <v>229</v>
      </c>
      <c r="M318" s="52" t="s">
        <v>230</v>
      </c>
      <c r="S318" s="86"/>
      <c r="T318" s="5"/>
      <c r="U318" s="5"/>
      <c r="V318" s="5"/>
      <c r="W318" s="86"/>
      <c r="X318" s="5"/>
      <c r="Y318" s="5"/>
      <c r="Z318" s="5"/>
      <c r="AA318" s="5"/>
    </row>
    <row r="319" spans="1:27" ht="13.5" customHeight="1">
      <c r="E319" s="52">
        <v>71</v>
      </c>
      <c r="F319" s="52" t="s">
        <v>145</v>
      </c>
      <c r="I319" s="52">
        <v>71</v>
      </c>
      <c r="J319" s="52" t="s">
        <v>229</v>
      </c>
      <c r="M319" s="52" t="s">
        <v>230</v>
      </c>
      <c r="S319" s="86"/>
      <c r="T319" s="5"/>
      <c r="U319" s="5"/>
      <c r="V319" s="5"/>
      <c r="W319" s="86"/>
      <c r="X319" s="5"/>
      <c r="Y319" s="5"/>
      <c r="Z319" s="5"/>
      <c r="AA319" s="5"/>
    </row>
    <row r="320" spans="1:27" ht="13.5" customHeight="1">
      <c r="E320" s="52">
        <v>72</v>
      </c>
      <c r="F320" s="52" t="s">
        <v>145</v>
      </c>
      <c r="I320" s="52">
        <v>72</v>
      </c>
      <c r="J320" s="52" t="s">
        <v>229</v>
      </c>
      <c r="M320" s="52" t="s">
        <v>230</v>
      </c>
      <c r="S320" s="86"/>
      <c r="T320" s="5"/>
      <c r="U320" s="5"/>
      <c r="V320" s="5"/>
      <c r="W320" s="86"/>
      <c r="X320" s="5"/>
      <c r="Y320" s="5"/>
      <c r="Z320" s="5"/>
      <c r="AA320" s="5"/>
    </row>
    <row r="321" spans="5:27" ht="13.5" customHeight="1">
      <c r="E321" s="52">
        <v>73</v>
      </c>
      <c r="F321" s="52" t="s">
        <v>145</v>
      </c>
      <c r="I321" s="52">
        <v>73</v>
      </c>
      <c r="J321" s="52" t="s">
        <v>229</v>
      </c>
      <c r="M321" s="52" t="s">
        <v>230</v>
      </c>
      <c r="S321" s="86"/>
      <c r="T321" s="5"/>
      <c r="U321" s="5"/>
      <c r="V321" s="5"/>
      <c r="W321" s="86"/>
      <c r="X321" s="5"/>
      <c r="Y321" s="5"/>
      <c r="Z321" s="5"/>
      <c r="AA321" s="5"/>
    </row>
    <row r="322" spans="5:27" ht="13.5" customHeight="1">
      <c r="E322" s="52">
        <v>74</v>
      </c>
      <c r="F322" s="52" t="s">
        <v>145</v>
      </c>
      <c r="I322" s="52">
        <v>74</v>
      </c>
      <c r="J322" s="52" t="s">
        <v>229</v>
      </c>
      <c r="M322" s="52" t="s">
        <v>230</v>
      </c>
      <c r="S322" s="86"/>
      <c r="T322" s="5"/>
      <c r="U322" s="5"/>
      <c r="V322" s="5"/>
      <c r="W322" s="86"/>
      <c r="X322" s="5"/>
      <c r="Y322" s="5"/>
      <c r="Z322" s="5"/>
      <c r="AA322" s="5"/>
    </row>
    <row r="323" spans="5:27" ht="13.5" customHeight="1">
      <c r="E323" s="52">
        <v>75</v>
      </c>
      <c r="F323" s="52" t="s">
        <v>145</v>
      </c>
      <c r="I323" s="52">
        <v>75</v>
      </c>
      <c r="J323" s="52" t="s">
        <v>229</v>
      </c>
      <c r="M323" s="52" t="s">
        <v>230</v>
      </c>
      <c r="S323" s="86"/>
      <c r="T323" s="5"/>
      <c r="U323" s="5"/>
      <c r="V323" s="5"/>
      <c r="W323" s="86"/>
      <c r="X323" s="5"/>
      <c r="Y323" s="5"/>
      <c r="Z323" s="5"/>
      <c r="AA323" s="5"/>
    </row>
    <row r="324" spans="5:27" ht="13.5" customHeight="1">
      <c r="E324" s="52">
        <v>76</v>
      </c>
      <c r="F324" s="52" t="s">
        <v>145</v>
      </c>
      <c r="I324" s="52">
        <v>76</v>
      </c>
      <c r="J324" s="52" t="s">
        <v>231</v>
      </c>
      <c r="M324" s="52" t="s">
        <v>232</v>
      </c>
      <c r="S324" s="86"/>
      <c r="T324" s="5"/>
      <c r="U324" s="5"/>
      <c r="V324" s="5"/>
      <c r="W324" s="86"/>
      <c r="X324" s="5"/>
      <c r="Y324" s="5"/>
      <c r="Z324" s="5"/>
      <c r="AA324" s="5"/>
    </row>
    <row r="325" spans="5:27" ht="13.5" customHeight="1">
      <c r="E325" s="52">
        <v>77</v>
      </c>
      <c r="F325" s="52" t="s">
        <v>145</v>
      </c>
      <c r="I325" s="52">
        <v>77</v>
      </c>
      <c r="J325" s="52" t="s">
        <v>231</v>
      </c>
      <c r="M325" s="52" t="s">
        <v>232</v>
      </c>
      <c r="S325" s="86"/>
      <c r="T325" s="5"/>
      <c r="U325" s="5"/>
      <c r="V325" s="5"/>
      <c r="W325" s="86"/>
      <c r="X325" s="5"/>
      <c r="Y325" s="5"/>
      <c r="Z325" s="5"/>
      <c r="AA325" s="5"/>
    </row>
    <row r="326" spans="5:27" ht="13.5" customHeight="1">
      <c r="E326" s="52">
        <v>78</v>
      </c>
      <c r="F326" s="52" t="s">
        <v>145</v>
      </c>
      <c r="I326" s="52">
        <v>78</v>
      </c>
      <c r="J326" s="52" t="s">
        <v>231</v>
      </c>
      <c r="M326" s="52" t="s">
        <v>232</v>
      </c>
      <c r="S326" s="86"/>
      <c r="T326" s="5"/>
      <c r="U326" s="5"/>
      <c r="V326" s="5"/>
      <c r="W326" s="86"/>
      <c r="X326" s="86"/>
      <c r="Y326" s="5"/>
      <c r="Z326" s="5"/>
      <c r="AA326" s="5"/>
    </row>
    <row r="327" spans="5:27" ht="13.5" customHeight="1">
      <c r="E327" s="52">
        <v>79</v>
      </c>
      <c r="F327" s="52" t="s">
        <v>145</v>
      </c>
      <c r="I327" s="52">
        <v>79</v>
      </c>
      <c r="J327" s="52" t="s">
        <v>231</v>
      </c>
      <c r="M327" s="52" t="s">
        <v>232</v>
      </c>
      <c r="S327" s="86"/>
      <c r="T327" s="5"/>
      <c r="U327" s="5"/>
      <c r="V327" s="5"/>
      <c r="W327" s="86"/>
      <c r="X327" s="5"/>
      <c r="Y327" s="5"/>
      <c r="Z327" s="5"/>
      <c r="AA327" s="5"/>
    </row>
    <row r="328" spans="5:27" ht="13.5" customHeight="1">
      <c r="E328" s="52">
        <v>80</v>
      </c>
      <c r="F328" s="52" t="s">
        <v>145</v>
      </c>
      <c r="I328" s="52">
        <v>80</v>
      </c>
      <c r="J328" s="52" t="s">
        <v>231</v>
      </c>
      <c r="M328" s="52" t="s">
        <v>232</v>
      </c>
      <c r="S328" s="86"/>
      <c r="T328" s="5"/>
      <c r="U328" s="5"/>
      <c r="V328" s="5"/>
      <c r="W328" s="86"/>
      <c r="X328" s="5"/>
      <c r="Y328" s="5"/>
      <c r="Z328" s="5"/>
      <c r="AA328" s="5"/>
    </row>
    <row r="329" spans="5:27" ht="13.5" customHeight="1">
      <c r="E329" s="52">
        <v>81</v>
      </c>
      <c r="F329" s="52" t="s">
        <v>146</v>
      </c>
      <c r="I329" s="52">
        <v>81</v>
      </c>
      <c r="J329" s="52" t="s">
        <v>231</v>
      </c>
      <c r="M329" s="52" t="s">
        <v>232</v>
      </c>
      <c r="S329" s="86"/>
      <c r="T329" s="5"/>
      <c r="U329" s="5"/>
      <c r="V329" s="5"/>
      <c r="W329" s="86"/>
      <c r="X329" s="5"/>
      <c r="Y329" s="5"/>
      <c r="Z329" s="5"/>
      <c r="AA329" s="5"/>
    </row>
    <row r="330" spans="5:27" ht="13.5" customHeight="1">
      <c r="E330" s="52">
        <v>82</v>
      </c>
      <c r="F330" s="52" t="s">
        <v>146</v>
      </c>
      <c r="I330" s="52">
        <v>82</v>
      </c>
      <c r="J330" s="52" t="s">
        <v>231</v>
      </c>
      <c r="M330" s="52" t="s">
        <v>232</v>
      </c>
      <c r="S330" s="86"/>
      <c r="T330" s="5"/>
      <c r="U330" s="5"/>
      <c r="V330" s="5"/>
      <c r="W330" s="86"/>
      <c r="X330" s="5"/>
      <c r="Y330" s="5"/>
      <c r="Z330" s="5"/>
      <c r="AA330" s="5"/>
    </row>
    <row r="331" spans="5:27" ht="13.5" customHeight="1">
      <c r="E331" s="52">
        <v>83</v>
      </c>
      <c r="F331" s="52" t="s">
        <v>146</v>
      </c>
      <c r="I331" s="52">
        <v>83</v>
      </c>
      <c r="J331" s="52" t="s">
        <v>231</v>
      </c>
      <c r="M331" s="52" t="s">
        <v>232</v>
      </c>
      <c r="S331" s="86"/>
      <c r="T331" s="5"/>
      <c r="U331" s="5"/>
      <c r="V331" s="5"/>
      <c r="W331" s="86"/>
      <c r="X331" s="5"/>
      <c r="Y331" s="5"/>
      <c r="Z331" s="5"/>
      <c r="AA331" s="5"/>
    </row>
    <row r="332" spans="5:27" ht="13.5" customHeight="1">
      <c r="E332" s="52">
        <v>84</v>
      </c>
      <c r="F332" s="52" t="s">
        <v>146</v>
      </c>
      <c r="I332" s="52">
        <v>84</v>
      </c>
      <c r="J332" s="52" t="s">
        <v>231</v>
      </c>
      <c r="M332" s="52" t="s">
        <v>232</v>
      </c>
      <c r="S332" s="86"/>
      <c r="T332" s="5"/>
      <c r="U332" s="5"/>
      <c r="V332" s="5"/>
      <c r="W332" s="86"/>
      <c r="X332" s="5"/>
      <c r="Y332" s="5"/>
      <c r="Z332" s="5"/>
      <c r="AA332" s="5"/>
    </row>
    <row r="333" spans="5:27" ht="13.5" customHeight="1">
      <c r="E333" s="52">
        <v>85</v>
      </c>
      <c r="F333" s="52" t="s">
        <v>146</v>
      </c>
      <c r="I333" s="52">
        <v>85</v>
      </c>
      <c r="J333" s="52" t="s">
        <v>231</v>
      </c>
      <c r="M333" s="52" t="s">
        <v>232</v>
      </c>
      <c r="S333" s="86"/>
      <c r="T333" s="5"/>
      <c r="U333" s="5"/>
      <c r="V333" s="5"/>
      <c r="W333" s="86"/>
      <c r="X333" s="5"/>
      <c r="Y333" s="5"/>
      <c r="Z333" s="5"/>
      <c r="AA333" s="5"/>
    </row>
    <row r="334" spans="5:27" ht="13.5" customHeight="1">
      <c r="E334" s="52">
        <v>86</v>
      </c>
      <c r="F334" s="52" t="s">
        <v>146</v>
      </c>
      <c r="I334" s="52">
        <v>86</v>
      </c>
      <c r="J334" s="52" t="s">
        <v>231</v>
      </c>
      <c r="M334" s="52" t="s">
        <v>232</v>
      </c>
      <c r="S334" s="86"/>
      <c r="T334" s="5"/>
      <c r="U334" s="5"/>
      <c r="V334" s="5"/>
      <c r="W334" s="86"/>
      <c r="X334" s="5"/>
      <c r="Y334" s="5"/>
      <c r="Z334" s="5"/>
      <c r="AA334" s="5"/>
    </row>
    <row r="335" spans="5:27" ht="13.5" customHeight="1">
      <c r="E335" s="52">
        <v>87</v>
      </c>
      <c r="F335" s="52" t="s">
        <v>146</v>
      </c>
      <c r="I335" s="52">
        <v>87</v>
      </c>
      <c r="J335" s="52" t="s">
        <v>231</v>
      </c>
      <c r="M335" s="52" t="s">
        <v>232</v>
      </c>
      <c r="S335" s="86"/>
      <c r="T335" s="5"/>
      <c r="U335" s="5"/>
      <c r="V335" s="5"/>
      <c r="W335" s="86"/>
      <c r="X335" s="5"/>
      <c r="Y335" s="5"/>
      <c r="Z335" s="5"/>
      <c r="AA335" s="5"/>
    </row>
    <row r="336" spans="5:27" ht="13.5" customHeight="1">
      <c r="E336" s="52">
        <v>88</v>
      </c>
      <c r="F336" s="52" t="s">
        <v>146</v>
      </c>
      <c r="I336" s="52">
        <v>88</v>
      </c>
      <c r="J336" s="52" t="s">
        <v>231</v>
      </c>
      <c r="M336" s="52" t="s">
        <v>232</v>
      </c>
      <c r="S336" s="86"/>
      <c r="T336" s="5"/>
      <c r="U336" s="5"/>
      <c r="V336" s="5"/>
      <c r="W336" s="86"/>
      <c r="X336" s="5"/>
      <c r="Y336" s="5"/>
      <c r="Z336" s="5"/>
      <c r="AA336" s="5"/>
    </row>
    <row r="337" spans="5:27" ht="13.5" customHeight="1">
      <c r="E337" s="52">
        <v>89</v>
      </c>
      <c r="F337" s="52" t="s">
        <v>146</v>
      </c>
      <c r="I337" s="52">
        <v>89</v>
      </c>
      <c r="J337" s="52" t="s">
        <v>231</v>
      </c>
      <c r="M337" s="52" t="s">
        <v>232</v>
      </c>
      <c r="S337" s="86"/>
      <c r="T337" s="5"/>
      <c r="U337" s="5"/>
      <c r="V337" s="5"/>
      <c r="W337" s="86"/>
      <c r="X337" s="5"/>
      <c r="Y337" s="5"/>
      <c r="Z337" s="5"/>
      <c r="AA337" s="5"/>
    </row>
    <row r="338" spans="5:27" ht="13.5" customHeight="1">
      <c r="E338" s="52">
        <v>90</v>
      </c>
      <c r="F338" s="52" t="s">
        <v>146</v>
      </c>
      <c r="I338" s="52">
        <v>90</v>
      </c>
      <c r="J338" s="52" t="s">
        <v>231</v>
      </c>
      <c r="M338" s="52" t="s">
        <v>232</v>
      </c>
      <c r="S338" s="86"/>
      <c r="T338" s="5"/>
      <c r="U338" s="5"/>
      <c r="V338" s="5"/>
      <c r="W338" s="86"/>
      <c r="X338" s="5"/>
      <c r="Y338" s="5"/>
      <c r="Z338" s="5"/>
      <c r="AA338" s="5"/>
    </row>
    <row r="339" spans="5:27" ht="13.5" customHeight="1">
      <c r="E339" s="52">
        <v>91</v>
      </c>
      <c r="F339" s="52" t="s">
        <v>147</v>
      </c>
      <c r="I339" s="52">
        <v>91</v>
      </c>
      <c r="J339" s="52" t="s">
        <v>233</v>
      </c>
      <c r="M339" s="52" t="s">
        <v>234</v>
      </c>
      <c r="S339" s="86"/>
      <c r="T339" s="5"/>
      <c r="U339" s="5"/>
      <c r="V339" s="5"/>
      <c r="W339" s="86"/>
      <c r="X339" s="5"/>
      <c r="Y339" s="5"/>
      <c r="Z339" s="5"/>
      <c r="AA339" s="5"/>
    </row>
    <row r="340" spans="5:27" ht="13.5" customHeight="1">
      <c r="E340" s="52">
        <v>92</v>
      </c>
      <c r="F340" s="52" t="s">
        <v>147</v>
      </c>
      <c r="I340" s="52">
        <v>92</v>
      </c>
      <c r="J340" s="52" t="s">
        <v>233</v>
      </c>
      <c r="M340" s="52" t="s">
        <v>234</v>
      </c>
      <c r="S340" s="86"/>
      <c r="T340" s="5"/>
      <c r="U340" s="5"/>
      <c r="V340" s="5"/>
      <c r="W340" s="86"/>
      <c r="X340" s="5"/>
      <c r="Y340" s="5"/>
      <c r="Z340" s="5"/>
      <c r="AA340" s="5"/>
    </row>
    <row r="341" spans="5:27" ht="13.5" customHeight="1">
      <c r="E341" s="52">
        <v>93</v>
      </c>
      <c r="F341" s="52" t="s">
        <v>147</v>
      </c>
      <c r="I341" s="52">
        <v>93</v>
      </c>
      <c r="J341" s="52" t="s">
        <v>233</v>
      </c>
      <c r="M341" s="52" t="s">
        <v>234</v>
      </c>
      <c r="S341" s="86"/>
      <c r="T341" s="5"/>
      <c r="U341" s="5"/>
      <c r="V341" s="5"/>
      <c r="W341" s="86"/>
      <c r="X341" s="86"/>
      <c r="Y341" s="5"/>
      <c r="Z341" s="5"/>
      <c r="AA341" s="5"/>
    </row>
    <row r="342" spans="5:27" ht="13.5" customHeight="1">
      <c r="E342" s="52">
        <v>94</v>
      </c>
      <c r="F342" s="52" t="s">
        <v>147</v>
      </c>
      <c r="I342" s="52">
        <v>94</v>
      </c>
      <c r="J342" s="52" t="s">
        <v>233</v>
      </c>
      <c r="M342" s="52" t="s">
        <v>234</v>
      </c>
      <c r="S342" s="86"/>
      <c r="T342" s="5"/>
      <c r="U342" s="5"/>
      <c r="V342" s="5"/>
      <c r="W342" s="86"/>
      <c r="X342" s="86"/>
      <c r="Y342" s="5"/>
      <c r="Z342" s="5"/>
      <c r="AA342" s="5"/>
    </row>
    <row r="343" spans="5:27" ht="13.5" customHeight="1">
      <c r="E343" s="52">
        <v>95</v>
      </c>
      <c r="F343" s="52" t="s">
        <v>147</v>
      </c>
      <c r="I343" s="52">
        <v>95</v>
      </c>
      <c r="J343" s="52" t="s">
        <v>233</v>
      </c>
      <c r="M343" s="52" t="s">
        <v>234</v>
      </c>
      <c r="S343" s="86"/>
      <c r="T343" s="5"/>
      <c r="U343" s="5"/>
      <c r="V343" s="5"/>
      <c r="W343" s="86"/>
      <c r="X343" s="86"/>
      <c r="Y343" s="5"/>
      <c r="Z343" s="5"/>
      <c r="AA343" s="5"/>
    </row>
    <row r="344" spans="5:27" ht="13.5" customHeight="1">
      <c r="E344" s="52">
        <v>96</v>
      </c>
      <c r="F344" s="52" t="s">
        <v>147</v>
      </c>
      <c r="I344" s="52">
        <v>96</v>
      </c>
      <c r="J344" s="52" t="s">
        <v>233</v>
      </c>
      <c r="M344" s="52" t="s">
        <v>234</v>
      </c>
      <c r="S344" s="86"/>
      <c r="T344" s="5"/>
      <c r="U344" s="5"/>
      <c r="V344" s="5"/>
      <c r="W344" s="86"/>
      <c r="X344" s="86"/>
      <c r="Y344" s="5"/>
      <c r="Z344" s="5"/>
      <c r="AA344" s="5"/>
    </row>
    <row r="345" spans="5:27" ht="13.5" customHeight="1">
      <c r="E345" s="52">
        <v>97</v>
      </c>
      <c r="F345" s="52" t="s">
        <v>147</v>
      </c>
      <c r="I345" s="52">
        <v>97</v>
      </c>
      <c r="J345" s="52" t="s">
        <v>233</v>
      </c>
      <c r="M345" s="52" t="s">
        <v>234</v>
      </c>
      <c r="S345" s="86"/>
      <c r="T345" s="5"/>
      <c r="U345" s="5"/>
      <c r="V345" s="5"/>
      <c r="W345" s="86"/>
      <c r="X345" s="86"/>
      <c r="Y345" s="5"/>
      <c r="Z345" s="5"/>
      <c r="AA345" s="5"/>
    </row>
    <row r="346" spans="5:27" ht="13.5" customHeight="1">
      <c r="E346" s="52">
        <v>98</v>
      </c>
      <c r="F346" s="52" t="s">
        <v>147</v>
      </c>
      <c r="I346" s="52">
        <v>98</v>
      </c>
      <c r="J346" s="52" t="s">
        <v>233</v>
      </c>
      <c r="M346" s="52" t="s">
        <v>234</v>
      </c>
      <c r="S346" s="86"/>
      <c r="T346" s="5"/>
      <c r="U346" s="5"/>
      <c r="V346" s="5"/>
      <c r="W346" s="86"/>
      <c r="X346" s="86"/>
      <c r="Y346" s="5"/>
      <c r="Z346" s="5"/>
      <c r="AA346" s="5"/>
    </row>
    <row r="347" spans="5:27" ht="13.5" customHeight="1">
      <c r="E347" s="52">
        <v>99</v>
      </c>
      <c r="F347" s="52" t="s">
        <v>147</v>
      </c>
      <c r="I347" s="52">
        <v>99</v>
      </c>
      <c r="J347" s="52" t="s">
        <v>233</v>
      </c>
      <c r="M347" s="52" t="s">
        <v>234</v>
      </c>
      <c r="S347" s="86"/>
      <c r="T347" s="5"/>
      <c r="U347" s="5"/>
      <c r="V347" s="5"/>
      <c r="W347" s="86"/>
      <c r="X347" s="86"/>
      <c r="Y347" s="5"/>
      <c r="Z347" s="5"/>
      <c r="AA347" s="5"/>
    </row>
    <row r="348" spans="5:27" ht="13.5" customHeight="1">
      <c r="E348" s="52">
        <v>100</v>
      </c>
      <c r="F348" s="52" t="s">
        <v>147</v>
      </c>
      <c r="I348" s="52">
        <v>100</v>
      </c>
      <c r="J348" s="52" t="s">
        <v>233</v>
      </c>
      <c r="M348" s="52" t="s">
        <v>234</v>
      </c>
      <c r="S348" s="86"/>
      <c r="T348" s="5"/>
      <c r="U348" s="5"/>
      <c r="V348" s="5"/>
      <c r="W348" s="86"/>
      <c r="X348" s="86"/>
      <c r="Y348" s="5"/>
      <c r="Z348" s="5"/>
      <c r="AA348" s="5"/>
    </row>
    <row r="349" spans="5:27" ht="13.5" customHeight="1">
      <c r="E349" s="52">
        <v>101</v>
      </c>
      <c r="F349" s="52" t="s">
        <v>148</v>
      </c>
      <c r="I349" s="52">
        <v>101</v>
      </c>
      <c r="J349" s="52" t="s">
        <v>233</v>
      </c>
      <c r="M349" s="52" t="s">
        <v>234</v>
      </c>
      <c r="S349" s="86"/>
      <c r="T349" s="5"/>
      <c r="U349" s="5"/>
      <c r="V349" s="5"/>
      <c r="W349" s="86"/>
      <c r="X349" s="86"/>
      <c r="Y349" s="5"/>
      <c r="Z349" s="5"/>
      <c r="AA349" s="5"/>
    </row>
    <row r="350" spans="5:27" ht="13.5" customHeight="1">
      <c r="E350" s="52">
        <v>102</v>
      </c>
      <c r="F350" s="52" t="s">
        <v>148</v>
      </c>
      <c r="I350" s="52">
        <v>102</v>
      </c>
      <c r="J350" s="52" t="s">
        <v>233</v>
      </c>
      <c r="M350" s="52" t="s">
        <v>234</v>
      </c>
      <c r="S350" s="86"/>
      <c r="T350" s="5"/>
      <c r="U350" s="5"/>
      <c r="V350" s="5"/>
      <c r="W350" s="86"/>
      <c r="X350" s="86"/>
      <c r="Y350" s="5"/>
      <c r="Z350" s="5"/>
      <c r="AA350" s="5"/>
    </row>
    <row r="351" spans="5:27" ht="13.5" customHeight="1">
      <c r="E351" s="52">
        <v>103</v>
      </c>
      <c r="F351" s="52" t="s">
        <v>148</v>
      </c>
      <c r="I351" s="52">
        <v>103</v>
      </c>
      <c r="J351" s="52" t="s">
        <v>233</v>
      </c>
      <c r="M351" s="52" t="s">
        <v>234</v>
      </c>
      <c r="S351" s="86"/>
      <c r="T351" s="5"/>
      <c r="U351" s="5"/>
      <c r="V351" s="5"/>
      <c r="W351" s="86"/>
      <c r="X351" s="86"/>
      <c r="Y351" s="5"/>
      <c r="Z351" s="5"/>
      <c r="AA351" s="5"/>
    </row>
    <row r="352" spans="5:27" ht="13.5" customHeight="1">
      <c r="E352" s="52">
        <v>104</v>
      </c>
      <c r="F352" s="52" t="s">
        <v>148</v>
      </c>
      <c r="I352" s="52">
        <v>104</v>
      </c>
      <c r="J352" s="52" t="s">
        <v>233</v>
      </c>
      <c r="M352" s="52" t="s">
        <v>234</v>
      </c>
      <c r="S352" s="86"/>
      <c r="T352" s="5"/>
      <c r="U352" s="5"/>
      <c r="V352" s="5"/>
      <c r="W352" s="86"/>
      <c r="X352" s="86"/>
      <c r="Y352" s="5"/>
      <c r="Z352" s="5"/>
      <c r="AA352" s="5"/>
    </row>
    <row r="353" spans="5:27" ht="13.5" customHeight="1">
      <c r="E353" s="52">
        <v>105</v>
      </c>
      <c r="F353" s="52" t="s">
        <v>148</v>
      </c>
      <c r="I353" s="52">
        <v>105</v>
      </c>
      <c r="J353" s="52" t="s">
        <v>233</v>
      </c>
      <c r="M353" s="52" t="s">
        <v>234</v>
      </c>
      <c r="S353" s="86"/>
      <c r="T353" s="5"/>
      <c r="U353" s="5"/>
      <c r="V353" s="5"/>
      <c r="W353" s="86"/>
      <c r="X353" s="86"/>
      <c r="Y353" s="5"/>
      <c r="Z353" s="5"/>
      <c r="AA353" s="5"/>
    </row>
    <row r="354" spans="5:27" ht="13.5" customHeight="1">
      <c r="E354" s="52">
        <v>106</v>
      </c>
      <c r="F354" s="52" t="s">
        <v>148</v>
      </c>
      <c r="I354" s="52">
        <v>106</v>
      </c>
      <c r="J354" s="52" t="s">
        <v>235</v>
      </c>
      <c r="M354" s="52" t="s">
        <v>236</v>
      </c>
      <c r="S354" s="86"/>
      <c r="T354" s="5"/>
      <c r="U354" s="5"/>
      <c r="V354" s="5"/>
      <c r="W354" s="86"/>
      <c r="X354" s="86"/>
      <c r="Y354" s="5"/>
      <c r="Z354" s="5"/>
      <c r="AA354" s="5"/>
    </row>
    <row r="355" spans="5:27" ht="13.5" customHeight="1">
      <c r="E355" s="52">
        <v>107</v>
      </c>
      <c r="F355" s="52" t="s">
        <v>148</v>
      </c>
      <c r="I355" s="52">
        <v>107</v>
      </c>
      <c r="J355" s="52" t="s">
        <v>235</v>
      </c>
      <c r="M355" s="52" t="s">
        <v>236</v>
      </c>
      <c r="S355" s="86"/>
      <c r="T355" s="5"/>
      <c r="U355" s="5"/>
      <c r="V355" s="5"/>
      <c r="W355" s="86"/>
      <c r="X355" s="86"/>
      <c r="Y355" s="5"/>
      <c r="Z355" s="5"/>
      <c r="AA355" s="5"/>
    </row>
    <row r="356" spans="5:27" ht="13.5" customHeight="1">
      <c r="E356" s="52">
        <v>108</v>
      </c>
      <c r="F356" s="52" t="s">
        <v>148</v>
      </c>
      <c r="I356" s="52">
        <v>108</v>
      </c>
      <c r="J356" s="52" t="s">
        <v>235</v>
      </c>
      <c r="M356" s="52" t="s">
        <v>236</v>
      </c>
      <c r="S356" s="86"/>
      <c r="T356" s="5"/>
      <c r="U356" s="5"/>
      <c r="V356" s="5"/>
      <c r="W356" s="86"/>
      <c r="X356" s="86"/>
      <c r="Y356" s="5"/>
      <c r="Z356" s="5"/>
      <c r="AA356" s="5"/>
    </row>
    <row r="357" spans="5:27" ht="13.5" customHeight="1">
      <c r="E357" s="52">
        <v>109</v>
      </c>
      <c r="F357" s="52" t="s">
        <v>148</v>
      </c>
      <c r="I357" s="52">
        <v>109</v>
      </c>
      <c r="J357" s="52" t="s">
        <v>235</v>
      </c>
      <c r="M357" s="52" t="s">
        <v>236</v>
      </c>
      <c r="S357" s="86"/>
      <c r="T357" s="5"/>
      <c r="U357" s="5"/>
      <c r="V357" s="5"/>
      <c r="W357" s="86"/>
      <c r="X357" s="86"/>
      <c r="Y357" s="5"/>
      <c r="Z357" s="5"/>
      <c r="AA357" s="5"/>
    </row>
    <row r="358" spans="5:27" ht="13.5" customHeight="1">
      <c r="E358" s="52">
        <v>110</v>
      </c>
      <c r="F358" s="52" t="s">
        <v>148</v>
      </c>
      <c r="I358" s="52">
        <v>110</v>
      </c>
      <c r="J358" s="52" t="s">
        <v>235</v>
      </c>
      <c r="M358" s="52" t="s">
        <v>236</v>
      </c>
      <c r="S358" s="86"/>
      <c r="T358" s="5"/>
      <c r="U358" s="5"/>
      <c r="V358" s="5"/>
      <c r="W358" s="86"/>
      <c r="X358" s="86"/>
      <c r="Y358" s="5"/>
      <c r="Z358" s="5"/>
      <c r="AA358" s="5"/>
    </row>
    <row r="359" spans="5:27" ht="13.5" customHeight="1">
      <c r="E359" s="52">
        <v>111</v>
      </c>
      <c r="F359" s="52" t="s">
        <v>149</v>
      </c>
      <c r="I359" s="52">
        <v>111</v>
      </c>
      <c r="J359" s="52" t="s">
        <v>235</v>
      </c>
      <c r="M359" s="52" t="s">
        <v>236</v>
      </c>
      <c r="S359" s="86"/>
      <c r="T359" s="5"/>
      <c r="U359" s="5"/>
      <c r="V359" s="5"/>
      <c r="W359" s="86"/>
      <c r="X359" s="86"/>
      <c r="Y359" s="5"/>
      <c r="Z359" s="5"/>
      <c r="AA359" s="5"/>
    </row>
    <row r="360" spans="5:27" ht="13.5" customHeight="1">
      <c r="E360" s="52">
        <v>112</v>
      </c>
      <c r="F360" s="52" t="s">
        <v>149</v>
      </c>
      <c r="I360" s="52">
        <v>112</v>
      </c>
      <c r="J360" s="52" t="s">
        <v>235</v>
      </c>
      <c r="M360" s="52" t="s">
        <v>236</v>
      </c>
      <c r="S360" s="86"/>
      <c r="T360" s="5"/>
      <c r="U360" s="5"/>
      <c r="V360" s="5"/>
      <c r="W360" s="86"/>
      <c r="X360" s="86"/>
      <c r="Y360" s="5"/>
      <c r="Z360" s="5"/>
      <c r="AA360" s="5"/>
    </row>
    <row r="361" spans="5:27" ht="13.5" customHeight="1">
      <c r="E361" s="52">
        <v>113</v>
      </c>
      <c r="F361" s="52" t="s">
        <v>149</v>
      </c>
      <c r="I361" s="52">
        <v>113</v>
      </c>
      <c r="J361" s="52" t="s">
        <v>235</v>
      </c>
      <c r="M361" s="52" t="s">
        <v>236</v>
      </c>
      <c r="S361" s="86"/>
      <c r="T361" s="5"/>
      <c r="U361" s="5"/>
      <c r="V361" s="5"/>
      <c r="W361" s="86"/>
      <c r="X361" s="86"/>
      <c r="Y361" s="5"/>
      <c r="Z361" s="5"/>
      <c r="AA361" s="5"/>
    </row>
    <row r="362" spans="5:27" ht="13.5" customHeight="1">
      <c r="E362" s="52">
        <v>114</v>
      </c>
      <c r="F362" s="52" t="s">
        <v>149</v>
      </c>
      <c r="I362" s="52">
        <v>114</v>
      </c>
      <c r="J362" s="52" t="s">
        <v>235</v>
      </c>
      <c r="M362" s="52" t="s">
        <v>236</v>
      </c>
      <c r="S362" s="86"/>
      <c r="T362" s="5"/>
      <c r="U362" s="5"/>
      <c r="V362" s="5"/>
      <c r="W362" s="86"/>
      <c r="X362" s="86"/>
      <c r="Y362" s="5"/>
      <c r="Z362" s="5"/>
      <c r="AA362" s="5"/>
    </row>
    <row r="363" spans="5:27" ht="13.5" customHeight="1">
      <c r="E363" s="52">
        <v>115</v>
      </c>
      <c r="F363" s="52" t="s">
        <v>149</v>
      </c>
      <c r="I363" s="52">
        <v>115</v>
      </c>
      <c r="J363" s="52" t="s">
        <v>235</v>
      </c>
      <c r="M363" s="52" t="s">
        <v>236</v>
      </c>
      <c r="S363" s="86"/>
      <c r="T363" s="5"/>
      <c r="U363" s="5"/>
      <c r="V363" s="5"/>
      <c r="W363" s="86"/>
      <c r="X363" s="86"/>
      <c r="Y363" s="5"/>
      <c r="Z363" s="5"/>
      <c r="AA363" s="5"/>
    </row>
    <row r="364" spans="5:27" ht="13.5" customHeight="1">
      <c r="E364" s="52">
        <v>116</v>
      </c>
      <c r="F364" s="52" t="s">
        <v>149</v>
      </c>
      <c r="I364" s="52">
        <v>116</v>
      </c>
      <c r="J364" s="52" t="s">
        <v>235</v>
      </c>
      <c r="M364" s="52" t="s">
        <v>236</v>
      </c>
      <c r="S364" s="86"/>
      <c r="T364" s="5"/>
      <c r="U364" s="5"/>
      <c r="V364" s="5"/>
      <c r="W364" s="86"/>
      <c r="X364" s="86"/>
      <c r="Y364" s="5"/>
      <c r="Z364" s="5"/>
      <c r="AA364" s="5"/>
    </row>
    <row r="365" spans="5:27" ht="13.5" customHeight="1">
      <c r="E365" s="52">
        <v>117</v>
      </c>
      <c r="F365" s="52" t="s">
        <v>149</v>
      </c>
      <c r="I365" s="52">
        <v>117</v>
      </c>
      <c r="J365" s="52" t="s">
        <v>235</v>
      </c>
      <c r="M365" s="52" t="s">
        <v>236</v>
      </c>
      <c r="S365" s="86"/>
      <c r="T365" s="5"/>
      <c r="U365" s="5"/>
      <c r="V365" s="5"/>
      <c r="W365" s="86"/>
      <c r="X365" s="86"/>
      <c r="Y365" s="5"/>
      <c r="Z365" s="5"/>
      <c r="AA365" s="5"/>
    </row>
    <row r="366" spans="5:27" ht="13.5" customHeight="1">
      <c r="E366" s="52">
        <v>118</v>
      </c>
      <c r="F366" s="52" t="s">
        <v>149</v>
      </c>
      <c r="I366" s="52">
        <v>118</v>
      </c>
      <c r="J366" s="52" t="s">
        <v>235</v>
      </c>
      <c r="M366" s="52" t="s">
        <v>236</v>
      </c>
      <c r="S366" s="86"/>
      <c r="T366" s="5"/>
      <c r="U366" s="5"/>
      <c r="V366" s="5"/>
      <c r="W366" s="86"/>
      <c r="X366" s="86"/>
      <c r="Y366" s="5"/>
      <c r="Z366" s="5"/>
      <c r="AA366" s="5"/>
    </row>
    <row r="367" spans="5:27" ht="13.5" customHeight="1">
      <c r="E367" s="52">
        <v>119</v>
      </c>
      <c r="F367" s="52" t="s">
        <v>149</v>
      </c>
      <c r="I367" s="52">
        <v>119</v>
      </c>
      <c r="J367" s="52" t="s">
        <v>235</v>
      </c>
      <c r="M367" s="52" t="s">
        <v>236</v>
      </c>
      <c r="S367" s="86"/>
      <c r="T367" s="5"/>
      <c r="U367" s="5"/>
      <c r="V367" s="5"/>
      <c r="W367" s="86"/>
      <c r="X367" s="86"/>
      <c r="Y367" s="5"/>
      <c r="Z367" s="5"/>
      <c r="AA367" s="5"/>
    </row>
    <row r="368" spans="5:27" ht="13.5" customHeight="1">
      <c r="E368" s="52">
        <v>120</v>
      </c>
      <c r="F368" s="52" t="s">
        <v>149</v>
      </c>
      <c r="I368" s="52">
        <v>120</v>
      </c>
      <c r="J368" s="52" t="s">
        <v>235</v>
      </c>
      <c r="M368" s="52" t="s">
        <v>236</v>
      </c>
      <c r="S368" s="86"/>
      <c r="T368" s="5"/>
      <c r="U368" s="5"/>
      <c r="V368" s="5"/>
      <c r="W368" s="86"/>
      <c r="X368" s="86"/>
      <c r="Y368" s="5"/>
      <c r="Z368" s="5"/>
      <c r="AA368" s="5"/>
    </row>
    <row r="369" spans="5:27" ht="13.5" customHeight="1">
      <c r="E369" s="52">
        <v>121</v>
      </c>
      <c r="F369" s="52" t="s">
        <v>150</v>
      </c>
      <c r="I369" s="52">
        <v>121</v>
      </c>
      <c r="J369" s="52" t="s">
        <v>237</v>
      </c>
      <c r="M369" s="52" t="s">
        <v>238</v>
      </c>
      <c r="S369" s="86"/>
      <c r="T369" s="5"/>
      <c r="U369" s="5"/>
      <c r="V369" s="5"/>
      <c r="W369" s="86"/>
      <c r="X369" s="86"/>
      <c r="Y369" s="5"/>
      <c r="Z369" s="5"/>
      <c r="AA369" s="5"/>
    </row>
    <row r="370" spans="5:27" ht="13.5" customHeight="1">
      <c r="E370" s="52">
        <v>122</v>
      </c>
      <c r="F370" s="52" t="s">
        <v>150</v>
      </c>
      <c r="I370" s="52">
        <v>122</v>
      </c>
      <c r="J370" s="52" t="s">
        <v>237</v>
      </c>
      <c r="M370" s="52" t="s">
        <v>238</v>
      </c>
      <c r="S370" s="86"/>
      <c r="T370" s="5"/>
      <c r="U370" s="5"/>
      <c r="V370" s="5"/>
      <c r="W370" s="86"/>
      <c r="X370" s="86"/>
      <c r="Y370" s="5"/>
      <c r="Z370" s="5"/>
      <c r="AA370" s="5"/>
    </row>
    <row r="371" spans="5:27" ht="13.5" customHeight="1">
      <c r="E371" s="52">
        <v>123</v>
      </c>
      <c r="F371" s="52" t="s">
        <v>150</v>
      </c>
      <c r="I371" s="52">
        <v>123</v>
      </c>
      <c r="J371" s="52" t="s">
        <v>237</v>
      </c>
      <c r="M371" s="52" t="s">
        <v>238</v>
      </c>
      <c r="S371" s="86"/>
      <c r="T371" s="5"/>
      <c r="U371" s="5"/>
      <c r="V371" s="5"/>
      <c r="W371" s="86"/>
      <c r="X371" s="86"/>
      <c r="Y371" s="5"/>
      <c r="Z371" s="5"/>
      <c r="AA371" s="5"/>
    </row>
    <row r="372" spans="5:27" ht="13.5" customHeight="1">
      <c r="E372" s="52">
        <v>124</v>
      </c>
      <c r="F372" s="52" t="s">
        <v>150</v>
      </c>
      <c r="I372" s="52">
        <v>124</v>
      </c>
      <c r="J372" s="52" t="s">
        <v>237</v>
      </c>
      <c r="M372" s="52" t="s">
        <v>238</v>
      </c>
      <c r="S372" s="86"/>
      <c r="T372" s="5"/>
      <c r="U372" s="5"/>
      <c r="V372" s="5"/>
      <c r="W372" s="86"/>
      <c r="X372" s="86"/>
      <c r="Y372" s="5"/>
      <c r="Z372" s="5"/>
      <c r="AA372" s="5"/>
    </row>
    <row r="373" spans="5:27" ht="13.5" customHeight="1">
      <c r="E373" s="52">
        <v>125</v>
      </c>
      <c r="F373" s="52" t="s">
        <v>150</v>
      </c>
      <c r="I373" s="52">
        <v>125</v>
      </c>
      <c r="J373" s="52" t="s">
        <v>237</v>
      </c>
      <c r="M373" s="52" t="s">
        <v>238</v>
      </c>
      <c r="S373" s="86"/>
      <c r="T373" s="5"/>
      <c r="U373" s="5"/>
      <c r="V373" s="5"/>
      <c r="W373" s="86"/>
      <c r="X373" s="5"/>
      <c r="Y373" s="5"/>
      <c r="Z373" s="5"/>
      <c r="AA373" s="5"/>
    </row>
    <row r="374" spans="5:27" ht="13.5" customHeight="1">
      <c r="E374" s="52">
        <v>126</v>
      </c>
      <c r="F374" s="52" t="s">
        <v>150</v>
      </c>
      <c r="I374" s="52">
        <v>126</v>
      </c>
      <c r="J374" s="52" t="s">
        <v>237</v>
      </c>
      <c r="M374" s="52" t="s">
        <v>238</v>
      </c>
      <c r="S374" s="86"/>
      <c r="T374" s="5"/>
      <c r="U374" s="5"/>
      <c r="V374" s="5"/>
      <c r="W374" s="86"/>
      <c r="X374" s="5"/>
      <c r="Y374" s="5"/>
      <c r="Z374" s="5"/>
      <c r="AA374" s="5"/>
    </row>
    <row r="375" spans="5:27" ht="13.5" customHeight="1">
      <c r="E375" s="52">
        <v>127</v>
      </c>
      <c r="F375" s="52" t="s">
        <v>150</v>
      </c>
      <c r="I375" s="52">
        <v>127</v>
      </c>
      <c r="J375" s="52" t="s">
        <v>237</v>
      </c>
      <c r="M375" s="52" t="s">
        <v>238</v>
      </c>
      <c r="S375" s="86"/>
      <c r="T375" s="5"/>
      <c r="U375" s="5"/>
      <c r="V375" s="5"/>
      <c r="W375" s="86"/>
      <c r="X375" s="5"/>
      <c r="Y375" s="5"/>
      <c r="Z375" s="5"/>
      <c r="AA375" s="5"/>
    </row>
    <row r="376" spans="5:27" ht="13.5" customHeight="1">
      <c r="E376" s="52">
        <v>128</v>
      </c>
      <c r="F376" s="52" t="s">
        <v>150</v>
      </c>
      <c r="I376" s="52">
        <v>128</v>
      </c>
      <c r="J376" s="52" t="s">
        <v>237</v>
      </c>
      <c r="M376" s="52" t="s">
        <v>238</v>
      </c>
      <c r="S376" s="86"/>
      <c r="T376" s="5"/>
      <c r="U376" s="5"/>
      <c r="V376" s="5"/>
      <c r="W376" s="86"/>
      <c r="X376" s="5"/>
      <c r="Y376" s="5"/>
      <c r="Z376" s="5"/>
      <c r="AA376" s="5"/>
    </row>
    <row r="377" spans="5:27" ht="13.5" customHeight="1">
      <c r="E377" s="52">
        <v>129</v>
      </c>
      <c r="F377" s="52" t="s">
        <v>150</v>
      </c>
      <c r="I377" s="52">
        <v>129</v>
      </c>
      <c r="J377" s="52" t="s">
        <v>237</v>
      </c>
      <c r="M377" s="52" t="s">
        <v>238</v>
      </c>
      <c r="S377" s="86"/>
      <c r="T377" s="5"/>
      <c r="U377" s="5"/>
      <c r="V377" s="5"/>
      <c r="W377" s="86"/>
      <c r="X377" s="5"/>
      <c r="Y377" s="5"/>
      <c r="Z377" s="5"/>
      <c r="AA377" s="5"/>
    </row>
    <row r="378" spans="5:27" ht="13.5" customHeight="1">
      <c r="E378" s="52">
        <v>130</v>
      </c>
      <c r="F378" s="52" t="s">
        <v>150</v>
      </c>
      <c r="I378" s="52">
        <v>130</v>
      </c>
      <c r="J378" s="52" t="s">
        <v>237</v>
      </c>
      <c r="M378" s="52" t="s">
        <v>238</v>
      </c>
      <c r="S378" s="86"/>
      <c r="T378" s="5"/>
      <c r="U378" s="5"/>
      <c r="V378" s="5"/>
      <c r="W378" s="86"/>
      <c r="X378" s="5"/>
      <c r="Y378" s="5"/>
      <c r="Z378" s="5"/>
      <c r="AA378" s="5"/>
    </row>
    <row r="379" spans="5:27" ht="13.5" customHeight="1">
      <c r="E379" s="52">
        <v>131</v>
      </c>
      <c r="F379" s="52" t="s">
        <v>151</v>
      </c>
      <c r="I379" s="52">
        <v>131</v>
      </c>
      <c r="J379" s="52" t="s">
        <v>237</v>
      </c>
      <c r="M379" s="52" t="s">
        <v>238</v>
      </c>
      <c r="S379" s="86"/>
      <c r="T379" s="5"/>
      <c r="U379" s="5"/>
      <c r="V379" s="5"/>
      <c r="W379" s="86"/>
      <c r="X379" s="5"/>
      <c r="Y379" s="5"/>
      <c r="Z379" s="5"/>
      <c r="AA379" s="5"/>
    </row>
    <row r="380" spans="5:27" ht="13.5" customHeight="1">
      <c r="E380" s="52">
        <v>132</v>
      </c>
      <c r="F380" s="52" t="s">
        <v>151</v>
      </c>
      <c r="I380" s="52">
        <v>132</v>
      </c>
      <c r="J380" s="52" t="s">
        <v>237</v>
      </c>
      <c r="M380" s="52" t="s">
        <v>238</v>
      </c>
      <c r="S380" s="86"/>
      <c r="T380" s="5"/>
      <c r="U380" s="5"/>
      <c r="V380" s="5"/>
      <c r="W380" s="86"/>
      <c r="X380" s="5"/>
      <c r="Y380" s="5"/>
      <c r="Z380" s="5"/>
      <c r="AA380" s="5"/>
    </row>
    <row r="381" spans="5:27" ht="13.5" customHeight="1">
      <c r="E381" s="52">
        <v>133</v>
      </c>
      <c r="F381" s="52" t="s">
        <v>151</v>
      </c>
      <c r="I381" s="52">
        <v>133</v>
      </c>
      <c r="J381" s="52" t="s">
        <v>237</v>
      </c>
      <c r="M381" s="52" t="s">
        <v>238</v>
      </c>
      <c r="S381" s="86"/>
      <c r="T381" s="5"/>
      <c r="U381" s="5"/>
      <c r="V381" s="5"/>
      <c r="W381" s="86"/>
      <c r="X381" s="5"/>
      <c r="Y381" s="5"/>
      <c r="Z381" s="5"/>
      <c r="AA381" s="5"/>
    </row>
    <row r="382" spans="5:27" ht="13.5" customHeight="1">
      <c r="E382" s="52">
        <v>134</v>
      </c>
      <c r="F382" s="52" t="s">
        <v>151</v>
      </c>
      <c r="I382" s="52">
        <v>134</v>
      </c>
      <c r="J382" s="52" t="s">
        <v>237</v>
      </c>
      <c r="M382" s="52" t="s">
        <v>238</v>
      </c>
      <c r="S382" s="86"/>
      <c r="T382" s="5"/>
      <c r="U382" s="5"/>
      <c r="V382" s="5"/>
      <c r="W382" s="86"/>
      <c r="X382" s="5"/>
      <c r="Y382" s="5"/>
      <c r="Z382" s="5"/>
      <c r="AA382" s="5"/>
    </row>
    <row r="383" spans="5:27" ht="13.5" customHeight="1">
      <c r="E383" s="52">
        <v>135</v>
      </c>
      <c r="F383" s="52" t="s">
        <v>151</v>
      </c>
      <c r="I383" s="52">
        <v>135</v>
      </c>
      <c r="J383" s="52" t="s">
        <v>237</v>
      </c>
      <c r="M383" s="52" t="s">
        <v>238</v>
      </c>
      <c r="S383" s="86"/>
      <c r="T383" s="5"/>
      <c r="U383" s="5"/>
      <c r="V383" s="5"/>
      <c r="W383" s="86"/>
      <c r="X383" s="5"/>
      <c r="Y383" s="5"/>
      <c r="Z383" s="5"/>
      <c r="AA383" s="5"/>
    </row>
    <row r="384" spans="5:27" ht="13.5" customHeight="1">
      <c r="E384" s="52">
        <v>136</v>
      </c>
      <c r="F384" s="52" t="s">
        <v>151</v>
      </c>
      <c r="I384" s="52">
        <v>136</v>
      </c>
      <c r="J384" s="52" t="s">
        <v>239</v>
      </c>
      <c r="M384" s="52" t="s">
        <v>240</v>
      </c>
      <c r="S384" s="86"/>
      <c r="T384" s="5"/>
      <c r="U384" s="5"/>
      <c r="V384" s="5"/>
      <c r="W384" s="86"/>
      <c r="X384" s="5"/>
      <c r="Y384" s="5"/>
      <c r="Z384" s="5"/>
      <c r="AA384" s="5"/>
    </row>
    <row r="385" spans="5:27" ht="13.5" customHeight="1">
      <c r="E385" s="52">
        <v>137</v>
      </c>
      <c r="F385" s="52" t="s">
        <v>151</v>
      </c>
      <c r="I385" s="52">
        <v>137</v>
      </c>
      <c r="J385" s="52" t="s">
        <v>239</v>
      </c>
      <c r="M385" s="52" t="s">
        <v>240</v>
      </c>
      <c r="S385" s="86"/>
      <c r="T385" s="5"/>
      <c r="U385" s="5"/>
      <c r="V385" s="5"/>
      <c r="W385" s="86"/>
      <c r="X385" s="5"/>
      <c r="Y385" s="5"/>
      <c r="Z385" s="5"/>
      <c r="AA385" s="5"/>
    </row>
    <row r="386" spans="5:27" ht="13.5" customHeight="1">
      <c r="E386" s="52">
        <v>138</v>
      </c>
      <c r="F386" s="52" t="s">
        <v>151</v>
      </c>
      <c r="I386" s="52">
        <v>138</v>
      </c>
      <c r="J386" s="52" t="s">
        <v>239</v>
      </c>
      <c r="M386" s="52" t="s">
        <v>240</v>
      </c>
      <c r="S386" s="86"/>
      <c r="T386" s="5"/>
      <c r="U386" s="5"/>
      <c r="V386" s="5"/>
      <c r="W386" s="86"/>
      <c r="X386" s="5"/>
      <c r="Y386" s="5"/>
      <c r="Z386" s="5"/>
      <c r="AA386" s="5"/>
    </row>
    <row r="387" spans="5:27" ht="13.5" customHeight="1">
      <c r="E387" s="52">
        <v>139</v>
      </c>
      <c r="F387" s="52" t="s">
        <v>151</v>
      </c>
      <c r="I387" s="52">
        <v>139</v>
      </c>
      <c r="J387" s="52" t="s">
        <v>239</v>
      </c>
      <c r="M387" s="52" t="s">
        <v>240</v>
      </c>
      <c r="S387" s="86"/>
      <c r="T387" s="5"/>
      <c r="U387" s="5"/>
      <c r="V387" s="5"/>
      <c r="W387" s="86"/>
      <c r="X387" s="5"/>
      <c r="Y387" s="5"/>
      <c r="Z387" s="5"/>
      <c r="AA387" s="5"/>
    </row>
    <row r="388" spans="5:27" ht="13.5" customHeight="1">
      <c r="E388" s="52">
        <v>140</v>
      </c>
      <c r="F388" s="52" t="s">
        <v>151</v>
      </c>
      <c r="I388" s="52">
        <v>140</v>
      </c>
      <c r="J388" s="52" t="s">
        <v>239</v>
      </c>
      <c r="M388" s="52" t="s">
        <v>240</v>
      </c>
      <c r="S388" s="86"/>
      <c r="T388" s="5"/>
      <c r="U388" s="5"/>
      <c r="V388" s="5"/>
      <c r="W388" s="86"/>
      <c r="X388" s="5"/>
      <c r="Y388" s="5"/>
      <c r="Z388" s="5"/>
      <c r="AA388" s="5"/>
    </row>
    <row r="389" spans="5:27" ht="13.5" customHeight="1">
      <c r="E389" s="52">
        <v>141</v>
      </c>
      <c r="F389" s="52" t="s">
        <v>152</v>
      </c>
      <c r="I389" s="52">
        <v>141</v>
      </c>
      <c r="J389" s="52" t="s">
        <v>239</v>
      </c>
      <c r="M389" s="52" t="s">
        <v>240</v>
      </c>
      <c r="S389" s="86"/>
      <c r="T389" s="5"/>
      <c r="U389" s="5"/>
      <c r="V389" s="5"/>
      <c r="W389" s="86"/>
      <c r="X389" s="5"/>
      <c r="Y389" s="5"/>
      <c r="Z389" s="5"/>
      <c r="AA389" s="5"/>
    </row>
    <row r="390" spans="5:27" ht="13.5" customHeight="1">
      <c r="E390" s="52">
        <v>142</v>
      </c>
      <c r="F390" s="52" t="s">
        <v>152</v>
      </c>
      <c r="I390" s="52">
        <v>142</v>
      </c>
      <c r="J390" s="52" t="s">
        <v>239</v>
      </c>
      <c r="M390" s="52" t="s">
        <v>240</v>
      </c>
      <c r="S390" s="86"/>
      <c r="T390" s="5"/>
      <c r="U390" s="5"/>
      <c r="V390" s="5"/>
      <c r="W390" s="86"/>
      <c r="X390" s="5"/>
      <c r="Y390" s="5"/>
      <c r="Z390" s="5"/>
      <c r="AA390" s="5"/>
    </row>
    <row r="391" spans="5:27" ht="13.5" customHeight="1">
      <c r="E391" s="52">
        <v>143</v>
      </c>
      <c r="F391" s="52" t="s">
        <v>152</v>
      </c>
      <c r="I391" s="52">
        <v>143</v>
      </c>
      <c r="J391" s="52" t="s">
        <v>239</v>
      </c>
      <c r="M391" s="52" t="s">
        <v>240</v>
      </c>
      <c r="S391" s="86"/>
      <c r="T391" s="5"/>
      <c r="U391" s="5"/>
      <c r="V391" s="5"/>
      <c r="W391" s="86"/>
      <c r="X391" s="5"/>
      <c r="Y391" s="5"/>
      <c r="Z391" s="5"/>
      <c r="AA391" s="5"/>
    </row>
    <row r="392" spans="5:27" ht="13.5" customHeight="1">
      <c r="E392" s="52">
        <v>144</v>
      </c>
      <c r="F392" s="52" t="s">
        <v>152</v>
      </c>
      <c r="I392" s="52">
        <v>144</v>
      </c>
      <c r="J392" s="52" t="s">
        <v>239</v>
      </c>
      <c r="M392" s="52" t="s">
        <v>240</v>
      </c>
      <c r="S392" s="86"/>
      <c r="T392" s="5"/>
      <c r="U392" s="5"/>
      <c r="V392" s="5"/>
      <c r="W392" s="86"/>
      <c r="X392" s="5"/>
      <c r="Y392" s="5"/>
      <c r="Z392" s="5"/>
      <c r="AA392" s="5"/>
    </row>
    <row r="393" spans="5:27" ht="13.5" customHeight="1">
      <c r="E393" s="52">
        <v>145</v>
      </c>
      <c r="F393" s="52" t="s">
        <v>152</v>
      </c>
      <c r="I393" s="52">
        <v>145</v>
      </c>
      <c r="J393" s="52" t="s">
        <v>239</v>
      </c>
      <c r="M393" s="52" t="s">
        <v>240</v>
      </c>
      <c r="S393" s="86"/>
      <c r="T393" s="5"/>
      <c r="U393" s="5"/>
      <c r="V393" s="5"/>
      <c r="W393" s="86"/>
      <c r="X393" s="5"/>
      <c r="Y393" s="5"/>
      <c r="Z393" s="5"/>
      <c r="AA393" s="5"/>
    </row>
    <row r="394" spans="5:27" ht="13.5" customHeight="1">
      <c r="E394" s="52">
        <v>146</v>
      </c>
      <c r="F394" s="52" t="s">
        <v>152</v>
      </c>
      <c r="I394" s="52">
        <v>146</v>
      </c>
      <c r="J394" s="52" t="s">
        <v>239</v>
      </c>
      <c r="M394" s="52" t="s">
        <v>240</v>
      </c>
      <c r="S394" s="86"/>
      <c r="T394" s="5"/>
      <c r="U394" s="5"/>
      <c r="V394" s="5"/>
      <c r="W394" s="86"/>
      <c r="X394" s="5"/>
      <c r="Y394" s="5"/>
      <c r="Z394" s="5"/>
      <c r="AA394" s="5"/>
    </row>
    <row r="395" spans="5:27" ht="13.5" customHeight="1">
      <c r="E395" s="52">
        <v>147</v>
      </c>
      <c r="F395" s="52" t="s">
        <v>152</v>
      </c>
      <c r="I395" s="52">
        <v>147</v>
      </c>
      <c r="J395" s="52" t="s">
        <v>239</v>
      </c>
      <c r="M395" s="52" t="s">
        <v>240</v>
      </c>
      <c r="S395" s="86"/>
      <c r="T395" s="5"/>
      <c r="U395" s="5"/>
      <c r="V395" s="5"/>
      <c r="W395" s="86"/>
      <c r="X395" s="5"/>
      <c r="Y395" s="5"/>
      <c r="Z395" s="5"/>
      <c r="AA395" s="5"/>
    </row>
    <row r="396" spans="5:27" ht="13.5" customHeight="1">
      <c r="E396" s="52">
        <v>148</v>
      </c>
      <c r="F396" s="52" t="s">
        <v>152</v>
      </c>
      <c r="I396" s="52">
        <v>148</v>
      </c>
      <c r="J396" s="52" t="s">
        <v>239</v>
      </c>
      <c r="M396" s="52" t="s">
        <v>240</v>
      </c>
      <c r="S396" s="86"/>
      <c r="T396" s="5"/>
      <c r="U396" s="5"/>
      <c r="V396" s="5"/>
      <c r="W396" s="86"/>
      <c r="X396" s="5"/>
      <c r="Y396" s="5"/>
      <c r="Z396" s="5"/>
      <c r="AA396" s="5"/>
    </row>
    <row r="397" spans="5:27" ht="13.5" customHeight="1">
      <c r="E397" s="52">
        <v>149</v>
      </c>
      <c r="F397" s="52" t="s">
        <v>152</v>
      </c>
      <c r="I397" s="52">
        <v>149</v>
      </c>
      <c r="J397" s="52" t="s">
        <v>239</v>
      </c>
      <c r="M397" s="52" t="s">
        <v>240</v>
      </c>
      <c r="S397" s="86"/>
      <c r="T397" s="5"/>
      <c r="U397" s="5"/>
      <c r="V397" s="5"/>
      <c r="W397" s="86"/>
      <c r="X397" s="5"/>
      <c r="Y397" s="5"/>
      <c r="Z397" s="5"/>
      <c r="AA397" s="5"/>
    </row>
    <row r="398" spans="5:27" ht="13.5" customHeight="1">
      <c r="E398" s="52">
        <v>150</v>
      </c>
      <c r="F398" s="52" t="s">
        <v>152</v>
      </c>
      <c r="I398" s="52">
        <v>150</v>
      </c>
      <c r="J398" s="52" t="s">
        <v>239</v>
      </c>
      <c r="M398" s="52" t="s">
        <v>240</v>
      </c>
      <c r="S398" s="86"/>
      <c r="T398" s="5"/>
      <c r="U398" s="5"/>
      <c r="V398" s="5"/>
      <c r="W398" s="86"/>
      <c r="X398" s="5"/>
      <c r="Y398" s="5"/>
      <c r="Z398" s="5"/>
      <c r="AA398" s="5"/>
    </row>
    <row r="399" spans="5:27" ht="13.5" customHeight="1">
      <c r="E399" s="52">
        <v>151</v>
      </c>
      <c r="F399" s="52" t="s">
        <v>153</v>
      </c>
      <c r="I399" s="52">
        <v>151</v>
      </c>
      <c r="J399" s="52" t="s">
        <v>241</v>
      </c>
      <c r="M399" s="52" t="s">
        <v>242</v>
      </c>
      <c r="S399" s="86"/>
      <c r="T399" s="5"/>
      <c r="U399" s="5"/>
      <c r="V399" s="5"/>
      <c r="W399" s="86"/>
      <c r="X399" s="5"/>
      <c r="Y399" s="5"/>
      <c r="Z399" s="5"/>
      <c r="AA399" s="5"/>
    </row>
    <row r="400" spans="5:27" ht="13.5" customHeight="1">
      <c r="E400" s="52">
        <v>152</v>
      </c>
      <c r="F400" s="52" t="s">
        <v>153</v>
      </c>
      <c r="I400" s="52">
        <v>152</v>
      </c>
      <c r="J400" s="52" t="s">
        <v>241</v>
      </c>
      <c r="M400" s="52" t="s">
        <v>242</v>
      </c>
      <c r="S400" s="86"/>
      <c r="T400" s="5"/>
      <c r="U400" s="5"/>
      <c r="V400" s="5"/>
      <c r="W400" s="86"/>
      <c r="X400" s="5"/>
      <c r="Y400" s="5"/>
      <c r="Z400" s="5"/>
      <c r="AA400" s="5"/>
    </row>
    <row r="401" spans="5:27" ht="13.5" customHeight="1">
      <c r="E401" s="52">
        <v>153</v>
      </c>
      <c r="F401" s="52" t="s">
        <v>153</v>
      </c>
      <c r="I401" s="52">
        <v>153</v>
      </c>
      <c r="J401" s="52" t="s">
        <v>241</v>
      </c>
      <c r="M401" s="52" t="s">
        <v>242</v>
      </c>
      <c r="S401" s="86"/>
      <c r="T401" s="5"/>
      <c r="U401" s="5"/>
      <c r="V401" s="5"/>
      <c r="W401" s="86"/>
      <c r="X401" s="86"/>
      <c r="Y401" s="5"/>
      <c r="Z401" s="5"/>
      <c r="AA401" s="5"/>
    </row>
    <row r="402" spans="5:27" ht="13.5" customHeight="1">
      <c r="E402" s="52">
        <v>154</v>
      </c>
      <c r="F402" s="52" t="s">
        <v>153</v>
      </c>
      <c r="I402" s="52">
        <v>154</v>
      </c>
      <c r="J402" s="52" t="s">
        <v>241</v>
      </c>
      <c r="M402" s="52" t="s">
        <v>242</v>
      </c>
      <c r="S402" s="86"/>
      <c r="T402" s="5"/>
      <c r="U402" s="5"/>
      <c r="V402" s="5"/>
      <c r="W402" s="86"/>
      <c r="X402" s="86"/>
      <c r="Y402" s="5"/>
      <c r="Z402" s="5"/>
      <c r="AA402" s="5"/>
    </row>
    <row r="403" spans="5:27" ht="13.5" customHeight="1">
      <c r="E403" s="52">
        <v>155</v>
      </c>
      <c r="F403" s="52" t="s">
        <v>153</v>
      </c>
      <c r="I403" s="52">
        <v>155</v>
      </c>
      <c r="J403" s="52" t="s">
        <v>241</v>
      </c>
      <c r="M403" s="52" t="s">
        <v>242</v>
      </c>
      <c r="S403" s="86"/>
      <c r="T403" s="5"/>
      <c r="U403" s="5"/>
      <c r="V403" s="5"/>
      <c r="W403" s="86"/>
      <c r="X403" s="5"/>
      <c r="Y403" s="5"/>
      <c r="Z403" s="5"/>
      <c r="AA403" s="5"/>
    </row>
    <row r="404" spans="5:27" ht="13.5" customHeight="1">
      <c r="E404" s="52">
        <v>156</v>
      </c>
      <c r="F404" s="52" t="s">
        <v>153</v>
      </c>
      <c r="I404" s="52">
        <v>156</v>
      </c>
      <c r="J404" s="52" t="s">
        <v>241</v>
      </c>
      <c r="M404" s="52" t="s">
        <v>242</v>
      </c>
      <c r="S404" s="86"/>
      <c r="T404" s="5"/>
      <c r="U404" s="5"/>
      <c r="V404" s="5"/>
      <c r="W404" s="86"/>
      <c r="X404" s="5"/>
      <c r="Y404" s="5"/>
      <c r="Z404" s="5"/>
      <c r="AA404" s="5"/>
    </row>
    <row r="405" spans="5:27" ht="13.5" customHeight="1">
      <c r="E405" s="52">
        <v>157</v>
      </c>
      <c r="F405" s="52" t="s">
        <v>153</v>
      </c>
      <c r="I405" s="52">
        <v>157</v>
      </c>
      <c r="J405" s="52" t="s">
        <v>241</v>
      </c>
      <c r="M405" s="52" t="s">
        <v>242</v>
      </c>
      <c r="S405" s="86"/>
      <c r="T405" s="5"/>
      <c r="U405" s="5"/>
      <c r="V405" s="5"/>
      <c r="W405" s="86"/>
      <c r="X405" s="5"/>
      <c r="Y405" s="5"/>
      <c r="Z405" s="5"/>
      <c r="AA405" s="5"/>
    </row>
    <row r="406" spans="5:27" ht="13.5" customHeight="1">
      <c r="E406" s="52">
        <v>158</v>
      </c>
      <c r="F406" s="52" t="s">
        <v>153</v>
      </c>
      <c r="I406" s="52">
        <v>158</v>
      </c>
      <c r="J406" s="52" t="s">
        <v>241</v>
      </c>
      <c r="M406" s="52" t="s">
        <v>242</v>
      </c>
      <c r="S406" s="86"/>
      <c r="T406" s="5"/>
      <c r="U406" s="5"/>
      <c r="V406" s="5"/>
      <c r="W406" s="86"/>
      <c r="X406" s="5"/>
      <c r="Y406" s="5"/>
      <c r="Z406" s="5"/>
      <c r="AA406" s="5"/>
    </row>
    <row r="407" spans="5:27" ht="13.5" customHeight="1">
      <c r="E407" s="52">
        <v>159</v>
      </c>
      <c r="F407" s="52" t="s">
        <v>153</v>
      </c>
      <c r="I407" s="52">
        <v>159</v>
      </c>
      <c r="J407" s="52" t="s">
        <v>241</v>
      </c>
      <c r="M407" s="52" t="s">
        <v>242</v>
      </c>
      <c r="S407" s="86"/>
      <c r="T407" s="5"/>
      <c r="U407" s="5"/>
      <c r="V407" s="5"/>
      <c r="W407" s="86"/>
      <c r="X407" s="5"/>
      <c r="Y407" s="5"/>
      <c r="Z407" s="5"/>
      <c r="AA407" s="5"/>
    </row>
    <row r="408" spans="5:27" ht="13.5" customHeight="1">
      <c r="E408" s="52">
        <v>160</v>
      </c>
      <c r="F408" s="52" t="s">
        <v>153</v>
      </c>
      <c r="I408" s="52">
        <v>160</v>
      </c>
      <c r="J408" s="52" t="s">
        <v>241</v>
      </c>
      <c r="M408" s="52" t="s">
        <v>242</v>
      </c>
      <c r="S408" s="86"/>
      <c r="T408" s="5"/>
      <c r="U408" s="5"/>
      <c r="V408" s="5"/>
      <c r="W408" s="86"/>
      <c r="X408" s="5"/>
      <c r="Y408" s="5"/>
      <c r="Z408" s="5"/>
      <c r="AA408" s="5"/>
    </row>
    <row r="409" spans="5:27" ht="13.5" customHeight="1">
      <c r="E409" s="52">
        <v>161</v>
      </c>
      <c r="F409" s="52" t="s">
        <v>154</v>
      </c>
      <c r="I409" s="52">
        <v>161</v>
      </c>
      <c r="J409" s="52" t="s">
        <v>241</v>
      </c>
      <c r="M409" s="52" t="s">
        <v>242</v>
      </c>
      <c r="S409" s="86"/>
      <c r="T409" s="5"/>
      <c r="U409" s="5"/>
      <c r="V409" s="5"/>
      <c r="W409" s="86"/>
      <c r="X409" s="5"/>
      <c r="Y409" s="5"/>
      <c r="Z409" s="5"/>
      <c r="AA409" s="5"/>
    </row>
    <row r="410" spans="5:27" ht="13.5" customHeight="1">
      <c r="E410" s="52">
        <v>162</v>
      </c>
      <c r="F410" s="52" t="s">
        <v>154</v>
      </c>
      <c r="I410" s="52">
        <v>162</v>
      </c>
      <c r="J410" s="52" t="s">
        <v>241</v>
      </c>
      <c r="M410" s="52" t="s">
        <v>242</v>
      </c>
      <c r="S410" s="86"/>
      <c r="T410" s="5"/>
      <c r="U410" s="5"/>
      <c r="V410" s="5"/>
      <c r="W410" s="86"/>
      <c r="X410" s="5"/>
      <c r="Y410" s="5"/>
      <c r="Z410" s="5"/>
      <c r="AA410" s="5"/>
    </row>
    <row r="411" spans="5:27" ht="13.5" customHeight="1">
      <c r="E411" s="52">
        <v>163</v>
      </c>
      <c r="F411" s="52" t="s">
        <v>154</v>
      </c>
      <c r="I411" s="52">
        <v>163</v>
      </c>
      <c r="J411" s="52" t="s">
        <v>241</v>
      </c>
      <c r="M411" s="52" t="s">
        <v>242</v>
      </c>
      <c r="S411" s="86"/>
      <c r="T411" s="5"/>
      <c r="U411" s="5"/>
      <c r="V411" s="5"/>
      <c r="W411" s="86"/>
      <c r="X411" s="5"/>
      <c r="Y411" s="5"/>
      <c r="Z411" s="5"/>
      <c r="AA411" s="5"/>
    </row>
    <row r="412" spans="5:27" ht="13.5" customHeight="1">
      <c r="E412" s="52">
        <v>164</v>
      </c>
      <c r="F412" s="52" t="s">
        <v>154</v>
      </c>
      <c r="I412" s="52">
        <v>164</v>
      </c>
      <c r="J412" s="52" t="s">
        <v>241</v>
      </c>
      <c r="M412" s="52" t="s">
        <v>242</v>
      </c>
      <c r="S412" s="86"/>
      <c r="T412" s="5"/>
      <c r="U412" s="5"/>
      <c r="V412" s="5"/>
      <c r="W412" s="86"/>
      <c r="X412" s="5"/>
      <c r="Y412" s="5"/>
      <c r="Z412" s="5"/>
      <c r="AA412" s="5"/>
    </row>
    <row r="413" spans="5:27" ht="13.5" customHeight="1">
      <c r="E413" s="52">
        <v>165</v>
      </c>
      <c r="F413" s="52" t="s">
        <v>154</v>
      </c>
      <c r="I413" s="52">
        <v>165</v>
      </c>
      <c r="J413" s="52" t="s">
        <v>241</v>
      </c>
      <c r="M413" s="52" t="s">
        <v>242</v>
      </c>
      <c r="S413" s="86"/>
      <c r="T413" s="5"/>
      <c r="U413" s="5"/>
      <c r="V413" s="5"/>
      <c r="W413" s="86"/>
      <c r="X413" s="5"/>
      <c r="Y413" s="5"/>
      <c r="Z413" s="5"/>
      <c r="AA413" s="5"/>
    </row>
    <row r="414" spans="5:27" ht="13.5" customHeight="1">
      <c r="E414" s="52">
        <v>166</v>
      </c>
      <c r="F414" s="52" t="s">
        <v>154</v>
      </c>
      <c r="I414" s="52">
        <v>166</v>
      </c>
      <c r="J414" s="52" t="s">
        <v>241</v>
      </c>
      <c r="M414" s="52" t="s">
        <v>242</v>
      </c>
      <c r="S414" s="86"/>
      <c r="T414" s="5"/>
      <c r="U414" s="5"/>
      <c r="V414" s="5"/>
      <c r="W414" s="86"/>
      <c r="X414" s="5"/>
      <c r="Y414" s="5"/>
      <c r="Z414" s="5"/>
      <c r="AA414" s="5"/>
    </row>
    <row r="415" spans="5:27" ht="13.5" customHeight="1">
      <c r="E415" s="52">
        <v>167</v>
      </c>
      <c r="F415" s="52" t="s">
        <v>154</v>
      </c>
      <c r="I415" s="52">
        <v>167</v>
      </c>
      <c r="J415" s="52" t="s">
        <v>241</v>
      </c>
      <c r="M415" s="52" t="s">
        <v>242</v>
      </c>
      <c r="S415" s="86"/>
      <c r="T415" s="5"/>
      <c r="U415" s="5"/>
      <c r="V415" s="5"/>
      <c r="W415" s="86"/>
      <c r="X415" s="5"/>
      <c r="Y415" s="5"/>
      <c r="Z415" s="5"/>
      <c r="AA415" s="5"/>
    </row>
    <row r="416" spans="5:27" ht="13.5" customHeight="1">
      <c r="E416" s="52">
        <v>168</v>
      </c>
      <c r="F416" s="52" t="s">
        <v>154</v>
      </c>
      <c r="I416" s="52">
        <v>168</v>
      </c>
      <c r="J416" s="52" t="s">
        <v>241</v>
      </c>
      <c r="M416" s="52" t="s">
        <v>242</v>
      </c>
      <c r="S416" s="86"/>
      <c r="T416" s="5"/>
      <c r="U416" s="5"/>
      <c r="V416" s="5"/>
      <c r="W416" s="86"/>
      <c r="X416" s="5"/>
      <c r="Y416" s="5"/>
      <c r="Z416" s="5"/>
      <c r="AA416" s="5"/>
    </row>
    <row r="417" spans="5:27" ht="13.5" customHeight="1">
      <c r="E417" s="52">
        <v>169</v>
      </c>
      <c r="F417" s="52" t="s">
        <v>154</v>
      </c>
      <c r="I417" s="52">
        <v>169</v>
      </c>
      <c r="J417" s="52" t="s">
        <v>241</v>
      </c>
      <c r="M417" s="52" t="s">
        <v>242</v>
      </c>
      <c r="S417" s="86"/>
      <c r="T417" s="5"/>
      <c r="U417" s="5"/>
      <c r="V417" s="5"/>
      <c r="W417" s="86"/>
      <c r="X417" s="5"/>
      <c r="Y417" s="5"/>
      <c r="Z417" s="5"/>
      <c r="AA417" s="5"/>
    </row>
    <row r="418" spans="5:27" ht="13.5" customHeight="1">
      <c r="E418" s="52">
        <v>170</v>
      </c>
      <c r="F418" s="52" t="s">
        <v>154</v>
      </c>
      <c r="I418" s="52">
        <v>170</v>
      </c>
      <c r="J418" s="52" t="s">
        <v>241</v>
      </c>
      <c r="M418" s="52" t="s">
        <v>242</v>
      </c>
      <c r="S418" s="86"/>
      <c r="T418" s="5"/>
      <c r="U418" s="5"/>
      <c r="V418" s="5"/>
      <c r="W418" s="86"/>
      <c r="X418" s="5"/>
      <c r="Y418" s="5"/>
      <c r="Z418" s="5"/>
      <c r="AA418" s="5"/>
    </row>
    <row r="419" spans="5:27" ht="13.5" customHeight="1">
      <c r="E419" s="52">
        <v>171</v>
      </c>
      <c r="F419" s="52" t="s">
        <v>155</v>
      </c>
      <c r="I419" s="52">
        <v>171</v>
      </c>
      <c r="J419" s="52" t="s">
        <v>241</v>
      </c>
      <c r="M419" s="52" t="s">
        <v>242</v>
      </c>
      <c r="S419" s="86"/>
      <c r="T419" s="5"/>
      <c r="U419" s="5"/>
      <c r="V419" s="5"/>
      <c r="W419" s="86"/>
      <c r="X419" s="5"/>
      <c r="Y419" s="5"/>
      <c r="Z419" s="5"/>
      <c r="AA419" s="5"/>
    </row>
    <row r="420" spans="5:27" ht="13.5" customHeight="1">
      <c r="E420" s="52">
        <v>172</v>
      </c>
      <c r="F420" s="52" t="s">
        <v>155</v>
      </c>
      <c r="I420" s="52">
        <v>172</v>
      </c>
      <c r="J420" s="52" t="s">
        <v>241</v>
      </c>
      <c r="M420" s="52" t="s">
        <v>242</v>
      </c>
      <c r="S420" s="86"/>
      <c r="T420" s="5"/>
      <c r="U420" s="5"/>
      <c r="V420" s="5"/>
      <c r="W420" s="86"/>
      <c r="X420" s="5"/>
      <c r="Y420" s="5"/>
      <c r="Z420" s="5"/>
      <c r="AA420" s="5"/>
    </row>
    <row r="421" spans="5:27" ht="13.5" customHeight="1">
      <c r="E421" s="52">
        <v>173</v>
      </c>
      <c r="F421" s="52" t="s">
        <v>155</v>
      </c>
      <c r="I421" s="52">
        <v>173</v>
      </c>
      <c r="J421" s="52" t="s">
        <v>241</v>
      </c>
      <c r="M421" s="52" t="s">
        <v>242</v>
      </c>
      <c r="S421" s="86"/>
      <c r="T421" s="5"/>
      <c r="U421" s="5"/>
      <c r="V421" s="5"/>
      <c r="W421" s="86"/>
      <c r="X421" s="5"/>
      <c r="Y421" s="5"/>
      <c r="Z421" s="5"/>
      <c r="AA421" s="5"/>
    </row>
    <row r="422" spans="5:27" ht="13.5" customHeight="1">
      <c r="E422" s="52">
        <v>174</v>
      </c>
      <c r="F422" s="52" t="s">
        <v>155</v>
      </c>
      <c r="I422" s="52">
        <v>174</v>
      </c>
      <c r="J422" s="52" t="s">
        <v>241</v>
      </c>
      <c r="M422" s="52" t="s">
        <v>242</v>
      </c>
      <c r="S422" s="86"/>
      <c r="T422" s="5"/>
      <c r="U422" s="5"/>
      <c r="V422" s="5"/>
      <c r="W422" s="86"/>
      <c r="X422" s="5"/>
      <c r="Y422" s="5"/>
      <c r="Z422" s="5"/>
      <c r="AA422" s="5"/>
    </row>
    <row r="423" spans="5:27" ht="13.5" customHeight="1">
      <c r="E423" s="52">
        <v>175</v>
      </c>
      <c r="F423" s="52" t="s">
        <v>155</v>
      </c>
      <c r="I423" s="52">
        <v>175</v>
      </c>
      <c r="J423" s="52" t="s">
        <v>241</v>
      </c>
      <c r="M423" s="52" t="s">
        <v>242</v>
      </c>
      <c r="S423" s="86"/>
      <c r="T423" s="5"/>
      <c r="U423" s="5"/>
      <c r="V423" s="5"/>
      <c r="W423" s="86"/>
      <c r="X423" s="5"/>
      <c r="Y423" s="5"/>
      <c r="Z423" s="5"/>
      <c r="AA423" s="5"/>
    </row>
    <row r="424" spans="5:27" ht="13.5" customHeight="1">
      <c r="E424" s="52">
        <v>176</v>
      </c>
      <c r="F424" s="52" t="s">
        <v>155</v>
      </c>
      <c r="I424" s="52">
        <v>176</v>
      </c>
      <c r="J424" s="52" t="s">
        <v>241</v>
      </c>
      <c r="M424" s="52" t="s">
        <v>242</v>
      </c>
      <c r="S424" s="86"/>
      <c r="T424" s="5"/>
      <c r="U424" s="5"/>
      <c r="V424" s="5"/>
      <c r="W424" s="86"/>
      <c r="X424" s="5"/>
      <c r="Y424" s="5"/>
      <c r="Z424" s="5"/>
      <c r="AA424" s="5"/>
    </row>
    <row r="425" spans="5:27" ht="13.5" customHeight="1">
      <c r="E425" s="52">
        <v>177</v>
      </c>
      <c r="F425" s="52" t="s">
        <v>155</v>
      </c>
      <c r="I425" s="52">
        <v>177</v>
      </c>
      <c r="J425" s="52" t="s">
        <v>241</v>
      </c>
      <c r="M425" s="52" t="s">
        <v>242</v>
      </c>
      <c r="S425" s="86"/>
      <c r="T425" s="5"/>
      <c r="U425" s="5"/>
      <c r="V425" s="5"/>
      <c r="W425" s="86"/>
      <c r="X425" s="5"/>
      <c r="Y425" s="5"/>
      <c r="Z425" s="5"/>
      <c r="AA425" s="5"/>
    </row>
    <row r="426" spans="5:27" ht="13.5" customHeight="1">
      <c r="E426" s="52">
        <v>178</v>
      </c>
      <c r="F426" s="52" t="s">
        <v>155</v>
      </c>
      <c r="I426" s="52">
        <v>178</v>
      </c>
      <c r="J426" s="52" t="s">
        <v>241</v>
      </c>
      <c r="M426" s="52" t="s">
        <v>242</v>
      </c>
      <c r="S426" s="86"/>
      <c r="T426" s="5"/>
      <c r="U426" s="5"/>
      <c r="V426" s="5"/>
      <c r="W426" s="86"/>
      <c r="X426" s="5"/>
      <c r="Y426" s="5"/>
      <c r="Z426" s="5"/>
      <c r="AA426" s="5"/>
    </row>
    <row r="427" spans="5:27" ht="13.5" customHeight="1">
      <c r="E427" s="52">
        <v>179</v>
      </c>
      <c r="F427" s="52" t="s">
        <v>155</v>
      </c>
      <c r="I427" s="52">
        <v>179</v>
      </c>
      <c r="J427" s="52" t="s">
        <v>241</v>
      </c>
      <c r="M427" s="52" t="s">
        <v>242</v>
      </c>
      <c r="S427" s="86"/>
      <c r="T427" s="5"/>
      <c r="U427" s="5"/>
      <c r="V427" s="5"/>
      <c r="W427" s="86"/>
      <c r="X427" s="5"/>
      <c r="Y427" s="5"/>
      <c r="Z427" s="5"/>
      <c r="AA427" s="5"/>
    </row>
    <row r="428" spans="5:27" ht="13.5" customHeight="1">
      <c r="E428" s="52">
        <v>180</v>
      </c>
      <c r="F428" s="52" t="s">
        <v>155</v>
      </c>
      <c r="I428" s="52">
        <v>180</v>
      </c>
      <c r="J428" s="52" t="s">
        <v>241</v>
      </c>
      <c r="M428" s="52" t="s">
        <v>242</v>
      </c>
      <c r="S428" s="86"/>
      <c r="T428" s="5"/>
      <c r="U428" s="5"/>
      <c r="V428" s="5"/>
      <c r="W428" s="86"/>
      <c r="X428" s="5"/>
      <c r="Y428" s="5"/>
      <c r="Z428" s="5"/>
      <c r="AA428" s="5"/>
    </row>
    <row r="429" spans="5:27" ht="13.5" customHeight="1">
      <c r="E429" s="52">
        <v>181</v>
      </c>
      <c r="F429" s="52" t="s">
        <v>155</v>
      </c>
      <c r="I429" s="52">
        <v>181</v>
      </c>
      <c r="J429" s="52" t="s">
        <v>243</v>
      </c>
      <c r="M429" s="52" t="s">
        <v>244</v>
      </c>
      <c r="S429" s="86"/>
      <c r="T429" s="5"/>
      <c r="U429" s="5"/>
      <c r="V429" s="5"/>
      <c r="W429" s="86"/>
      <c r="X429" s="5"/>
      <c r="Y429" s="5"/>
      <c r="Z429" s="5"/>
      <c r="AA429" s="5"/>
    </row>
    <row r="430" spans="5:27" ht="13.5" customHeight="1">
      <c r="E430" s="52">
        <v>182</v>
      </c>
      <c r="F430" s="52" t="s">
        <v>155</v>
      </c>
      <c r="I430" s="52">
        <v>182</v>
      </c>
      <c r="J430" s="52" t="s">
        <v>243</v>
      </c>
      <c r="M430" s="52" t="s">
        <v>244</v>
      </c>
      <c r="S430" s="86"/>
      <c r="T430" s="5"/>
      <c r="U430" s="5"/>
      <c r="V430" s="5"/>
      <c r="W430" s="86"/>
      <c r="X430" s="5"/>
      <c r="Y430" s="5"/>
      <c r="Z430" s="5"/>
      <c r="AA430" s="5"/>
    </row>
    <row r="431" spans="5:27" ht="13.5" customHeight="1">
      <c r="E431" s="52">
        <v>183</v>
      </c>
      <c r="F431" s="52" t="s">
        <v>155</v>
      </c>
      <c r="I431" s="52">
        <v>183</v>
      </c>
      <c r="J431" s="52" t="s">
        <v>243</v>
      </c>
      <c r="M431" s="52" t="s">
        <v>244</v>
      </c>
      <c r="S431" s="86"/>
      <c r="T431" s="5"/>
      <c r="U431" s="5"/>
      <c r="V431" s="5"/>
      <c r="W431" s="86"/>
      <c r="X431" s="5"/>
      <c r="Y431" s="5"/>
      <c r="Z431" s="5"/>
      <c r="AA431" s="5"/>
    </row>
    <row r="432" spans="5:27" ht="13.5" customHeight="1">
      <c r="E432" s="52">
        <v>184</v>
      </c>
      <c r="F432" s="52" t="s">
        <v>155</v>
      </c>
      <c r="I432" s="52">
        <v>184</v>
      </c>
      <c r="J432" s="52" t="s">
        <v>243</v>
      </c>
      <c r="M432" s="52" t="s">
        <v>244</v>
      </c>
      <c r="S432" s="86"/>
      <c r="T432" s="5"/>
      <c r="U432" s="5"/>
      <c r="V432" s="5"/>
      <c r="W432" s="86"/>
      <c r="X432" s="5"/>
      <c r="Y432" s="5"/>
      <c r="Z432" s="5"/>
      <c r="AA432" s="5"/>
    </row>
    <row r="433" spans="5:27" ht="13.5" customHeight="1">
      <c r="E433" s="52">
        <v>185</v>
      </c>
      <c r="F433" s="52" t="s">
        <v>155</v>
      </c>
      <c r="I433" s="52">
        <v>185</v>
      </c>
      <c r="J433" s="52" t="s">
        <v>243</v>
      </c>
      <c r="M433" s="52" t="s">
        <v>244</v>
      </c>
      <c r="S433" s="86"/>
      <c r="T433" s="5"/>
      <c r="U433" s="5"/>
      <c r="V433" s="5"/>
      <c r="W433" s="86"/>
      <c r="X433" s="5"/>
      <c r="Y433" s="5"/>
      <c r="Z433" s="5"/>
      <c r="AA433" s="5"/>
    </row>
    <row r="434" spans="5:27" ht="13.5" customHeight="1">
      <c r="E434" s="52">
        <v>186</v>
      </c>
      <c r="F434" s="52" t="s">
        <v>155</v>
      </c>
      <c r="I434" s="52">
        <v>186</v>
      </c>
      <c r="J434" s="52" t="s">
        <v>243</v>
      </c>
      <c r="M434" s="52" t="s">
        <v>244</v>
      </c>
      <c r="S434" s="86"/>
      <c r="T434" s="5"/>
      <c r="U434" s="5"/>
      <c r="V434" s="5"/>
      <c r="W434" s="86"/>
      <c r="X434" s="5"/>
      <c r="Y434" s="5"/>
      <c r="Z434" s="5"/>
      <c r="AA434" s="5"/>
    </row>
    <row r="435" spans="5:27" ht="13.5" customHeight="1">
      <c r="E435" s="52">
        <v>187</v>
      </c>
      <c r="F435" s="52" t="s">
        <v>155</v>
      </c>
      <c r="I435" s="52">
        <v>187</v>
      </c>
      <c r="J435" s="52" t="s">
        <v>243</v>
      </c>
      <c r="M435" s="52" t="s">
        <v>244</v>
      </c>
      <c r="S435" s="86"/>
      <c r="T435" s="5"/>
      <c r="U435" s="5"/>
      <c r="V435" s="5"/>
      <c r="W435" s="86"/>
      <c r="X435" s="5"/>
      <c r="Y435" s="5"/>
      <c r="Z435" s="5"/>
      <c r="AA435" s="5"/>
    </row>
    <row r="436" spans="5:27" ht="13.5" customHeight="1">
      <c r="E436" s="52">
        <v>188</v>
      </c>
      <c r="F436" s="52" t="s">
        <v>155</v>
      </c>
      <c r="I436" s="52">
        <v>188</v>
      </c>
      <c r="J436" s="52" t="s">
        <v>243</v>
      </c>
      <c r="M436" s="52" t="s">
        <v>244</v>
      </c>
      <c r="S436" s="86"/>
      <c r="T436" s="5"/>
      <c r="U436" s="5"/>
      <c r="V436" s="5"/>
      <c r="W436" s="86"/>
      <c r="X436" s="5"/>
      <c r="Y436" s="5"/>
      <c r="Z436" s="5"/>
      <c r="AA436" s="5"/>
    </row>
    <row r="437" spans="5:27" ht="13.5" customHeight="1">
      <c r="E437" s="52">
        <v>189</v>
      </c>
      <c r="F437" s="52" t="s">
        <v>155</v>
      </c>
      <c r="I437" s="52">
        <v>189</v>
      </c>
      <c r="J437" s="52" t="s">
        <v>243</v>
      </c>
      <c r="M437" s="52" t="s">
        <v>244</v>
      </c>
      <c r="S437" s="86"/>
      <c r="T437" s="5"/>
      <c r="U437" s="5"/>
      <c r="V437" s="5"/>
      <c r="W437" s="86"/>
      <c r="X437" s="5"/>
      <c r="Y437" s="5"/>
      <c r="Z437" s="5"/>
      <c r="AA437" s="5"/>
    </row>
    <row r="438" spans="5:27" ht="13.5" customHeight="1">
      <c r="E438" s="52">
        <v>190</v>
      </c>
      <c r="F438" s="52" t="s">
        <v>155</v>
      </c>
      <c r="I438" s="52">
        <v>190</v>
      </c>
      <c r="J438" s="52" t="s">
        <v>243</v>
      </c>
      <c r="M438" s="52" t="s">
        <v>244</v>
      </c>
      <c r="S438" s="86"/>
      <c r="T438" s="5"/>
      <c r="U438" s="5"/>
      <c r="V438" s="5"/>
      <c r="W438" s="86"/>
      <c r="X438" s="5"/>
      <c r="Y438" s="5"/>
      <c r="Z438" s="5"/>
      <c r="AA438" s="5"/>
    </row>
    <row r="439" spans="5:27" ht="13.5" customHeight="1">
      <c r="E439" s="52">
        <v>191</v>
      </c>
      <c r="F439" s="52" t="s">
        <v>155</v>
      </c>
      <c r="I439" s="52">
        <v>191</v>
      </c>
      <c r="J439" s="52" t="s">
        <v>243</v>
      </c>
      <c r="M439" s="52" t="s">
        <v>244</v>
      </c>
      <c r="S439" s="86"/>
      <c r="T439" s="5"/>
      <c r="U439" s="5"/>
      <c r="V439" s="5"/>
      <c r="W439" s="86"/>
      <c r="X439" s="5"/>
      <c r="Y439" s="5"/>
      <c r="Z439" s="5"/>
      <c r="AA439" s="5"/>
    </row>
    <row r="440" spans="5:27" ht="13.5" customHeight="1">
      <c r="E440" s="52">
        <v>192</v>
      </c>
      <c r="F440" s="52" t="s">
        <v>155</v>
      </c>
      <c r="I440" s="52">
        <v>192</v>
      </c>
      <c r="J440" s="52" t="s">
        <v>243</v>
      </c>
      <c r="M440" s="52" t="s">
        <v>244</v>
      </c>
      <c r="S440" s="86"/>
      <c r="T440" s="5"/>
      <c r="U440" s="5"/>
      <c r="V440" s="5"/>
      <c r="W440" s="86"/>
      <c r="X440" s="5"/>
      <c r="Y440" s="5"/>
      <c r="Z440" s="5"/>
      <c r="AA440" s="5"/>
    </row>
    <row r="441" spans="5:27" ht="13.5" customHeight="1">
      <c r="E441" s="52">
        <v>193</v>
      </c>
      <c r="F441" s="52" t="s">
        <v>155</v>
      </c>
      <c r="I441" s="52">
        <v>193</v>
      </c>
      <c r="J441" s="52" t="s">
        <v>243</v>
      </c>
      <c r="M441" s="52" t="s">
        <v>244</v>
      </c>
      <c r="S441" s="86"/>
      <c r="T441" s="5"/>
      <c r="U441" s="5"/>
      <c r="V441" s="5"/>
      <c r="W441" s="86"/>
      <c r="X441" s="5"/>
      <c r="Y441" s="5"/>
      <c r="Z441" s="5"/>
      <c r="AA441" s="5"/>
    </row>
    <row r="442" spans="5:27" ht="13.5" customHeight="1">
      <c r="E442" s="52">
        <v>194</v>
      </c>
      <c r="F442" s="52" t="s">
        <v>155</v>
      </c>
      <c r="I442" s="52">
        <v>194</v>
      </c>
      <c r="J442" s="52" t="s">
        <v>243</v>
      </c>
      <c r="M442" s="52" t="s">
        <v>244</v>
      </c>
      <c r="S442" s="86"/>
      <c r="T442" s="5"/>
      <c r="U442" s="5"/>
      <c r="V442" s="5"/>
      <c r="W442" s="86"/>
      <c r="X442" s="5"/>
      <c r="Y442" s="5"/>
      <c r="Z442" s="5"/>
      <c r="AA442" s="5"/>
    </row>
    <row r="443" spans="5:27" ht="13.5" customHeight="1">
      <c r="E443" s="52">
        <v>195</v>
      </c>
      <c r="F443" s="52" t="s">
        <v>155</v>
      </c>
      <c r="I443" s="52">
        <v>195</v>
      </c>
      <c r="J443" s="52" t="s">
        <v>243</v>
      </c>
      <c r="M443" s="52" t="s">
        <v>244</v>
      </c>
      <c r="S443" s="86"/>
      <c r="T443" s="5"/>
      <c r="U443" s="5"/>
      <c r="V443" s="5"/>
      <c r="W443" s="86"/>
      <c r="X443" s="5"/>
      <c r="Y443" s="5"/>
      <c r="Z443" s="5"/>
      <c r="AA443" s="5"/>
    </row>
    <row r="444" spans="5:27" ht="13.5" customHeight="1">
      <c r="E444" s="52">
        <v>196</v>
      </c>
      <c r="F444" s="52" t="s">
        <v>155</v>
      </c>
      <c r="I444" s="52">
        <v>196</v>
      </c>
      <c r="J444" s="52" t="s">
        <v>243</v>
      </c>
      <c r="M444" s="52" t="s">
        <v>244</v>
      </c>
      <c r="S444" s="86"/>
      <c r="T444" s="5"/>
      <c r="U444" s="5"/>
      <c r="V444" s="5"/>
      <c r="W444" s="86"/>
      <c r="X444" s="5"/>
      <c r="Y444" s="5"/>
      <c r="Z444" s="5"/>
      <c r="AA444" s="5"/>
    </row>
    <row r="445" spans="5:27" ht="13.5" customHeight="1">
      <c r="E445" s="52">
        <v>197</v>
      </c>
      <c r="F445" s="52" t="s">
        <v>155</v>
      </c>
      <c r="I445" s="52">
        <v>197</v>
      </c>
      <c r="J445" s="52" t="s">
        <v>243</v>
      </c>
      <c r="M445" s="52" t="s">
        <v>244</v>
      </c>
      <c r="S445" s="86"/>
      <c r="T445" s="5"/>
      <c r="U445" s="5"/>
      <c r="V445" s="5"/>
      <c r="W445" s="86"/>
      <c r="X445" s="5"/>
      <c r="Y445" s="5"/>
      <c r="Z445" s="5"/>
      <c r="AA445" s="5"/>
    </row>
    <row r="446" spans="5:27" ht="13.5" customHeight="1">
      <c r="E446" s="52">
        <v>198</v>
      </c>
      <c r="F446" s="52" t="s">
        <v>155</v>
      </c>
      <c r="I446" s="52">
        <v>198</v>
      </c>
      <c r="J446" s="52" t="s">
        <v>243</v>
      </c>
      <c r="M446" s="52" t="s">
        <v>244</v>
      </c>
      <c r="S446" s="86"/>
      <c r="T446" s="5"/>
      <c r="U446" s="5"/>
      <c r="V446" s="5"/>
      <c r="W446" s="86"/>
      <c r="X446" s="5"/>
      <c r="Y446" s="5"/>
      <c r="Z446" s="5"/>
      <c r="AA446" s="5"/>
    </row>
    <row r="447" spans="5:27" ht="13.5" customHeight="1">
      <c r="E447" s="52">
        <v>199</v>
      </c>
      <c r="F447" s="52" t="s">
        <v>155</v>
      </c>
      <c r="I447" s="52">
        <v>199</v>
      </c>
      <c r="J447" s="52" t="s">
        <v>243</v>
      </c>
      <c r="M447" s="52" t="s">
        <v>244</v>
      </c>
      <c r="S447" s="86"/>
      <c r="T447" s="5"/>
      <c r="U447" s="5"/>
      <c r="V447" s="5"/>
      <c r="W447" s="86"/>
      <c r="X447" s="5"/>
      <c r="Y447" s="5"/>
      <c r="Z447" s="5"/>
      <c r="AA447" s="5"/>
    </row>
    <row r="448" spans="5:27" ht="13.5" customHeight="1">
      <c r="E448" s="52">
        <v>200</v>
      </c>
      <c r="F448" s="52" t="s">
        <v>155</v>
      </c>
      <c r="I448" s="52">
        <v>200</v>
      </c>
      <c r="J448" s="52" t="s">
        <v>243</v>
      </c>
      <c r="M448" s="52" t="s">
        <v>244</v>
      </c>
      <c r="S448" s="86"/>
      <c r="T448" s="5"/>
      <c r="U448" s="5"/>
      <c r="V448" s="5"/>
      <c r="W448" s="86"/>
      <c r="X448" s="5"/>
      <c r="Y448" s="5"/>
      <c r="Z448" s="5"/>
      <c r="AA448" s="5"/>
    </row>
    <row r="449" spans="5:27" ht="13.5" customHeight="1">
      <c r="E449" s="52">
        <v>201</v>
      </c>
      <c r="F449" s="52" t="s">
        <v>155</v>
      </c>
      <c r="I449" s="52">
        <v>201</v>
      </c>
      <c r="J449" s="52" t="s">
        <v>243</v>
      </c>
      <c r="M449" s="52" t="s">
        <v>244</v>
      </c>
      <c r="S449" s="86"/>
      <c r="T449" s="5"/>
      <c r="U449" s="5"/>
      <c r="V449" s="5"/>
      <c r="W449" s="86"/>
      <c r="X449" s="5"/>
      <c r="Y449" s="5"/>
      <c r="Z449" s="5"/>
      <c r="AA449" s="5"/>
    </row>
    <row r="450" spans="5:27" ht="13.5" customHeight="1">
      <c r="E450" s="52">
        <v>202</v>
      </c>
      <c r="F450" s="52" t="s">
        <v>155</v>
      </c>
      <c r="I450" s="52">
        <v>202</v>
      </c>
      <c r="J450" s="52" t="s">
        <v>243</v>
      </c>
      <c r="M450" s="52" t="s">
        <v>244</v>
      </c>
      <c r="S450" s="86"/>
      <c r="T450" s="5"/>
      <c r="U450" s="5"/>
      <c r="V450" s="5"/>
      <c r="W450" s="86"/>
      <c r="X450" s="5"/>
      <c r="Y450" s="5"/>
      <c r="Z450" s="5"/>
      <c r="AA450" s="5"/>
    </row>
    <row r="451" spans="5:27" ht="13.5" customHeight="1">
      <c r="E451" s="52">
        <v>203</v>
      </c>
      <c r="F451" s="52" t="s">
        <v>155</v>
      </c>
      <c r="I451" s="52">
        <v>203</v>
      </c>
      <c r="J451" s="52" t="s">
        <v>243</v>
      </c>
      <c r="M451" s="52" t="s">
        <v>244</v>
      </c>
      <c r="S451" s="86"/>
      <c r="T451" s="5"/>
      <c r="U451" s="5"/>
      <c r="V451" s="5"/>
      <c r="W451" s="86"/>
      <c r="X451" s="5"/>
      <c r="Y451" s="5"/>
      <c r="Z451" s="5"/>
      <c r="AA451" s="5"/>
    </row>
    <row r="452" spans="5:27" ht="13.5" customHeight="1">
      <c r="E452" s="52">
        <v>204</v>
      </c>
      <c r="F452" s="52" t="s">
        <v>155</v>
      </c>
      <c r="I452" s="52">
        <v>204</v>
      </c>
      <c r="J452" s="52" t="s">
        <v>243</v>
      </c>
      <c r="M452" s="52" t="s">
        <v>244</v>
      </c>
      <c r="S452" s="86"/>
      <c r="T452" s="5"/>
      <c r="U452" s="5"/>
      <c r="V452" s="5"/>
      <c r="W452" s="86"/>
      <c r="X452" s="5"/>
      <c r="Y452" s="5"/>
      <c r="Z452" s="5"/>
      <c r="AA452" s="5"/>
    </row>
    <row r="453" spans="5:27" ht="13.5" customHeight="1">
      <c r="E453" s="52">
        <v>205</v>
      </c>
      <c r="F453" s="52" t="s">
        <v>155</v>
      </c>
      <c r="I453" s="52">
        <v>205</v>
      </c>
      <c r="J453" s="52" t="s">
        <v>243</v>
      </c>
      <c r="M453" s="52" t="s">
        <v>244</v>
      </c>
      <c r="S453" s="86"/>
      <c r="T453" s="5"/>
      <c r="U453" s="5"/>
      <c r="V453" s="5"/>
      <c r="W453" s="86"/>
      <c r="X453" s="5"/>
      <c r="Y453" s="5"/>
      <c r="Z453" s="5"/>
      <c r="AA453" s="5"/>
    </row>
    <row r="454" spans="5:27" ht="13.5" customHeight="1">
      <c r="E454" s="52">
        <v>206</v>
      </c>
      <c r="F454" s="52" t="s">
        <v>155</v>
      </c>
      <c r="I454" s="52">
        <v>206</v>
      </c>
      <c r="J454" s="52" t="s">
        <v>243</v>
      </c>
      <c r="M454" s="52" t="s">
        <v>244</v>
      </c>
      <c r="S454" s="86"/>
      <c r="T454" s="5"/>
      <c r="U454" s="5"/>
      <c r="V454" s="5"/>
      <c r="W454" s="86"/>
      <c r="X454" s="5"/>
      <c r="Y454" s="5"/>
      <c r="Z454" s="5"/>
      <c r="AA454" s="5"/>
    </row>
    <row r="455" spans="5:27" ht="13.5" customHeight="1">
      <c r="E455" s="52">
        <v>207</v>
      </c>
      <c r="F455" s="52" t="s">
        <v>155</v>
      </c>
      <c r="I455" s="52">
        <v>207</v>
      </c>
      <c r="J455" s="52" t="s">
        <v>243</v>
      </c>
      <c r="M455" s="52" t="s">
        <v>244</v>
      </c>
      <c r="S455" s="86"/>
      <c r="T455" s="5"/>
      <c r="U455" s="5"/>
      <c r="V455" s="5"/>
      <c r="W455" s="86"/>
      <c r="X455" s="5"/>
      <c r="Y455" s="5"/>
      <c r="Z455" s="5"/>
      <c r="AA455" s="5"/>
    </row>
    <row r="456" spans="5:27" ht="13.5" customHeight="1">
      <c r="E456" s="52">
        <v>208</v>
      </c>
      <c r="F456" s="52" t="s">
        <v>155</v>
      </c>
      <c r="I456" s="52">
        <v>208</v>
      </c>
      <c r="J456" s="52" t="s">
        <v>243</v>
      </c>
      <c r="M456" s="52" t="s">
        <v>244</v>
      </c>
      <c r="S456" s="86"/>
      <c r="T456" s="5"/>
      <c r="U456" s="5"/>
      <c r="V456" s="5"/>
      <c r="W456" s="86"/>
      <c r="X456" s="5"/>
      <c r="Y456" s="5"/>
      <c r="Z456" s="5"/>
      <c r="AA456" s="5"/>
    </row>
    <row r="457" spans="5:27" ht="13.5" customHeight="1">
      <c r="E457" s="52">
        <v>209</v>
      </c>
      <c r="F457" s="52" t="s">
        <v>155</v>
      </c>
      <c r="I457" s="52">
        <v>209</v>
      </c>
      <c r="J457" s="52" t="s">
        <v>243</v>
      </c>
      <c r="M457" s="52" t="s">
        <v>244</v>
      </c>
      <c r="S457" s="86"/>
      <c r="T457" s="5"/>
      <c r="U457" s="5"/>
      <c r="V457" s="5"/>
      <c r="W457" s="86"/>
      <c r="X457" s="5"/>
      <c r="Y457" s="5"/>
      <c r="Z457" s="5"/>
      <c r="AA457" s="5"/>
    </row>
    <row r="458" spans="5:27" ht="13.5" customHeight="1">
      <c r="E458" s="52">
        <v>210</v>
      </c>
      <c r="F458" s="52" t="s">
        <v>155</v>
      </c>
      <c r="I458" s="52">
        <v>210</v>
      </c>
      <c r="J458" s="52" t="s">
        <v>243</v>
      </c>
      <c r="M458" s="52" t="s">
        <v>244</v>
      </c>
      <c r="S458" s="86"/>
      <c r="T458" s="5"/>
      <c r="U458" s="5"/>
      <c r="V458" s="5"/>
      <c r="W458" s="86"/>
      <c r="X458" s="5"/>
      <c r="Y458" s="5"/>
      <c r="Z458" s="5"/>
      <c r="AA458" s="5"/>
    </row>
    <row r="459" spans="5:27" ht="13.5" customHeight="1">
      <c r="E459" s="52">
        <v>211</v>
      </c>
      <c r="F459" s="52" t="s">
        <v>155</v>
      </c>
      <c r="I459" s="52">
        <v>211</v>
      </c>
      <c r="J459" s="52" t="s">
        <v>245</v>
      </c>
      <c r="M459" s="52" t="s">
        <v>246</v>
      </c>
      <c r="S459" s="86"/>
      <c r="T459" s="5"/>
      <c r="U459" s="5"/>
      <c r="V459" s="5"/>
      <c r="W459" s="86"/>
      <c r="X459" s="5"/>
      <c r="Y459" s="5"/>
      <c r="Z459" s="5"/>
      <c r="AA459" s="5"/>
    </row>
    <row r="460" spans="5:27" ht="13.5" customHeight="1">
      <c r="E460" s="52">
        <v>212</v>
      </c>
      <c r="F460" s="52" t="s">
        <v>155</v>
      </c>
      <c r="I460" s="52">
        <v>212</v>
      </c>
      <c r="J460" s="52" t="s">
        <v>245</v>
      </c>
      <c r="M460" s="52" t="s">
        <v>246</v>
      </c>
      <c r="S460" s="86"/>
      <c r="T460" s="5"/>
      <c r="U460" s="5"/>
      <c r="V460" s="5"/>
      <c r="W460" s="86"/>
      <c r="X460" s="5"/>
      <c r="Y460" s="5"/>
      <c r="Z460" s="5"/>
      <c r="AA460" s="5"/>
    </row>
    <row r="461" spans="5:27" ht="13.5" customHeight="1">
      <c r="E461" s="52">
        <v>213</v>
      </c>
      <c r="F461" s="52" t="s">
        <v>155</v>
      </c>
      <c r="I461" s="52">
        <v>213</v>
      </c>
      <c r="J461" s="52" t="s">
        <v>245</v>
      </c>
      <c r="M461" s="52" t="s">
        <v>246</v>
      </c>
      <c r="S461" s="86"/>
      <c r="T461" s="5"/>
      <c r="U461" s="5"/>
      <c r="V461" s="5"/>
      <c r="W461" s="86"/>
      <c r="X461" s="86"/>
      <c r="Y461" s="5"/>
      <c r="Z461" s="5"/>
      <c r="AA461" s="5"/>
    </row>
    <row r="462" spans="5:27" ht="13.5" customHeight="1">
      <c r="E462" s="52">
        <v>214</v>
      </c>
      <c r="F462" s="52" t="s">
        <v>155</v>
      </c>
      <c r="I462" s="52">
        <v>214</v>
      </c>
      <c r="J462" s="52" t="s">
        <v>245</v>
      </c>
      <c r="M462" s="52" t="s">
        <v>246</v>
      </c>
      <c r="S462" s="86"/>
      <c r="T462" s="5"/>
      <c r="U462" s="5"/>
      <c r="V462" s="5"/>
      <c r="W462" s="86"/>
      <c r="X462" s="5"/>
      <c r="Y462" s="5"/>
      <c r="Z462" s="5"/>
      <c r="AA462" s="5"/>
    </row>
    <row r="463" spans="5:27" ht="13.5" customHeight="1">
      <c r="E463" s="52">
        <v>215</v>
      </c>
      <c r="F463" s="52" t="s">
        <v>155</v>
      </c>
      <c r="I463" s="52">
        <v>215</v>
      </c>
      <c r="J463" s="52" t="s">
        <v>245</v>
      </c>
      <c r="M463" s="52" t="s">
        <v>246</v>
      </c>
      <c r="S463" s="86"/>
      <c r="T463" s="5"/>
      <c r="U463" s="5"/>
      <c r="V463" s="5"/>
      <c r="W463" s="86"/>
      <c r="X463" s="5"/>
      <c r="Y463" s="5"/>
      <c r="Z463" s="5"/>
      <c r="AA463" s="5"/>
    </row>
    <row r="464" spans="5:27" ht="13.5" customHeight="1">
      <c r="E464" s="52">
        <v>216</v>
      </c>
      <c r="F464" s="52" t="s">
        <v>155</v>
      </c>
      <c r="I464" s="52">
        <v>216</v>
      </c>
      <c r="J464" s="52" t="s">
        <v>245</v>
      </c>
      <c r="M464" s="52" t="s">
        <v>246</v>
      </c>
      <c r="S464" s="86"/>
      <c r="T464" s="5"/>
      <c r="U464" s="5"/>
      <c r="V464" s="5"/>
      <c r="W464" s="86"/>
      <c r="X464" s="5"/>
      <c r="Y464" s="5"/>
      <c r="Z464" s="5"/>
      <c r="AA464" s="5"/>
    </row>
    <row r="465" spans="5:27" ht="13.5" customHeight="1">
      <c r="E465" s="52">
        <v>217</v>
      </c>
      <c r="F465" s="52" t="s">
        <v>155</v>
      </c>
      <c r="I465" s="52">
        <v>217</v>
      </c>
      <c r="J465" s="52" t="s">
        <v>245</v>
      </c>
      <c r="M465" s="52" t="s">
        <v>246</v>
      </c>
      <c r="S465" s="86"/>
      <c r="T465" s="5"/>
      <c r="U465" s="5"/>
      <c r="V465" s="5"/>
      <c r="W465" s="86"/>
      <c r="X465" s="5"/>
      <c r="Y465" s="5"/>
      <c r="Z465" s="5"/>
      <c r="AA465" s="5"/>
    </row>
    <row r="466" spans="5:27" ht="13.5" customHeight="1">
      <c r="E466" s="52">
        <v>218</v>
      </c>
      <c r="F466" s="52" t="s">
        <v>155</v>
      </c>
      <c r="I466" s="52">
        <v>218</v>
      </c>
      <c r="J466" s="52" t="s">
        <v>245</v>
      </c>
      <c r="M466" s="52" t="s">
        <v>246</v>
      </c>
      <c r="S466" s="86"/>
      <c r="T466" s="5"/>
      <c r="U466" s="5"/>
      <c r="V466" s="5"/>
      <c r="W466" s="86"/>
      <c r="X466" s="5"/>
      <c r="Y466" s="5"/>
      <c r="Z466" s="5"/>
      <c r="AA466" s="5"/>
    </row>
    <row r="467" spans="5:27" ht="13.5" customHeight="1">
      <c r="E467" s="52">
        <v>219</v>
      </c>
      <c r="F467" s="52" t="s">
        <v>155</v>
      </c>
      <c r="I467" s="52">
        <v>219</v>
      </c>
      <c r="J467" s="52" t="s">
        <v>245</v>
      </c>
      <c r="M467" s="52" t="s">
        <v>246</v>
      </c>
      <c r="S467" s="86"/>
      <c r="T467" s="5"/>
      <c r="U467" s="5"/>
      <c r="V467" s="5"/>
      <c r="W467" s="86"/>
      <c r="X467" s="5"/>
      <c r="Y467" s="5"/>
      <c r="Z467" s="5"/>
      <c r="AA467" s="5"/>
    </row>
    <row r="468" spans="5:27" ht="13.5" customHeight="1">
      <c r="E468" s="52">
        <v>220</v>
      </c>
      <c r="F468" s="52" t="s">
        <v>155</v>
      </c>
      <c r="I468" s="52">
        <v>220</v>
      </c>
      <c r="J468" s="52" t="s">
        <v>245</v>
      </c>
      <c r="M468" s="52" t="s">
        <v>246</v>
      </c>
      <c r="S468" s="86"/>
      <c r="T468" s="5"/>
      <c r="U468" s="5"/>
      <c r="V468" s="5"/>
      <c r="W468" s="86"/>
      <c r="X468" s="5"/>
      <c r="Y468" s="5"/>
      <c r="Z468" s="5"/>
      <c r="AA468" s="5"/>
    </row>
    <row r="469" spans="5:27" ht="13.5" customHeight="1">
      <c r="E469" s="52">
        <v>221</v>
      </c>
      <c r="F469" s="52" t="s">
        <v>155</v>
      </c>
      <c r="I469" s="52">
        <v>221</v>
      </c>
      <c r="J469" s="52" t="s">
        <v>245</v>
      </c>
      <c r="M469" s="52" t="s">
        <v>246</v>
      </c>
      <c r="S469" s="86"/>
      <c r="T469" s="5"/>
      <c r="U469" s="5"/>
      <c r="V469" s="5"/>
      <c r="W469" s="86"/>
      <c r="X469" s="5"/>
      <c r="Y469" s="5"/>
      <c r="Z469" s="5"/>
      <c r="AA469" s="5"/>
    </row>
    <row r="470" spans="5:27" ht="13.5" customHeight="1">
      <c r="E470" s="52">
        <v>222</v>
      </c>
      <c r="F470" s="52" t="s">
        <v>155</v>
      </c>
      <c r="I470" s="52">
        <v>222</v>
      </c>
      <c r="J470" s="52" t="s">
        <v>245</v>
      </c>
      <c r="M470" s="52" t="s">
        <v>246</v>
      </c>
      <c r="S470" s="86"/>
      <c r="T470" s="5"/>
      <c r="U470" s="5"/>
      <c r="V470" s="5"/>
      <c r="W470" s="86"/>
      <c r="X470" s="5"/>
      <c r="Y470" s="5"/>
      <c r="Z470" s="5"/>
      <c r="AA470" s="5"/>
    </row>
    <row r="471" spans="5:27" ht="13.5" customHeight="1">
      <c r="E471" s="52">
        <v>223</v>
      </c>
      <c r="F471" s="52" t="s">
        <v>155</v>
      </c>
      <c r="I471" s="52">
        <v>223</v>
      </c>
      <c r="J471" s="52" t="s">
        <v>245</v>
      </c>
      <c r="M471" s="52" t="s">
        <v>246</v>
      </c>
      <c r="S471" s="86"/>
      <c r="T471" s="5"/>
      <c r="U471" s="5"/>
      <c r="V471" s="5"/>
      <c r="W471" s="86"/>
      <c r="X471" s="5"/>
      <c r="Y471" s="5"/>
      <c r="Z471" s="5"/>
      <c r="AA471" s="5"/>
    </row>
    <row r="472" spans="5:27" ht="13.5" customHeight="1">
      <c r="E472" s="52">
        <v>224</v>
      </c>
      <c r="F472" s="52" t="s">
        <v>155</v>
      </c>
      <c r="I472" s="52">
        <v>224</v>
      </c>
      <c r="J472" s="52" t="s">
        <v>245</v>
      </c>
      <c r="M472" s="52" t="s">
        <v>246</v>
      </c>
      <c r="S472" s="86"/>
      <c r="T472" s="5"/>
      <c r="U472" s="5"/>
      <c r="V472" s="5"/>
      <c r="W472" s="86"/>
      <c r="X472" s="5"/>
      <c r="Y472" s="5"/>
      <c r="Z472" s="5"/>
      <c r="AA472" s="5"/>
    </row>
    <row r="473" spans="5:27" ht="13.5" customHeight="1">
      <c r="E473" s="52">
        <v>225</v>
      </c>
      <c r="F473" s="52" t="s">
        <v>155</v>
      </c>
      <c r="I473" s="52">
        <v>225</v>
      </c>
      <c r="J473" s="52" t="s">
        <v>245</v>
      </c>
      <c r="M473" s="52" t="s">
        <v>246</v>
      </c>
      <c r="S473" s="86"/>
      <c r="T473" s="5"/>
      <c r="U473" s="5"/>
      <c r="V473" s="5"/>
      <c r="W473" s="86"/>
      <c r="X473" s="5"/>
      <c r="Y473" s="5"/>
      <c r="Z473" s="5"/>
      <c r="AA473" s="5"/>
    </row>
    <row r="474" spans="5:27" ht="13.5" customHeight="1">
      <c r="E474" s="52">
        <v>226</v>
      </c>
      <c r="F474" s="52" t="s">
        <v>155</v>
      </c>
      <c r="I474" s="52">
        <v>226</v>
      </c>
      <c r="J474" s="52" t="s">
        <v>245</v>
      </c>
      <c r="M474" s="52" t="s">
        <v>246</v>
      </c>
      <c r="S474" s="86"/>
      <c r="T474" s="5"/>
      <c r="U474" s="5"/>
      <c r="V474" s="5"/>
      <c r="W474" s="86"/>
      <c r="X474" s="5"/>
      <c r="Y474" s="5"/>
      <c r="Z474" s="5"/>
      <c r="AA474" s="5"/>
    </row>
    <row r="475" spans="5:27" ht="13.5" customHeight="1">
      <c r="E475" s="52">
        <v>227</v>
      </c>
      <c r="F475" s="52" t="s">
        <v>155</v>
      </c>
      <c r="I475" s="52">
        <v>227</v>
      </c>
      <c r="J475" s="52" t="s">
        <v>245</v>
      </c>
      <c r="M475" s="52" t="s">
        <v>246</v>
      </c>
      <c r="S475" s="86"/>
      <c r="T475" s="5"/>
      <c r="U475" s="5"/>
      <c r="V475" s="5"/>
      <c r="W475" s="86"/>
      <c r="X475" s="5"/>
      <c r="Y475" s="5"/>
      <c r="Z475" s="5"/>
      <c r="AA475" s="5"/>
    </row>
    <row r="476" spans="5:27" ht="13.5" customHeight="1">
      <c r="E476" s="52">
        <v>228</v>
      </c>
      <c r="F476" s="52" t="s">
        <v>155</v>
      </c>
      <c r="I476" s="52">
        <v>228</v>
      </c>
      <c r="J476" s="52" t="s">
        <v>245</v>
      </c>
      <c r="M476" s="52" t="s">
        <v>246</v>
      </c>
      <c r="S476" s="86"/>
      <c r="T476" s="5"/>
      <c r="U476" s="5"/>
      <c r="V476" s="5"/>
      <c r="W476" s="86"/>
      <c r="X476" s="5"/>
      <c r="Y476" s="5"/>
      <c r="Z476" s="5"/>
      <c r="AA476" s="5"/>
    </row>
    <row r="477" spans="5:27" ht="13.5" customHeight="1">
      <c r="E477" s="52">
        <v>229</v>
      </c>
      <c r="F477" s="52" t="s">
        <v>155</v>
      </c>
      <c r="I477" s="52">
        <v>229</v>
      </c>
      <c r="J477" s="52" t="s">
        <v>245</v>
      </c>
      <c r="M477" s="52" t="s">
        <v>246</v>
      </c>
      <c r="S477" s="86"/>
      <c r="T477" s="5"/>
      <c r="U477" s="5"/>
      <c r="V477" s="5"/>
      <c r="W477" s="86"/>
      <c r="X477" s="5"/>
      <c r="Y477" s="5"/>
      <c r="Z477" s="5"/>
      <c r="AA477" s="5"/>
    </row>
    <row r="478" spans="5:27" ht="13.5" customHeight="1">
      <c r="E478" s="52">
        <v>230</v>
      </c>
      <c r="F478" s="52" t="s">
        <v>155</v>
      </c>
      <c r="I478" s="52">
        <v>230</v>
      </c>
      <c r="J478" s="52" t="s">
        <v>245</v>
      </c>
      <c r="M478" s="52" t="s">
        <v>246</v>
      </c>
      <c r="S478" s="86"/>
      <c r="T478" s="5"/>
      <c r="U478" s="5"/>
      <c r="V478" s="5"/>
      <c r="W478" s="86"/>
      <c r="X478" s="5"/>
      <c r="Y478" s="5"/>
      <c r="Z478" s="5"/>
      <c r="AA478" s="5"/>
    </row>
    <row r="479" spans="5:27" ht="13.5" customHeight="1">
      <c r="E479" s="52">
        <v>231</v>
      </c>
      <c r="F479" s="52" t="s">
        <v>155</v>
      </c>
      <c r="I479" s="52">
        <v>231</v>
      </c>
      <c r="J479" s="52" t="s">
        <v>245</v>
      </c>
      <c r="M479" s="52" t="s">
        <v>246</v>
      </c>
      <c r="S479" s="86"/>
      <c r="T479" s="5"/>
      <c r="U479" s="5"/>
      <c r="V479" s="5"/>
      <c r="W479" s="86"/>
      <c r="X479" s="5"/>
      <c r="Y479" s="5"/>
      <c r="Z479" s="5"/>
      <c r="AA479" s="5"/>
    </row>
    <row r="480" spans="5:27" ht="13.5" customHeight="1">
      <c r="E480" s="52">
        <v>232</v>
      </c>
      <c r="F480" s="52" t="s">
        <v>155</v>
      </c>
      <c r="I480" s="52">
        <v>232</v>
      </c>
      <c r="J480" s="52" t="s">
        <v>245</v>
      </c>
      <c r="M480" s="52" t="s">
        <v>246</v>
      </c>
      <c r="S480" s="86"/>
      <c r="T480" s="5"/>
      <c r="U480" s="5"/>
      <c r="V480" s="5"/>
      <c r="W480" s="86"/>
      <c r="X480" s="5"/>
      <c r="Y480" s="5"/>
      <c r="Z480" s="5"/>
      <c r="AA480" s="5"/>
    </row>
    <row r="481" spans="5:27" ht="13.5" customHeight="1">
      <c r="E481" s="52">
        <v>233</v>
      </c>
      <c r="F481" s="52" t="s">
        <v>155</v>
      </c>
      <c r="I481" s="52">
        <v>233</v>
      </c>
      <c r="J481" s="52" t="s">
        <v>245</v>
      </c>
      <c r="M481" s="52" t="s">
        <v>246</v>
      </c>
      <c r="S481" s="86"/>
      <c r="T481" s="5"/>
      <c r="U481" s="5"/>
      <c r="V481" s="5"/>
      <c r="W481" s="86"/>
      <c r="X481" s="5"/>
      <c r="Y481" s="5"/>
      <c r="Z481" s="5"/>
      <c r="AA481" s="5"/>
    </row>
    <row r="482" spans="5:27" ht="13.5" customHeight="1">
      <c r="E482" s="52">
        <v>234</v>
      </c>
      <c r="F482" s="52" t="s">
        <v>155</v>
      </c>
      <c r="I482" s="52">
        <v>234</v>
      </c>
      <c r="J482" s="52" t="s">
        <v>245</v>
      </c>
      <c r="M482" s="52" t="s">
        <v>246</v>
      </c>
      <c r="S482" s="86"/>
      <c r="T482" s="5"/>
      <c r="U482" s="5"/>
      <c r="V482" s="5"/>
      <c r="W482" s="86"/>
      <c r="X482" s="5"/>
      <c r="Y482" s="5"/>
      <c r="Z482" s="5"/>
      <c r="AA482" s="5"/>
    </row>
    <row r="483" spans="5:27" ht="13.5" customHeight="1">
      <c r="E483" s="52">
        <v>235</v>
      </c>
      <c r="F483" s="52" t="s">
        <v>155</v>
      </c>
      <c r="I483" s="52">
        <v>235</v>
      </c>
      <c r="J483" s="52" t="s">
        <v>245</v>
      </c>
      <c r="M483" s="52" t="s">
        <v>246</v>
      </c>
      <c r="S483" s="86"/>
      <c r="T483" s="5"/>
      <c r="U483" s="5"/>
      <c r="V483" s="5"/>
      <c r="W483" s="86"/>
      <c r="X483" s="5"/>
      <c r="Y483" s="5"/>
      <c r="Z483" s="5"/>
      <c r="AA483" s="5"/>
    </row>
    <row r="484" spans="5:27" ht="13.5" customHeight="1">
      <c r="E484" s="52">
        <v>236</v>
      </c>
      <c r="F484" s="52" t="s">
        <v>155</v>
      </c>
      <c r="I484" s="52">
        <v>236</v>
      </c>
      <c r="J484" s="52" t="s">
        <v>245</v>
      </c>
      <c r="M484" s="52" t="s">
        <v>246</v>
      </c>
      <c r="S484" s="86"/>
      <c r="T484" s="5"/>
      <c r="U484" s="5"/>
      <c r="V484" s="5"/>
      <c r="W484" s="86"/>
      <c r="X484" s="5"/>
      <c r="Y484" s="5"/>
      <c r="Z484" s="5"/>
      <c r="AA484" s="5"/>
    </row>
    <row r="485" spans="5:27" ht="13.5" customHeight="1">
      <c r="E485" s="52">
        <v>237</v>
      </c>
      <c r="F485" s="52" t="s">
        <v>155</v>
      </c>
      <c r="I485" s="52">
        <v>237</v>
      </c>
      <c r="J485" s="52" t="s">
        <v>245</v>
      </c>
      <c r="M485" s="52" t="s">
        <v>246</v>
      </c>
      <c r="S485" s="86"/>
      <c r="T485" s="5"/>
      <c r="U485" s="5"/>
      <c r="V485" s="5"/>
      <c r="W485" s="86"/>
      <c r="X485" s="5"/>
      <c r="Y485" s="5"/>
      <c r="Z485" s="5"/>
      <c r="AA485" s="5"/>
    </row>
    <row r="486" spans="5:27" ht="13.5" customHeight="1">
      <c r="E486" s="52">
        <v>238</v>
      </c>
      <c r="F486" s="52" t="s">
        <v>155</v>
      </c>
      <c r="I486" s="52">
        <v>238</v>
      </c>
      <c r="J486" s="52" t="s">
        <v>245</v>
      </c>
      <c r="M486" s="52" t="s">
        <v>246</v>
      </c>
      <c r="S486" s="86"/>
      <c r="T486" s="5"/>
      <c r="U486" s="5"/>
      <c r="V486" s="5"/>
      <c r="W486" s="86"/>
      <c r="X486" s="5"/>
      <c r="Y486" s="5"/>
      <c r="Z486" s="5"/>
      <c r="AA486" s="5"/>
    </row>
    <row r="487" spans="5:27" ht="13.5" customHeight="1">
      <c r="E487" s="52">
        <v>239</v>
      </c>
      <c r="F487" s="52" t="s">
        <v>155</v>
      </c>
      <c r="I487" s="52">
        <v>239</v>
      </c>
      <c r="J487" s="52" t="s">
        <v>245</v>
      </c>
      <c r="M487" s="52" t="s">
        <v>246</v>
      </c>
      <c r="S487" s="86"/>
      <c r="T487" s="5"/>
      <c r="U487" s="5"/>
      <c r="V487" s="5"/>
      <c r="W487" s="86"/>
      <c r="X487" s="5"/>
      <c r="Y487" s="5"/>
      <c r="Z487" s="5"/>
      <c r="AA487" s="5"/>
    </row>
    <row r="488" spans="5:27" ht="13.5" customHeight="1">
      <c r="E488" s="52">
        <v>240</v>
      </c>
      <c r="F488" s="52" t="s">
        <v>155</v>
      </c>
      <c r="I488" s="52">
        <v>240</v>
      </c>
      <c r="J488" s="52" t="s">
        <v>245</v>
      </c>
      <c r="M488" s="52" t="s">
        <v>246</v>
      </c>
      <c r="S488" s="86"/>
      <c r="T488" s="5"/>
      <c r="U488" s="5"/>
      <c r="V488" s="5"/>
      <c r="W488" s="86"/>
      <c r="X488" s="5"/>
      <c r="Y488" s="5"/>
      <c r="Z488" s="5"/>
      <c r="AA488" s="5"/>
    </row>
    <row r="489" spans="5:27" ht="13.5" customHeight="1">
      <c r="E489" s="52">
        <v>241</v>
      </c>
      <c r="F489" s="52" t="s">
        <v>155</v>
      </c>
      <c r="I489" s="52">
        <v>241</v>
      </c>
      <c r="J489" s="52" t="s">
        <v>247</v>
      </c>
      <c r="M489" s="52" t="s">
        <v>248</v>
      </c>
      <c r="S489" s="86"/>
      <c r="T489" s="5"/>
      <c r="U489" s="5"/>
      <c r="V489" s="5"/>
      <c r="W489" s="86"/>
      <c r="X489" s="5"/>
      <c r="Y489" s="5"/>
      <c r="Z489" s="5"/>
      <c r="AA489" s="5"/>
    </row>
    <row r="490" spans="5:27" ht="13.5" customHeight="1">
      <c r="E490" s="52">
        <v>242</v>
      </c>
      <c r="F490" s="52" t="s">
        <v>155</v>
      </c>
      <c r="I490" s="52">
        <v>242</v>
      </c>
      <c r="J490" s="52" t="s">
        <v>247</v>
      </c>
      <c r="M490" s="52" t="s">
        <v>248</v>
      </c>
      <c r="S490" s="86"/>
      <c r="T490" s="5"/>
      <c r="U490" s="5"/>
      <c r="V490" s="5"/>
      <c r="W490" s="86"/>
      <c r="X490" s="5"/>
      <c r="Y490" s="5"/>
      <c r="Z490" s="5"/>
      <c r="AA490" s="5"/>
    </row>
    <row r="491" spans="5:27" ht="13.5" customHeight="1">
      <c r="E491" s="52">
        <v>243</v>
      </c>
      <c r="F491" s="52" t="s">
        <v>155</v>
      </c>
      <c r="I491" s="52">
        <v>243</v>
      </c>
      <c r="J491" s="52" t="s">
        <v>247</v>
      </c>
      <c r="M491" s="52" t="s">
        <v>248</v>
      </c>
      <c r="S491" s="86"/>
      <c r="T491" s="5"/>
      <c r="U491" s="5"/>
      <c r="V491" s="5"/>
      <c r="W491" s="86"/>
      <c r="X491" s="86"/>
      <c r="Y491" s="5"/>
      <c r="Z491" s="5"/>
      <c r="AA491" s="5"/>
    </row>
    <row r="492" spans="5:27" ht="13.5" customHeight="1">
      <c r="E492" s="52">
        <v>244</v>
      </c>
      <c r="F492" s="52" t="s">
        <v>155</v>
      </c>
      <c r="I492" s="52">
        <v>244</v>
      </c>
      <c r="J492" s="52" t="s">
        <v>247</v>
      </c>
      <c r="M492" s="52" t="s">
        <v>248</v>
      </c>
      <c r="S492" s="86"/>
      <c r="T492" s="5"/>
      <c r="U492" s="5"/>
      <c r="V492" s="5"/>
      <c r="W492" s="86"/>
      <c r="X492" s="5"/>
      <c r="Y492" s="5"/>
      <c r="Z492" s="5"/>
      <c r="AA492" s="5"/>
    </row>
    <row r="493" spans="5:27" ht="13.5" customHeight="1">
      <c r="E493" s="52">
        <v>245</v>
      </c>
      <c r="F493" s="52" t="s">
        <v>155</v>
      </c>
      <c r="I493" s="52">
        <v>245</v>
      </c>
      <c r="J493" s="52" t="s">
        <v>247</v>
      </c>
      <c r="M493" s="52" t="s">
        <v>248</v>
      </c>
      <c r="S493" s="86"/>
      <c r="T493" s="5"/>
      <c r="U493" s="5"/>
      <c r="V493" s="5"/>
      <c r="W493" s="86"/>
      <c r="X493" s="5"/>
      <c r="Y493" s="5"/>
      <c r="Z493" s="5"/>
      <c r="AA493" s="5"/>
    </row>
    <row r="494" spans="5:27" ht="13.5" customHeight="1">
      <c r="E494" s="52">
        <v>246</v>
      </c>
      <c r="F494" s="52" t="s">
        <v>155</v>
      </c>
      <c r="I494" s="52">
        <v>246</v>
      </c>
      <c r="J494" s="52" t="s">
        <v>247</v>
      </c>
      <c r="M494" s="52" t="s">
        <v>248</v>
      </c>
      <c r="S494" s="86"/>
      <c r="T494" s="5"/>
      <c r="U494" s="5"/>
      <c r="V494" s="5"/>
      <c r="W494" s="86"/>
      <c r="X494" s="5"/>
      <c r="Y494" s="5"/>
      <c r="Z494" s="5"/>
      <c r="AA494" s="5"/>
    </row>
    <row r="495" spans="5:27" ht="13.5" customHeight="1">
      <c r="E495" s="52">
        <v>247</v>
      </c>
      <c r="F495" s="52" t="s">
        <v>155</v>
      </c>
      <c r="I495" s="52">
        <v>247</v>
      </c>
      <c r="J495" s="52" t="s">
        <v>247</v>
      </c>
      <c r="M495" s="52" t="s">
        <v>248</v>
      </c>
      <c r="S495" s="86"/>
      <c r="T495" s="5"/>
      <c r="U495" s="5"/>
      <c r="V495" s="5"/>
      <c r="W495" s="86"/>
      <c r="X495" s="5"/>
      <c r="Y495" s="5"/>
      <c r="Z495" s="5"/>
      <c r="AA495" s="5"/>
    </row>
    <row r="496" spans="5:27" ht="13.5" customHeight="1">
      <c r="E496" s="52">
        <v>248</v>
      </c>
      <c r="F496" s="52" t="s">
        <v>155</v>
      </c>
      <c r="I496" s="52">
        <v>248</v>
      </c>
      <c r="J496" s="52" t="s">
        <v>247</v>
      </c>
      <c r="M496" s="52" t="s">
        <v>248</v>
      </c>
      <c r="S496" s="86"/>
      <c r="T496" s="5"/>
      <c r="U496" s="5"/>
      <c r="V496" s="5"/>
      <c r="W496" s="86"/>
      <c r="X496" s="5"/>
      <c r="Y496" s="5"/>
      <c r="Z496" s="5"/>
      <c r="AA496" s="5"/>
    </row>
    <row r="497" spans="5:27" ht="13.5" customHeight="1">
      <c r="E497" s="52">
        <v>249</v>
      </c>
      <c r="F497" s="52" t="s">
        <v>155</v>
      </c>
      <c r="I497" s="52">
        <v>249</v>
      </c>
      <c r="J497" s="52" t="s">
        <v>247</v>
      </c>
      <c r="M497" s="52" t="s">
        <v>248</v>
      </c>
      <c r="S497" s="86"/>
      <c r="T497" s="5"/>
      <c r="U497" s="5"/>
      <c r="V497" s="5"/>
      <c r="W497" s="86"/>
      <c r="X497" s="5"/>
      <c r="Y497" s="5"/>
      <c r="Z497" s="5"/>
      <c r="AA497" s="5"/>
    </row>
    <row r="498" spans="5:27" ht="13.5" customHeight="1">
      <c r="E498" s="52">
        <v>250</v>
      </c>
      <c r="F498" s="52" t="s">
        <v>155</v>
      </c>
      <c r="I498" s="52">
        <v>250</v>
      </c>
      <c r="J498" s="52" t="s">
        <v>247</v>
      </c>
      <c r="M498" s="52" t="s">
        <v>248</v>
      </c>
      <c r="S498" s="86"/>
      <c r="T498" s="5"/>
      <c r="U498" s="5"/>
      <c r="V498" s="5"/>
      <c r="W498" s="86"/>
      <c r="X498" s="5"/>
      <c r="Y498" s="5"/>
      <c r="Z498" s="5"/>
      <c r="AA498" s="5"/>
    </row>
    <row r="499" spans="5:27" ht="13.5" customHeight="1">
      <c r="E499" s="52">
        <v>251</v>
      </c>
      <c r="F499" s="52" t="s">
        <v>155</v>
      </c>
      <c r="I499" s="52">
        <v>251</v>
      </c>
      <c r="J499" s="52" t="s">
        <v>247</v>
      </c>
      <c r="M499" s="52" t="s">
        <v>248</v>
      </c>
      <c r="S499" s="86"/>
      <c r="T499" s="5"/>
      <c r="U499" s="5"/>
      <c r="V499" s="5"/>
      <c r="W499" s="86"/>
      <c r="X499" s="5"/>
      <c r="Y499" s="5"/>
      <c r="Z499" s="5"/>
      <c r="AA499" s="5"/>
    </row>
    <row r="500" spans="5:27" ht="13.5" customHeight="1">
      <c r="E500" s="52">
        <v>252</v>
      </c>
      <c r="F500" s="52" t="s">
        <v>155</v>
      </c>
      <c r="I500" s="52">
        <v>252</v>
      </c>
      <c r="J500" s="52" t="s">
        <v>247</v>
      </c>
      <c r="M500" s="52" t="s">
        <v>248</v>
      </c>
      <c r="S500" s="86"/>
      <c r="T500" s="5"/>
      <c r="U500" s="5"/>
      <c r="V500" s="5"/>
      <c r="W500" s="86"/>
      <c r="X500" s="5"/>
      <c r="Y500" s="5"/>
      <c r="Z500" s="5"/>
      <c r="AA500" s="5"/>
    </row>
    <row r="501" spans="5:27" ht="13.5" customHeight="1">
      <c r="E501" s="52">
        <v>253</v>
      </c>
      <c r="F501" s="52" t="s">
        <v>155</v>
      </c>
      <c r="I501" s="52">
        <v>253</v>
      </c>
      <c r="J501" s="52" t="s">
        <v>247</v>
      </c>
      <c r="M501" s="52" t="s">
        <v>248</v>
      </c>
      <c r="S501" s="86"/>
      <c r="T501" s="5"/>
      <c r="U501" s="5"/>
      <c r="V501" s="5"/>
      <c r="W501" s="86"/>
      <c r="X501" s="5"/>
      <c r="Y501" s="5"/>
      <c r="Z501" s="5"/>
      <c r="AA501" s="5"/>
    </row>
    <row r="502" spans="5:27" ht="13.5" customHeight="1">
      <c r="E502" s="52">
        <v>254</v>
      </c>
      <c r="F502" s="52" t="s">
        <v>155</v>
      </c>
      <c r="I502" s="52">
        <v>254</v>
      </c>
      <c r="J502" s="52" t="s">
        <v>247</v>
      </c>
      <c r="M502" s="52" t="s">
        <v>248</v>
      </c>
      <c r="S502" s="86"/>
      <c r="T502" s="5"/>
      <c r="U502" s="5"/>
      <c r="V502" s="5"/>
      <c r="W502" s="86"/>
      <c r="X502" s="5"/>
      <c r="Y502" s="5"/>
      <c r="Z502" s="5"/>
      <c r="AA502" s="5"/>
    </row>
    <row r="503" spans="5:27" ht="13.5" customHeight="1">
      <c r="E503" s="52">
        <v>255</v>
      </c>
      <c r="F503" s="52" t="s">
        <v>155</v>
      </c>
      <c r="I503" s="52">
        <v>255</v>
      </c>
      <c r="J503" s="52" t="s">
        <v>247</v>
      </c>
      <c r="M503" s="52" t="s">
        <v>248</v>
      </c>
      <c r="S503" s="86"/>
      <c r="T503" s="5"/>
      <c r="U503" s="5"/>
      <c r="V503" s="5"/>
      <c r="W503" s="86"/>
      <c r="X503" s="5"/>
      <c r="Y503" s="5"/>
      <c r="Z503" s="5"/>
      <c r="AA503" s="5"/>
    </row>
    <row r="504" spans="5:27" ht="13.5" customHeight="1">
      <c r="E504" s="52">
        <v>256</v>
      </c>
      <c r="F504" s="52" t="s">
        <v>155</v>
      </c>
      <c r="I504" s="52">
        <v>256</v>
      </c>
      <c r="J504" s="52" t="s">
        <v>247</v>
      </c>
      <c r="M504" s="52" t="s">
        <v>248</v>
      </c>
      <c r="S504" s="86"/>
      <c r="T504" s="5"/>
      <c r="U504" s="5"/>
      <c r="V504" s="5"/>
      <c r="W504" s="86"/>
      <c r="X504" s="5"/>
      <c r="Y504" s="5"/>
      <c r="Z504" s="5"/>
      <c r="AA504" s="5"/>
    </row>
    <row r="505" spans="5:27" ht="13.5" customHeight="1">
      <c r="E505" s="52">
        <v>257</v>
      </c>
      <c r="F505" s="52" t="s">
        <v>155</v>
      </c>
      <c r="I505" s="52">
        <v>257</v>
      </c>
      <c r="J505" s="52" t="s">
        <v>247</v>
      </c>
      <c r="M505" s="52" t="s">
        <v>248</v>
      </c>
      <c r="S505" s="86"/>
      <c r="T505" s="5"/>
      <c r="U505" s="5"/>
      <c r="V505" s="5"/>
      <c r="W505" s="86"/>
      <c r="X505" s="5"/>
      <c r="Y505" s="5"/>
      <c r="Z505" s="5"/>
      <c r="AA505" s="5"/>
    </row>
    <row r="506" spans="5:27" ht="19.5">
      <c r="E506" s="52">
        <v>258</v>
      </c>
      <c r="F506" s="52" t="s">
        <v>155</v>
      </c>
      <c r="I506" s="52">
        <v>258</v>
      </c>
      <c r="J506" s="52" t="s">
        <v>247</v>
      </c>
      <c r="M506" s="52" t="s">
        <v>248</v>
      </c>
      <c r="S506" s="86"/>
      <c r="T506" s="5"/>
      <c r="U506" s="5"/>
      <c r="V506" s="5"/>
      <c r="W506" s="86"/>
      <c r="X506" s="5"/>
      <c r="Y506" s="5"/>
      <c r="Z506" s="5"/>
      <c r="AA506" s="5"/>
    </row>
    <row r="507" spans="5:27" ht="19.5">
      <c r="E507" s="52">
        <v>259</v>
      </c>
      <c r="F507" s="52" t="s">
        <v>155</v>
      </c>
      <c r="I507" s="52">
        <v>259</v>
      </c>
      <c r="J507" s="52" t="s">
        <v>247</v>
      </c>
      <c r="M507" s="52" t="s">
        <v>248</v>
      </c>
      <c r="S507" s="86"/>
      <c r="T507" s="5"/>
      <c r="U507" s="5"/>
      <c r="V507" s="5"/>
      <c r="W507" s="86"/>
      <c r="X507" s="5"/>
      <c r="Y507" s="5"/>
      <c r="Z507" s="5"/>
      <c r="AA507" s="5"/>
    </row>
    <row r="508" spans="5:27" ht="19.5">
      <c r="E508" s="52">
        <v>260</v>
      </c>
      <c r="F508" s="52" t="s">
        <v>155</v>
      </c>
      <c r="I508" s="52">
        <v>260</v>
      </c>
      <c r="J508" s="52" t="s">
        <v>247</v>
      </c>
      <c r="M508" s="52" t="s">
        <v>248</v>
      </c>
      <c r="S508" s="86"/>
      <c r="T508" s="5"/>
      <c r="U508" s="5"/>
      <c r="V508" s="5"/>
      <c r="W508" s="86"/>
      <c r="X508" s="5"/>
      <c r="Y508" s="5"/>
      <c r="Z508" s="5"/>
      <c r="AA508" s="5"/>
    </row>
    <row r="509" spans="5:27" ht="19.5">
      <c r="E509" s="52">
        <v>261</v>
      </c>
      <c r="F509" s="52" t="s">
        <v>155</v>
      </c>
      <c r="I509" s="52">
        <v>261</v>
      </c>
      <c r="J509" s="52" t="s">
        <v>247</v>
      </c>
      <c r="M509" s="52" t="s">
        <v>248</v>
      </c>
      <c r="S509" s="86"/>
      <c r="T509" s="5"/>
      <c r="U509" s="5"/>
      <c r="V509" s="5"/>
      <c r="W509" s="86"/>
      <c r="X509" s="5"/>
      <c r="Y509" s="5"/>
      <c r="Z509" s="5"/>
      <c r="AA509" s="5"/>
    </row>
    <row r="510" spans="5:27" ht="19.5">
      <c r="E510" s="52">
        <v>262</v>
      </c>
      <c r="F510" s="52" t="s">
        <v>155</v>
      </c>
      <c r="I510" s="52">
        <v>262</v>
      </c>
      <c r="J510" s="52" t="s">
        <v>247</v>
      </c>
      <c r="M510" s="52" t="s">
        <v>248</v>
      </c>
      <c r="S510" s="86"/>
      <c r="T510" s="5"/>
      <c r="U510" s="5"/>
      <c r="V510" s="5"/>
      <c r="W510" s="86"/>
      <c r="X510" s="5"/>
      <c r="Y510" s="5"/>
      <c r="Z510" s="5"/>
      <c r="AA510" s="5"/>
    </row>
    <row r="511" spans="5:27" ht="19.5">
      <c r="E511" s="52">
        <v>263</v>
      </c>
      <c r="F511" s="52" t="s">
        <v>155</v>
      </c>
      <c r="I511" s="52">
        <v>263</v>
      </c>
      <c r="J511" s="52" t="s">
        <v>247</v>
      </c>
      <c r="M511" s="52" t="s">
        <v>248</v>
      </c>
      <c r="S511" s="86"/>
      <c r="T511" s="5"/>
      <c r="U511" s="5"/>
      <c r="V511" s="5"/>
      <c r="W511" s="86"/>
      <c r="X511" s="5"/>
      <c r="Y511" s="5"/>
      <c r="Z511" s="5"/>
      <c r="AA511" s="5"/>
    </row>
    <row r="512" spans="5:27" ht="19.5">
      <c r="E512" s="52">
        <v>264</v>
      </c>
      <c r="F512" s="52" t="s">
        <v>155</v>
      </c>
      <c r="I512" s="52">
        <v>264</v>
      </c>
      <c r="J512" s="52" t="s">
        <v>247</v>
      </c>
      <c r="M512" s="52" t="s">
        <v>248</v>
      </c>
      <c r="S512" s="86"/>
      <c r="T512" s="5"/>
      <c r="U512" s="5"/>
      <c r="V512" s="5"/>
      <c r="W512" s="86"/>
      <c r="X512" s="5"/>
      <c r="Y512" s="5"/>
      <c r="Z512" s="5"/>
      <c r="AA512" s="5"/>
    </row>
    <row r="513" spans="5:27" ht="19.5">
      <c r="E513" s="52">
        <v>265</v>
      </c>
      <c r="F513" s="52" t="s">
        <v>155</v>
      </c>
      <c r="I513" s="52">
        <v>265</v>
      </c>
      <c r="J513" s="52" t="s">
        <v>247</v>
      </c>
      <c r="M513" s="52" t="s">
        <v>248</v>
      </c>
      <c r="S513" s="86"/>
      <c r="T513" s="5"/>
      <c r="U513" s="5"/>
      <c r="V513" s="5"/>
      <c r="W513" s="86"/>
      <c r="X513" s="5"/>
      <c r="Y513" s="5"/>
      <c r="Z513" s="5"/>
      <c r="AA513" s="5"/>
    </row>
    <row r="514" spans="5:27" ht="19.5">
      <c r="E514" s="52">
        <v>266</v>
      </c>
      <c r="F514" s="52" t="s">
        <v>155</v>
      </c>
      <c r="I514" s="52">
        <v>266</v>
      </c>
      <c r="J514" s="52" t="s">
        <v>247</v>
      </c>
      <c r="M514" s="52" t="s">
        <v>248</v>
      </c>
      <c r="S514" s="86"/>
      <c r="T514" s="5"/>
      <c r="U514" s="5"/>
      <c r="V514" s="5"/>
      <c r="W514" s="86"/>
      <c r="X514" s="5"/>
      <c r="Y514" s="5"/>
      <c r="Z514" s="5"/>
      <c r="AA514" s="5"/>
    </row>
    <row r="515" spans="5:27" ht="19.5">
      <c r="E515" s="52">
        <v>267</v>
      </c>
      <c r="F515" s="52" t="s">
        <v>155</v>
      </c>
      <c r="I515" s="52">
        <v>267</v>
      </c>
      <c r="J515" s="52" t="s">
        <v>247</v>
      </c>
      <c r="M515" s="52" t="s">
        <v>248</v>
      </c>
      <c r="S515" s="86"/>
      <c r="T515" s="5"/>
      <c r="U515" s="5"/>
      <c r="V515" s="5"/>
      <c r="W515" s="86"/>
      <c r="X515" s="5"/>
      <c r="Y515" s="5"/>
      <c r="Z515" s="5"/>
      <c r="AA515" s="5"/>
    </row>
    <row r="516" spans="5:27" ht="19.5">
      <c r="E516" s="52">
        <v>268</v>
      </c>
      <c r="F516" s="52" t="s">
        <v>155</v>
      </c>
      <c r="I516" s="52">
        <v>268</v>
      </c>
      <c r="J516" s="52" t="s">
        <v>247</v>
      </c>
      <c r="M516" s="52" t="s">
        <v>248</v>
      </c>
      <c r="S516" s="86"/>
      <c r="T516" s="5"/>
      <c r="U516" s="5"/>
      <c r="V516" s="5"/>
      <c r="W516" s="86"/>
      <c r="X516" s="5"/>
      <c r="Y516" s="5"/>
      <c r="Z516" s="5"/>
      <c r="AA516" s="5"/>
    </row>
    <row r="517" spans="5:27" ht="19.5">
      <c r="E517" s="52">
        <v>269</v>
      </c>
      <c r="F517" s="52" t="s">
        <v>155</v>
      </c>
      <c r="I517" s="52">
        <v>269</v>
      </c>
      <c r="J517" s="52" t="s">
        <v>247</v>
      </c>
      <c r="M517" s="52" t="s">
        <v>248</v>
      </c>
      <c r="S517" s="86"/>
      <c r="T517" s="5"/>
      <c r="U517" s="5"/>
      <c r="V517" s="5"/>
      <c r="W517" s="86"/>
      <c r="X517" s="5"/>
      <c r="Y517" s="5"/>
      <c r="Z517" s="5"/>
      <c r="AA517" s="5"/>
    </row>
    <row r="518" spans="5:27" ht="19.5">
      <c r="E518" s="52">
        <v>270</v>
      </c>
      <c r="F518" s="52" t="s">
        <v>155</v>
      </c>
      <c r="I518" s="52">
        <v>270</v>
      </c>
      <c r="J518" s="52" t="s">
        <v>247</v>
      </c>
      <c r="M518" s="52" t="s">
        <v>248</v>
      </c>
      <c r="S518" s="86"/>
      <c r="T518" s="5"/>
      <c r="U518" s="5"/>
      <c r="V518" s="5"/>
      <c r="W518" s="86"/>
      <c r="X518" s="5"/>
      <c r="Y518" s="5"/>
      <c r="Z518" s="5"/>
      <c r="AA518" s="5"/>
    </row>
    <row r="519" spans="5:27" ht="19.5">
      <c r="E519" s="52">
        <v>271</v>
      </c>
      <c r="F519" s="52" t="s">
        <v>155</v>
      </c>
      <c r="I519" s="52">
        <v>271</v>
      </c>
      <c r="J519" s="52" t="s">
        <v>249</v>
      </c>
      <c r="M519" s="52" t="s">
        <v>250</v>
      </c>
      <c r="S519" s="86"/>
      <c r="T519" s="5"/>
      <c r="U519" s="5"/>
      <c r="V519" s="5"/>
      <c r="W519" s="86"/>
      <c r="X519" s="5"/>
      <c r="Y519" s="5"/>
      <c r="Z519" s="5"/>
      <c r="AA519" s="5"/>
    </row>
    <row r="520" spans="5:27" ht="19.5">
      <c r="E520" s="52">
        <v>272</v>
      </c>
      <c r="F520" s="52" t="s">
        <v>155</v>
      </c>
      <c r="I520" s="52">
        <v>272</v>
      </c>
      <c r="J520" s="52" t="s">
        <v>249</v>
      </c>
      <c r="M520" s="52" t="s">
        <v>250</v>
      </c>
      <c r="S520" s="86"/>
      <c r="T520" s="5"/>
      <c r="U520" s="5"/>
      <c r="V520" s="5"/>
      <c r="W520" s="86"/>
      <c r="X520" s="5"/>
      <c r="Y520" s="5"/>
      <c r="Z520" s="5"/>
      <c r="AA520" s="5"/>
    </row>
    <row r="521" spans="5:27" ht="19.5">
      <c r="E521" s="52">
        <v>273</v>
      </c>
      <c r="F521" s="52" t="s">
        <v>155</v>
      </c>
      <c r="I521" s="52">
        <v>273</v>
      </c>
      <c r="J521" s="52" t="s">
        <v>249</v>
      </c>
      <c r="M521" s="52" t="s">
        <v>250</v>
      </c>
      <c r="S521" s="86"/>
      <c r="T521" s="5"/>
      <c r="U521" s="5"/>
      <c r="V521" s="5"/>
      <c r="W521" s="86"/>
      <c r="X521" s="86"/>
      <c r="Y521" s="5"/>
      <c r="Z521" s="5"/>
      <c r="AA521" s="5"/>
    </row>
    <row r="522" spans="5:27" ht="19.5">
      <c r="E522" s="52">
        <v>274</v>
      </c>
      <c r="F522" s="52" t="s">
        <v>155</v>
      </c>
      <c r="I522" s="52">
        <v>274</v>
      </c>
      <c r="J522" s="52" t="s">
        <v>249</v>
      </c>
      <c r="M522" s="52" t="s">
        <v>250</v>
      </c>
      <c r="S522" s="86"/>
      <c r="T522" s="5"/>
      <c r="U522" s="5"/>
      <c r="V522" s="5"/>
      <c r="W522" s="86"/>
      <c r="X522" s="5"/>
      <c r="Y522" s="5"/>
      <c r="Z522" s="5"/>
      <c r="AA522" s="5"/>
    </row>
    <row r="523" spans="5:27" ht="19.5">
      <c r="E523" s="52">
        <v>275</v>
      </c>
      <c r="F523" s="52" t="s">
        <v>155</v>
      </c>
      <c r="I523" s="52">
        <v>275</v>
      </c>
      <c r="J523" s="52" t="s">
        <v>249</v>
      </c>
      <c r="M523" s="52" t="s">
        <v>250</v>
      </c>
      <c r="S523" s="86"/>
      <c r="T523" s="5"/>
      <c r="U523" s="5"/>
      <c r="V523" s="5"/>
      <c r="W523" s="86"/>
      <c r="X523" s="5"/>
      <c r="Y523" s="5"/>
      <c r="Z523" s="5"/>
      <c r="AA523" s="5"/>
    </row>
    <row r="524" spans="5:27" ht="19.5">
      <c r="E524" s="52">
        <v>276</v>
      </c>
      <c r="F524" s="52" t="s">
        <v>155</v>
      </c>
      <c r="I524" s="52">
        <v>276</v>
      </c>
      <c r="J524" s="52" t="s">
        <v>249</v>
      </c>
      <c r="M524" s="52" t="s">
        <v>250</v>
      </c>
      <c r="S524" s="86"/>
      <c r="T524" s="5"/>
      <c r="U524" s="5"/>
      <c r="V524" s="5"/>
      <c r="W524" s="86"/>
      <c r="X524" s="5"/>
      <c r="Y524" s="5"/>
      <c r="Z524" s="5"/>
      <c r="AA524" s="5"/>
    </row>
    <row r="525" spans="5:27" ht="19.5">
      <c r="E525" s="52">
        <v>277</v>
      </c>
      <c r="F525" s="52" t="s">
        <v>155</v>
      </c>
      <c r="I525" s="52">
        <v>277</v>
      </c>
      <c r="J525" s="52" t="s">
        <v>249</v>
      </c>
      <c r="M525" s="52" t="s">
        <v>250</v>
      </c>
      <c r="S525" s="86"/>
      <c r="T525" s="5"/>
      <c r="U525" s="5"/>
      <c r="V525" s="5"/>
      <c r="W525" s="86"/>
      <c r="X525" s="5"/>
      <c r="Y525" s="5"/>
      <c r="Z525" s="5"/>
      <c r="AA525" s="5"/>
    </row>
    <row r="526" spans="5:27" ht="19.5">
      <c r="E526" s="52">
        <v>278</v>
      </c>
      <c r="F526" s="52" t="s">
        <v>155</v>
      </c>
      <c r="I526" s="52">
        <v>278</v>
      </c>
      <c r="J526" s="52" t="s">
        <v>249</v>
      </c>
      <c r="M526" s="52" t="s">
        <v>250</v>
      </c>
      <c r="S526" s="86"/>
      <c r="T526" s="5"/>
      <c r="U526" s="5"/>
      <c r="V526" s="5"/>
      <c r="W526" s="86"/>
      <c r="X526" s="5"/>
      <c r="Y526" s="5"/>
      <c r="Z526" s="5"/>
      <c r="AA526" s="5"/>
    </row>
    <row r="527" spans="5:27" ht="19.5">
      <c r="E527" s="52">
        <v>279</v>
      </c>
      <c r="F527" s="52" t="s">
        <v>155</v>
      </c>
      <c r="I527" s="52">
        <v>279</v>
      </c>
      <c r="J527" s="52" t="s">
        <v>249</v>
      </c>
      <c r="M527" s="52" t="s">
        <v>250</v>
      </c>
      <c r="S527" s="86"/>
      <c r="T527" s="5"/>
      <c r="U527" s="5"/>
      <c r="V527" s="5"/>
      <c r="W527" s="86"/>
      <c r="X527" s="5"/>
      <c r="Y527" s="5"/>
      <c r="Z527" s="5"/>
      <c r="AA527" s="5"/>
    </row>
    <row r="528" spans="5:27" ht="19.5">
      <c r="E528" s="52">
        <v>280</v>
      </c>
      <c r="F528" s="52" t="s">
        <v>155</v>
      </c>
      <c r="I528" s="52">
        <v>280</v>
      </c>
      <c r="J528" s="52" t="s">
        <v>249</v>
      </c>
      <c r="M528" s="52" t="s">
        <v>250</v>
      </c>
      <c r="S528" s="86"/>
      <c r="T528" s="5"/>
      <c r="U528" s="5"/>
      <c r="V528" s="5"/>
      <c r="W528" s="86"/>
      <c r="X528" s="5"/>
      <c r="Y528" s="5"/>
      <c r="Z528" s="5"/>
      <c r="AA528" s="5"/>
    </row>
    <row r="529" spans="5:27" ht="19.5">
      <c r="E529" s="52">
        <v>281</v>
      </c>
      <c r="F529" s="52" t="s">
        <v>155</v>
      </c>
      <c r="I529" s="52">
        <v>281</v>
      </c>
      <c r="J529" s="52" t="s">
        <v>249</v>
      </c>
      <c r="M529" s="52" t="s">
        <v>250</v>
      </c>
      <c r="S529" s="86"/>
      <c r="T529" s="5"/>
      <c r="U529" s="5"/>
      <c r="V529" s="5"/>
      <c r="W529" s="86"/>
      <c r="X529" s="5"/>
      <c r="Y529" s="5"/>
      <c r="Z529" s="5"/>
      <c r="AA529" s="5"/>
    </row>
    <row r="530" spans="5:27" ht="19.5">
      <c r="E530" s="52">
        <v>282</v>
      </c>
      <c r="F530" s="52" t="s">
        <v>155</v>
      </c>
      <c r="I530" s="52">
        <v>282</v>
      </c>
      <c r="J530" s="52" t="s">
        <v>249</v>
      </c>
      <c r="M530" s="52" t="s">
        <v>250</v>
      </c>
      <c r="S530" s="86"/>
      <c r="T530" s="5"/>
      <c r="U530" s="5"/>
      <c r="V530" s="5"/>
      <c r="W530" s="86"/>
      <c r="X530" s="5"/>
      <c r="Y530" s="5"/>
      <c r="Z530" s="5"/>
      <c r="AA530" s="5"/>
    </row>
    <row r="531" spans="5:27" ht="19.5">
      <c r="E531" s="52">
        <v>283</v>
      </c>
      <c r="F531" s="52" t="s">
        <v>155</v>
      </c>
      <c r="I531" s="52">
        <v>283</v>
      </c>
      <c r="J531" s="52" t="s">
        <v>249</v>
      </c>
      <c r="M531" s="52" t="s">
        <v>250</v>
      </c>
      <c r="S531" s="86"/>
      <c r="T531" s="5"/>
      <c r="U531" s="5"/>
      <c r="V531" s="5"/>
      <c r="W531" s="86"/>
      <c r="X531" s="5"/>
      <c r="Y531" s="5"/>
      <c r="Z531" s="5"/>
      <c r="AA531" s="5"/>
    </row>
    <row r="532" spans="5:27" ht="19.5">
      <c r="E532" s="52">
        <v>284</v>
      </c>
      <c r="F532" s="52" t="s">
        <v>155</v>
      </c>
      <c r="I532" s="52">
        <v>284</v>
      </c>
      <c r="J532" s="52" t="s">
        <v>249</v>
      </c>
      <c r="M532" s="52" t="s">
        <v>250</v>
      </c>
      <c r="S532" s="86"/>
      <c r="T532" s="5"/>
      <c r="U532" s="5"/>
      <c r="V532" s="5"/>
      <c r="W532" s="86"/>
      <c r="X532" s="5"/>
      <c r="Y532" s="5"/>
      <c r="Z532" s="5"/>
      <c r="AA532" s="5"/>
    </row>
    <row r="533" spans="5:27" ht="19.5">
      <c r="E533" s="52">
        <v>285</v>
      </c>
      <c r="F533" s="52" t="s">
        <v>155</v>
      </c>
      <c r="I533" s="52">
        <v>285</v>
      </c>
      <c r="J533" s="52" t="s">
        <v>249</v>
      </c>
      <c r="M533" s="52" t="s">
        <v>250</v>
      </c>
      <c r="S533" s="86"/>
      <c r="T533" s="5"/>
      <c r="U533" s="5"/>
      <c r="V533" s="5"/>
      <c r="W533" s="86"/>
      <c r="X533" s="5"/>
      <c r="Y533" s="5"/>
      <c r="Z533" s="5"/>
      <c r="AA533" s="5"/>
    </row>
    <row r="534" spans="5:27" ht="19.5">
      <c r="E534" s="52">
        <v>286</v>
      </c>
      <c r="F534" s="52" t="s">
        <v>155</v>
      </c>
      <c r="I534" s="52">
        <v>286</v>
      </c>
      <c r="J534" s="52" t="s">
        <v>249</v>
      </c>
      <c r="M534" s="52" t="s">
        <v>250</v>
      </c>
      <c r="S534" s="86"/>
      <c r="T534" s="5"/>
      <c r="U534" s="5"/>
      <c r="V534" s="5"/>
      <c r="W534" s="86"/>
      <c r="X534" s="5"/>
      <c r="Y534" s="5"/>
      <c r="Z534" s="5"/>
      <c r="AA534" s="5"/>
    </row>
    <row r="535" spans="5:27" ht="19.5">
      <c r="E535" s="52">
        <v>287</v>
      </c>
      <c r="F535" s="52" t="s">
        <v>155</v>
      </c>
      <c r="I535" s="52">
        <v>287</v>
      </c>
      <c r="J535" s="52" t="s">
        <v>249</v>
      </c>
      <c r="M535" s="52" t="s">
        <v>250</v>
      </c>
      <c r="S535" s="86"/>
      <c r="T535" s="5"/>
      <c r="U535" s="5"/>
      <c r="V535" s="5"/>
      <c r="W535" s="86"/>
      <c r="X535" s="5"/>
      <c r="Y535" s="5"/>
      <c r="Z535" s="5"/>
      <c r="AA535" s="5"/>
    </row>
    <row r="536" spans="5:27" ht="19.5">
      <c r="E536" s="52">
        <v>288</v>
      </c>
      <c r="F536" s="52" t="s">
        <v>155</v>
      </c>
      <c r="I536" s="52">
        <v>288</v>
      </c>
      <c r="J536" s="52" t="s">
        <v>249</v>
      </c>
      <c r="M536" s="52" t="s">
        <v>250</v>
      </c>
      <c r="S536" s="86"/>
      <c r="T536" s="5"/>
      <c r="U536" s="5"/>
      <c r="V536" s="5"/>
      <c r="W536" s="86"/>
      <c r="X536" s="5"/>
      <c r="Y536" s="5"/>
      <c r="Z536" s="5"/>
      <c r="AA536" s="5"/>
    </row>
    <row r="537" spans="5:27" ht="19.5">
      <c r="E537" s="52">
        <v>289</v>
      </c>
      <c r="F537" s="52" t="s">
        <v>155</v>
      </c>
      <c r="I537" s="52">
        <v>289</v>
      </c>
      <c r="J537" s="52" t="s">
        <v>249</v>
      </c>
      <c r="M537" s="52" t="s">
        <v>250</v>
      </c>
      <c r="S537" s="86"/>
      <c r="T537" s="5"/>
      <c r="U537" s="5"/>
      <c r="V537" s="5"/>
      <c r="W537" s="86"/>
      <c r="X537" s="5"/>
      <c r="Y537" s="5"/>
      <c r="Z537" s="5"/>
      <c r="AA537" s="5"/>
    </row>
    <row r="538" spans="5:27" ht="19.5">
      <c r="E538" s="52">
        <v>290</v>
      </c>
      <c r="F538" s="52" t="s">
        <v>155</v>
      </c>
      <c r="I538" s="52">
        <v>290</v>
      </c>
      <c r="J538" s="52" t="s">
        <v>249</v>
      </c>
      <c r="M538" s="52" t="s">
        <v>250</v>
      </c>
      <c r="S538" s="86"/>
      <c r="T538" s="5"/>
      <c r="U538" s="5"/>
      <c r="V538" s="5"/>
      <c r="W538" s="86"/>
      <c r="X538" s="5"/>
      <c r="Y538" s="5"/>
      <c r="Z538" s="5"/>
      <c r="AA538" s="5"/>
    </row>
    <row r="539" spans="5:27" ht="19.5">
      <c r="E539" s="52">
        <v>291</v>
      </c>
      <c r="F539" s="52" t="s">
        <v>155</v>
      </c>
      <c r="I539" s="52">
        <v>291</v>
      </c>
      <c r="J539" s="52" t="s">
        <v>249</v>
      </c>
      <c r="M539" s="52" t="s">
        <v>250</v>
      </c>
      <c r="S539" s="86"/>
      <c r="T539" s="5"/>
      <c r="U539" s="5"/>
      <c r="V539" s="5"/>
      <c r="W539" s="86"/>
      <c r="X539" s="5"/>
      <c r="Y539" s="5"/>
      <c r="Z539" s="5"/>
      <c r="AA539" s="5"/>
    </row>
    <row r="540" spans="5:27" ht="19.5">
      <c r="E540" s="52">
        <v>292</v>
      </c>
      <c r="F540" s="52" t="s">
        <v>155</v>
      </c>
      <c r="I540" s="52">
        <v>292</v>
      </c>
      <c r="J540" s="52" t="s">
        <v>249</v>
      </c>
      <c r="M540" s="52" t="s">
        <v>250</v>
      </c>
      <c r="S540" s="86"/>
      <c r="T540" s="5"/>
      <c r="U540" s="5"/>
      <c r="V540" s="5"/>
      <c r="W540" s="86"/>
      <c r="X540" s="5"/>
      <c r="Y540" s="5"/>
      <c r="Z540" s="5"/>
      <c r="AA540" s="5"/>
    </row>
    <row r="541" spans="5:27" ht="19.5">
      <c r="E541" s="52">
        <v>293</v>
      </c>
      <c r="F541" s="52" t="s">
        <v>155</v>
      </c>
      <c r="I541" s="52">
        <v>293</v>
      </c>
      <c r="J541" s="52" t="s">
        <v>249</v>
      </c>
      <c r="M541" s="52" t="s">
        <v>250</v>
      </c>
      <c r="S541" s="86"/>
      <c r="T541" s="5"/>
      <c r="U541" s="5"/>
      <c r="V541" s="5"/>
      <c r="W541" s="86"/>
      <c r="X541" s="5"/>
      <c r="Y541" s="5"/>
      <c r="Z541" s="5"/>
      <c r="AA541" s="5"/>
    </row>
    <row r="542" spans="5:27" ht="19.5">
      <c r="E542" s="52">
        <v>294</v>
      </c>
      <c r="F542" s="52" t="s">
        <v>155</v>
      </c>
      <c r="I542" s="52">
        <v>294</v>
      </c>
      <c r="J542" s="52" t="s">
        <v>249</v>
      </c>
      <c r="M542" s="52" t="s">
        <v>250</v>
      </c>
      <c r="S542" s="86"/>
      <c r="T542" s="5"/>
      <c r="U542" s="5"/>
      <c r="V542" s="5"/>
      <c r="W542" s="86"/>
      <c r="X542" s="5"/>
      <c r="Y542" s="5"/>
      <c r="Z542" s="5"/>
      <c r="AA542" s="5"/>
    </row>
    <row r="543" spans="5:27" ht="19.5">
      <c r="E543" s="52">
        <v>295</v>
      </c>
      <c r="F543" s="52" t="s">
        <v>155</v>
      </c>
      <c r="I543" s="52">
        <v>295</v>
      </c>
      <c r="J543" s="52" t="s">
        <v>249</v>
      </c>
      <c r="M543" s="52" t="s">
        <v>250</v>
      </c>
      <c r="S543" s="86"/>
      <c r="T543" s="5"/>
      <c r="U543" s="5"/>
      <c r="V543" s="5"/>
      <c r="W543" s="86"/>
      <c r="X543" s="5"/>
      <c r="Y543" s="5"/>
      <c r="Z543" s="5"/>
      <c r="AA543" s="5"/>
    </row>
    <row r="544" spans="5:27" ht="19.5">
      <c r="E544" s="52">
        <v>296</v>
      </c>
      <c r="F544" s="52" t="s">
        <v>155</v>
      </c>
      <c r="I544" s="52">
        <v>296</v>
      </c>
      <c r="J544" s="52" t="s">
        <v>249</v>
      </c>
      <c r="M544" s="52" t="s">
        <v>250</v>
      </c>
      <c r="S544" s="86"/>
      <c r="T544" s="5"/>
      <c r="U544" s="5"/>
      <c r="V544" s="5"/>
      <c r="W544" s="86"/>
      <c r="X544" s="5"/>
      <c r="Y544" s="5"/>
      <c r="Z544" s="5"/>
      <c r="AA544" s="5"/>
    </row>
    <row r="545" spans="5:27" ht="19.5">
      <c r="E545" s="52">
        <v>297</v>
      </c>
      <c r="F545" s="52" t="s">
        <v>155</v>
      </c>
      <c r="I545" s="52">
        <v>297</v>
      </c>
      <c r="J545" s="52" t="s">
        <v>249</v>
      </c>
      <c r="M545" s="52" t="s">
        <v>250</v>
      </c>
      <c r="S545" s="86"/>
      <c r="T545" s="5"/>
      <c r="U545" s="5"/>
      <c r="V545" s="5"/>
      <c r="W545" s="86"/>
      <c r="X545" s="5"/>
      <c r="Y545" s="5"/>
      <c r="Z545" s="5"/>
      <c r="AA545" s="5"/>
    </row>
    <row r="546" spans="5:27" ht="19.5">
      <c r="E546" s="52">
        <v>298</v>
      </c>
      <c r="F546" s="52" t="s">
        <v>155</v>
      </c>
      <c r="I546" s="52">
        <v>298</v>
      </c>
      <c r="J546" s="52" t="s">
        <v>249</v>
      </c>
      <c r="M546" s="52" t="s">
        <v>250</v>
      </c>
      <c r="S546" s="86"/>
      <c r="T546" s="5"/>
      <c r="U546" s="5"/>
      <c r="V546" s="5"/>
      <c r="W546" s="86"/>
      <c r="X546" s="5"/>
      <c r="Y546" s="5"/>
      <c r="Z546" s="5"/>
      <c r="AA546" s="5"/>
    </row>
    <row r="547" spans="5:27" ht="19.5">
      <c r="E547" s="52">
        <v>299</v>
      </c>
      <c r="F547" s="52" t="s">
        <v>155</v>
      </c>
      <c r="I547" s="52">
        <v>299</v>
      </c>
      <c r="J547" s="52" t="s">
        <v>249</v>
      </c>
      <c r="M547" s="52" t="s">
        <v>250</v>
      </c>
      <c r="S547" s="86"/>
      <c r="T547" s="5"/>
      <c r="U547" s="5"/>
      <c r="V547" s="5"/>
      <c r="W547" s="86"/>
      <c r="X547" s="5"/>
      <c r="Y547" s="5"/>
      <c r="Z547" s="5"/>
      <c r="AA547" s="5"/>
    </row>
    <row r="548" spans="5:27" ht="19.5">
      <c r="E548" s="52">
        <v>300</v>
      </c>
      <c r="F548" s="52" t="s">
        <v>155</v>
      </c>
      <c r="I548" s="52">
        <v>300</v>
      </c>
      <c r="J548" s="52" t="s">
        <v>249</v>
      </c>
      <c r="M548" s="52" t="s">
        <v>250</v>
      </c>
      <c r="S548" s="86"/>
      <c r="T548" s="5"/>
      <c r="U548" s="5"/>
      <c r="V548" s="5"/>
      <c r="W548" s="86"/>
      <c r="X548" s="5"/>
      <c r="Y548" s="5"/>
      <c r="Z548" s="5"/>
      <c r="AA548" s="5"/>
    </row>
    <row r="549" spans="5:27" ht="19.5">
      <c r="E549" s="52">
        <v>301</v>
      </c>
      <c r="F549" s="52" t="s">
        <v>155</v>
      </c>
      <c r="I549" s="52">
        <v>301</v>
      </c>
      <c r="J549" s="52" t="s">
        <v>251</v>
      </c>
      <c r="M549" s="52" t="s">
        <v>252</v>
      </c>
      <c r="S549" s="86"/>
      <c r="T549" s="5"/>
      <c r="U549" s="5"/>
      <c r="V549" s="5"/>
      <c r="W549" s="86"/>
      <c r="X549" s="5"/>
      <c r="Y549" s="5"/>
      <c r="Z549" s="5"/>
      <c r="AA549" s="5"/>
    </row>
    <row r="550" spans="5:27" ht="19.5">
      <c r="E550" s="52">
        <v>302</v>
      </c>
      <c r="F550" s="52" t="s">
        <v>155</v>
      </c>
      <c r="I550" s="52">
        <v>302</v>
      </c>
      <c r="J550" s="52" t="s">
        <v>251</v>
      </c>
      <c r="M550" s="52" t="s">
        <v>252</v>
      </c>
      <c r="S550" s="86"/>
      <c r="T550" s="5"/>
      <c r="U550" s="5"/>
      <c r="V550" s="5"/>
      <c r="W550" s="86"/>
      <c r="X550" s="5"/>
      <c r="Y550" s="5"/>
      <c r="Z550" s="5"/>
      <c r="AA550" s="5"/>
    </row>
    <row r="551" spans="5:27" ht="19.5">
      <c r="E551" s="52">
        <v>303</v>
      </c>
      <c r="F551" s="52" t="s">
        <v>155</v>
      </c>
      <c r="I551" s="52">
        <v>303</v>
      </c>
      <c r="J551" s="52" t="s">
        <v>251</v>
      </c>
      <c r="M551" s="52" t="s">
        <v>252</v>
      </c>
      <c r="S551" s="86"/>
      <c r="T551" s="5"/>
      <c r="U551" s="5"/>
      <c r="V551" s="5"/>
      <c r="W551" s="86"/>
      <c r="X551" s="86"/>
      <c r="Y551" s="5"/>
      <c r="Z551" s="5"/>
      <c r="AA551" s="5"/>
    </row>
    <row r="552" spans="5:27" ht="19.5">
      <c r="E552" s="52">
        <v>304</v>
      </c>
      <c r="F552" s="52" t="s">
        <v>155</v>
      </c>
      <c r="I552" s="52">
        <v>304</v>
      </c>
      <c r="J552" s="52" t="s">
        <v>251</v>
      </c>
      <c r="M552" s="52" t="s">
        <v>252</v>
      </c>
      <c r="S552" s="86"/>
      <c r="T552" s="5"/>
      <c r="U552" s="5"/>
      <c r="V552" s="5"/>
      <c r="W552" s="86"/>
      <c r="X552" s="86"/>
      <c r="Y552" s="5"/>
      <c r="Z552" s="5"/>
      <c r="AA552" s="5"/>
    </row>
    <row r="553" spans="5:27" ht="19.5">
      <c r="E553" s="52">
        <v>305</v>
      </c>
      <c r="F553" s="52" t="s">
        <v>155</v>
      </c>
      <c r="I553" s="52">
        <v>305</v>
      </c>
      <c r="J553" s="52" t="s">
        <v>251</v>
      </c>
      <c r="M553" s="52" t="s">
        <v>252</v>
      </c>
      <c r="S553" s="86"/>
      <c r="T553" s="5"/>
      <c r="U553" s="5"/>
      <c r="V553" s="5"/>
      <c r="W553" s="86"/>
      <c r="X553" s="86"/>
      <c r="Y553" s="5"/>
      <c r="Z553" s="5"/>
      <c r="AA553" s="5"/>
    </row>
    <row r="554" spans="5:27" ht="19.5">
      <c r="E554" s="52">
        <v>306</v>
      </c>
      <c r="F554" s="52" t="s">
        <v>155</v>
      </c>
      <c r="I554" s="52">
        <v>306</v>
      </c>
      <c r="J554" s="52" t="s">
        <v>251</v>
      </c>
      <c r="M554" s="52" t="s">
        <v>252</v>
      </c>
      <c r="S554" s="86"/>
      <c r="T554" s="5"/>
      <c r="U554" s="5"/>
      <c r="V554" s="5"/>
      <c r="W554" s="86"/>
      <c r="X554" s="86"/>
      <c r="Y554" s="5"/>
      <c r="Z554" s="5"/>
      <c r="AA554" s="5"/>
    </row>
    <row r="555" spans="5:27" ht="19.5">
      <c r="E555" s="52">
        <v>307</v>
      </c>
      <c r="F555" s="52" t="s">
        <v>155</v>
      </c>
      <c r="I555" s="52">
        <v>307</v>
      </c>
      <c r="J555" s="52" t="s">
        <v>251</v>
      </c>
      <c r="M555" s="52" t="s">
        <v>252</v>
      </c>
      <c r="S555" s="86"/>
      <c r="T555" s="5"/>
      <c r="U555" s="5"/>
      <c r="V555" s="5"/>
      <c r="W555" s="86"/>
      <c r="X555" s="86"/>
      <c r="Y555" s="5"/>
      <c r="Z555" s="5"/>
      <c r="AA555" s="5"/>
    </row>
    <row r="556" spans="5:27" ht="19.5">
      <c r="E556" s="52">
        <v>308</v>
      </c>
      <c r="F556" s="52" t="s">
        <v>155</v>
      </c>
      <c r="I556" s="52">
        <v>308</v>
      </c>
      <c r="J556" s="52" t="s">
        <v>251</v>
      </c>
      <c r="M556" s="52" t="s">
        <v>252</v>
      </c>
      <c r="S556" s="86"/>
      <c r="T556" s="5"/>
      <c r="U556" s="5"/>
      <c r="V556" s="5"/>
      <c r="W556" s="86"/>
      <c r="X556" s="86"/>
      <c r="Y556" s="5"/>
      <c r="Z556" s="5"/>
      <c r="AA556" s="5"/>
    </row>
    <row r="557" spans="5:27" ht="19.5">
      <c r="E557" s="52">
        <v>309</v>
      </c>
      <c r="F557" s="52" t="s">
        <v>155</v>
      </c>
      <c r="I557" s="52">
        <v>309</v>
      </c>
      <c r="J557" s="52" t="s">
        <v>251</v>
      </c>
      <c r="M557" s="52" t="s">
        <v>252</v>
      </c>
      <c r="S557" s="86"/>
      <c r="T557" s="5"/>
      <c r="U557" s="5"/>
      <c r="V557" s="5"/>
      <c r="W557" s="86"/>
      <c r="X557" s="86"/>
      <c r="Y557" s="5"/>
      <c r="Z557" s="5"/>
      <c r="AA557" s="5"/>
    </row>
    <row r="558" spans="5:27" ht="19.5">
      <c r="E558" s="52">
        <v>310</v>
      </c>
      <c r="F558" s="52" t="s">
        <v>155</v>
      </c>
      <c r="I558" s="52">
        <v>310</v>
      </c>
      <c r="J558" s="52" t="s">
        <v>251</v>
      </c>
      <c r="M558" s="52" t="s">
        <v>252</v>
      </c>
      <c r="S558" s="86"/>
      <c r="T558" s="5"/>
      <c r="U558" s="5"/>
      <c r="V558" s="5"/>
      <c r="W558" s="86"/>
      <c r="X558" s="86"/>
      <c r="Y558" s="5"/>
      <c r="Z558" s="5"/>
      <c r="AA558" s="5"/>
    </row>
    <row r="559" spans="5:27" ht="19.5">
      <c r="E559" s="52">
        <v>311</v>
      </c>
      <c r="F559" s="52" t="s">
        <v>155</v>
      </c>
      <c r="I559" s="52">
        <v>311</v>
      </c>
      <c r="J559" s="52" t="s">
        <v>251</v>
      </c>
      <c r="M559" s="52" t="s">
        <v>252</v>
      </c>
      <c r="S559" s="86"/>
      <c r="T559" s="5"/>
      <c r="U559" s="5"/>
      <c r="V559" s="5"/>
      <c r="W559" s="86"/>
      <c r="X559" s="86"/>
      <c r="Y559" s="5"/>
      <c r="Z559" s="5"/>
      <c r="AA559" s="5"/>
    </row>
    <row r="560" spans="5:27" ht="19.5">
      <c r="E560" s="52">
        <v>312</v>
      </c>
      <c r="F560" s="52" t="s">
        <v>155</v>
      </c>
      <c r="I560" s="52">
        <v>312</v>
      </c>
      <c r="J560" s="52" t="s">
        <v>251</v>
      </c>
      <c r="M560" s="52" t="s">
        <v>252</v>
      </c>
      <c r="S560" s="86"/>
      <c r="T560" s="5"/>
      <c r="U560" s="5"/>
      <c r="V560" s="5"/>
      <c r="W560" s="86"/>
      <c r="X560" s="86"/>
      <c r="Y560" s="5"/>
      <c r="Z560" s="5"/>
      <c r="AA560" s="5"/>
    </row>
    <row r="561" spans="5:27" ht="19.5">
      <c r="E561" s="52">
        <v>313</v>
      </c>
      <c r="F561" s="52" t="s">
        <v>155</v>
      </c>
      <c r="I561" s="52">
        <v>313</v>
      </c>
      <c r="J561" s="52" t="s">
        <v>251</v>
      </c>
      <c r="M561" s="52" t="s">
        <v>252</v>
      </c>
      <c r="S561" s="86"/>
      <c r="T561" s="5"/>
      <c r="U561" s="5"/>
      <c r="V561" s="5"/>
      <c r="W561" s="86"/>
      <c r="X561" s="86"/>
      <c r="Y561" s="5"/>
      <c r="Z561" s="5"/>
      <c r="AA561" s="5"/>
    </row>
    <row r="562" spans="5:27" ht="19.5">
      <c r="E562" s="52">
        <v>314</v>
      </c>
      <c r="F562" s="52" t="s">
        <v>155</v>
      </c>
      <c r="I562" s="52">
        <v>314</v>
      </c>
      <c r="J562" s="52" t="s">
        <v>251</v>
      </c>
      <c r="M562" s="52" t="s">
        <v>252</v>
      </c>
      <c r="S562" s="86"/>
      <c r="T562" s="5"/>
      <c r="U562" s="5"/>
      <c r="V562" s="5"/>
      <c r="W562" s="86"/>
      <c r="X562" s="86"/>
      <c r="Y562" s="5"/>
      <c r="Z562" s="5"/>
      <c r="AA562" s="5"/>
    </row>
    <row r="563" spans="5:27" ht="19.5">
      <c r="E563" s="52">
        <v>315</v>
      </c>
      <c r="F563" s="52" t="s">
        <v>155</v>
      </c>
      <c r="I563" s="52">
        <v>315</v>
      </c>
      <c r="J563" s="52" t="s">
        <v>251</v>
      </c>
      <c r="M563" s="52" t="s">
        <v>252</v>
      </c>
      <c r="S563" s="86"/>
      <c r="T563" s="5"/>
      <c r="U563" s="5"/>
      <c r="V563" s="5"/>
      <c r="W563" s="86"/>
      <c r="X563" s="86"/>
      <c r="Y563" s="5"/>
      <c r="Z563" s="5"/>
      <c r="AA563" s="5"/>
    </row>
    <row r="564" spans="5:27" ht="19.5">
      <c r="E564" s="52">
        <v>316</v>
      </c>
      <c r="F564" s="52" t="s">
        <v>155</v>
      </c>
      <c r="I564" s="52">
        <v>316</v>
      </c>
      <c r="J564" s="52" t="s">
        <v>251</v>
      </c>
      <c r="M564" s="52" t="s">
        <v>252</v>
      </c>
      <c r="S564" s="86"/>
      <c r="T564" s="5"/>
      <c r="U564" s="5"/>
      <c r="V564" s="5"/>
      <c r="W564" s="86"/>
      <c r="X564" s="86"/>
      <c r="Y564" s="5"/>
      <c r="Z564" s="5"/>
      <c r="AA564" s="5"/>
    </row>
    <row r="565" spans="5:27" ht="19.5">
      <c r="E565" s="52">
        <v>317</v>
      </c>
      <c r="F565" s="52" t="s">
        <v>155</v>
      </c>
      <c r="I565" s="52">
        <v>317</v>
      </c>
      <c r="J565" s="52" t="s">
        <v>251</v>
      </c>
      <c r="M565" s="52" t="s">
        <v>252</v>
      </c>
      <c r="S565" s="86"/>
      <c r="T565" s="5"/>
      <c r="U565" s="5"/>
      <c r="V565" s="5"/>
      <c r="W565" s="86"/>
      <c r="X565" s="86"/>
      <c r="Y565" s="5"/>
      <c r="Z565" s="5"/>
      <c r="AA565" s="5"/>
    </row>
    <row r="566" spans="5:27" ht="19.5">
      <c r="E566" s="52">
        <v>318</v>
      </c>
      <c r="F566" s="52" t="s">
        <v>155</v>
      </c>
      <c r="I566" s="52">
        <v>318</v>
      </c>
      <c r="J566" s="52" t="s">
        <v>251</v>
      </c>
      <c r="M566" s="52" t="s">
        <v>252</v>
      </c>
      <c r="S566" s="86"/>
      <c r="T566" s="5"/>
      <c r="U566" s="5"/>
      <c r="V566" s="5"/>
      <c r="W566" s="86"/>
      <c r="X566" s="86"/>
      <c r="Y566" s="5"/>
      <c r="Z566" s="5"/>
      <c r="AA566" s="5"/>
    </row>
    <row r="567" spans="5:27" ht="19.5">
      <c r="E567" s="52">
        <v>319</v>
      </c>
      <c r="F567" s="52" t="s">
        <v>155</v>
      </c>
      <c r="I567" s="52">
        <v>319</v>
      </c>
      <c r="J567" s="52" t="s">
        <v>251</v>
      </c>
      <c r="M567" s="52" t="s">
        <v>252</v>
      </c>
      <c r="S567" s="86"/>
      <c r="T567" s="5"/>
      <c r="U567" s="5"/>
      <c r="V567" s="5"/>
      <c r="W567" s="86"/>
      <c r="X567" s="86"/>
      <c r="Y567" s="5"/>
      <c r="Z567" s="5"/>
      <c r="AA567" s="5"/>
    </row>
    <row r="568" spans="5:27" ht="19.5">
      <c r="E568" s="52">
        <v>320</v>
      </c>
      <c r="F568" s="52" t="s">
        <v>155</v>
      </c>
      <c r="I568" s="52">
        <v>320</v>
      </c>
      <c r="J568" s="52" t="s">
        <v>251</v>
      </c>
      <c r="M568" s="52" t="s">
        <v>252</v>
      </c>
      <c r="S568" s="86"/>
      <c r="T568" s="5"/>
      <c r="U568" s="5"/>
      <c r="V568" s="5"/>
      <c r="W568" s="86"/>
      <c r="X568" s="86"/>
      <c r="Y568" s="5"/>
      <c r="Z568" s="5"/>
      <c r="AA568" s="5"/>
    </row>
    <row r="569" spans="5:27" ht="19.5">
      <c r="E569" s="52">
        <v>321</v>
      </c>
      <c r="F569" s="52" t="s">
        <v>155</v>
      </c>
      <c r="I569" s="52">
        <v>321</v>
      </c>
      <c r="J569" s="52" t="s">
        <v>251</v>
      </c>
      <c r="M569" s="52" t="s">
        <v>252</v>
      </c>
      <c r="S569" s="86"/>
      <c r="T569" s="5"/>
      <c r="U569" s="5"/>
      <c r="V569" s="5"/>
      <c r="W569" s="86"/>
      <c r="X569" s="86"/>
      <c r="Y569" s="5"/>
      <c r="Z569" s="5"/>
      <c r="AA569" s="5"/>
    </row>
    <row r="570" spans="5:27" ht="19.5">
      <c r="E570" s="52">
        <v>322</v>
      </c>
      <c r="F570" s="52" t="s">
        <v>155</v>
      </c>
      <c r="I570" s="52">
        <v>322</v>
      </c>
      <c r="J570" s="52" t="s">
        <v>251</v>
      </c>
      <c r="M570" s="52" t="s">
        <v>252</v>
      </c>
      <c r="S570" s="86"/>
      <c r="T570" s="5"/>
      <c r="U570" s="5"/>
      <c r="V570" s="5"/>
      <c r="W570" s="86"/>
      <c r="X570" s="86"/>
      <c r="Y570" s="5"/>
      <c r="Z570" s="5"/>
      <c r="AA570" s="5"/>
    </row>
    <row r="571" spans="5:27" ht="19.5">
      <c r="E571" s="52">
        <v>323</v>
      </c>
      <c r="F571" s="52" t="s">
        <v>155</v>
      </c>
      <c r="I571" s="52">
        <v>323</v>
      </c>
      <c r="J571" s="52" t="s">
        <v>251</v>
      </c>
      <c r="M571" s="52" t="s">
        <v>252</v>
      </c>
      <c r="S571" s="86"/>
      <c r="T571" s="5"/>
      <c r="U571" s="5"/>
      <c r="V571" s="5"/>
      <c r="W571" s="86"/>
      <c r="X571" s="86"/>
      <c r="Y571" s="5"/>
      <c r="Z571" s="5"/>
      <c r="AA571" s="5"/>
    </row>
    <row r="572" spans="5:27" ht="19.5">
      <c r="E572" s="52">
        <v>324</v>
      </c>
      <c r="F572" s="52" t="s">
        <v>155</v>
      </c>
      <c r="I572" s="52">
        <v>324</v>
      </c>
      <c r="J572" s="52" t="s">
        <v>251</v>
      </c>
      <c r="M572" s="52" t="s">
        <v>252</v>
      </c>
      <c r="S572" s="86"/>
      <c r="T572" s="5"/>
      <c r="U572" s="5"/>
      <c r="V572" s="5"/>
      <c r="W572" s="86"/>
      <c r="X572" s="86"/>
      <c r="Y572" s="5"/>
      <c r="Z572" s="5"/>
      <c r="AA572" s="5"/>
    </row>
    <row r="573" spans="5:27" ht="19.5">
      <c r="E573" s="52">
        <v>325</v>
      </c>
      <c r="F573" s="52" t="s">
        <v>155</v>
      </c>
      <c r="I573" s="52">
        <v>325</v>
      </c>
      <c r="J573" s="52" t="s">
        <v>251</v>
      </c>
      <c r="M573" s="52" t="s">
        <v>252</v>
      </c>
      <c r="S573" s="86"/>
      <c r="T573" s="5"/>
      <c r="U573" s="5"/>
      <c r="V573" s="5"/>
      <c r="W573" s="86"/>
      <c r="X573" s="86"/>
      <c r="Y573" s="5"/>
      <c r="Z573" s="5"/>
      <c r="AA573" s="5"/>
    </row>
    <row r="574" spans="5:27" ht="19.5">
      <c r="E574" s="52">
        <v>326</v>
      </c>
      <c r="F574" s="52" t="s">
        <v>155</v>
      </c>
      <c r="I574" s="52">
        <v>326</v>
      </c>
      <c r="J574" s="52" t="s">
        <v>251</v>
      </c>
      <c r="M574" s="52" t="s">
        <v>252</v>
      </c>
      <c r="S574" s="86"/>
      <c r="T574" s="5"/>
      <c r="U574" s="5"/>
      <c r="V574" s="5"/>
      <c r="W574" s="86"/>
      <c r="X574" s="86"/>
      <c r="Y574" s="5"/>
      <c r="Z574" s="5"/>
      <c r="AA574" s="5"/>
    </row>
    <row r="575" spans="5:27" ht="19.5">
      <c r="E575" s="52">
        <v>327</v>
      </c>
      <c r="F575" s="52" t="s">
        <v>155</v>
      </c>
      <c r="I575" s="52">
        <v>327</v>
      </c>
      <c r="J575" s="52" t="s">
        <v>251</v>
      </c>
      <c r="M575" s="52" t="s">
        <v>252</v>
      </c>
      <c r="S575" s="86"/>
      <c r="T575" s="5"/>
      <c r="U575" s="5"/>
      <c r="V575" s="5"/>
      <c r="W575" s="86"/>
      <c r="X575" s="86"/>
      <c r="Y575" s="5"/>
      <c r="Z575" s="5"/>
      <c r="AA575" s="5"/>
    </row>
    <row r="576" spans="5:27" ht="19.5">
      <c r="E576" s="52">
        <v>328</v>
      </c>
      <c r="F576" s="52" t="s">
        <v>155</v>
      </c>
      <c r="I576" s="52">
        <v>328</v>
      </c>
      <c r="J576" s="52" t="s">
        <v>251</v>
      </c>
      <c r="M576" s="52" t="s">
        <v>252</v>
      </c>
      <c r="S576" s="86"/>
      <c r="T576" s="5"/>
      <c r="U576" s="5"/>
      <c r="V576" s="5"/>
      <c r="W576" s="86"/>
      <c r="X576" s="86"/>
      <c r="Y576" s="5"/>
      <c r="Z576" s="5"/>
      <c r="AA576" s="5"/>
    </row>
    <row r="577" spans="5:27" ht="19.5">
      <c r="E577" s="52">
        <v>329</v>
      </c>
      <c r="F577" s="52" t="s">
        <v>155</v>
      </c>
      <c r="I577" s="52">
        <v>329</v>
      </c>
      <c r="J577" s="52" t="s">
        <v>251</v>
      </c>
      <c r="M577" s="52" t="s">
        <v>252</v>
      </c>
      <c r="S577" s="86"/>
      <c r="T577" s="5"/>
      <c r="U577" s="5"/>
      <c r="V577" s="5"/>
      <c r="W577" s="86"/>
      <c r="X577" s="86"/>
      <c r="Y577" s="5"/>
      <c r="Z577" s="5"/>
      <c r="AA577" s="5"/>
    </row>
    <row r="578" spans="5:27" ht="19.5">
      <c r="E578" s="52">
        <v>330</v>
      </c>
      <c r="F578" s="52" t="s">
        <v>155</v>
      </c>
      <c r="I578" s="52">
        <v>330</v>
      </c>
      <c r="J578" s="52" t="s">
        <v>251</v>
      </c>
      <c r="M578" s="52" t="s">
        <v>252</v>
      </c>
      <c r="S578" s="86"/>
      <c r="T578" s="5"/>
      <c r="U578" s="5"/>
      <c r="V578" s="5"/>
      <c r="W578" s="86"/>
      <c r="X578" s="86"/>
      <c r="Y578" s="5"/>
      <c r="Z578" s="5"/>
      <c r="AA578" s="5"/>
    </row>
    <row r="579" spans="5:27" ht="19.5">
      <c r="E579" s="52">
        <v>331</v>
      </c>
      <c r="F579" s="52" t="s">
        <v>155</v>
      </c>
      <c r="I579" s="52">
        <v>331</v>
      </c>
      <c r="J579" s="52" t="s">
        <v>251</v>
      </c>
      <c r="M579" s="52" t="s">
        <v>252</v>
      </c>
      <c r="S579" s="86"/>
      <c r="T579" s="5"/>
      <c r="U579" s="5"/>
      <c r="V579" s="5"/>
      <c r="W579" s="86"/>
      <c r="X579" s="86"/>
      <c r="Y579" s="5"/>
      <c r="Z579" s="5"/>
      <c r="AA579" s="5"/>
    </row>
    <row r="580" spans="5:27" ht="19.5">
      <c r="E580" s="52">
        <v>332</v>
      </c>
      <c r="F580" s="52" t="s">
        <v>155</v>
      </c>
      <c r="I580" s="52">
        <v>332</v>
      </c>
      <c r="J580" s="52" t="s">
        <v>251</v>
      </c>
      <c r="M580" s="52" t="s">
        <v>252</v>
      </c>
      <c r="S580" s="86"/>
      <c r="T580" s="5"/>
      <c r="U580" s="5"/>
      <c r="V580" s="5"/>
      <c r="W580" s="86"/>
      <c r="X580" s="86"/>
      <c r="Y580" s="5"/>
      <c r="Z580" s="5"/>
      <c r="AA580" s="5"/>
    </row>
    <row r="581" spans="5:27" ht="19.5">
      <c r="E581" s="52">
        <v>333</v>
      </c>
      <c r="F581" s="52" t="s">
        <v>155</v>
      </c>
      <c r="I581" s="52">
        <v>333</v>
      </c>
      <c r="J581" s="52" t="s">
        <v>251</v>
      </c>
      <c r="M581" s="52" t="s">
        <v>252</v>
      </c>
      <c r="S581" s="86"/>
      <c r="T581" s="5"/>
      <c r="U581" s="5"/>
      <c r="V581" s="5"/>
      <c r="W581" s="86"/>
      <c r="X581" s="86"/>
      <c r="Y581" s="5"/>
      <c r="Z581" s="5"/>
      <c r="AA581" s="5"/>
    </row>
    <row r="582" spans="5:27" ht="19.5">
      <c r="E582" s="52">
        <v>334</v>
      </c>
      <c r="F582" s="52" t="s">
        <v>155</v>
      </c>
      <c r="I582" s="52">
        <v>334</v>
      </c>
      <c r="J582" s="52" t="s">
        <v>251</v>
      </c>
      <c r="M582" s="52" t="s">
        <v>252</v>
      </c>
      <c r="S582" s="86"/>
      <c r="T582" s="5"/>
      <c r="U582" s="5"/>
      <c r="V582" s="5"/>
      <c r="W582" s="86"/>
      <c r="X582" s="86"/>
      <c r="Y582" s="5"/>
      <c r="Z582" s="5"/>
      <c r="AA582" s="5"/>
    </row>
    <row r="583" spans="5:27" ht="19.5">
      <c r="E583" s="52">
        <v>335</v>
      </c>
      <c r="F583" s="52" t="s">
        <v>155</v>
      </c>
      <c r="I583" s="52">
        <v>335</v>
      </c>
      <c r="J583" s="52" t="s">
        <v>251</v>
      </c>
      <c r="M583" s="52" t="s">
        <v>252</v>
      </c>
      <c r="S583" s="86"/>
      <c r="T583" s="5"/>
      <c r="U583" s="5"/>
      <c r="V583" s="5"/>
      <c r="W583" s="86"/>
      <c r="X583" s="86"/>
      <c r="Y583" s="5"/>
      <c r="Z583" s="5"/>
      <c r="AA583" s="5"/>
    </row>
    <row r="584" spans="5:27" ht="19.5">
      <c r="E584" s="52">
        <v>336</v>
      </c>
      <c r="F584" s="52" t="s">
        <v>155</v>
      </c>
      <c r="I584" s="52">
        <v>336</v>
      </c>
      <c r="J584" s="52" t="s">
        <v>251</v>
      </c>
      <c r="M584" s="52" t="s">
        <v>252</v>
      </c>
      <c r="S584" s="86"/>
      <c r="T584" s="5"/>
      <c r="U584" s="5"/>
      <c r="V584" s="5"/>
      <c r="W584" s="86"/>
      <c r="X584" s="86"/>
      <c r="Y584" s="5"/>
      <c r="Z584" s="5"/>
      <c r="AA584" s="5"/>
    </row>
    <row r="585" spans="5:27" ht="19.5">
      <c r="E585" s="52">
        <v>337</v>
      </c>
      <c r="F585" s="52" t="s">
        <v>155</v>
      </c>
      <c r="I585" s="52">
        <v>337</v>
      </c>
      <c r="J585" s="52" t="s">
        <v>251</v>
      </c>
      <c r="M585" s="52" t="s">
        <v>252</v>
      </c>
      <c r="S585" s="86"/>
      <c r="T585" s="5"/>
      <c r="U585" s="5"/>
      <c r="V585" s="5"/>
      <c r="W585" s="86"/>
      <c r="X585" s="86"/>
      <c r="Y585" s="5"/>
      <c r="Z585" s="5"/>
      <c r="AA585" s="5"/>
    </row>
    <row r="586" spans="5:27" ht="19.5">
      <c r="E586" s="52">
        <v>338</v>
      </c>
      <c r="F586" s="52" t="s">
        <v>155</v>
      </c>
      <c r="I586" s="52">
        <v>338</v>
      </c>
      <c r="J586" s="52" t="s">
        <v>251</v>
      </c>
      <c r="M586" s="52" t="s">
        <v>252</v>
      </c>
      <c r="S586" s="86"/>
      <c r="T586" s="5"/>
      <c r="U586" s="5"/>
      <c r="V586" s="5"/>
      <c r="W586" s="86"/>
      <c r="X586" s="86"/>
      <c r="Y586" s="5"/>
      <c r="Z586" s="5"/>
      <c r="AA586" s="5"/>
    </row>
    <row r="587" spans="5:27" ht="19.5">
      <c r="E587" s="52">
        <v>339</v>
      </c>
      <c r="F587" s="52" t="s">
        <v>155</v>
      </c>
      <c r="I587" s="52">
        <v>339</v>
      </c>
      <c r="J587" s="52" t="s">
        <v>251</v>
      </c>
      <c r="M587" s="52" t="s">
        <v>252</v>
      </c>
      <c r="S587" s="86"/>
      <c r="T587" s="5"/>
      <c r="U587" s="5"/>
      <c r="V587" s="5"/>
      <c r="W587" s="86"/>
      <c r="X587" s="86"/>
      <c r="Y587" s="5"/>
      <c r="Z587" s="5"/>
      <c r="AA587" s="5"/>
    </row>
    <row r="588" spans="5:27" ht="19.5">
      <c r="E588" s="52">
        <v>340</v>
      </c>
      <c r="F588" s="52" t="s">
        <v>155</v>
      </c>
      <c r="I588" s="52">
        <v>340</v>
      </c>
      <c r="J588" s="52" t="s">
        <v>251</v>
      </c>
      <c r="M588" s="52" t="s">
        <v>252</v>
      </c>
      <c r="S588" s="86"/>
      <c r="T588" s="5"/>
      <c r="U588" s="5"/>
      <c r="V588" s="5"/>
      <c r="W588" s="86"/>
      <c r="X588" s="86"/>
      <c r="Y588" s="5"/>
      <c r="Z588" s="5"/>
      <c r="AA588" s="5"/>
    </row>
    <row r="589" spans="5:27" ht="19.5">
      <c r="E589" s="52">
        <v>341</v>
      </c>
      <c r="F589" s="52" t="s">
        <v>155</v>
      </c>
      <c r="I589" s="52">
        <v>341</v>
      </c>
      <c r="J589" s="52" t="s">
        <v>251</v>
      </c>
      <c r="M589" s="52" t="s">
        <v>252</v>
      </c>
      <c r="S589" s="86"/>
      <c r="T589" s="5"/>
      <c r="U589" s="5"/>
      <c r="V589" s="5"/>
      <c r="W589" s="86"/>
      <c r="X589" s="86"/>
      <c r="Y589" s="5"/>
      <c r="Z589" s="5"/>
      <c r="AA589" s="5"/>
    </row>
    <row r="590" spans="5:27" ht="19.5">
      <c r="E590" s="52">
        <v>342</v>
      </c>
      <c r="F590" s="52" t="s">
        <v>155</v>
      </c>
      <c r="I590" s="52">
        <v>342</v>
      </c>
      <c r="J590" s="52" t="s">
        <v>251</v>
      </c>
      <c r="M590" s="52" t="s">
        <v>252</v>
      </c>
      <c r="S590" s="86"/>
      <c r="T590" s="5"/>
      <c r="U590" s="5"/>
      <c r="V590" s="5"/>
      <c r="W590" s="86"/>
      <c r="X590" s="86"/>
      <c r="Y590" s="5"/>
      <c r="Z590" s="5"/>
      <c r="AA590" s="5"/>
    </row>
    <row r="591" spans="5:27" ht="19.5">
      <c r="E591" s="52">
        <v>343</v>
      </c>
      <c r="F591" s="52" t="s">
        <v>155</v>
      </c>
      <c r="I591" s="52">
        <v>343</v>
      </c>
      <c r="J591" s="52" t="s">
        <v>251</v>
      </c>
      <c r="M591" s="52" t="s">
        <v>252</v>
      </c>
      <c r="S591" s="86"/>
      <c r="T591" s="5"/>
      <c r="U591" s="5"/>
      <c r="V591" s="5"/>
      <c r="W591" s="86"/>
      <c r="X591" s="86"/>
      <c r="Y591" s="5"/>
      <c r="Z591" s="5"/>
      <c r="AA591" s="5"/>
    </row>
    <row r="592" spans="5:27" ht="19.5">
      <c r="E592" s="52">
        <v>344</v>
      </c>
      <c r="F592" s="52" t="s">
        <v>155</v>
      </c>
      <c r="I592" s="52">
        <v>344</v>
      </c>
      <c r="J592" s="52" t="s">
        <v>251</v>
      </c>
      <c r="M592" s="52" t="s">
        <v>252</v>
      </c>
      <c r="S592" s="86"/>
      <c r="T592" s="5"/>
      <c r="U592" s="5"/>
      <c r="V592" s="5"/>
      <c r="W592" s="86"/>
      <c r="X592" s="86"/>
      <c r="Y592" s="5"/>
      <c r="Z592" s="5"/>
      <c r="AA592" s="5"/>
    </row>
    <row r="593" spans="5:27" ht="19.5">
      <c r="E593" s="52">
        <v>345</v>
      </c>
      <c r="F593" s="52" t="s">
        <v>155</v>
      </c>
      <c r="I593" s="52">
        <v>345</v>
      </c>
      <c r="J593" s="52" t="s">
        <v>251</v>
      </c>
      <c r="M593" s="52" t="s">
        <v>252</v>
      </c>
      <c r="S593" s="86"/>
      <c r="T593" s="5"/>
      <c r="U593" s="5"/>
      <c r="V593" s="5"/>
      <c r="W593" s="86"/>
      <c r="X593" s="86"/>
      <c r="Y593" s="5"/>
      <c r="Z593" s="5"/>
      <c r="AA593" s="5"/>
    </row>
    <row r="594" spans="5:27" ht="19.5">
      <c r="E594" s="52">
        <v>346</v>
      </c>
      <c r="F594" s="52" t="s">
        <v>155</v>
      </c>
      <c r="I594" s="52">
        <v>346</v>
      </c>
      <c r="J594" s="52" t="s">
        <v>251</v>
      </c>
      <c r="M594" s="52" t="s">
        <v>252</v>
      </c>
      <c r="S594" s="86"/>
      <c r="T594" s="5"/>
      <c r="U594" s="5"/>
      <c r="V594" s="5"/>
      <c r="W594" s="86"/>
      <c r="X594" s="86"/>
      <c r="Y594" s="5"/>
      <c r="Z594" s="5"/>
      <c r="AA594" s="5"/>
    </row>
    <row r="595" spans="5:27" ht="19.5">
      <c r="E595" s="52">
        <v>347</v>
      </c>
      <c r="F595" s="52" t="s">
        <v>155</v>
      </c>
      <c r="I595" s="52">
        <v>347</v>
      </c>
      <c r="J595" s="52" t="s">
        <v>251</v>
      </c>
      <c r="M595" s="52" t="s">
        <v>252</v>
      </c>
      <c r="S595" s="86"/>
      <c r="T595" s="5"/>
      <c r="U595" s="5"/>
      <c r="V595" s="5"/>
      <c r="W595" s="86"/>
      <c r="X595" s="86"/>
      <c r="Y595" s="5"/>
      <c r="Z595" s="5"/>
      <c r="AA595" s="5"/>
    </row>
    <row r="596" spans="5:27" ht="19.5">
      <c r="E596" s="52">
        <v>348</v>
      </c>
      <c r="F596" s="52" t="s">
        <v>155</v>
      </c>
      <c r="I596" s="52">
        <v>348</v>
      </c>
      <c r="J596" s="52" t="s">
        <v>251</v>
      </c>
      <c r="M596" s="52" t="s">
        <v>252</v>
      </c>
      <c r="S596" s="86"/>
      <c r="T596" s="5"/>
      <c r="U596" s="5"/>
      <c r="V596" s="5"/>
      <c r="W596" s="86"/>
      <c r="X596" s="86"/>
      <c r="Y596" s="5"/>
      <c r="Z596" s="5"/>
      <c r="AA596" s="5"/>
    </row>
    <row r="597" spans="5:27" ht="19.5">
      <c r="E597" s="52">
        <v>349</v>
      </c>
      <c r="F597" s="52" t="s">
        <v>155</v>
      </c>
      <c r="I597" s="52">
        <v>349</v>
      </c>
      <c r="J597" s="52" t="s">
        <v>251</v>
      </c>
      <c r="M597" s="52" t="s">
        <v>252</v>
      </c>
      <c r="S597" s="86"/>
      <c r="T597" s="5"/>
      <c r="U597" s="5"/>
      <c r="V597" s="5"/>
      <c r="W597" s="86"/>
      <c r="X597" s="86"/>
      <c r="Y597" s="5"/>
      <c r="Z597" s="5"/>
      <c r="AA597" s="5"/>
    </row>
    <row r="598" spans="5:27" ht="19.5">
      <c r="E598" s="52">
        <v>350</v>
      </c>
      <c r="F598" s="52" t="s">
        <v>155</v>
      </c>
      <c r="I598" s="52">
        <v>350</v>
      </c>
      <c r="J598" s="52" t="s">
        <v>251</v>
      </c>
      <c r="M598" s="52" t="s">
        <v>252</v>
      </c>
      <c r="S598" s="86"/>
      <c r="T598" s="5"/>
      <c r="U598" s="5"/>
      <c r="V598" s="5"/>
      <c r="W598" s="86"/>
      <c r="X598" s="86"/>
      <c r="Y598" s="5"/>
      <c r="Z598" s="5"/>
      <c r="AA598" s="5"/>
    </row>
    <row r="599" spans="5:27" ht="19.5">
      <c r="E599" s="52">
        <v>351</v>
      </c>
      <c r="F599" s="52" t="s">
        <v>155</v>
      </c>
      <c r="I599" s="52">
        <v>351</v>
      </c>
      <c r="J599" s="52" t="s">
        <v>251</v>
      </c>
      <c r="M599" s="52" t="s">
        <v>252</v>
      </c>
      <c r="S599" s="86"/>
      <c r="T599" s="5"/>
      <c r="U599" s="5"/>
      <c r="V599" s="5"/>
      <c r="W599" s="86"/>
      <c r="X599" s="86"/>
      <c r="Y599" s="5"/>
      <c r="Z599" s="5"/>
      <c r="AA599" s="5"/>
    </row>
    <row r="600" spans="5:27" ht="19.5">
      <c r="E600" s="52">
        <v>352</v>
      </c>
      <c r="F600" s="52" t="s">
        <v>155</v>
      </c>
      <c r="I600" s="52">
        <v>352</v>
      </c>
      <c r="J600" s="52" t="s">
        <v>251</v>
      </c>
      <c r="M600" s="52" t="s">
        <v>252</v>
      </c>
      <c r="S600" s="86"/>
      <c r="T600" s="5"/>
      <c r="U600" s="5"/>
      <c r="V600" s="5"/>
      <c r="W600" s="86"/>
      <c r="X600" s="86"/>
      <c r="Y600" s="5"/>
      <c r="Z600" s="5"/>
      <c r="AA600" s="5"/>
    </row>
    <row r="601" spans="5:27" ht="19.5">
      <c r="E601" s="52">
        <v>353</v>
      </c>
      <c r="F601" s="52" t="s">
        <v>155</v>
      </c>
      <c r="I601" s="52">
        <v>353</v>
      </c>
      <c r="J601" s="52" t="s">
        <v>251</v>
      </c>
      <c r="M601" s="52" t="s">
        <v>252</v>
      </c>
      <c r="S601" s="86"/>
      <c r="T601" s="5"/>
      <c r="U601" s="5"/>
      <c r="V601" s="5"/>
      <c r="W601" s="86"/>
      <c r="X601" s="86"/>
      <c r="Y601" s="5"/>
      <c r="Z601" s="5"/>
      <c r="AA601" s="5"/>
    </row>
    <row r="602" spans="5:27" ht="19.5">
      <c r="E602" s="52">
        <v>354</v>
      </c>
      <c r="F602" s="52" t="s">
        <v>155</v>
      </c>
      <c r="I602" s="52">
        <v>354</v>
      </c>
      <c r="J602" s="52" t="s">
        <v>251</v>
      </c>
      <c r="M602" s="52" t="s">
        <v>252</v>
      </c>
      <c r="S602" s="86"/>
      <c r="T602" s="5"/>
      <c r="U602" s="5"/>
      <c r="V602" s="5"/>
      <c r="W602" s="86"/>
      <c r="X602" s="86"/>
      <c r="Y602" s="5"/>
      <c r="Z602" s="5"/>
      <c r="AA602" s="5"/>
    </row>
    <row r="603" spans="5:27" ht="19.5">
      <c r="E603" s="52">
        <v>355</v>
      </c>
      <c r="F603" s="52" t="s">
        <v>155</v>
      </c>
      <c r="I603" s="52">
        <v>355</v>
      </c>
      <c r="J603" s="52" t="s">
        <v>251</v>
      </c>
      <c r="M603" s="52" t="s">
        <v>252</v>
      </c>
      <c r="S603" s="86"/>
      <c r="T603" s="5"/>
      <c r="U603" s="5"/>
      <c r="V603" s="5"/>
      <c r="W603" s="86"/>
      <c r="X603" s="86"/>
      <c r="Y603" s="5"/>
      <c r="Z603" s="5"/>
      <c r="AA603" s="5"/>
    </row>
    <row r="604" spans="5:27" ht="19.5">
      <c r="E604" s="52">
        <v>356</v>
      </c>
      <c r="F604" s="52" t="s">
        <v>155</v>
      </c>
      <c r="I604" s="52">
        <v>356</v>
      </c>
      <c r="J604" s="52" t="s">
        <v>251</v>
      </c>
      <c r="M604" s="52" t="s">
        <v>252</v>
      </c>
      <c r="S604" s="86"/>
      <c r="T604" s="5"/>
      <c r="U604" s="5"/>
      <c r="V604" s="5"/>
      <c r="W604" s="86"/>
      <c r="X604" s="86"/>
      <c r="Y604" s="5"/>
      <c r="Z604" s="5"/>
      <c r="AA604" s="5"/>
    </row>
    <row r="605" spans="5:27" ht="19.5">
      <c r="E605" s="52">
        <v>357</v>
      </c>
      <c r="F605" s="52" t="s">
        <v>155</v>
      </c>
      <c r="I605" s="52">
        <v>357</v>
      </c>
      <c r="J605" s="52" t="s">
        <v>251</v>
      </c>
      <c r="M605" s="52" t="s">
        <v>252</v>
      </c>
      <c r="S605" s="86"/>
      <c r="T605" s="5"/>
      <c r="U605" s="5"/>
      <c r="V605" s="5"/>
      <c r="W605" s="86"/>
      <c r="X605" s="86"/>
      <c r="Y605" s="5"/>
      <c r="Z605" s="5"/>
      <c r="AA605" s="5"/>
    </row>
    <row r="606" spans="5:27" ht="19.5">
      <c r="E606" s="52">
        <v>358</v>
      </c>
      <c r="F606" s="52" t="s">
        <v>155</v>
      </c>
      <c r="I606" s="52">
        <v>358</v>
      </c>
      <c r="J606" s="52" t="s">
        <v>251</v>
      </c>
      <c r="M606" s="52" t="s">
        <v>252</v>
      </c>
      <c r="S606" s="86"/>
      <c r="T606" s="5"/>
      <c r="U606" s="5"/>
      <c r="V606" s="5"/>
      <c r="W606" s="86"/>
      <c r="X606" s="86"/>
      <c r="Y606" s="5"/>
      <c r="Z606" s="5"/>
      <c r="AA606" s="5"/>
    </row>
    <row r="607" spans="5:27" ht="19.5">
      <c r="E607" s="52">
        <v>359</v>
      </c>
      <c r="F607" s="52" t="s">
        <v>155</v>
      </c>
      <c r="I607" s="52">
        <v>359</v>
      </c>
      <c r="J607" s="52" t="s">
        <v>251</v>
      </c>
      <c r="M607" s="52" t="s">
        <v>252</v>
      </c>
      <c r="S607" s="86"/>
      <c r="T607" s="5"/>
      <c r="U607" s="5"/>
      <c r="V607" s="5"/>
      <c r="W607" s="86"/>
      <c r="X607" s="86"/>
      <c r="Y607" s="5"/>
      <c r="Z607" s="5"/>
      <c r="AA607" s="5"/>
    </row>
    <row r="608" spans="5:27" ht="19.5">
      <c r="E608" s="52">
        <v>360</v>
      </c>
      <c r="F608" s="52" t="s">
        <v>155</v>
      </c>
      <c r="I608" s="52">
        <v>360</v>
      </c>
      <c r="J608" s="52" t="s">
        <v>251</v>
      </c>
      <c r="M608" s="52" t="s">
        <v>252</v>
      </c>
      <c r="S608" s="86"/>
      <c r="T608" s="5"/>
      <c r="U608" s="5"/>
      <c r="V608" s="5"/>
      <c r="W608" s="86"/>
      <c r="X608" s="86"/>
      <c r="Y608" s="5"/>
      <c r="Z608" s="5"/>
      <c r="AA608" s="5"/>
    </row>
    <row r="609" spans="5:27" ht="19.5">
      <c r="E609" s="52">
        <v>361</v>
      </c>
      <c r="F609" s="52" t="s">
        <v>155</v>
      </c>
      <c r="I609" s="52">
        <v>361</v>
      </c>
      <c r="J609" s="52" t="s">
        <v>251</v>
      </c>
      <c r="M609" s="52" t="s">
        <v>252</v>
      </c>
      <c r="S609" s="86"/>
      <c r="T609" s="5"/>
      <c r="U609" s="5"/>
      <c r="V609" s="5"/>
      <c r="W609" s="86"/>
      <c r="X609" s="86"/>
      <c r="Y609" s="5"/>
      <c r="Z609" s="5"/>
      <c r="AA609" s="5"/>
    </row>
    <row r="610" spans="5:27" ht="19.5">
      <c r="E610" s="52">
        <v>362</v>
      </c>
      <c r="F610" s="52" t="s">
        <v>155</v>
      </c>
      <c r="I610" s="52">
        <v>362</v>
      </c>
      <c r="J610" s="52" t="s">
        <v>251</v>
      </c>
      <c r="M610" s="52" t="s">
        <v>252</v>
      </c>
      <c r="S610" s="86"/>
      <c r="T610" s="5"/>
      <c r="U610" s="5"/>
      <c r="V610" s="5"/>
      <c r="W610" s="86"/>
      <c r="X610" s="86"/>
      <c r="Y610" s="5"/>
      <c r="Z610" s="5"/>
      <c r="AA610" s="5"/>
    </row>
    <row r="611" spans="5:27" ht="19.5">
      <c r="E611" s="52">
        <v>363</v>
      </c>
      <c r="F611" s="52" t="s">
        <v>155</v>
      </c>
      <c r="I611" s="52">
        <v>363</v>
      </c>
      <c r="J611" s="52" t="s">
        <v>251</v>
      </c>
      <c r="M611" s="52" t="s">
        <v>252</v>
      </c>
      <c r="S611" s="86"/>
      <c r="T611" s="5"/>
      <c r="U611" s="5"/>
      <c r="V611" s="5"/>
      <c r="W611" s="86"/>
      <c r="X611" s="86"/>
      <c r="Y611" s="5"/>
      <c r="Z611" s="5"/>
      <c r="AA611" s="5"/>
    </row>
    <row r="612" spans="5:27" ht="19.5">
      <c r="E612" s="52">
        <v>364</v>
      </c>
      <c r="F612" s="52" t="s">
        <v>155</v>
      </c>
      <c r="I612" s="52">
        <v>364</v>
      </c>
      <c r="J612" s="52" t="s">
        <v>251</v>
      </c>
      <c r="M612" s="52" t="s">
        <v>252</v>
      </c>
      <c r="S612" s="86"/>
      <c r="T612" s="5"/>
      <c r="U612" s="5"/>
      <c r="V612" s="5"/>
      <c r="W612" s="86"/>
      <c r="X612" s="86"/>
      <c r="Y612" s="5"/>
      <c r="Z612" s="5"/>
      <c r="AA612" s="5"/>
    </row>
    <row r="613" spans="5:27" ht="19.5">
      <c r="E613" s="52">
        <v>365</v>
      </c>
      <c r="F613" s="52" t="s">
        <v>155</v>
      </c>
      <c r="I613" s="52">
        <v>365</v>
      </c>
      <c r="J613" s="52" t="s">
        <v>251</v>
      </c>
      <c r="M613" s="52" t="s">
        <v>252</v>
      </c>
      <c r="S613" s="86"/>
      <c r="T613" s="5"/>
      <c r="U613" s="5"/>
      <c r="V613" s="5"/>
      <c r="W613" s="86"/>
      <c r="X613" s="86"/>
      <c r="Y613" s="5"/>
      <c r="Z613" s="5"/>
      <c r="AA613" s="5"/>
    </row>
    <row r="614" spans="5:27" ht="19.5">
      <c r="E614" s="52">
        <v>366</v>
      </c>
      <c r="F614" s="52" t="s">
        <v>155</v>
      </c>
      <c r="I614" s="52">
        <v>366</v>
      </c>
      <c r="J614" s="52" t="s">
        <v>251</v>
      </c>
      <c r="M614" s="52" t="s">
        <v>252</v>
      </c>
      <c r="S614" s="86"/>
      <c r="T614" s="5"/>
      <c r="U614" s="5"/>
      <c r="V614" s="5"/>
      <c r="W614" s="86"/>
      <c r="X614" s="86"/>
      <c r="Y614" s="5"/>
      <c r="Z614" s="5"/>
      <c r="AA614" s="5"/>
    </row>
    <row r="615" spans="5:27" ht="19.5">
      <c r="E615" s="52">
        <v>367</v>
      </c>
      <c r="F615" s="52" t="s">
        <v>155</v>
      </c>
      <c r="I615" s="52">
        <v>367</v>
      </c>
      <c r="J615" s="52" t="s">
        <v>251</v>
      </c>
      <c r="M615" s="52" t="s">
        <v>252</v>
      </c>
      <c r="S615" s="86"/>
      <c r="T615" s="5"/>
      <c r="U615" s="5"/>
      <c r="V615" s="5"/>
      <c r="W615" s="86"/>
      <c r="X615" s="86"/>
      <c r="Y615" s="5"/>
      <c r="Z615" s="5"/>
      <c r="AA615" s="5"/>
    </row>
    <row r="616" spans="5:27" ht="19.5">
      <c r="E616" s="52">
        <v>368</v>
      </c>
      <c r="F616" s="52" t="s">
        <v>155</v>
      </c>
      <c r="I616" s="52">
        <v>368</v>
      </c>
      <c r="J616" s="52" t="s">
        <v>251</v>
      </c>
      <c r="M616" s="52" t="s">
        <v>252</v>
      </c>
      <c r="S616" s="86"/>
      <c r="T616" s="5"/>
      <c r="U616" s="5"/>
      <c r="V616" s="5"/>
      <c r="W616" s="86"/>
      <c r="X616" s="86"/>
      <c r="Y616" s="5"/>
      <c r="Z616" s="5"/>
      <c r="AA616" s="5"/>
    </row>
    <row r="617" spans="5:27" ht="19.5">
      <c r="E617" s="52">
        <v>369</v>
      </c>
      <c r="F617" s="52" t="s">
        <v>155</v>
      </c>
      <c r="I617" s="52">
        <v>369</v>
      </c>
      <c r="J617" s="52" t="s">
        <v>251</v>
      </c>
      <c r="M617" s="52" t="s">
        <v>252</v>
      </c>
      <c r="S617" s="86"/>
      <c r="T617" s="5"/>
      <c r="U617" s="5"/>
      <c r="V617" s="5"/>
      <c r="W617" s="86"/>
      <c r="X617" s="86"/>
      <c r="Y617" s="5"/>
      <c r="Z617" s="5"/>
      <c r="AA617" s="5"/>
    </row>
    <row r="618" spans="5:27" ht="19.5">
      <c r="E618" s="52">
        <v>370</v>
      </c>
      <c r="F618" s="52" t="s">
        <v>155</v>
      </c>
      <c r="I618" s="52">
        <v>370</v>
      </c>
      <c r="J618" s="52" t="s">
        <v>251</v>
      </c>
      <c r="M618" s="52" t="s">
        <v>252</v>
      </c>
      <c r="S618" s="86"/>
      <c r="T618" s="5"/>
      <c r="U618" s="5"/>
      <c r="V618" s="5"/>
      <c r="W618" s="86"/>
      <c r="X618" s="86"/>
      <c r="Y618" s="5"/>
      <c r="Z618" s="5"/>
      <c r="AA618" s="5"/>
    </row>
    <row r="619" spans="5:27" ht="19.5">
      <c r="E619" s="52">
        <v>371</v>
      </c>
      <c r="F619" s="52" t="s">
        <v>155</v>
      </c>
      <c r="I619" s="52">
        <v>371</v>
      </c>
      <c r="J619" s="52" t="s">
        <v>251</v>
      </c>
      <c r="M619" s="52" t="s">
        <v>252</v>
      </c>
      <c r="S619" s="86"/>
      <c r="T619" s="5"/>
      <c r="U619" s="5"/>
      <c r="V619" s="5"/>
      <c r="W619" s="86"/>
      <c r="X619" s="86"/>
      <c r="Y619" s="5"/>
      <c r="Z619" s="5"/>
      <c r="AA619" s="5"/>
    </row>
    <row r="620" spans="5:27" ht="19.5">
      <c r="E620" s="52">
        <v>372</v>
      </c>
      <c r="F620" s="52" t="s">
        <v>155</v>
      </c>
      <c r="I620" s="52">
        <v>372</v>
      </c>
      <c r="J620" s="52" t="s">
        <v>251</v>
      </c>
      <c r="M620" s="52" t="s">
        <v>252</v>
      </c>
      <c r="S620" s="86"/>
      <c r="T620" s="5"/>
      <c r="U620" s="5"/>
      <c r="V620" s="5"/>
      <c r="W620" s="86"/>
      <c r="X620" s="86"/>
      <c r="Y620" s="5"/>
      <c r="Z620" s="5"/>
      <c r="AA620" s="5"/>
    </row>
    <row r="621" spans="5:27" ht="19.5">
      <c r="E621" s="52">
        <v>373</v>
      </c>
      <c r="F621" s="52" t="s">
        <v>155</v>
      </c>
      <c r="I621" s="52">
        <v>373</v>
      </c>
      <c r="J621" s="52" t="s">
        <v>251</v>
      </c>
      <c r="M621" s="52" t="s">
        <v>252</v>
      </c>
      <c r="S621" s="86"/>
      <c r="T621" s="5"/>
      <c r="U621" s="5"/>
      <c r="V621" s="5"/>
      <c r="W621" s="86"/>
      <c r="X621" s="86"/>
      <c r="Y621" s="5"/>
      <c r="Z621" s="5"/>
      <c r="AA621" s="5"/>
    </row>
    <row r="622" spans="5:27" ht="19.5">
      <c r="E622" s="52">
        <v>374</v>
      </c>
      <c r="F622" s="52" t="s">
        <v>155</v>
      </c>
      <c r="I622" s="52">
        <v>374</v>
      </c>
      <c r="J622" s="52" t="s">
        <v>251</v>
      </c>
      <c r="M622" s="52" t="s">
        <v>252</v>
      </c>
      <c r="S622" s="86"/>
      <c r="T622" s="5"/>
      <c r="U622" s="5"/>
      <c r="V622" s="5"/>
      <c r="W622" s="86"/>
      <c r="X622" s="86"/>
      <c r="Y622" s="5"/>
      <c r="Z622" s="5"/>
      <c r="AA622" s="5"/>
    </row>
    <row r="623" spans="5:27" ht="19.5">
      <c r="E623" s="52">
        <v>375</v>
      </c>
      <c r="F623" s="52" t="s">
        <v>155</v>
      </c>
      <c r="I623" s="52">
        <v>375</v>
      </c>
      <c r="J623" s="52" t="s">
        <v>251</v>
      </c>
      <c r="M623" s="52" t="s">
        <v>252</v>
      </c>
      <c r="S623" s="86"/>
      <c r="T623" s="5"/>
      <c r="U623" s="5"/>
      <c r="V623" s="5"/>
      <c r="W623" s="86"/>
      <c r="X623" s="86"/>
      <c r="Y623" s="5"/>
      <c r="Z623" s="5"/>
      <c r="AA623" s="5"/>
    </row>
    <row r="624" spans="5:27" ht="19.5">
      <c r="E624" s="52">
        <v>376</v>
      </c>
      <c r="F624" s="52" t="s">
        <v>155</v>
      </c>
      <c r="I624" s="52">
        <v>376</v>
      </c>
      <c r="J624" s="52" t="s">
        <v>251</v>
      </c>
      <c r="M624" s="52" t="s">
        <v>252</v>
      </c>
      <c r="S624" s="86"/>
      <c r="T624" s="5"/>
      <c r="U624" s="5"/>
      <c r="V624" s="5"/>
      <c r="W624" s="86"/>
      <c r="X624" s="86"/>
      <c r="Y624" s="5"/>
      <c r="Z624" s="5"/>
      <c r="AA624" s="5"/>
    </row>
    <row r="625" spans="5:27" ht="19.5">
      <c r="E625" s="52">
        <v>377</v>
      </c>
      <c r="F625" s="52" t="s">
        <v>155</v>
      </c>
      <c r="I625" s="52">
        <v>377</v>
      </c>
      <c r="J625" s="52" t="s">
        <v>251</v>
      </c>
      <c r="M625" s="52" t="s">
        <v>252</v>
      </c>
      <c r="S625" s="86"/>
      <c r="T625" s="5"/>
      <c r="U625" s="5"/>
      <c r="V625" s="5"/>
      <c r="W625" s="86"/>
      <c r="X625" s="86"/>
      <c r="Y625" s="5"/>
      <c r="Z625" s="5"/>
      <c r="AA625" s="5"/>
    </row>
    <row r="626" spans="5:27" ht="19.5">
      <c r="E626" s="52">
        <v>378</v>
      </c>
      <c r="F626" s="52" t="s">
        <v>155</v>
      </c>
      <c r="I626" s="52">
        <v>378</v>
      </c>
      <c r="J626" s="52" t="s">
        <v>251</v>
      </c>
      <c r="M626" s="52" t="s">
        <v>252</v>
      </c>
      <c r="S626" s="86"/>
      <c r="T626" s="5"/>
      <c r="U626" s="5"/>
      <c r="V626" s="5"/>
      <c r="W626" s="86"/>
      <c r="X626" s="86"/>
      <c r="Y626" s="5"/>
      <c r="Z626" s="5"/>
      <c r="AA626" s="5"/>
    </row>
    <row r="627" spans="5:27" ht="19.5">
      <c r="E627" s="52">
        <v>379</v>
      </c>
      <c r="F627" s="52" t="s">
        <v>155</v>
      </c>
      <c r="I627" s="52">
        <v>379</v>
      </c>
      <c r="J627" s="52" t="s">
        <v>251</v>
      </c>
      <c r="M627" s="52" t="s">
        <v>252</v>
      </c>
      <c r="S627" s="86"/>
      <c r="T627" s="5"/>
      <c r="U627" s="5"/>
      <c r="V627" s="5"/>
      <c r="W627" s="86"/>
      <c r="X627" s="86"/>
      <c r="Y627" s="5"/>
      <c r="Z627" s="5"/>
      <c r="AA627" s="5"/>
    </row>
    <row r="628" spans="5:27" ht="19.5">
      <c r="E628" s="52">
        <v>380</v>
      </c>
      <c r="F628" s="52" t="s">
        <v>155</v>
      </c>
      <c r="I628" s="52">
        <v>380</v>
      </c>
      <c r="J628" s="52" t="s">
        <v>251</v>
      </c>
      <c r="M628" s="52" t="s">
        <v>252</v>
      </c>
      <c r="S628" s="86"/>
      <c r="T628" s="5"/>
      <c r="U628" s="5"/>
      <c r="V628" s="5"/>
      <c r="W628" s="86"/>
      <c r="X628" s="86"/>
      <c r="Y628" s="5"/>
      <c r="Z628" s="5"/>
      <c r="AA628" s="5"/>
    </row>
    <row r="629" spans="5:27" ht="19.5">
      <c r="E629" s="52">
        <v>381</v>
      </c>
      <c r="F629" s="52" t="s">
        <v>155</v>
      </c>
      <c r="I629" s="52">
        <v>381</v>
      </c>
      <c r="J629" s="52" t="s">
        <v>251</v>
      </c>
      <c r="M629" s="52" t="s">
        <v>252</v>
      </c>
      <c r="S629" s="86"/>
      <c r="T629" s="5"/>
      <c r="U629" s="5"/>
      <c r="V629" s="5"/>
      <c r="W629" s="86"/>
      <c r="X629" s="86"/>
      <c r="Y629" s="5"/>
      <c r="Z629" s="5"/>
      <c r="AA629" s="5"/>
    </row>
    <row r="630" spans="5:27" ht="19.5">
      <c r="E630" s="52">
        <v>382</v>
      </c>
      <c r="F630" s="52" t="s">
        <v>155</v>
      </c>
      <c r="I630" s="52">
        <v>382</v>
      </c>
      <c r="J630" s="52" t="s">
        <v>251</v>
      </c>
      <c r="M630" s="52" t="s">
        <v>252</v>
      </c>
      <c r="S630" s="86"/>
      <c r="T630" s="5"/>
      <c r="U630" s="5"/>
      <c r="V630" s="5"/>
      <c r="W630" s="86"/>
      <c r="X630" s="86"/>
      <c r="Y630" s="5"/>
      <c r="Z630" s="5"/>
      <c r="AA630" s="5"/>
    </row>
    <row r="631" spans="5:27" ht="19.5">
      <c r="E631" s="52">
        <v>383</v>
      </c>
      <c r="F631" s="52" t="s">
        <v>155</v>
      </c>
      <c r="I631" s="52">
        <v>383</v>
      </c>
      <c r="J631" s="52" t="s">
        <v>251</v>
      </c>
      <c r="M631" s="52" t="s">
        <v>252</v>
      </c>
      <c r="S631" s="86"/>
      <c r="T631" s="5"/>
      <c r="U631" s="5"/>
      <c r="V631" s="5"/>
      <c r="W631" s="86"/>
      <c r="X631" s="86"/>
      <c r="Y631" s="5"/>
      <c r="Z631" s="5"/>
      <c r="AA631" s="5"/>
    </row>
    <row r="632" spans="5:27" ht="19.5">
      <c r="E632" s="52">
        <v>384</v>
      </c>
      <c r="F632" s="52" t="s">
        <v>155</v>
      </c>
      <c r="I632" s="52">
        <v>384</v>
      </c>
      <c r="J632" s="52" t="s">
        <v>251</v>
      </c>
      <c r="M632" s="52" t="s">
        <v>252</v>
      </c>
      <c r="S632" s="86"/>
      <c r="T632" s="5"/>
      <c r="U632" s="5"/>
      <c r="V632" s="5"/>
      <c r="W632" s="86"/>
      <c r="X632" s="86"/>
      <c r="Y632" s="5"/>
      <c r="Z632" s="5"/>
      <c r="AA632" s="5"/>
    </row>
    <row r="633" spans="5:27" ht="19.5">
      <c r="E633" s="52">
        <v>385</v>
      </c>
      <c r="F633" s="52" t="s">
        <v>155</v>
      </c>
      <c r="I633" s="52">
        <v>385</v>
      </c>
      <c r="J633" s="52" t="s">
        <v>251</v>
      </c>
      <c r="M633" s="52" t="s">
        <v>252</v>
      </c>
      <c r="S633" s="86"/>
      <c r="T633" s="5"/>
      <c r="U633" s="5"/>
      <c r="V633" s="5"/>
      <c r="W633" s="86"/>
      <c r="X633" s="86"/>
      <c r="Y633" s="5"/>
      <c r="Z633" s="5"/>
      <c r="AA633" s="5"/>
    </row>
    <row r="634" spans="5:27" ht="19.5">
      <c r="E634" s="52">
        <v>386</v>
      </c>
      <c r="F634" s="52" t="s">
        <v>155</v>
      </c>
      <c r="I634" s="52">
        <v>386</v>
      </c>
      <c r="J634" s="52" t="s">
        <v>251</v>
      </c>
      <c r="M634" s="52" t="s">
        <v>252</v>
      </c>
      <c r="S634" s="86"/>
      <c r="T634" s="5"/>
      <c r="U634" s="5"/>
      <c r="V634" s="5"/>
      <c r="W634" s="86"/>
      <c r="X634" s="86"/>
      <c r="Y634" s="5"/>
      <c r="Z634" s="5"/>
      <c r="AA634" s="5"/>
    </row>
    <row r="635" spans="5:27" ht="19.5">
      <c r="E635" s="52">
        <v>387</v>
      </c>
      <c r="F635" s="52" t="s">
        <v>155</v>
      </c>
      <c r="I635" s="52">
        <v>387</v>
      </c>
      <c r="J635" s="52" t="s">
        <v>251</v>
      </c>
      <c r="M635" s="52" t="s">
        <v>252</v>
      </c>
      <c r="S635" s="86"/>
      <c r="T635" s="5"/>
      <c r="U635" s="5"/>
      <c r="V635" s="5"/>
      <c r="W635" s="86"/>
      <c r="X635" s="86"/>
      <c r="Y635" s="5"/>
      <c r="Z635" s="5"/>
      <c r="AA635" s="5"/>
    </row>
    <row r="636" spans="5:27" ht="19.5">
      <c r="E636" s="52">
        <v>388</v>
      </c>
      <c r="F636" s="52" t="s">
        <v>155</v>
      </c>
      <c r="I636" s="52">
        <v>388</v>
      </c>
      <c r="J636" s="52" t="s">
        <v>251</v>
      </c>
      <c r="M636" s="52" t="s">
        <v>252</v>
      </c>
      <c r="S636" s="86"/>
      <c r="T636" s="5"/>
      <c r="U636" s="5"/>
      <c r="V636" s="5"/>
      <c r="W636" s="86"/>
      <c r="X636" s="86"/>
      <c r="Y636" s="5"/>
      <c r="Z636" s="5"/>
      <c r="AA636" s="5"/>
    </row>
    <row r="637" spans="5:27" ht="19.5">
      <c r="E637" s="52">
        <v>389</v>
      </c>
      <c r="F637" s="52" t="s">
        <v>155</v>
      </c>
      <c r="I637" s="52">
        <v>389</v>
      </c>
      <c r="J637" s="52" t="s">
        <v>251</v>
      </c>
      <c r="M637" s="52" t="s">
        <v>252</v>
      </c>
      <c r="S637" s="86"/>
      <c r="T637" s="5"/>
      <c r="U637" s="5"/>
      <c r="V637" s="5"/>
      <c r="W637" s="86"/>
      <c r="X637" s="86"/>
      <c r="Y637" s="5"/>
      <c r="Z637" s="5"/>
      <c r="AA637" s="5"/>
    </row>
    <row r="638" spans="5:27" ht="19.5">
      <c r="E638" s="52">
        <v>390</v>
      </c>
      <c r="F638" s="52" t="s">
        <v>155</v>
      </c>
      <c r="I638" s="52">
        <v>390</v>
      </c>
      <c r="J638" s="52" t="s">
        <v>251</v>
      </c>
      <c r="M638" s="52" t="s">
        <v>252</v>
      </c>
      <c r="S638" s="86"/>
      <c r="T638" s="5"/>
      <c r="U638" s="5"/>
      <c r="V638" s="5"/>
      <c r="W638" s="86"/>
      <c r="X638" s="86"/>
      <c r="Y638" s="5"/>
      <c r="Z638" s="5"/>
      <c r="AA638" s="5"/>
    </row>
    <row r="639" spans="5:27" ht="19.5">
      <c r="E639" s="52">
        <v>391</v>
      </c>
      <c r="F639" s="52" t="s">
        <v>155</v>
      </c>
      <c r="I639" s="52">
        <v>391</v>
      </c>
      <c r="J639" s="52" t="s">
        <v>251</v>
      </c>
      <c r="M639" s="52" t="s">
        <v>252</v>
      </c>
      <c r="S639" s="86"/>
      <c r="T639" s="5"/>
      <c r="U639" s="5"/>
      <c r="V639" s="5"/>
      <c r="W639" s="86"/>
      <c r="X639" s="86"/>
      <c r="Y639" s="5"/>
      <c r="Z639" s="5"/>
      <c r="AA639" s="5"/>
    </row>
    <row r="640" spans="5:27" ht="19.5">
      <c r="E640" s="52">
        <v>392</v>
      </c>
      <c r="F640" s="52" t="s">
        <v>155</v>
      </c>
      <c r="I640" s="52">
        <v>392</v>
      </c>
      <c r="J640" s="52" t="s">
        <v>251</v>
      </c>
      <c r="M640" s="52" t="s">
        <v>252</v>
      </c>
      <c r="S640" s="86"/>
      <c r="T640" s="5"/>
      <c r="U640" s="5"/>
      <c r="V640" s="5"/>
      <c r="W640" s="86"/>
      <c r="X640" s="86"/>
      <c r="Y640" s="5"/>
      <c r="Z640" s="5"/>
      <c r="AA640" s="5"/>
    </row>
    <row r="641" spans="5:27" ht="19.5">
      <c r="E641" s="52">
        <v>393</v>
      </c>
      <c r="F641" s="52" t="s">
        <v>155</v>
      </c>
      <c r="I641" s="52">
        <v>393</v>
      </c>
      <c r="J641" s="52" t="s">
        <v>251</v>
      </c>
      <c r="M641" s="52" t="s">
        <v>252</v>
      </c>
      <c r="S641" s="86"/>
      <c r="T641" s="5"/>
      <c r="U641" s="5"/>
      <c r="V641" s="5"/>
      <c r="W641" s="86"/>
      <c r="X641" s="86"/>
      <c r="Y641" s="5"/>
      <c r="Z641" s="5"/>
      <c r="AA641" s="5"/>
    </row>
    <row r="642" spans="5:27" ht="19.5">
      <c r="E642" s="52">
        <v>394</v>
      </c>
      <c r="F642" s="52" t="s">
        <v>155</v>
      </c>
      <c r="I642" s="52">
        <v>394</v>
      </c>
      <c r="J642" s="52" t="s">
        <v>251</v>
      </c>
      <c r="M642" s="52" t="s">
        <v>252</v>
      </c>
      <c r="S642" s="86"/>
      <c r="T642" s="5"/>
      <c r="U642" s="5"/>
      <c r="V642" s="5"/>
      <c r="W642" s="86"/>
      <c r="X642" s="86"/>
      <c r="Y642" s="5"/>
      <c r="Z642" s="5"/>
      <c r="AA642" s="5"/>
    </row>
    <row r="643" spans="5:27" ht="19.5">
      <c r="E643" s="52">
        <v>395</v>
      </c>
      <c r="F643" s="52" t="s">
        <v>155</v>
      </c>
      <c r="I643" s="52">
        <v>395</v>
      </c>
      <c r="J643" s="52" t="s">
        <v>251</v>
      </c>
      <c r="M643" s="52" t="s">
        <v>252</v>
      </c>
      <c r="S643" s="86"/>
      <c r="T643" s="5"/>
      <c r="U643" s="5"/>
      <c r="V643" s="5"/>
      <c r="W643" s="86"/>
      <c r="X643" s="86"/>
      <c r="Y643" s="5"/>
      <c r="Z643" s="5"/>
      <c r="AA643" s="5"/>
    </row>
    <row r="644" spans="5:27" ht="19.5">
      <c r="E644" s="52">
        <v>396</v>
      </c>
      <c r="F644" s="52" t="s">
        <v>155</v>
      </c>
      <c r="I644" s="52">
        <v>396</v>
      </c>
      <c r="J644" s="52" t="s">
        <v>251</v>
      </c>
      <c r="M644" s="52" t="s">
        <v>252</v>
      </c>
      <c r="S644" s="86"/>
      <c r="T644" s="5"/>
      <c r="U644" s="5"/>
      <c r="V644" s="5"/>
      <c r="W644" s="86"/>
      <c r="X644" s="86"/>
      <c r="Y644" s="5"/>
      <c r="Z644" s="5"/>
      <c r="AA644" s="5"/>
    </row>
    <row r="645" spans="5:27" ht="19.5">
      <c r="E645" s="52">
        <v>397</v>
      </c>
      <c r="F645" s="52" t="s">
        <v>155</v>
      </c>
      <c r="I645" s="52">
        <v>397</v>
      </c>
      <c r="J645" s="52" t="s">
        <v>251</v>
      </c>
      <c r="M645" s="52" t="s">
        <v>252</v>
      </c>
      <c r="S645" s="86"/>
      <c r="T645" s="5"/>
      <c r="U645" s="5"/>
      <c r="V645" s="5"/>
      <c r="W645" s="86"/>
      <c r="X645" s="86"/>
      <c r="Y645" s="5"/>
      <c r="Z645" s="5"/>
      <c r="AA645" s="5"/>
    </row>
    <row r="646" spans="5:27" ht="19.5">
      <c r="E646" s="52">
        <v>398</v>
      </c>
      <c r="F646" s="52" t="s">
        <v>155</v>
      </c>
      <c r="I646" s="52">
        <v>398</v>
      </c>
      <c r="J646" s="52" t="s">
        <v>251</v>
      </c>
      <c r="M646" s="52" t="s">
        <v>252</v>
      </c>
      <c r="S646" s="86"/>
      <c r="T646" s="5"/>
      <c r="U646" s="5"/>
      <c r="V646" s="5"/>
      <c r="W646" s="86"/>
      <c r="X646" s="86"/>
      <c r="Y646" s="5"/>
      <c r="Z646" s="5"/>
      <c r="AA646" s="5"/>
    </row>
    <row r="647" spans="5:27" ht="19.5">
      <c r="E647" s="52">
        <v>399</v>
      </c>
      <c r="F647" s="52" t="s">
        <v>155</v>
      </c>
      <c r="I647" s="52">
        <v>399</v>
      </c>
      <c r="J647" s="52" t="s">
        <v>251</v>
      </c>
      <c r="M647" s="52" t="s">
        <v>252</v>
      </c>
      <c r="S647" s="86"/>
      <c r="T647" s="5"/>
      <c r="U647" s="5"/>
      <c r="V647" s="5"/>
      <c r="W647" s="86"/>
      <c r="X647" s="86"/>
      <c r="Y647" s="5"/>
      <c r="Z647" s="5"/>
      <c r="AA647" s="5"/>
    </row>
    <row r="648" spans="5:27" ht="19.5">
      <c r="E648" s="52">
        <v>400</v>
      </c>
      <c r="F648" s="52" t="s">
        <v>155</v>
      </c>
      <c r="I648" s="52">
        <v>400</v>
      </c>
      <c r="J648" s="52" t="s">
        <v>251</v>
      </c>
      <c r="M648" s="52" t="s">
        <v>252</v>
      </c>
      <c r="S648" s="86"/>
      <c r="T648" s="5"/>
      <c r="U648" s="5"/>
      <c r="V648" s="5"/>
      <c r="W648" s="86"/>
      <c r="X648" s="86"/>
      <c r="Y648" s="5"/>
      <c r="Z648" s="5"/>
      <c r="AA648" s="5"/>
    </row>
    <row r="649" spans="5:27" ht="19.5">
      <c r="E649" s="52">
        <v>401</v>
      </c>
      <c r="F649" s="52" t="s">
        <v>155</v>
      </c>
      <c r="I649" s="52">
        <v>401</v>
      </c>
      <c r="J649" s="52" t="s">
        <v>251</v>
      </c>
      <c r="M649" s="52" t="s">
        <v>252</v>
      </c>
      <c r="S649" s="86"/>
      <c r="T649" s="5"/>
      <c r="U649" s="5"/>
      <c r="V649" s="5"/>
      <c r="W649" s="86"/>
      <c r="X649" s="86"/>
      <c r="Y649" s="5"/>
      <c r="Z649" s="5"/>
      <c r="AA649" s="5"/>
    </row>
    <row r="650" spans="5:27" ht="19.5">
      <c r="E650" s="52">
        <v>402</v>
      </c>
      <c r="F650" s="52" t="s">
        <v>155</v>
      </c>
      <c r="I650" s="52">
        <v>402</v>
      </c>
      <c r="J650" s="52" t="s">
        <v>251</v>
      </c>
      <c r="M650" s="52" t="s">
        <v>252</v>
      </c>
      <c r="S650" s="86"/>
      <c r="T650" s="5"/>
      <c r="U650" s="5"/>
      <c r="V650" s="5"/>
      <c r="W650" s="86"/>
      <c r="X650" s="86"/>
      <c r="Y650" s="5"/>
      <c r="Z650" s="5"/>
      <c r="AA650" s="5"/>
    </row>
    <row r="651" spans="5:27" ht="19.5">
      <c r="E651" s="52">
        <v>403</v>
      </c>
      <c r="F651" s="52" t="s">
        <v>155</v>
      </c>
      <c r="I651" s="52">
        <v>403</v>
      </c>
      <c r="J651" s="52" t="s">
        <v>251</v>
      </c>
      <c r="M651" s="52" t="s">
        <v>252</v>
      </c>
      <c r="S651" s="86"/>
      <c r="T651" s="5"/>
      <c r="U651" s="5"/>
      <c r="V651" s="5"/>
      <c r="W651" s="86"/>
      <c r="X651" s="86"/>
      <c r="Y651" s="5"/>
      <c r="Z651" s="5"/>
      <c r="AA651" s="5"/>
    </row>
    <row r="652" spans="5:27" ht="19.5">
      <c r="E652" s="52">
        <v>404</v>
      </c>
      <c r="F652" s="52" t="s">
        <v>155</v>
      </c>
      <c r="I652" s="52">
        <v>404</v>
      </c>
      <c r="J652" s="52" t="s">
        <v>251</v>
      </c>
      <c r="M652" s="52" t="s">
        <v>252</v>
      </c>
      <c r="S652" s="86"/>
      <c r="T652" s="5"/>
      <c r="U652" s="5"/>
      <c r="V652" s="5"/>
      <c r="W652" s="86"/>
      <c r="X652" s="86"/>
      <c r="Y652" s="5"/>
      <c r="Z652" s="5"/>
      <c r="AA652" s="5"/>
    </row>
    <row r="653" spans="5:27" ht="19.5">
      <c r="E653" s="52">
        <v>405</v>
      </c>
      <c r="F653" s="52" t="s">
        <v>155</v>
      </c>
      <c r="I653" s="52">
        <v>405</v>
      </c>
      <c r="J653" s="52" t="s">
        <v>251</v>
      </c>
      <c r="M653" s="52" t="s">
        <v>252</v>
      </c>
      <c r="S653" s="86"/>
      <c r="T653" s="5"/>
      <c r="U653" s="5"/>
      <c r="V653" s="5"/>
      <c r="W653" s="86"/>
      <c r="X653" s="86"/>
      <c r="Y653" s="5"/>
      <c r="Z653" s="5"/>
      <c r="AA653" s="5"/>
    </row>
    <row r="654" spans="5:27" ht="19.5">
      <c r="E654" s="52">
        <v>406</v>
      </c>
      <c r="F654" s="52" t="s">
        <v>155</v>
      </c>
      <c r="I654" s="52">
        <v>406</v>
      </c>
      <c r="J654" s="52" t="s">
        <v>251</v>
      </c>
      <c r="M654" s="52" t="s">
        <v>252</v>
      </c>
      <c r="S654" s="86"/>
      <c r="T654" s="5"/>
      <c r="U654" s="5"/>
      <c r="V654" s="5"/>
      <c r="W654" s="86"/>
      <c r="X654" s="86"/>
      <c r="Y654" s="5"/>
      <c r="Z654" s="5"/>
      <c r="AA654" s="5"/>
    </row>
    <row r="655" spans="5:27" ht="19.5">
      <c r="E655" s="52">
        <v>407</v>
      </c>
      <c r="F655" s="52" t="s">
        <v>155</v>
      </c>
      <c r="I655" s="52">
        <v>407</v>
      </c>
      <c r="J655" s="52" t="s">
        <v>251</v>
      </c>
      <c r="M655" s="52" t="s">
        <v>252</v>
      </c>
      <c r="S655" s="86"/>
      <c r="T655" s="5"/>
      <c r="U655" s="5"/>
      <c r="V655" s="5"/>
      <c r="W655" s="86"/>
      <c r="X655" s="86"/>
      <c r="Y655" s="5"/>
      <c r="Z655" s="5"/>
      <c r="AA655" s="5"/>
    </row>
    <row r="656" spans="5:27" ht="19.5">
      <c r="E656" s="52">
        <v>408</v>
      </c>
      <c r="F656" s="52" t="s">
        <v>155</v>
      </c>
      <c r="I656" s="52">
        <v>408</v>
      </c>
      <c r="J656" s="52" t="s">
        <v>251</v>
      </c>
      <c r="M656" s="52" t="s">
        <v>252</v>
      </c>
      <c r="S656" s="86"/>
      <c r="T656" s="5"/>
      <c r="U656" s="5"/>
      <c r="V656" s="5"/>
      <c r="W656" s="86"/>
      <c r="X656" s="86"/>
      <c r="Y656" s="5"/>
      <c r="Z656" s="5"/>
      <c r="AA656" s="5"/>
    </row>
    <row r="657" spans="5:27" ht="19.5">
      <c r="E657" s="52">
        <v>409</v>
      </c>
      <c r="F657" s="52" t="s">
        <v>155</v>
      </c>
      <c r="I657" s="52">
        <v>409</v>
      </c>
      <c r="J657" s="52" t="s">
        <v>251</v>
      </c>
      <c r="M657" s="52" t="s">
        <v>252</v>
      </c>
      <c r="S657" s="86"/>
      <c r="T657" s="5"/>
      <c r="U657" s="5"/>
      <c r="V657" s="5"/>
      <c r="W657" s="86"/>
      <c r="X657" s="86"/>
      <c r="Y657" s="5"/>
      <c r="Z657" s="5"/>
      <c r="AA657" s="5"/>
    </row>
    <row r="658" spans="5:27" ht="19.5">
      <c r="E658" s="52">
        <v>410</v>
      </c>
      <c r="F658" s="52" t="s">
        <v>155</v>
      </c>
      <c r="I658" s="52">
        <v>410</v>
      </c>
      <c r="J658" s="52" t="s">
        <v>251</v>
      </c>
      <c r="M658" s="52" t="s">
        <v>252</v>
      </c>
      <c r="S658" s="86"/>
      <c r="T658" s="5"/>
      <c r="U658" s="5"/>
      <c r="V658" s="5"/>
      <c r="W658" s="86"/>
      <c r="X658" s="86"/>
      <c r="Y658" s="5"/>
      <c r="Z658" s="5"/>
      <c r="AA658" s="5"/>
    </row>
    <row r="659" spans="5:27" ht="19.5">
      <c r="E659" s="52">
        <v>411</v>
      </c>
      <c r="F659" s="52" t="s">
        <v>155</v>
      </c>
      <c r="I659" s="52">
        <v>411</v>
      </c>
      <c r="J659" s="52" t="s">
        <v>251</v>
      </c>
      <c r="M659" s="52" t="s">
        <v>252</v>
      </c>
      <c r="S659" s="86"/>
      <c r="T659" s="5"/>
      <c r="U659" s="5"/>
      <c r="V659" s="5"/>
      <c r="W659" s="86"/>
      <c r="X659" s="86"/>
      <c r="Y659" s="5"/>
      <c r="Z659" s="5"/>
      <c r="AA659" s="5"/>
    </row>
    <row r="660" spans="5:27" ht="19.5">
      <c r="E660" s="52">
        <v>412</v>
      </c>
      <c r="F660" s="52" t="s">
        <v>155</v>
      </c>
      <c r="I660" s="52">
        <v>412</v>
      </c>
      <c r="J660" s="52" t="s">
        <v>251</v>
      </c>
      <c r="M660" s="52" t="s">
        <v>252</v>
      </c>
      <c r="S660" s="86"/>
      <c r="T660" s="5"/>
      <c r="U660" s="5"/>
      <c r="V660" s="5"/>
      <c r="W660" s="86"/>
      <c r="X660" s="86"/>
      <c r="Y660" s="5"/>
      <c r="Z660" s="5"/>
      <c r="AA660" s="5"/>
    </row>
    <row r="661" spans="5:27" ht="19.5">
      <c r="E661" s="52">
        <v>413</v>
      </c>
      <c r="F661" s="52" t="s">
        <v>155</v>
      </c>
      <c r="I661" s="52">
        <v>413</v>
      </c>
      <c r="J661" s="52" t="s">
        <v>251</v>
      </c>
      <c r="M661" s="52" t="s">
        <v>252</v>
      </c>
      <c r="S661" s="86"/>
      <c r="T661" s="5"/>
      <c r="U661" s="5"/>
      <c r="V661" s="5"/>
      <c r="W661" s="86"/>
      <c r="X661" s="86"/>
      <c r="Y661" s="5"/>
      <c r="Z661" s="5"/>
      <c r="AA661" s="5"/>
    </row>
    <row r="662" spans="5:27" ht="19.5">
      <c r="E662" s="52">
        <v>414</v>
      </c>
      <c r="F662" s="52" t="s">
        <v>155</v>
      </c>
      <c r="I662" s="52">
        <v>414</v>
      </c>
      <c r="J662" s="52" t="s">
        <v>251</v>
      </c>
      <c r="M662" s="52" t="s">
        <v>252</v>
      </c>
      <c r="S662" s="86"/>
      <c r="T662" s="5"/>
      <c r="U662" s="5"/>
      <c r="V662" s="5"/>
      <c r="W662" s="86"/>
      <c r="X662" s="86"/>
      <c r="Y662" s="5"/>
      <c r="Z662" s="5"/>
      <c r="AA662" s="5"/>
    </row>
    <row r="663" spans="5:27" ht="19.5">
      <c r="E663" s="52">
        <v>415</v>
      </c>
      <c r="F663" s="52" t="s">
        <v>155</v>
      </c>
      <c r="I663" s="52">
        <v>415</v>
      </c>
      <c r="J663" s="52" t="s">
        <v>251</v>
      </c>
      <c r="M663" s="52" t="s">
        <v>252</v>
      </c>
      <c r="S663" s="86"/>
      <c r="T663" s="5"/>
      <c r="U663" s="5"/>
      <c r="V663" s="5"/>
      <c r="W663" s="86"/>
      <c r="X663" s="86"/>
      <c r="Y663" s="5"/>
      <c r="Z663" s="5"/>
      <c r="AA663" s="5"/>
    </row>
    <row r="664" spans="5:27" ht="19.5">
      <c r="E664" s="52">
        <v>416</v>
      </c>
      <c r="F664" s="52" t="s">
        <v>155</v>
      </c>
      <c r="I664" s="52">
        <v>416</v>
      </c>
      <c r="J664" s="52" t="s">
        <v>251</v>
      </c>
      <c r="M664" s="52" t="s">
        <v>252</v>
      </c>
      <c r="S664" s="86"/>
      <c r="T664" s="5"/>
      <c r="U664" s="5"/>
      <c r="V664" s="5"/>
      <c r="W664" s="86"/>
      <c r="X664" s="86"/>
      <c r="Y664" s="5"/>
      <c r="Z664" s="5"/>
      <c r="AA664" s="5"/>
    </row>
    <row r="665" spans="5:27" ht="19.5">
      <c r="E665" s="52">
        <v>417</v>
      </c>
      <c r="F665" s="52" t="s">
        <v>155</v>
      </c>
      <c r="I665" s="52">
        <v>417</v>
      </c>
      <c r="J665" s="52" t="s">
        <v>251</v>
      </c>
      <c r="M665" s="52" t="s">
        <v>252</v>
      </c>
      <c r="S665" s="86"/>
      <c r="T665" s="5"/>
      <c r="U665" s="5"/>
      <c r="V665" s="5"/>
      <c r="W665" s="86"/>
      <c r="X665" s="86"/>
      <c r="Y665" s="5"/>
      <c r="Z665" s="5"/>
      <c r="AA665" s="5"/>
    </row>
    <row r="666" spans="5:27" ht="19.5">
      <c r="E666" s="52">
        <v>418</v>
      </c>
      <c r="F666" s="52" t="s">
        <v>155</v>
      </c>
      <c r="I666" s="52">
        <v>418</v>
      </c>
      <c r="J666" s="52" t="s">
        <v>251</v>
      </c>
      <c r="M666" s="52" t="s">
        <v>252</v>
      </c>
      <c r="S666" s="86"/>
      <c r="T666" s="5"/>
      <c r="U666" s="5"/>
      <c r="V666" s="5"/>
      <c r="W666" s="86"/>
      <c r="X666" s="86"/>
      <c r="Y666" s="5"/>
      <c r="Z666" s="5"/>
      <c r="AA666" s="5"/>
    </row>
    <row r="667" spans="5:27" ht="19.5">
      <c r="E667" s="52">
        <v>419</v>
      </c>
      <c r="F667" s="52" t="s">
        <v>155</v>
      </c>
      <c r="I667" s="52">
        <v>419</v>
      </c>
      <c r="J667" s="52" t="s">
        <v>251</v>
      </c>
      <c r="M667" s="52" t="s">
        <v>252</v>
      </c>
      <c r="S667" s="86"/>
      <c r="T667" s="5"/>
      <c r="U667" s="5"/>
      <c r="V667" s="5"/>
      <c r="W667" s="86"/>
      <c r="X667" s="86"/>
      <c r="Y667" s="5"/>
      <c r="Z667" s="5"/>
      <c r="AA667" s="5"/>
    </row>
    <row r="668" spans="5:27" ht="19.5">
      <c r="E668" s="52">
        <v>420</v>
      </c>
      <c r="F668" s="52" t="s">
        <v>155</v>
      </c>
      <c r="I668" s="52">
        <v>420</v>
      </c>
      <c r="J668" s="52" t="s">
        <v>251</v>
      </c>
      <c r="M668" s="52" t="s">
        <v>252</v>
      </c>
      <c r="S668" s="86"/>
      <c r="T668" s="5"/>
      <c r="U668" s="5"/>
      <c r="V668" s="5"/>
      <c r="W668" s="86"/>
      <c r="X668" s="86"/>
      <c r="Y668" s="5"/>
      <c r="Z668" s="5"/>
      <c r="AA668" s="5"/>
    </row>
    <row r="669" spans="5:27" ht="19.5">
      <c r="E669" s="52">
        <v>421</v>
      </c>
      <c r="F669" s="52" t="s">
        <v>155</v>
      </c>
      <c r="I669" s="52">
        <v>421</v>
      </c>
      <c r="J669" s="52" t="s">
        <v>251</v>
      </c>
      <c r="M669" s="52" t="s">
        <v>252</v>
      </c>
      <c r="S669" s="86"/>
      <c r="T669" s="5"/>
      <c r="U669" s="5"/>
      <c r="V669" s="5"/>
      <c r="W669" s="86"/>
      <c r="X669" s="86"/>
      <c r="Y669" s="5"/>
      <c r="Z669" s="5"/>
      <c r="AA669" s="5"/>
    </row>
    <row r="670" spans="5:27" ht="19.5">
      <c r="E670" s="52">
        <v>422</v>
      </c>
      <c r="F670" s="52" t="s">
        <v>155</v>
      </c>
      <c r="I670" s="52">
        <v>422</v>
      </c>
      <c r="J670" s="52" t="s">
        <v>251</v>
      </c>
      <c r="M670" s="52" t="s">
        <v>252</v>
      </c>
      <c r="S670" s="86"/>
      <c r="T670" s="5"/>
      <c r="U670" s="5"/>
      <c r="V670" s="5"/>
      <c r="W670" s="86"/>
      <c r="X670" s="86"/>
      <c r="Y670" s="5"/>
      <c r="Z670" s="5"/>
      <c r="AA670" s="5"/>
    </row>
    <row r="671" spans="5:27" ht="19.5">
      <c r="E671" s="52">
        <v>423</v>
      </c>
      <c r="F671" s="52" t="s">
        <v>155</v>
      </c>
      <c r="I671" s="52">
        <v>423</v>
      </c>
      <c r="J671" s="52" t="s">
        <v>251</v>
      </c>
      <c r="M671" s="52" t="s">
        <v>252</v>
      </c>
      <c r="S671" s="86"/>
      <c r="T671" s="5"/>
      <c r="U671" s="5"/>
      <c r="V671" s="5"/>
      <c r="W671" s="86"/>
      <c r="X671" s="86"/>
      <c r="Y671" s="5"/>
      <c r="Z671" s="5"/>
      <c r="AA671" s="5"/>
    </row>
    <row r="672" spans="5:27" ht="19.5">
      <c r="E672" s="52">
        <v>424</v>
      </c>
      <c r="F672" s="52" t="s">
        <v>155</v>
      </c>
      <c r="I672" s="52">
        <v>424</v>
      </c>
      <c r="J672" s="52" t="s">
        <v>251</v>
      </c>
      <c r="M672" s="52" t="s">
        <v>252</v>
      </c>
      <c r="S672" s="86"/>
      <c r="T672" s="5"/>
      <c r="U672" s="5"/>
      <c r="V672" s="5"/>
      <c r="W672" s="86"/>
      <c r="X672" s="86"/>
      <c r="Y672" s="5"/>
      <c r="Z672" s="5"/>
      <c r="AA672" s="5"/>
    </row>
    <row r="673" spans="5:27" ht="19.5">
      <c r="E673" s="52">
        <v>425</v>
      </c>
      <c r="F673" s="52" t="s">
        <v>155</v>
      </c>
      <c r="I673" s="52">
        <v>425</v>
      </c>
      <c r="J673" s="52" t="s">
        <v>251</v>
      </c>
      <c r="M673" s="52" t="s">
        <v>252</v>
      </c>
      <c r="S673" s="86"/>
      <c r="T673" s="5"/>
      <c r="U673" s="5"/>
      <c r="V673" s="5"/>
      <c r="W673" s="86"/>
      <c r="X673" s="86"/>
      <c r="Y673" s="5"/>
      <c r="Z673" s="5"/>
      <c r="AA673" s="5"/>
    </row>
    <row r="674" spans="5:27" ht="19.5">
      <c r="E674" s="52">
        <v>426</v>
      </c>
      <c r="F674" s="52" t="s">
        <v>155</v>
      </c>
      <c r="I674" s="52">
        <v>426</v>
      </c>
      <c r="J674" s="52" t="s">
        <v>251</v>
      </c>
      <c r="M674" s="52" t="s">
        <v>252</v>
      </c>
      <c r="S674" s="86"/>
      <c r="T674" s="5"/>
      <c r="U674" s="5"/>
      <c r="V674" s="5"/>
      <c r="W674" s="86"/>
      <c r="X674" s="86"/>
      <c r="Y674" s="5"/>
      <c r="Z674" s="5"/>
      <c r="AA674" s="5"/>
    </row>
    <row r="675" spans="5:27" ht="19.5">
      <c r="E675" s="52">
        <v>427</v>
      </c>
      <c r="F675" s="52" t="s">
        <v>155</v>
      </c>
      <c r="I675" s="52">
        <v>427</v>
      </c>
      <c r="J675" s="52" t="s">
        <v>251</v>
      </c>
      <c r="M675" s="52" t="s">
        <v>252</v>
      </c>
      <c r="S675" s="86"/>
      <c r="T675" s="5"/>
      <c r="U675" s="5"/>
      <c r="V675" s="5"/>
      <c r="W675" s="86"/>
      <c r="X675" s="86"/>
      <c r="Y675" s="5"/>
      <c r="Z675" s="5"/>
      <c r="AA675" s="5"/>
    </row>
    <row r="676" spans="5:27" ht="19.5">
      <c r="E676" s="52">
        <v>428</v>
      </c>
      <c r="F676" s="52" t="s">
        <v>155</v>
      </c>
      <c r="I676" s="52">
        <v>428</v>
      </c>
      <c r="J676" s="52" t="s">
        <v>251</v>
      </c>
      <c r="M676" s="52" t="s">
        <v>252</v>
      </c>
      <c r="S676" s="86"/>
      <c r="T676" s="5"/>
      <c r="U676" s="5"/>
      <c r="V676" s="5"/>
      <c r="W676" s="86"/>
      <c r="X676" s="86"/>
      <c r="Y676" s="5"/>
      <c r="Z676" s="5"/>
      <c r="AA676" s="5"/>
    </row>
    <row r="677" spans="5:27" ht="19.5">
      <c r="E677" s="52">
        <v>429</v>
      </c>
      <c r="F677" s="52" t="s">
        <v>155</v>
      </c>
      <c r="I677" s="52">
        <v>429</v>
      </c>
      <c r="J677" s="52" t="s">
        <v>251</v>
      </c>
      <c r="M677" s="52" t="s">
        <v>252</v>
      </c>
      <c r="S677" s="86"/>
      <c r="T677" s="5"/>
      <c r="U677" s="5"/>
      <c r="V677" s="5"/>
      <c r="W677" s="86"/>
      <c r="X677" s="86"/>
      <c r="Y677" s="5"/>
      <c r="Z677" s="5"/>
      <c r="AA677" s="5"/>
    </row>
    <row r="678" spans="5:27" ht="19.5">
      <c r="E678" s="52">
        <v>430</v>
      </c>
      <c r="F678" s="52" t="s">
        <v>155</v>
      </c>
      <c r="I678" s="52">
        <v>430</v>
      </c>
      <c r="J678" s="52" t="s">
        <v>251</v>
      </c>
      <c r="M678" s="52" t="s">
        <v>252</v>
      </c>
      <c r="S678" s="86"/>
      <c r="T678" s="5"/>
      <c r="U678" s="5"/>
      <c r="V678" s="5"/>
      <c r="W678" s="86"/>
      <c r="X678" s="86"/>
      <c r="Y678" s="5"/>
      <c r="Z678" s="5"/>
      <c r="AA678" s="5"/>
    </row>
    <row r="679" spans="5:27" ht="19.5">
      <c r="E679" s="52">
        <v>431</v>
      </c>
      <c r="F679" s="52" t="s">
        <v>155</v>
      </c>
      <c r="I679" s="52">
        <v>431</v>
      </c>
      <c r="J679" s="52" t="s">
        <v>251</v>
      </c>
      <c r="M679" s="52" t="s">
        <v>252</v>
      </c>
      <c r="S679" s="86"/>
      <c r="T679" s="5"/>
      <c r="U679" s="5"/>
      <c r="V679" s="5"/>
      <c r="W679" s="86"/>
      <c r="X679" s="86"/>
      <c r="Y679" s="5"/>
      <c r="Z679" s="5"/>
      <c r="AA679" s="5"/>
    </row>
    <row r="680" spans="5:27" ht="19.5">
      <c r="E680" s="52">
        <v>432</v>
      </c>
      <c r="F680" s="52" t="s">
        <v>155</v>
      </c>
      <c r="I680" s="52">
        <v>432</v>
      </c>
      <c r="J680" s="52" t="s">
        <v>251</v>
      </c>
      <c r="M680" s="52" t="s">
        <v>252</v>
      </c>
      <c r="S680" s="86"/>
      <c r="T680" s="5"/>
      <c r="U680" s="5"/>
      <c r="V680" s="5"/>
      <c r="W680" s="86"/>
      <c r="X680" s="86"/>
      <c r="Y680" s="5"/>
      <c r="Z680" s="5"/>
      <c r="AA680" s="5"/>
    </row>
    <row r="681" spans="5:27" ht="19.5">
      <c r="E681" s="52">
        <v>433</v>
      </c>
      <c r="F681" s="52" t="s">
        <v>155</v>
      </c>
      <c r="I681" s="52">
        <v>433</v>
      </c>
      <c r="J681" s="52" t="s">
        <v>251</v>
      </c>
      <c r="M681" s="52" t="s">
        <v>252</v>
      </c>
      <c r="S681" s="86"/>
      <c r="T681" s="5"/>
      <c r="U681" s="5"/>
      <c r="V681" s="5"/>
      <c r="W681" s="86"/>
      <c r="X681" s="86"/>
      <c r="Y681" s="5"/>
      <c r="Z681" s="5"/>
      <c r="AA681" s="5"/>
    </row>
    <row r="682" spans="5:27" ht="19.5">
      <c r="E682" s="52">
        <v>434</v>
      </c>
      <c r="F682" s="52" t="s">
        <v>155</v>
      </c>
      <c r="I682" s="52">
        <v>434</v>
      </c>
      <c r="J682" s="52" t="s">
        <v>251</v>
      </c>
      <c r="M682" s="52" t="s">
        <v>252</v>
      </c>
      <c r="S682" s="86"/>
      <c r="T682" s="5"/>
      <c r="U682" s="5"/>
      <c r="V682" s="5"/>
      <c r="W682" s="86"/>
      <c r="X682" s="86"/>
      <c r="Y682" s="5"/>
      <c r="Z682" s="5"/>
      <c r="AA682" s="5"/>
    </row>
    <row r="683" spans="5:27" ht="19.5">
      <c r="E683" s="52">
        <v>435</v>
      </c>
      <c r="F683" s="52" t="s">
        <v>155</v>
      </c>
      <c r="I683" s="52">
        <v>435</v>
      </c>
      <c r="J683" s="52" t="s">
        <v>251</v>
      </c>
      <c r="M683" s="52" t="s">
        <v>252</v>
      </c>
      <c r="S683" s="86"/>
      <c r="T683" s="5"/>
      <c r="U683" s="5"/>
      <c r="V683" s="5"/>
      <c r="W683" s="86"/>
      <c r="X683" s="86"/>
      <c r="Y683" s="5"/>
      <c r="Z683" s="5"/>
      <c r="AA683" s="5"/>
    </row>
    <row r="684" spans="5:27" ht="19.5">
      <c r="E684" s="52">
        <v>436</v>
      </c>
      <c r="F684" s="52" t="s">
        <v>155</v>
      </c>
      <c r="I684" s="52">
        <v>436</v>
      </c>
      <c r="J684" s="52" t="s">
        <v>251</v>
      </c>
      <c r="M684" s="52" t="s">
        <v>252</v>
      </c>
      <c r="S684" s="86"/>
      <c r="T684" s="5"/>
      <c r="U684" s="5"/>
      <c r="V684" s="5"/>
      <c r="W684" s="86"/>
      <c r="X684" s="86"/>
      <c r="Y684" s="5"/>
      <c r="Z684" s="5"/>
      <c r="AA684" s="5"/>
    </row>
    <row r="685" spans="5:27" ht="19.5">
      <c r="E685" s="52">
        <v>437</v>
      </c>
      <c r="F685" s="52" t="s">
        <v>155</v>
      </c>
      <c r="I685" s="52">
        <v>437</v>
      </c>
      <c r="J685" s="52" t="s">
        <v>251</v>
      </c>
      <c r="M685" s="52" t="s">
        <v>252</v>
      </c>
      <c r="S685" s="86"/>
      <c r="T685" s="5"/>
      <c r="U685" s="5"/>
      <c r="V685" s="5"/>
      <c r="W685" s="86"/>
      <c r="X685" s="86"/>
      <c r="Y685" s="5"/>
      <c r="Z685" s="5"/>
      <c r="AA685" s="5"/>
    </row>
    <row r="686" spans="5:27" ht="19.5">
      <c r="E686" s="52">
        <v>438</v>
      </c>
      <c r="F686" s="52" t="s">
        <v>155</v>
      </c>
      <c r="I686" s="52">
        <v>438</v>
      </c>
      <c r="J686" s="52" t="s">
        <v>251</v>
      </c>
      <c r="M686" s="52" t="s">
        <v>252</v>
      </c>
      <c r="S686" s="86"/>
      <c r="T686" s="5"/>
      <c r="U686" s="5"/>
      <c r="V686" s="5"/>
      <c r="W686" s="86"/>
      <c r="X686" s="86"/>
      <c r="Y686" s="5"/>
      <c r="Z686" s="5"/>
      <c r="AA686" s="5"/>
    </row>
    <row r="687" spans="5:27" ht="19.5">
      <c r="E687" s="52">
        <v>439</v>
      </c>
      <c r="F687" s="52" t="s">
        <v>155</v>
      </c>
      <c r="I687" s="52">
        <v>439</v>
      </c>
      <c r="J687" s="52" t="s">
        <v>251</v>
      </c>
      <c r="M687" s="52" t="s">
        <v>252</v>
      </c>
      <c r="S687" s="86"/>
      <c r="T687" s="5"/>
      <c r="U687" s="5"/>
      <c r="V687" s="5"/>
      <c r="W687" s="86"/>
      <c r="X687" s="86"/>
      <c r="Y687" s="5"/>
      <c r="Z687" s="5"/>
      <c r="AA687" s="5"/>
    </row>
    <row r="688" spans="5:27" ht="19.5">
      <c r="E688" s="52">
        <v>440</v>
      </c>
      <c r="F688" s="52" t="s">
        <v>155</v>
      </c>
      <c r="I688" s="52">
        <v>440</v>
      </c>
      <c r="J688" s="52" t="s">
        <v>251</v>
      </c>
      <c r="M688" s="52" t="s">
        <v>252</v>
      </c>
      <c r="S688" s="86"/>
      <c r="T688" s="5"/>
      <c r="U688" s="5"/>
      <c r="V688" s="5"/>
      <c r="W688" s="86"/>
      <c r="X688" s="86"/>
      <c r="Y688" s="5"/>
      <c r="Z688" s="5"/>
      <c r="AA688" s="5"/>
    </row>
    <row r="689" spans="5:27" ht="19.5">
      <c r="E689" s="52">
        <v>441</v>
      </c>
      <c r="F689" s="52" t="s">
        <v>155</v>
      </c>
      <c r="I689" s="52">
        <v>441</v>
      </c>
      <c r="J689" s="52" t="s">
        <v>251</v>
      </c>
      <c r="M689" s="52" t="s">
        <v>252</v>
      </c>
      <c r="S689" s="86"/>
      <c r="T689" s="5"/>
      <c r="U689" s="5"/>
      <c r="V689" s="5"/>
      <c r="W689" s="86"/>
      <c r="X689" s="86"/>
      <c r="Y689" s="5"/>
      <c r="Z689" s="5"/>
      <c r="AA689" s="5"/>
    </row>
    <row r="690" spans="5:27" ht="19.5">
      <c r="E690" s="52">
        <v>442</v>
      </c>
      <c r="F690" s="52" t="s">
        <v>155</v>
      </c>
      <c r="I690" s="52">
        <v>442</v>
      </c>
      <c r="J690" s="52" t="s">
        <v>251</v>
      </c>
      <c r="M690" s="52" t="s">
        <v>252</v>
      </c>
      <c r="S690" s="86"/>
      <c r="T690" s="5"/>
      <c r="U690" s="5"/>
      <c r="V690" s="5"/>
      <c r="W690" s="86"/>
      <c r="X690" s="86"/>
      <c r="Y690" s="5"/>
      <c r="Z690" s="5"/>
      <c r="AA690" s="5"/>
    </row>
    <row r="691" spans="5:27" ht="19.5">
      <c r="E691" s="52">
        <v>443</v>
      </c>
      <c r="F691" s="52" t="s">
        <v>155</v>
      </c>
      <c r="I691" s="52">
        <v>443</v>
      </c>
      <c r="J691" s="52" t="s">
        <v>251</v>
      </c>
      <c r="M691" s="52" t="s">
        <v>252</v>
      </c>
      <c r="S691" s="86"/>
      <c r="T691" s="5"/>
      <c r="U691" s="5"/>
      <c r="V691" s="5"/>
      <c r="W691" s="86"/>
      <c r="X691" s="86"/>
      <c r="Y691" s="5"/>
      <c r="Z691" s="5"/>
      <c r="AA691" s="5"/>
    </row>
    <row r="692" spans="5:27" ht="19.5">
      <c r="E692" s="52">
        <v>444</v>
      </c>
      <c r="F692" s="52" t="s">
        <v>155</v>
      </c>
      <c r="I692" s="52">
        <v>444</v>
      </c>
      <c r="J692" s="52" t="s">
        <v>251</v>
      </c>
      <c r="M692" s="52" t="s">
        <v>252</v>
      </c>
      <c r="S692" s="86"/>
      <c r="T692" s="5"/>
      <c r="U692" s="5"/>
      <c r="V692" s="5"/>
      <c r="W692" s="86"/>
      <c r="X692" s="86"/>
      <c r="Y692" s="5"/>
      <c r="Z692" s="5"/>
      <c r="AA692" s="5"/>
    </row>
    <row r="693" spans="5:27" ht="19.5">
      <c r="E693" s="52">
        <v>445</v>
      </c>
      <c r="F693" s="52" t="s">
        <v>155</v>
      </c>
      <c r="I693" s="52">
        <v>445</v>
      </c>
      <c r="J693" s="52" t="s">
        <v>251</v>
      </c>
      <c r="M693" s="52" t="s">
        <v>252</v>
      </c>
      <c r="S693" s="86"/>
      <c r="T693" s="5"/>
      <c r="U693" s="5"/>
      <c r="V693" s="5"/>
      <c r="W693" s="86"/>
      <c r="X693" s="86"/>
      <c r="Y693" s="5"/>
      <c r="Z693" s="5"/>
      <c r="AA693" s="5"/>
    </row>
    <row r="694" spans="5:27" ht="19.5">
      <c r="E694" s="52">
        <v>446</v>
      </c>
      <c r="F694" s="52" t="s">
        <v>155</v>
      </c>
      <c r="I694" s="52">
        <v>446</v>
      </c>
      <c r="J694" s="52" t="s">
        <v>251</v>
      </c>
      <c r="M694" s="52" t="s">
        <v>252</v>
      </c>
      <c r="S694" s="86"/>
      <c r="T694" s="5"/>
      <c r="U694" s="5"/>
      <c r="V694" s="5"/>
      <c r="W694" s="86"/>
      <c r="X694" s="86"/>
      <c r="Y694" s="5"/>
      <c r="Z694" s="5"/>
      <c r="AA694" s="5"/>
    </row>
    <row r="695" spans="5:27" ht="19.5">
      <c r="E695" s="52">
        <v>447</v>
      </c>
      <c r="F695" s="52" t="s">
        <v>155</v>
      </c>
      <c r="I695" s="52">
        <v>447</v>
      </c>
      <c r="J695" s="52" t="s">
        <v>251</v>
      </c>
      <c r="M695" s="52" t="s">
        <v>252</v>
      </c>
      <c r="S695" s="86"/>
      <c r="T695" s="5"/>
      <c r="U695" s="5"/>
      <c r="V695" s="5"/>
      <c r="W695" s="86"/>
      <c r="X695" s="86"/>
      <c r="Y695" s="5"/>
      <c r="Z695" s="5"/>
      <c r="AA695" s="5"/>
    </row>
    <row r="696" spans="5:27" ht="19.5">
      <c r="E696" s="52">
        <v>448</v>
      </c>
      <c r="F696" s="52" t="s">
        <v>155</v>
      </c>
      <c r="I696" s="52">
        <v>448</v>
      </c>
      <c r="J696" s="52" t="s">
        <v>251</v>
      </c>
      <c r="M696" s="52" t="s">
        <v>252</v>
      </c>
      <c r="S696" s="86"/>
      <c r="T696" s="5"/>
      <c r="U696" s="5"/>
      <c r="V696" s="5"/>
      <c r="W696" s="86"/>
      <c r="X696" s="86"/>
      <c r="Y696" s="5"/>
      <c r="Z696" s="5"/>
      <c r="AA696" s="5"/>
    </row>
    <row r="697" spans="5:27" ht="19.5">
      <c r="E697" s="52">
        <v>449</v>
      </c>
      <c r="F697" s="52" t="s">
        <v>155</v>
      </c>
      <c r="I697" s="52">
        <v>449</v>
      </c>
      <c r="J697" s="52" t="s">
        <v>251</v>
      </c>
      <c r="M697" s="52" t="s">
        <v>252</v>
      </c>
      <c r="S697" s="86"/>
      <c r="T697" s="5"/>
      <c r="U697" s="5"/>
      <c r="V697" s="5"/>
      <c r="W697" s="86"/>
      <c r="X697" s="86"/>
      <c r="Y697" s="5"/>
      <c r="Z697" s="5"/>
      <c r="AA697" s="5"/>
    </row>
    <row r="698" spans="5:27" ht="19.5">
      <c r="E698" s="52">
        <v>450</v>
      </c>
      <c r="F698" s="52" t="s">
        <v>155</v>
      </c>
      <c r="I698" s="52">
        <v>450</v>
      </c>
      <c r="J698" s="52" t="s">
        <v>251</v>
      </c>
      <c r="M698" s="52" t="s">
        <v>252</v>
      </c>
      <c r="S698" s="86"/>
      <c r="T698" s="5"/>
      <c r="U698" s="5"/>
      <c r="V698" s="5"/>
      <c r="W698" s="86"/>
      <c r="X698" s="86"/>
      <c r="Y698" s="5"/>
      <c r="Z698" s="5"/>
      <c r="AA698" s="5"/>
    </row>
    <row r="699" spans="5:27" ht="19.5">
      <c r="E699" s="52">
        <v>451</v>
      </c>
      <c r="F699" s="52" t="s">
        <v>155</v>
      </c>
      <c r="I699" s="52">
        <v>451</v>
      </c>
      <c r="J699" s="52" t="s">
        <v>251</v>
      </c>
      <c r="M699" s="52" t="s">
        <v>252</v>
      </c>
      <c r="S699" s="86"/>
      <c r="T699" s="5"/>
      <c r="U699" s="5"/>
      <c r="V699" s="5"/>
      <c r="W699" s="86"/>
      <c r="X699" s="86"/>
      <c r="Y699" s="5"/>
      <c r="Z699" s="5"/>
      <c r="AA699" s="5"/>
    </row>
    <row r="700" spans="5:27" ht="19.5">
      <c r="E700" s="52">
        <v>452</v>
      </c>
      <c r="F700" s="52" t="s">
        <v>155</v>
      </c>
      <c r="I700" s="52">
        <v>452</v>
      </c>
      <c r="J700" s="52" t="s">
        <v>251</v>
      </c>
      <c r="M700" s="52" t="s">
        <v>252</v>
      </c>
      <c r="S700" s="86"/>
      <c r="T700" s="5"/>
      <c r="U700" s="5"/>
      <c r="V700" s="5"/>
      <c r="W700" s="86"/>
      <c r="X700" s="86"/>
      <c r="Y700" s="5"/>
      <c r="Z700" s="5"/>
      <c r="AA700" s="5"/>
    </row>
    <row r="701" spans="5:27" ht="19.5">
      <c r="E701" s="52">
        <v>453</v>
      </c>
      <c r="F701" s="52" t="s">
        <v>155</v>
      </c>
      <c r="I701" s="52">
        <v>453</v>
      </c>
      <c r="J701" s="52" t="s">
        <v>251</v>
      </c>
      <c r="M701" s="52" t="s">
        <v>252</v>
      </c>
      <c r="S701" s="86"/>
      <c r="T701" s="5"/>
      <c r="U701" s="5"/>
      <c r="V701" s="5"/>
      <c r="W701" s="86"/>
      <c r="X701" s="86"/>
      <c r="Y701" s="5"/>
      <c r="Z701" s="5"/>
      <c r="AA701" s="5"/>
    </row>
    <row r="702" spans="5:27" ht="19.5">
      <c r="E702" s="52">
        <v>454</v>
      </c>
      <c r="F702" s="52" t="s">
        <v>155</v>
      </c>
      <c r="I702" s="52">
        <v>454</v>
      </c>
      <c r="J702" s="52" t="s">
        <v>251</v>
      </c>
      <c r="M702" s="52" t="s">
        <v>252</v>
      </c>
      <c r="S702" s="86"/>
      <c r="T702" s="5"/>
      <c r="U702" s="5"/>
      <c r="V702" s="5"/>
      <c r="W702" s="86"/>
      <c r="X702" s="86"/>
      <c r="Y702" s="5"/>
      <c r="Z702" s="5"/>
      <c r="AA702" s="5"/>
    </row>
    <row r="703" spans="5:27" ht="19.5">
      <c r="E703" s="52">
        <v>455</v>
      </c>
      <c r="F703" s="52" t="s">
        <v>155</v>
      </c>
      <c r="I703" s="52">
        <v>455</v>
      </c>
      <c r="J703" s="52" t="s">
        <v>251</v>
      </c>
      <c r="M703" s="52" t="s">
        <v>252</v>
      </c>
      <c r="S703" s="86"/>
      <c r="T703" s="5"/>
      <c r="U703" s="5"/>
      <c r="V703" s="5"/>
      <c r="W703" s="86"/>
      <c r="X703" s="86"/>
      <c r="Y703" s="5"/>
      <c r="Z703" s="5"/>
      <c r="AA703" s="5"/>
    </row>
    <row r="704" spans="5:27" ht="19.5">
      <c r="E704" s="52">
        <v>456</v>
      </c>
      <c r="F704" s="52" t="s">
        <v>155</v>
      </c>
      <c r="I704" s="52">
        <v>456</v>
      </c>
      <c r="J704" s="52" t="s">
        <v>251</v>
      </c>
      <c r="M704" s="52" t="s">
        <v>252</v>
      </c>
      <c r="S704" s="86"/>
      <c r="T704" s="5"/>
      <c r="U704" s="5"/>
      <c r="V704" s="5"/>
      <c r="W704" s="86"/>
      <c r="X704" s="86"/>
      <c r="Y704" s="5"/>
      <c r="Z704" s="5"/>
      <c r="AA704" s="5"/>
    </row>
    <row r="705" spans="5:27" ht="19.5">
      <c r="E705" s="52">
        <v>457</v>
      </c>
      <c r="F705" s="52" t="s">
        <v>155</v>
      </c>
      <c r="I705" s="52">
        <v>457</v>
      </c>
      <c r="J705" s="52" t="s">
        <v>251</v>
      </c>
      <c r="M705" s="52" t="s">
        <v>252</v>
      </c>
      <c r="S705" s="86"/>
      <c r="T705" s="5"/>
      <c r="U705" s="5"/>
      <c r="V705" s="5"/>
      <c r="W705" s="86"/>
      <c r="X705" s="86"/>
      <c r="Y705" s="5"/>
      <c r="Z705" s="5"/>
      <c r="AA705" s="5"/>
    </row>
    <row r="706" spans="5:27" ht="19.5">
      <c r="E706" s="52">
        <v>458</v>
      </c>
      <c r="F706" s="52" t="s">
        <v>155</v>
      </c>
      <c r="I706" s="52">
        <v>458</v>
      </c>
      <c r="J706" s="52" t="s">
        <v>251</v>
      </c>
      <c r="M706" s="52" t="s">
        <v>252</v>
      </c>
      <c r="S706" s="86"/>
      <c r="T706" s="5"/>
      <c r="U706" s="5"/>
      <c r="V706" s="5"/>
      <c r="W706" s="86"/>
      <c r="X706" s="86"/>
      <c r="Y706" s="5"/>
      <c r="Z706" s="5"/>
      <c r="AA706" s="5"/>
    </row>
    <row r="707" spans="5:27" ht="19.5">
      <c r="E707" s="52">
        <v>459</v>
      </c>
      <c r="F707" s="52" t="s">
        <v>155</v>
      </c>
      <c r="I707" s="52">
        <v>459</v>
      </c>
      <c r="J707" s="52" t="s">
        <v>251</v>
      </c>
      <c r="M707" s="52" t="s">
        <v>252</v>
      </c>
      <c r="S707" s="86"/>
      <c r="T707" s="5"/>
      <c r="U707" s="5"/>
      <c r="V707" s="5"/>
      <c r="W707" s="86"/>
      <c r="X707" s="86"/>
      <c r="Y707" s="5"/>
      <c r="Z707" s="5"/>
      <c r="AA707" s="5"/>
    </row>
    <row r="708" spans="5:27" ht="19.5">
      <c r="E708" s="52">
        <v>460</v>
      </c>
      <c r="F708" s="52" t="s">
        <v>155</v>
      </c>
      <c r="I708" s="52">
        <v>460</v>
      </c>
      <c r="J708" s="52" t="s">
        <v>251</v>
      </c>
      <c r="M708" s="52" t="s">
        <v>252</v>
      </c>
      <c r="S708" s="86"/>
      <c r="T708" s="5"/>
      <c r="U708" s="5"/>
      <c r="V708" s="5"/>
      <c r="W708" s="86"/>
      <c r="X708" s="86"/>
      <c r="Y708" s="5"/>
      <c r="Z708" s="5"/>
      <c r="AA708" s="5"/>
    </row>
    <row r="709" spans="5:27" ht="19.5">
      <c r="E709" s="52">
        <v>461</v>
      </c>
      <c r="F709" s="52" t="s">
        <v>155</v>
      </c>
      <c r="I709" s="52">
        <v>461</v>
      </c>
      <c r="J709" s="52" t="s">
        <v>251</v>
      </c>
      <c r="M709" s="52" t="s">
        <v>252</v>
      </c>
      <c r="S709" s="86"/>
      <c r="T709" s="5"/>
      <c r="U709" s="5"/>
      <c r="V709" s="5"/>
      <c r="W709" s="86"/>
      <c r="X709" s="86"/>
      <c r="Y709" s="5"/>
      <c r="Z709" s="5"/>
      <c r="AA709" s="5"/>
    </row>
    <row r="710" spans="5:27" ht="19.5">
      <c r="E710" s="52">
        <v>462</v>
      </c>
      <c r="F710" s="52" t="s">
        <v>155</v>
      </c>
      <c r="I710" s="52">
        <v>462</v>
      </c>
      <c r="J710" s="52" t="s">
        <v>251</v>
      </c>
      <c r="M710" s="52" t="s">
        <v>252</v>
      </c>
      <c r="S710" s="86"/>
      <c r="T710" s="5"/>
      <c r="U710" s="5"/>
      <c r="V710" s="5"/>
      <c r="W710" s="86"/>
      <c r="X710" s="86"/>
      <c r="Y710" s="5"/>
      <c r="Z710" s="5"/>
      <c r="AA710" s="5"/>
    </row>
    <row r="711" spans="5:27" ht="19.5">
      <c r="E711" s="52">
        <v>463</v>
      </c>
      <c r="F711" s="52" t="s">
        <v>155</v>
      </c>
      <c r="I711" s="52">
        <v>463</v>
      </c>
      <c r="J711" s="52" t="s">
        <v>251</v>
      </c>
      <c r="M711" s="52" t="s">
        <v>252</v>
      </c>
      <c r="S711" s="86"/>
      <c r="T711" s="5"/>
      <c r="U711" s="5"/>
      <c r="V711" s="5"/>
      <c r="W711" s="86"/>
      <c r="X711" s="86"/>
      <c r="Y711" s="5"/>
      <c r="Z711" s="5"/>
      <c r="AA711" s="5"/>
    </row>
    <row r="712" spans="5:27" ht="19.5">
      <c r="E712" s="52">
        <v>464</v>
      </c>
      <c r="F712" s="52" t="s">
        <v>155</v>
      </c>
      <c r="I712" s="52">
        <v>464</v>
      </c>
      <c r="J712" s="52" t="s">
        <v>251</v>
      </c>
      <c r="M712" s="52" t="s">
        <v>252</v>
      </c>
      <c r="S712" s="86"/>
      <c r="T712" s="5"/>
      <c r="U712" s="5"/>
      <c r="V712" s="5"/>
      <c r="W712" s="86"/>
      <c r="X712" s="86"/>
      <c r="Y712" s="5"/>
      <c r="Z712" s="5"/>
      <c r="AA712" s="5"/>
    </row>
    <row r="713" spans="5:27" ht="19.5">
      <c r="E713" s="52">
        <v>465</v>
      </c>
      <c r="F713" s="52" t="s">
        <v>155</v>
      </c>
      <c r="I713" s="52">
        <v>465</v>
      </c>
      <c r="J713" s="52" t="s">
        <v>251</v>
      </c>
      <c r="M713" s="52" t="s">
        <v>252</v>
      </c>
      <c r="S713" s="86"/>
      <c r="T713" s="5"/>
      <c r="U713" s="5"/>
      <c r="V713" s="5"/>
      <c r="W713" s="86"/>
      <c r="X713" s="86"/>
      <c r="Y713" s="5"/>
      <c r="Z713" s="5"/>
      <c r="AA713" s="5"/>
    </row>
    <row r="714" spans="5:27" ht="19.5">
      <c r="E714" s="52">
        <v>466</v>
      </c>
      <c r="F714" s="52" t="s">
        <v>155</v>
      </c>
      <c r="I714" s="52">
        <v>466</v>
      </c>
      <c r="J714" s="52" t="s">
        <v>251</v>
      </c>
      <c r="M714" s="52" t="s">
        <v>252</v>
      </c>
      <c r="S714" s="86"/>
      <c r="T714" s="5"/>
      <c r="U714" s="5"/>
      <c r="V714" s="5"/>
      <c r="W714" s="86"/>
      <c r="X714" s="86"/>
      <c r="Y714" s="5"/>
      <c r="Z714" s="5"/>
      <c r="AA714" s="5"/>
    </row>
    <row r="715" spans="5:27" ht="19.5">
      <c r="E715" s="52">
        <v>467</v>
      </c>
      <c r="F715" s="52" t="s">
        <v>155</v>
      </c>
      <c r="I715" s="52">
        <v>467</v>
      </c>
      <c r="J715" s="52" t="s">
        <v>251</v>
      </c>
      <c r="M715" s="52" t="s">
        <v>252</v>
      </c>
      <c r="S715" s="86"/>
      <c r="T715" s="5"/>
      <c r="U715" s="5"/>
      <c r="V715" s="5"/>
      <c r="W715" s="86"/>
      <c r="X715" s="86"/>
      <c r="Y715" s="5"/>
      <c r="Z715" s="5"/>
      <c r="AA715" s="5"/>
    </row>
    <row r="716" spans="5:27" ht="19.5">
      <c r="E716" s="52">
        <v>468</v>
      </c>
      <c r="F716" s="52" t="s">
        <v>155</v>
      </c>
      <c r="I716" s="52">
        <v>468</v>
      </c>
      <c r="J716" s="52" t="s">
        <v>251</v>
      </c>
      <c r="M716" s="52" t="s">
        <v>252</v>
      </c>
      <c r="S716" s="86"/>
      <c r="T716" s="5"/>
      <c r="U716" s="5"/>
      <c r="V716" s="5"/>
      <c r="W716" s="86"/>
      <c r="X716" s="86"/>
      <c r="Y716" s="5"/>
      <c r="Z716" s="5"/>
      <c r="AA716" s="5"/>
    </row>
    <row r="717" spans="5:27" ht="19.5">
      <c r="E717" s="52">
        <v>469</v>
      </c>
      <c r="F717" s="52" t="s">
        <v>155</v>
      </c>
      <c r="I717" s="52">
        <v>469</v>
      </c>
      <c r="J717" s="52" t="s">
        <v>251</v>
      </c>
      <c r="M717" s="52" t="s">
        <v>252</v>
      </c>
      <c r="S717" s="86"/>
      <c r="T717" s="5"/>
      <c r="U717" s="5"/>
      <c r="V717" s="5"/>
      <c r="W717" s="86"/>
      <c r="X717" s="86"/>
      <c r="Y717" s="5"/>
      <c r="Z717" s="5"/>
      <c r="AA717" s="5"/>
    </row>
    <row r="718" spans="5:27" ht="19.5">
      <c r="E718" s="52">
        <v>470</v>
      </c>
      <c r="F718" s="52" t="s">
        <v>155</v>
      </c>
      <c r="I718" s="52">
        <v>470</v>
      </c>
      <c r="J718" s="52" t="s">
        <v>251</v>
      </c>
      <c r="M718" s="52" t="s">
        <v>252</v>
      </c>
      <c r="S718" s="86"/>
      <c r="T718" s="5"/>
      <c r="U718" s="5"/>
      <c r="V718" s="5"/>
      <c r="W718" s="86"/>
      <c r="X718" s="86"/>
      <c r="Y718" s="5"/>
      <c r="Z718" s="5"/>
      <c r="AA718" s="5"/>
    </row>
    <row r="719" spans="5:27" ht="19.5">
      <c r="E719" s="52">
        <v>471</v>
      </c>
      <c r="F719" s="52" t="s">
        <v>155</v>
      </c>
      <c r="I719" s="52">
        <v>471</v>
      </c>
      <c r="J719" s="52" t="s">
        <v>251</v>
      </c>
      <c r="M719" s="52" t="s">
        <v>252</v>
      </c>
      <c r="S719" s="86"/>
      <c r="T719" s="5"/>
      <c r="U719" s="5"/>
      <c r="V719" s="5"/>
      <c r="W719" s="86"/>
      <c r="X719" s="86"/>
      <c r="Y719" s="5"/>
      <c r="Z719" s="5"/>
      <c r="AA719" s="5"/>
    </row>
    <row r="720" spans="5:27" ht="19.5">
      <c r="E720" s="52">
        <v>472</v>
      </c>
      <c r="F720" s="52" t="s">
        <v>155</v>
      </c>
      <c r="I720" s="52">
        <v>472</v>
      </c>
      <c r="J720" s="52" t="s">
        <v>251</v>
      </c>
      <c r="M720" s="52" t="s">
        <v>252</v>
      </c>
      <c r="S720" s="86"/>
      <c r="T720" s="5"/>
      <c r="U720" s="5"/>
      <c r="V720" s="5"/>
      <c r="W720" s="86"/>
      <c r="X720" s="86"/>
      <c r="Y720" s="5"/>
      <c r="Z720" s="5"/>
      <c r="AA720" s="5"/>
    </row>
    <row r="721" spans="5:27" ht="19.5">
      <c r="E721" s="52">
        <v>473</v>
      </c>
      <c r="F721" s="52" t="s">
        <v>155</v>
      </c>
      <c r="I721" s="52">
        <v>473</v>
      </c>
      <c r="J721" s="52" t="s">
        <v>251</v>
      </c>
      <c r="M721" s="52" t="s">
        <v>252</v>
      </c>
      <c r="S721" s="86"/>
      <c r="T721" s="5"/>
      <c r="U721" s="5"/>
      <c r="V721" s="5"/>
      <c r="W721" s="86"/>
      <c r="X721" s="86"/>
      <c r="Y721" s="5"/>
      <c r="Z721" s="5"/>
      <c r="AA721" s="5"/>
    </row>
    <row r="722" spans="5:27" ht="19.5">
      <c r="E722" s="52">
        <v>474</v>
      </c>
      <c r="F722" s="52" t="s">
        <v>155</v>
      </c>
      <c r="I722" s="52">
        <v>474</v>
      </c>
      <c r="J722" s="52" t="s">
        <v>251</v>
      </c>
      <c r="M722" s="52" t="s">
        <v>252</v>
      </c>
      <c r="S722" s="86"/>
      <c r="T722" s="5"/>
      <c r="U722" s="5"/>
      <c r="V722" s="5"/>
      <c r="W722" s="86"/>
      <c r="X722" s="86"/>
      <c r="Y722" s="5"/>
      <c r="Z722" s="5"/>
      <c r="AA722" s="5"/>
    </row>
    <row r="723" spans="5:27" ht="19.5">
      <c r="E723" s="52">
        <v>475</v>
      </c>
      <c r="F723" s="52" t="s">
        <v>155</v>
      </c>
      <c r="I723" s="52">
        <v>475</v>
      </c>
      <c r="J723" s="52" t="s">
        <v>251</v>
      </c>
      <c r="M723" s="52" t="s">
        <v>252</v>
      </c>
      <c r="S723" s="86"/>
      <c r="T723" s="5"/>
      <c r="U723" s="5"/>
      <c r="V723" s="5"/>
      <c r="W723" s="86"/>
      <c r="X723" s="86"/>
      <c r="Y723" s="5"/>
      <c r="Z723" s="5"/>
      <c r="AA723" s="5"/>
    </row>
    <row r="724" spans="5:27" ht="19.5">
      <c r="E724" s="52">
        <v>476</v>
      </c>
      <c r="F724" s="52" t="s">
        <v>155</v>
      </c>
      <c r="I724" s="52">
        <v>476</v>
      </c>
      <c r="J724" s="52" t="s">
        <v>251</v>
      </c>
      <c r="M724" s="52" t="s">
        <v>252</v>
      </c>
      <c r="S724" s="86"/>
      <c r="T724" s="5"/>
      <c r="U724" s="5"/>
      <c r="V724" s="5"/>
      <c r="W724" s="86"/>
      <c r="X724" s="86"/>
      <c r="Y724" s="5"/>
      <c r="Z724" s="5"/>
      <c r="AA724" s="5"/>
    </row>
    <row r="725" spans="5:27" ht="19.5">
      <c r="E725" s="52">
        <v>477</v>
      </c>
      <c r="F725" s="52" t="s">
        <v>155</v>
      </c>
      <c r="I725" s="52">
        <v>477</v>
      </c>
      <c r="J725" s="52" t="s">
        <v>251</v>
      </c>
      <c r="M725" s="52" t="s">
        <v>252</v>
      </c>
      <c r="S725" s="86"/>
      <c r="T725" s="5"/>
      <c r="U725" s="5"/>
      <c r="V725" s="5"/>
      <c r="W725" s="86"/>
      <c r="X725" s="86"/>
      <c r="Y725" s="5"/>
      <c r="Z725" s="5"/>
      <c r="AA725" s="5"/>
    </row>
    <row r="726" spans="5:27" ht="19.5">
      <c r="E726" s="52">
        <v>478</v>
      </c>
      <c r="F726" s="52" t="s">
        <v>155</v>
      </c>
      <c r="I726" s="52">
        <v>478</v>
      </c>
      <c r="J726" s="52" t="s">
        <v>251</v>
      </c>
      <c r="M726" s="52" t="s">
        <v>252</v>
      </c>
      <c r="S726" s="86"/>
      <c r="T726" s="5"/>
      <c r="U726" s="5"/>
      <c r="V726" s="5"/>
      <c r="W726" s="86"/>
      <c r="X726" s="86"/>
      <c r="Y726" s="5"/>
      <c r="Z726" s="5"/>
      <c r="AA726" s="5"/>
    </row>
    <row r="727" spans="5:27" ht="19.5">
      <c r="E727" s="52">
        <v>479</v>
      </c>
      <c r="F727" s="52" t="s">
        <v>155</v>
      </c>
      <c r="I727" s="52">
        <v>479</v>
      </c>
      <c r="J727" s="52" t="s">
        <v>251</v>
      </c>
      <c r="M727" s="52" t="s">
        <v>252</v>
      </c>
      <c r="S727" s="86"/>
      <c r="T727" s="5"/>
      <c r="U727" s="5"/>
      <c r="V727" s="5"/>
      <c r="W727" s="86"/>
      <c r="X727" s="86"/>
      <c r="Y727" s="5"/>
      <c r="Z727" s="5"/>
      <c r="AA727" s="5"/>
    </row>
    <row r="728" spans="5:27" ht="19.5">
      <c r="E728" s="52">
        <v>480</v>
      </c>
      <c r="F728" s="52" t="s">
        <v>155</v>
      </c>
      <c r="I728" s="52">
        <v>480</v>
      </c>
      <c r="J728" s="52" t="s">
        <v>251</v>
      </c>
      <c r="M728" s="52" t="s">
        <v>252</v>
      </c>
      <c r="S728" s="86"/>
      <c r="T728" s="5"/>
      <c r="U728" s="5"/>
      <c r="V728" s="5"/>
      <c r="W728" s="86"/>
      <c r="X728" s="86"/>
      <c r="Y728" s="5"/>
      <c r="Z728" s="5"/>
      <c r="AA728" s="5"/>
    </row>
    <row r="729" spans="5:27" ht="19.5">
      <c r="E729" s="52">
        <v>481</v>
      </c>
      <c r="F729" s="52" t="s">
        <v>155</v>
      </c>
      <c r="I729" s="52">
        <v>481</v>
      </c>
      <c r="J729" s="52" t="s">
        <v>251</v>
      </c>
      <c r="M729" s="52" t="s">
        <v>252</v>
      </c>
      <c r="S729" s="86"/>
      <c r="T729" s="5"/>
      <c r="U729" s="5"/>
      <c r="V729" s="5"/>
      <c r="W729" s="86"/>
      <c r="X729" s="86"/>
      <c r="Y729" s="5"/>
      <c r="Z729" s="5"/>
      <c r="AA729" s="5"/>
    </row>
    <row r="730" spans="5:27" ht="19.5">
      <c r="E730" s="52">
        <v>482</v>
      </c>
      <c r="F730" s="52" t="s">
        <v>155</v>
      </c>
      <c r="I730" s="52">
        <v>482</v>
      </c>
      <c r="J730" s="52" t="s">
        <v>251</v>
      </c>
      <c r="M730" s="52" t="s">
        <v>252</v>
      </c>
      <c r="S730" s="86"/>
      <c r="T730" s="5"/>
      <c r="U730" s="5"/>
      <c r="V730" s="5"/>
      <c r="W730" s="86"/>
      <c r="X730" s="86"/>
      <c r="Y730" s="5"/>
      <c r="Z730" s="5"/>
      <c r="AA730" s="5"/>
    </row>
    <row r="731" spans="5:27" ht="19.5">
      <c r="E731" s="52">
        <v>483</v>
      </c>
      <c r="F731" s="52" t="s">
        <v>155</v>
      </c>
      <c r="I731" s="52">
        <v>483</v>
      </c>
      <c r="J731" s="52" t="s">
        <v>251</v>
      </c>
      <c r="M731" s="52" t="s">
        <v>252</v>
      </c>
      <c r="S731" s="86"/>
      <c r="T731" s="5"/>
      <c r="U731" s="5"/>
      <c r="V731" s="5"/>
      <c r="W731" s="86"/>
      <c r="X731" s="86"/>
      <c r="Y731" s="5"/>
      <c r="Z731" s="5"/>
      <c r="AA731" s="5"/>
    </row>
    <row r="732" spans="5:27" ht="19.5">
      <c r="E732" s="52">
        <v>484</v>
      </c>
      <c r="F732" s="52" t="s">
        <v>155</v>
      </c>
      <c r="I732" s="52">
        <v>484</v>
      </c>
      <c r="J732" s="52" t="s">
        <v>251</v>
      </c>
      <c r="M732" s="52" t="s">
        <v>252</v>
      </c>
      <c r="S732" s="86"/>
      <c r="T732" s="5"/>
      <c r="U732" s="5"/>
      <c r="V732" s="5"/>
      <c r="W732" s="86"/>
      <c r="X732" s="86"/>
      <c r="Y732" s="5"/>
      <c r="Z732" s="5"/>
      <c r="AA732" s="5"/>
    </row>
    <row r="733" spans="5:27" ht="19.5">
      <c r="E733" s="52">
        <v>485</v>
      </c>
      <c r="F733" s="52" t="s">
        <v>155</v>
      </c>
      <c r="I733" s="52">
        <v>485</v>
      </c>
      <c r="J733" s="52" t="s">
        <v>251</v>
      </c>
      <c r="M733" s="52" t="s">
        <v>252</v>
      </c>
      <c r="S733" s="86"/>
      <c r="T733" s="5"/>
      <c r="U733" s="5"/>
      <c r="V733" s="5"/>
      <c r="W733" s="86"/>
      <c r="X733" s="86"/>
      <c r="Y733" s="5"/>
      <c r="Z733" s="5"/>
      <c r="AA733" s="5"/>
    </row>
    <row r="734" spans="5:27" ht="19.5">
      <c r="E734" s="52">
        <v>486</v>
      </c>
      <c r="F734" s="52" t="s">
        <v>155</v>
      </c>
      <c r="I734" s="52">
        <v>486</v>
      </c>
      <c r="J734" s="52" t="s">
        <v>251</v>
      </c>
      <c r="M734" s="52" t="s">
        <v>252</v>
      </c>
      <c r="S734" s="86"/>
      <c r="T734" s="5"/>
      <c r="U734" s="5"/>
      <c r="V734" s="5"/>
      <c r="W734" s="86"/>
      <c r="X734" s="86"/>
      <c r="Y734" s="5"/>
      <c r="Z734" s="5"/>
      <c r="AA734" s="5"/>
    </row>
    <row r="735" spans="5:27" ht="19.5">
      <c r="E735" s="52">
        <v>487</v>
      </c>
      <c r="F735" s="52" t="s">
        <v>155</v>
      </c>
      <c r="I735" s="52">
        <v>487</v>
      </c>
      <c r="J735" s="52" t="s">
        <v>251</v>
      </c>
      <c r="M735" s="52" t="s">
        <v>252</v>
      </c>
      <c r="S735" s="86"/>
      <c r="T735" s="5"/>
      <c r="U735" s="5"/>
      <c r="V735" s="5"/>
      <c r="W735" s="86"/>
      <c r="X735" s="86"/>
      <c r="Y735" s="5"/>
      <c r="Z735" s="5"/>
      <c r="AA735" s="5"/>
    </row>
    <row r="736" spans="5:27" ht="19.5">
      <c r="E736" s="52">
        <v>488</v>
      </c>
      <c r="F736" s="52" t="s">
        <v>155</v>
      </c>
      <c r="I736" s="52">
        <v>488</v>
      </c>
      <c r="J736" s="52" t="s">
        <v>251</v>
      </c>
      <c r="M736" s="52" t="s">
        <v>252</v>
      </c>
      <c r="S736" s="86"/>
      <c r="T736" s="5"/>
      <c r="U736" s="5"/>
      <c r="V736" s="5"/>
      <c r="W736" s="86"/>
      <c r="X736" s="86"/>
      <c r="Y736" s="5"/>
      <c r="Z736" s="5"/>
      <c r="AA736" s="5"/>
    </row>
    <row r="737" spans="5:27" ht="19.5">
      <c r="E737" s="52">
        <v>489</v>
      </c>
      <c r="F737" s="52" t="s">
        <v>155</v>
      </c>
      <c r="I737" s="52">
        <v>489</v>
      </c>
      <c r="J737" s="52" t="s">
        <v>251</v>
      </c>
      <c r="M737" s="52" t="s">
        <v>252</v>
      </c>
      <c r="S737" s="86"/>
      <c r="T737" s="5"/>
      <c r="U737" s="5"/>
      <c r="V737" s="5"/>
      <c r="W737" s="86"/>
      <c r="X737" s="86"/>
      <c r="Y737" s="5"/>
      <c r="Z737" s="5"/>
      <c r="AA737" s="5"/>
    </row>
    <row r="738" spans="5:27" ht="19.5">
      <c r="E738" s="52">
        <v>490</v>
      </c>
      <c r="F738" s="52" t="s">
        <v>155</v>
      </c>
      <c r="I738" s="52">
        <v>490</v>
      </c>
      <c r="J738" s="52" t="s">
        <v>251</v>
      </c>
      <c r="M738" s="52" t="s">
        <v>252</v>
      </c>
      <c r="S738" s="86"/>
      <c r="T738" s="5"/>
      <c r="U738" s="5"/>
      <c r="V738" s="5"/>
      <c r="W738" s="86"/>
      <c r="X738" s="86"/>
      <c r="Y738" s="5"/>
      <c r="Z738" s="5"/>
      <c r="AA738" s="5"/>
    </row>
    <row r="739" spans="5:27" ht="19.5">
      <c r="E739" s="52">
        <v>491</v>
      </c>
      <c r="F739" s="52" t="s">
        <v>155</v>
      </c>
      <c r="I739" s="52">
        <v>491</v>
      </c>
      <c r="J739" s="52" t="s">
        <v>251</v>
      </c>
      <c r="M739" s="52" t="s">
        <v>252</v>
      </c>
      <c r="S739" s="86"/>
      <c r="T739" s="5"/>
      <c r="U739" s="5"/>
      <c r="V739" s="5"/>
      <c r="W739" s="86"/>
      <c r="X739" s="86"/>
      <c r="Y739" s="5"/>
      <c r="Z739" s="5"/>
      <c r="AA739" s="5"/>
    </row>
    <row r="740" spans="5:27" ht="19.5">
      <c r="E740" s="52">
        <v>492</v>
      </c>
      <c r="F740" s="52" t="s">
        <v>155</v>
      </c>
      <c r="I740" s="52">
        <v>492</v>
      </c>
      <c r="J740" s="52" t="s">
        <v>251</v>
      </c>
      <c r="M740" s="52" t="s">
        <v>252</v>
      </c>
      <c r="S740" s="86"/>
      <c r="T740" s="5"/>
      <c r="U740" s="5"/>
      <c r="V740" s="5"/>
      <c r="W740" s="86"/>
      <c r="X740" s="86"/>
      <c r="Y740" s="5"/>
      <c r="Z740" s="5"/>
      <c r="AA740" s="5"/>
    </row>
    <row r="741" spans="5:27" ht="19.5">
      <c r="E741" s="52">
        <v>493</v>
      </c>
      <c r="F741" s="52" t="s">
        <v>155</v>
      </c>
      <c r="I741" s="52">
        <v>493</v>
      </c>
      <c r="J741" s="52" t="s">
        <v>251</v>
      </c>
      <c r="M741" s="52" t="s">
        <v>252</v>
      </c>
      <c r="S741" s="86"/>
      <c r="T741" s="5"/>
      <c r="U741" s="5"/>
      <c r="V741" s="5"/>
      <c r="W741" s="86"/>
      <c r="X741" s="86"/>
      <c r="Y741" s="5"/>
      <c r="Z741" s="5"/>
      <c r="AA741" s="5"/>
    </row>
    <row r="742" spans="5:27" ht="19.5">
      <c r="E742" s="52">
        <v>494</v>
      </c>
      <c r="F742" s="52" t="s">
        <v>155</v>
      </c>
      <c r="I742" s="52">
        <v>494</v>
      </c>
      <c r="J742" s="52" t="s">
        <v>251</v>
      </c>
      <c r="M742" s="52" t="s">
        <v>252</v>
      </c>
      <c r="S742" s="86"/>
      <c r="T742" s="5"/>
      <c r="U742" s="5"/>
      <c r="V742" s="5"/>
      <c r="W742" s="86"/>
      <c r="X742" s="86"/>
      <c r="Y742" s="5"/>
      <c r="Z742" s="5"/>
      <c r="AA742" s="5"/>
    </row>
    <row r="743" spans="5:27" ht="19.5">
      <c r="E743" s="52">
        <v>495</v>
      </c>
      <c r="F743" s="52" t="s">
        <v>155</v>
      </c>
      <c r="I743" s="52">
        <v>495</v>
      </c>
      <c r="J743" s="52" t="s">
        <v>251</v>
      </c>
      <c r="M743" s="52" t="s">
        <v>252</v>
      </c>
      <c r="S743" s="86"/>
      <c r="T743" s="5"/>
      <c r="U743" s="5"/>
      <c r="V743" s="5"/>
      <c r="W743" s="86"/>
      <c r="X743" s="86"/>
      <c r="Y743" s="5"/>
      <c r="Z743" s="5"/>
      <c r="AA743" s="5"/>
    </row>
    <row r="744" spans="5:27" ht="19.5">
      <c r="E744" s="52">
        <v>496</v>
      </c>
      <c r="F744" s="52" t="s">
        <v>155</v>
      </c>
      <c r="I744" s="52">
        <v>496</v>
      </c>
      <c r="J744" s="52" t="s">
        <v>251</v>
      </c>
      <c r="M744" s="52" t="s">
        <v>252</v>
      </c>
      <c r="S744" s="86"/>
      <c r="T744" s="5"/>
      <c r="U744" s="5"/>
      <c r="V744" s="5"/>
      <c r="W744" s="86"/>
      <c r="X744" s="86"/>
      <c r="Y744" s="5"/>
      <c r="Z744" s="5"/>
      <c r="AA744" s="5"/>
    </row>
    <row r="745" spans="5:27" ht="19.5">
      <c r="E745" s="52">
        <v>497</v>
      </c>
      <c r="F745" s="52" t="s">
        <v>155</v>
      </c>
      <c r="I745" s="52">
        <v>497</v>
      </c>
      <c r="J745" s="52" t="s">
        <v>251</v>
      </c>
      <c r="M745" s="52" t="s">
        <v>252</v>
      </c>
      <c r="S745" s="86"/>
      <c r="T745" s="5"/>
      <c r="U745" s="5"/>
      <c r="V745" s="5"/>
      <c r="W745" s="86"/>
      <c r="X745" s="86"/>
      <c r="Y745" s="5"/>
      <c r="Z745" s="5"/>
      <c r="AA745" s="5"/>
    </row>
    <row r="746" spans="5:27" ht="19.5">
      <c r="E746" s="52">
        <v>498</v>
      </c>
      <c r="F746" s="52" t="s">
        <v>155</v>
      </c>
      <c r="I746" s="52">
        <v>498</v>
      </c>
      <c r="J746" s="52" t="s">
        <v>251</v>
      </c>
      <c r="M746" s="52" t="s">
        <v>252</v>
      </c>
      <c r="S746" s="86"/>
      <c r="T746" s="5"/>
      <c r="U746" s="5"/>
      <c r="V746" s="5"/>
      <c r="W746" s="86"/>
      <c r="X746" s="86"/>
      <c r="Y746" s="5"/>
      <c r="Z746" s="5"/>
      <c r="AA746" s="5"/>
    </row>
    <row r="747" spans="5:27" ht="19.5">
      <c r="E747" s="52">
        <v>499</v>
      </c>
      <c r="F747" s="52" t="s">
        <v>155</v>
      </c>
      <c r="I747" s="52">
        <v>499</v>
      </c>
      <c r="J747" s="52" t="s">
        <v>251</v>
      </c>
      <c r="M747" s="52" t="s">
        <v>252</v>
      </c>
      <c r="S747" s="86"/>
      <c r="T747" s="5"/>
      <c r="U747" s="5"/>
      <c r="V747" s="5"/>
      <c r="W747" s="86"/>
      <c r="X747" s="86"/>
      <c r="Y747" s="5"/>
      <c r="Z747" s="5"/>
      <c r="AA747" s="5"/>
    </row>
    <row r="748" spans="5:27" ht="19.5">
      <c r="E748" s="52">
        <v>500</v>
      </c>
      <c r="F748" s="52" t="s">
        <v>155</v>
      </c>
      <c r="I748" s="52">
        <v>500</v>
      </c>
      <c r="J748" s="52" t="s">
        <v>251</v>
      </c>
      <c r="M748" s="52" t="s">
        <v>252</v>
      </c>
      <c r="S748" s="86"/>
      <c r="T748" s="5"/>
      <c r="U748" s="5"/>
      <c r="V748" s="5"/>
      <c r="W748" s="86"/>
      <c r="X748" s="86"/>
      <c r="Y748" s="5"/>
      <c r="Z748" s="5"/>
      <c r="AA748" s="5"/>
    </row>
    <row r="749" spans="5:27" ht="19.5">
      <c r="S749" s="86"/>
      <c r="T749" s="5"/>
      <c r="U749" s="5"/>
      <c r="V749" s="5"/>
      <c r="W749" s="86"/>
      <c r="X749" s="86"/>
      <c r="Y749" s="5"/>
      <c r="Z749" s="5"/>
      <c r="AA749" s="5"/>
    </row>
    <row r="750" spans="5:27" ht="19.5">
      <c r="S750" s="86"/>
      <c r="T750" s="5"/>
      <c r="U750" s="5"/>
      <c r="V750" s="5"/>
      <c r="W750" s="86"/>
      <c r="X750" s="86"/>
      <c r="Y750" s="5"/>
      <c r="Z750" s="5"/>
      <c r="AA750" s="5"/>
    </row>
    <row r="751" spans="5:27" ht="19.5">
      <c r="X751" s="86"/>
      <c r="Y751" s="5"/>
      <c r="Z751" s="5"/>
      <c r="AA751" s="5"/>
    </row>
  </sheetData>
  <sheetProtection algorithmName="SHA-512" hashValue="r28Qizv7+AHrnJiw8jQmSPFaaYiufarZH5wtNZdq8AylUX6+u3maV61x0JIvLFl1fUwpjikwI4vyFkkGxYovVA==" saltValue="hjrMEP639nUyYkG8xurVYQ==" spinCount="100000" sheet="1" formatColumns="0" formatRows="0"/>
  <mergeCells count="1124">
    <mergeCell ref="F170:G170"/>
    <mergeCell ref="F176:G176"/>
    <mergeCell ref="H170:I170"/>
    <mergeCell ref="J170:K170"/>
    <mergeCell ref="A189:C189"/>
    <mergeCell ref="A187:C187"/>
    <mergeCell ref="A188:C188"/>
    <mergeCell ref="H176:I176"/>
    <mergeCell ref="J176:K176"/>
    <mergeCell ref="L176:M176"/>
    <mergeCell ref="N176:O176"/>
    <mergeCell ref="P176:Q176"/>
    <mergeCell ref="R176:S176"/>
    <mergeCell ref="T176:U176"/>
    <mergeCell ref="V176:W176"/>
    <mergeCell ref="B202:C202"/>
    <mergeCell ref="D202:E202"/>
    <mergeCell ref="J202:K202"/>
    <mergeCell ref="M202:N202"/>
    <mergeCell ref="P202:Q202"/>
    <mergeCell ref="M199:N199"/>
    <mergeCell ref="P199:Q199"/>
    <mergeCell ref="B195:C195"/>
    <mergeCell ref="D195:E195"/>
    <mergeCell ref="M186:N186"/>
    <mergeCell ref="F186:F189"/>
    <mergeCell ref="I186:I189"/>
    <mergeCell ref="J186:K186"/>
    <mergeCell ref="B176:C176"/>
    <mergeCell ref="D176:E176"/>
    <mergeCell ref="B198:C198"/>
    <mergeCell ref="D198:E198"/>
    <mergeCell ref="A160:C160"/>
    <mergeCell ref="A157:C157"/>
    <mergeCell ref="D157:E157"/>
    <mergeCell ref="F157:G157"/>
    <mergeCell ref="H157:I157"/>
    <mergeCell ref="J157:K157"/>
    <mergeCell ref="A142:C142"/>
    <mergeCell ref="D142:E142"/>
    <mergeCell ref="F142:G142"/>
    <mergeCell ref="H142:I142"/>
    <mergeCell ref="AE247:AE248"/>
    <mergeCell ref="A2:W2"/>
    <mergeCell ref="AE237:AE238"/>
    <mergeCell ref="AE239:AE240"/>
    <mergeCell ref="A239:B239"/>
    <mergeCell ref="D239:E239"/>
    <mergeCell ref="G239:H239"/>
    <mergeCell ref="AE241:AE242"/>
    <mergeCell ref="P234:Q234"/>
    <mergeCell ref="AE235:AE236"/>
    <mergeCell ref="A235:C235"/>
    <mergeCell ref="D235:E235"/>
    <mergeCell ref="G235:H235"/>
    <mergeCell ref="P235:Q235"/>
    <mergeCell ref="AE230:AE231"/>
    <mergeCell ref="B230:C230"/>
    <mergeCell ref="D230:E230"/>
    <mergeCell ref="G230:H230"/>
    <mergeCell ref="P230:Q230"/>
    <mergeCell ref="B231:C231"/>
    <mergeCell ref="A242:Q242"/>
    <mergeCell ref="AE243:AE244"/>
    <mergeCell ref="A243:Q243"/>
    <mergeCell ref="AE245:AE246"/>
    <mergeCell ref="AE228:AE229"/>
    <mergeCell ref="M223:N235"/>
    <mergeCell ref="O223:O235"/>
    <mergeCell ref="P223:Q223"/>
    <mergeCell ref="B224:C224"/>
    <mergeCell ref="D224:E224"/>
    <mergeCell ref="G224:H224"/>
    <mergeCell ref="P224:Q224"/>
    <mergeCell ref="A228:C228"/>
    <mergeCell ref="D228:E228"/>
    <mergeCell ref="G228:H228"/>
    <mergeCell ref="A223:A227"/>
    <mergeCell ref="B223:C223"/>
    <mergeCell ref="D223:E223"/>
    <mergeCell ref="F223:F235"/>
    <mergeCell ref="D231:E231"/>
    <mergeCell ref="G231:H231"/>
    <mergeCell ref="P231:Q231"/>
    <mergeCell ref="AE232:AE234"/>
    <mergeCell ref="B226:C226"/>
    <mergeCell ref="A229:A233"/>
    <mergeCell ref="B229:C229"/>
    <mergeCell ref="D229:E229"/>
    <mergeCell ref="G229:H229"/>
    <mergeCell ref="B232:C232"/>
    <mergeCell ref="D226:E226"/>
    <mergeCell ref="D232:E232"/>
    <mergeCell ref="G226:H226"/>
    <mergeCell ref="G232:H232"/>
    <mergeCell ref="B233:C233"/>
    <mergeCell ref="AE219:AE220"/>
    <mergeCell ref="D220:E222"/>
    <mergeCell ref="G220:H222"/>
    <mergeCell ref="J220:K222"/>
    <mergeCell ref="M220:N222"/>
    <mergeCell ref="P220:Q222"/>
    <mergeCell ref="AE221:AE222"/>
    <mergeCell ref="AE223:AE224"/>
    <mergeCell ref="J223:K235"/>
    <mergeCell ref="L223:L235"/>
    <mergeCell ref="AE225:AE226"/>
    <mergeCell ref="D225:E225"/>
    <mergeCell ref="G225:H225"/>
    <mergeCell ref="P225:Q225"/>
    <mergeCell ref="D227:E227"/>
    <mergeCell ref="G227:H227"/>
    <mergeCell ref="P227:Q227"/>
    <mergeCell ref="P228:Q228"/>
    <mergeCell ref="P233:Q233"/>
    <mergeCell ref="P226:Q226"/>
    <mergeCell ref="P229:Q229"/>
    <mergeCell ref="G234:H234"/>
    <mergeCell ref="D233:E233"/>
    <mergeCell ref="G233:H233"/>
    <mergeCell ref="P232:Q232"/>
    <mergeCell ref="G223:H223"/>
    <mergeCell ref="I223:I235"/>
    <mergeCell ref="AE217:AE218"/>
    <mergeCell ref="A217:C217"/>
    <mergeCell ref="D217:E217"/>
    <mergeCell ref="G217:H217"/>
    <mergeCell ref="P217:Q217"/>
    <mergeCell ref="L214:L217"/>
    <mergeCell ref="M214:N217"/>
    <mergeCell ref="O214:O217"/>
    <mergeCell ref="P214:Q214"/>
    <mergeCell ref="AE215:AE216"/>
    <mergeCell ref="A215:C215"/>
    <mergeCell ref="D215:E215"/>
    <mergeCell ref="G215:H215"/>
    <mergeCell ref="P215:Q215"/>
    <mergeCell ref="A216:C216"/>
    <mergeCell ref="A214:C214"/>
    <mergeCell ref="D214:E214"/>
    <mergeCell ref="P197:Q197"/>
    <mergeCell ref="O195:O207"/>
    <mergeCell ref="AE209:AE210"/>
    <mergeCell ref="AE211:AE212"/>
    <mergeCell ref="D211:E213"/>
    <mergeCell ref="G211:H213"/>
    <mergeCell ref="J211:K213"/>
    <mergeCell ref="M211:N213"/>
    <mergeCell ref="P211:Q213"/>
    <mergeCell ref="AE213:AE214"/>
    <mergeCell ref="AE207:AE208"/>
    <mergeCell ref="A207:C207"/>
    <mergeCell ref="D207:E207"/>
    <mergeCell ref="J207:K207"/>
    <mergeCell ref="M207:N207"/>
    <mergeCell ref="P207:Q207"/>
    <mergeCell ref="P216:Q216"/>
    <mergeCell ref="B196:C196"/>
    <mergeCell ref="D196:E196"/>
    <mergeCell ref="J196:K196"/>
    <mergeCell ref="M196:N196"/>
    <mergeCell ref="P196:Q196"/>
    <mergeCell ref="P205:Q205"/>
    <mergeCell ref="P206:Q206"/>
    <mergeCell ref="J198:K198"/>
    <mergeCell ref="A200:C200"/>
    <mergeCell ref="D200:E200"/>
    <mergeCell ref="J200:K200"/>
    <mergeCell ref="M200:N200"/>
    <mergeCell ref="P200:Q200"/>
    <mergeCell ref="A195:A199"/>
    <mergeCell ref="A201:A205"/>
    <mergeCell ref="A234:C234"/>
    <mergeCell ref="D234:E234"/>
    <mergeCell ref="B225:C225"/>
    <mergeCell ref="B227:C227"/>
    <mergeCell ref="F214:F217"/>
    <mergeCell ref="G214:H214"/>
    <mergeCell ref="I214:I217"/>
    <mergeCell ref="J214:K217"/>
    <mergeCell ref="D216:E216"/>
    <mergeCell ref="G216:H216"/>
    <mergeCell ref="B205:C205"/>
    <mergeCell ref="D205:E205"/>
    <mergeCell ref="J205:K205"/>
    <mergeCell ref="B197:C197"/>
    <mergeCell ref="D197:E197"/>
    <mergeCell ref="J197:K197"/>
    <mergeCell ref="M197:N197"/>
    <mergeCell ref="B199:C199"/>
    <mergeCell ref="B204:C204"/>
    <mergeCell ref="D204:E204"/>
    <mergeCell ref="J204:K204"/>
    <mergeCell ref="D199:E199"/>
    <mergeCell ref="J199:K199"/>
    <mergeCell ref="A206:C206"/>
    <mergeCell ref="D206:E206"/>
    <mergeCell ref="J206:K206"/>
    <mergeCell ref="M206:N206"/>
    <mergeCell ref="F195:F207"/>
    <mergeCell ref="I195:I207"/>
    <mergeCell ref="J195:K195"/>
    <mergeCell ref="B201:C201"/>
    <mergeCell ref="D201:E201"/>
    <mergeCell ref="B203:C203"/>
    <mergeCell ref="D203:E203"/>
    <mergeCell ref="AE195:AE196"/>
    <mergeCell ref="L195:L207"/>
    <mergeCell ref="M195:N195"/>
    <mergeCell ref="AE197:AE198"/>
    <mergeCell ref="P201:Q201"/>
    <mergeCell ref="AE202:AE203"/>
    <mergeCell ref="M205:N205"/>
    <mergeCell ref="P188:Q188"/>
    <mergeCell ref="AE189:AE190"/>
    <mergeCell ref="M198:N198"/>
    <mergeCell ref="P198:Q198"/>
    <mergeCell ref="AE200:AE201"/>
    <mergeCell ref="M204:N204"/>
    <mergeCell ref="P204:Q204"/>
    <mergeCell ref="D189:E189"/>
    <mergeCell ref="J189:K189"/>
    <mergeCell ref="M189:N189"/>
    <mergeCell ref="P189:Q189"/>
    <mergeCell ref="O186:O189"/>
    <mergeCell ref="P186:Q186"/>
    <mergeCell ref="AE187:AE188"/>
    <mergeCell ref="D187:E187"/>
    <mergeCell ref="J187:K187"/>
    <mergeCell ref="M187:N187"/>
    <mergeCell ref="P187:Q187"/>
    <mergeCell ref="AE204:AE206"/>
    <mergeCell ref="J201:K201"/>
    <mergeCell ref="M201:N201"/>
    <mergeCell ref="P195:Q195"/>
    <mergeCell ref="J203:K203"/>
    <mergeCell ref="M203:N203"/>
    <mergeCell ref="P203:Q203"/>
    <mergeCell ref="M188:N188"/>
    <mergeCell ref="A178:C178"/>
    <mergeCell ref="D178:E178"/>
    <mergeCell ref="F178:G178"/>
    <mergeCell ref="H178:I178"/>
    <mergeCell ref="J178:K178"/>
    <mergeCell ref="AE191:AE192"/>
    <mergeCell ref="D192:E194"/>
    <mergeCell ref="G192:H194"/>
    <mergeCell ref="J192:K194"/>
    <mergeCell ref="M192:N194"/>
    <mergeCell ref="P192:Q194"/>
    <mergeCell ref="AE193:AE194"/>
    <mergeCell ref="A186:C186"/>
    <mergeCell ref="D186:E186"/>
    <mergeCell ref="L186:L189"/>
    <mergeCell ref="L179:M179"/>
    <mergeCell ref="N179:O179"/>
    <mergeCell ref="P179:Q179"/>
    <mergeCell ref="R179:S179"/>
    <mergeCell ref="D188:E188"/>
    <mergeCell ref="J188:K188"/>
    <mergeCell ref="T179:U179"/>
    <mergeCell ref="V179:W179"/>
    <mergeCell ref="AE181:AE182"/>
    <mergeCell ref="AE183:AE184"/>
    <mergeCell ref="D183:E185"/>
    <mergeCell ref="G183:H185"/>
    <mergeCell ref="J183:K185"/>
    <mergeCell ref="M183:N185"/>
    <mergeCell ref="P183:Q185"/>
    <mergeCell ref="AE185:AE186"/>
    <mergeCell ref="A173:A177"/>
    <mergeCell ref="A179:C179"/>
    <mergeCell ref="D179:E179"/>
    <mergeCell ref="F179:G179"/>
    <mergeCell ref="H179:I179"/>
    <mergeCell ref="J179:K179"/>
    <mergeCell ref="T175:U175"/>
    <mergeCell ref="V175:W175"/>
    <mergeCell ref="B177:C177"/>
    <mergeCell ref="D177:E177"/>
    <mergeCell ref="F177:G177"/>
    <mergeCell ref="H177:I177"/>
    <mergeCell ref="J177:K177"/>
    <mergeCell ref="L177:M177"/>
    <mergeCell ref="N177:O177"/>
    <mergeCell ref="P177:Q177"/>
    <mergeCell ref="R177:S177"/>
    <mergeCell ref="T177:U177"/>
    <mergeCell ref="V177:W177"/>
    <mergeCell ref="B175:C175"/>
    <mergeCell ref="D175:E175"/>
    <mergeCell ref="F175:G175"/>
    <mergeCell ref="H175:I175"/>
    <mergeCell ref="J175:K175"/>
    <mergeCell ref="L175:M175"/>
    <mergeCell ref="N175:O175"/>
    <mergeCell ref="P175:Q175"/>
    <mergeCell ref="R175:S175"/>
    <mergeCell ref="B174:C174"/>
    <mergeCell ref="D174:E174"/>
    <mergeCell ref="L178:M178"/>
    <mergeCell ref="N178:O178"/>
    <mergeCell ref="F174:G174"/>
    <mergeCell ref="H174:I174"/>
    <mergeCell ref="J174:K174"/>
    <mergeCell ref="L174:M174"/>
    <mergeCell ref="N174:O174"/>
    <mergeCell ref="P174:Q174"/>
    <mergeCell ref="R174:S174"/>
    <mergeCell ref="L173:M173"/>
    <mergeCell ref="N173:O173"/>
    <mergeCell ref="P173:Q173"/>
    <mergeCell ref="R173:S173"/>
    <mergeCell ref="T173:U173"/>
    <mergeCell ref="V173:W173"/>
    <mergeCell ref="B173:C173"/>
    <mergeCell ref="D173:E173"/>
    <mergeCell ref="F173:G173"/>
    <mergeCell ref="H173:I173"/>
    <mergeCell ref="J173:K173"/>
    <mergeCell ref="T174:U174"/>
    <mergeCell ref="V174:W174"/>
    <mergeCell ref="P178:Q178"/>
    <mergeCell ref="R178:S178"/>
    <mergeCell ref="T178:U178"/>
    <mergeCell ref="V178:W178"/>
    <mergeCell ref="A172:C172"/>
    <mergeCell ref="D172:E172"/>
    <mergeCell ref="F172:G172"/>
    <mergeCell ref="H172:I172"/>
    <mergeCell ref="J172:K172"/>
    <mergeCell ref="R169:S169"/>
    <mergeCell ref="T169:U169"/>
    <mergeCell ref="V169:W169"/>
    <mergeCell ref="B171:C171"/>
    <mergeCell ref="D171:E171"/>
    <mergeCell ref="F171:G171"/>
    <mergeCell ref="H171:I171"/>
    <mergeCell ref="J171:K171"/>
    <mergeCell ref="L171:M171"/>
    <mergeCell ref="N171:O171"/>
    <mergeCell ref="L172:M172"/>
    <mergeCell ref="N172:O172"/>
    <mergeCell ref="P172:Q172"/>
    <mergeCell ref="R172:S172"/>
    <mergeCell ref="T172:U172"/>
    <mergeCell ref="V172:W172"/>
    <mergeCell ref="P171:Q171"/>
    <mergeCell ref="R171:S171"/>
    <mergeCell ref="B169:C169"/>
    <mergeCell ref="D169:E169"/>
    <mergeCell ref="F169:G169"/>
    <mergeCell ref="H169:I169"/>
    <mergeCell ref="J169:K169"/>
    <mergeCell ref="L169:M169"/>
    <mergeCell ref="N169:O169"/>
    <mergeCell ref="V170:W170"/>
    <mergeCell ref="D170:E170"/>
    <mergeCell ref="P169:Q169"/>
    <mergeCell ref="J168:K168"/>
    <mergeCell ref="L168:M168"/>
    <mergeCell ref="N168:O168"/>
    <mergeCell ref="P168:Q168"/>
    <mergeCell ref="R168:S168"/>
    <mergeCell ref="T168:U168"/>
    <mergeCell ref="L167:M167"/>
    <mergeCell ref="N167:O167"/>
    <mergeCell ref="P167:Q167"/>
    <mergeCell ref="R167:S167"/>
    <mergeCell ref="T167:U167"/>
    <mergeCell ref="V167:W167"/>
    <mergeCell ref="A167:A171"/>
    <mergeCell ref="B167:C167"/>
    <mergeCell ref="D167:E167"/>
    <mergeCell ref="F167:G167"/>
    <mergeCell ref="H167:I167"/>
    <mergeCell ref="J167:K167"/>
    <mergeCell ref="B168:C168"/>
    <mergeCell ref="D168:E168"/>
    <mergeCell ref="F168:G168"/>
    <mergeCell ref="H168:I168"/>
    <mergeCell ref="V168:W168"/>
    <mergeCell ref="T171:U171"/>
    <mergeCell ref="V171:W171"/>
    <mergeCell ref="L170:M170"/>
    <mergeCell ref="N170:O170"/>
    <mergeCell ref="P170:Q170"/>
    <mergeCell ref="R170:S170"/>
    <mergeCell ref="T170:U170"/>
    <mergeCell ref="B170:C170"/>
    <mergeCell ref="T163:U163"/>
    <mergeCell ref="V163:W163"/>
    <mergeCell ref="T164:U164"/>
    <mergeCell ref="V164:W164"/>
    <mergeCell ref="AE165:AE166"/>
    <mergeCell ref="R165:S166"/>
    <mergeCell ref="N160:O160"/>
    <mergeCell ref="AE163:AE164"/>
    <mergeCell ref="D163:E166"/>
    <mergeCell ref="F163:G166"/>
    <mergeCell ref="H163:I166"/>
    <mergeCell ref="J163:K165"/>
    <mergeCell ref="L163:M165"/>
    <mergeCell ref="N163:O165"/>
    <mergeCell ref="P163:Q165"/>
    <mergeCell ref="R163:S164"/>
    <mergeCell ref="D160:E160"/>
    <mergeCell ref="F160:G160"/>
    <mergeCell ref="H160:I160"/>
    <mergeCell ref="J160:K160"/>
    <mergeCell ref="L160:M160"/>
    <mergeCell ref="X160:Z160"/>
    <mergeCell ref="L157:M157"/>
    <mergeCell ref="N157:O157"/>
    <mergeCell ref="X153:Z153"/>
    <mergeCell ref="X154:X158"/>
    <mergeCell ref="N158:O158"/>
    <mergeCell ref="A159:C159"/>
    <mergeCell ref="D159:E159"/>
    <mergeCell ref="F159:G159"/>
    <mergeCell ref="H159:I159"/>
    <mergeCell ref="J159:K159"/>
    <mergeCell ref="L159:M159"/>
    <mergeCell ref="N159:O159"/>
    <mergeCell ref="A158:C158"/>
    <mergeCell ref="D158:E158"/>
    <mergeCell ref="F158:G158"/>
    <mergeCell ref="H158:I158"/>
    <mergeCell ref="J158:K158"/>
    <mergeCell ref="L158:M158"/>
    <mergeCell ref="D153:E156"/>
    <mergeCell ref="F153:G156"/>
    <mergeCell ref="H153:I154"/>
    <mergeCell ref="J153:K153"/>
    <mergeCell ref="L153:M153"/>
    <mergeCell ref="J154:K154"/>
    <mergeCell ref="L154:M154"/>
    <mergeCell ref="H155:I156"/>
    <mergeCell ref="Y154:Z154"/>
    <mergeCell ref="Y155:Z155"/>
    <mergeCell ref="Y156:Z156"/>
    <mergeCell ref="Y157:Z157"/>
    <mergeCell ref="Y158:Z158"/>
    <mergeCell ref="X159:Z159"/>
    <mergeCell ref="A149:C149"/>
    <mergeCell ref="D149:E149"/>
    <mergeCell ref="F149:G149"/>
    <mergeCell ref="H149:I149"/>
    <mergeCell ref="J149:K149"/>
    <mergeCell ref="L149:M149"/>
    <mergeCell ref="A148:C148"/>
    <mergeCell ref="D148:E148"/>
    <mergeCell ref="F148:G148"/>
    <mergeCell ref="H148:I148"/>
    <mergeCell ref="J148:K148"/>
    <mergeCell ref="L148:M148"/>
    <mergeCell ref="L143:M143"/>
    <mergeCell ref="B144:C144"/>
    <mergeCell ref="D144:E144"/>
    <mergeCell ref="F144:G144"/>
    <mergeCell ref="H144:I144"/>
    <mergeCell ref="J144:K144"/>
    <mergeCell ref="L144:M144"/>
    <mergeCell ref="A143:A147"/>
    <mergeCell ref="B143:C143"/>
    <mergeCell ref="D143:E143"/>
    <mergeCell ref="F143:G143"/>
    <mergeCell ref="H143:I143"/>
    <mergeCell ref="J143:K143"/>
    <mergeCell ref="B145:C145"/>
    <mergeCell ref="D145:E145"/>
    <mergeCell ref="F145:G145"/>
    <mergeCell ref="H145:I145"/>
    <mergeCell ref="J145:K145"/>
    <mergeCell ref="L145:M145"/>
    <mergeCell ref="B147:C147"/>
    <mergeCell ref="D147:E147"/>
    <mergeCell ref="F147:G147"/>
    <mergeCell ref="B146:C146"/>
    <mergeCell ref="D146:E146"/>
    <mergeCell ref="F146:G146"/>
    <mergeCell ref="H146:I146"/>
    <mergeCell ref="J146:K146"/>
    <mergeCell ref="L146:M146"/>
    <mergeCell ref="J142:K142"/>
    <mergeCell ref="L142:M142"/>
    <mergeCell ref="J139:K139"/>
    <mergeCell ref="L139:M139"/>
    <mergeCell ref="B141:C141"/>
    <mergeCell ref="D141:E141"/>
    <mergeCell ref="F141:G141"/>
    <mergeCell ref="H141:I141"/>
    <mergeCell ref="J141:K141"/>
    <mergeCell ref="L141:M141"/>
    <mergeCell ref="H147:I147"/>
    <mergeCell ref="J147:K147"/>
    <mergeCell ref="L147:M147"/>
    <mergeCell ref="L137:M137"/>
    <mergeCell ref="B138:C138"/>
    <mergeCell ref="D138:E138"/>
    <mergeCell ref="F138:G138"/>
    <mergeCell ref="H138:I138"/>
    <mergeCell ref="J138:K138"/>
    <mergeCell ref="L138:M138"/>
    <mergeCell ref="L140:M140"/>
    <mergeCell ref="A137:A141"/>
    <mergeCell ref="B137:C137"/>
    <mergeCell ref="D137:E137"/>
    <mergeCell ref="F137:G137"/>
    <mergeCell ref="H137:I137"/>
    <mergeCell ref="J137:K137"/>
    <mergeCell ref="B139:C139"/>
    <mergeCell ref="D139:E139"/>
    <mergeCell ref="F139:G139"/>
    <mergeCell ref="H139:I139"/>
    <mergeCell ref="B140:C140"/>
    <mergeCell ref="D140:E140"/>
    <mergeCell ref="F140:G140"/>
    <mergeCell ref="H140:I140"/>
    <mergeCell ref="J140:K140"/>
    <mergeCell ref="H135:I135"/>
    <mergeCell ref="J135:K135"/>
    <mergeCell ref="L135:M135"/>
    <mergeCell ref="F136:G136"/>
    <mergeCell ref="H136:I136"/>
    <mergeCell ref="J136:K136"/>
    <mergeCell ref="L136:M136"/>
    <mergeCell ref="D133:E136"/>
    <mergeCell ref="F133:G133"/>
    <mergeCell ref="H133:I133"/>
    <mergeCell ref="J133:K133"/>
    <mergeCell ref="L133:M133"/>
    <mergeCell ref="F134:G134"/>
    <mergeCell ref="H134:I134"/>
    <mergeCell ref="J134:K134"/>
    <mergeCell ref="L134:M134"/>
    <mergeCell ref="F135:G135"/>
    <mergeCell ref="N129:O129"/>
    <mergeCell ref="A130:C130"/>
    <mergeCell ref="D130:E130"/>
    <mergeCell ref="F130:G130"/>
    <mergeCell ref="H130:I130"/>
    <mergeCell ref="J130:K130"/>
    <mergeCell ref="L130:M130"/>
    <mergeCell ref="N130:O130"/>
    <mergeCell ref="A129:C129"/>
    <mergeCell ref="D129:E129"/>
    <mergeCell ref="F129:G129"/>
    <mergeCell ref="H129:I129"/>
    <mergeCell ref="J129:K129"/>
    <mergeCell ref="L129:M129"/>
    <mergeCell ref="A127:C127"/>
    <mergeCell ref="D127:E127"/>
    <mergeCell ref="F127:G127"/>
    <mergeCell ref="H127:I127"/>
    <mergeCell ref="J127:K127"/>
    <mergeCell ref="L127:M127"/>
    <mergeCell ref="N127:O127"/>
    <mergeCell ref="A128:C128"/>
    <mergeCell ref="D128:E128"/>
    <mergeCell ref="F128:G128"/>
    <mergeCell ref="H128:I128"/>
    <mergeCell ref="J128:K128"/>
    <mergeCell ref="L128:M128"/>
    <mergeCell ref="N128:O128"/>
    <mergeCell ref="N124:O124"/>
    <mergeCell ref="F125:G125"/>
    <mergeCell ref="H125:I125"/>
    <mergeCell ref="J125:K125"/>
    <mergeCell ref="L125:M125"/>
    <mergeCell ref="N125:O125"/>
    <mergeCell ref="D123:E126"/>
    <mergeCell ref="F123:G123"/>
    <mergeCell ref="H123:I123"/>
    <mergeCell ref="J123:K123"/>
    <mergeCell ref="L123:M123"/>
    <mergeCell ref="N123:O123"/>
    <mergeCell ref="F124:G124"/>
    <mergeCell ref="H124:I124"/>
    <mergeCell ref="J124:K124"/>
    <mergeCell ref="L124:M124"/>
    <mergeCell ref="F126:G126"/>
    <mergeCell ref="H126:I126"/>
    <mergeCell ref="J126:K126"/>
    <mergeCell ref="L126:M126"/>
    <mergeCell ref="N126:O126"/>
    <mergeCell ref="D115:E115"/>
    <mergeCell ref="F115:G115"/>
    <mergeCell ref="H115:I115"/>
    <mergeCell ref="J115:K115"/>
    <mergeCell ref="N115:O115"/>
    <mergeCell ref="L116:M116"/>
    <mergeCell ref="N116:O116"/>
    <mergeCell ref="P116:Q116"/>
    <mergeCell ref="R116:S116"/>
    <mergeCell ref="P118:Q118"/>
    <mergeCell ref="R118:S118"/>
    <mergeCell ref="A119:C119"/>
    <mergeCell ref="D119:E119"/>
    <mergeCell ref="F119:G119"/>
    <mergeCell ref="H119:I119"/>
    <mergeCell ref="J119:K119"/>
    <mergeCell ref="N119:O119"/>
    <mergeCell ref="P119:Q119"/>
    <mergeCell ref="R119:S119"/>
    <mergeCell ref="A118:C118"/>
    <mergeCell ref="D118:E118"/>
    <mergeCell ref="F118:G118"/>
    <mergeCell ref="H118:I118"/>
    <mergeCell ref="J118:K118"/>
    <mergeCell ref="N118:O118"/>
    <mergeCell ref="L118:M118"/>
    <mergeCell ref="L119:M119"/>
    <mergeCell ref="B116:C116"/>
    <mergeCell ref="D116:E116"/>
    <mergeCell ref="F116:G116"/>
    <mergeCell ref="H116:I116"/>
    <mergeCell ref="J116:K116"/>
    <mergeCell ref="R113:S113"/>
    <mergeCell ref="B114:C114"/>
    <mergeCell ref="D114:E114"/>
    <mergeCell ref="F114:G114"/>
    <mergeCell ref="H114:I114"/>
    <mergeCell ref="J114:K114"/>
    <mergeCell ref="N114:O114"/>
    <mergeCell ref="P114:Q114"/>
    <mergeCell ref="R114:S114"/>
    <mergeCell ref="A113:A117"/>
    <mergeCell ref="B113:C113"/>
    <mergeCell ref="D113:E113"/>
    <mergeCell ref="F113:G113"/>
    <mergeCell ref="H113:I113"/>
    <mergeCell ref="J113:K113"/>
    <mergeCell ref="N113:O113"/>
    <mergeCell ref="P113:Q113"/>
    <mergeCell ref="L113:M113"/>
    <mergeCell ref="L114:M114"/>
    <mergeCell ref="L115:M115"/>
    <mergeCell ref="L117:M117"/>
    <mergeCell ref="P115:Q115"/>
    <mergeCell ref="R115:S115"/>
    <mergeCell ref="B117:C117"/>
    <mergeCell ref="D117:E117"/>
    <mergeCell ref="F117:G117"/>
    <mergeCell ref="H117:I117"/>
    <mergeCell ref="J117:K117"/>
    <mergeCell ref="N117:O117"/>
    <mergeCell ref="P117:Q117"/>
    <mergeCell ref="R117:S117"/>
    <mergeCell ref="B115:C115"/>
    <mergeCell ref="J111:K111"/>
    <mergeCell ref="N111:O111"/>
    <mergeCell ref="P111:Q111"/>
    <mergeCell ref="R111:S111"/>
    <mergeCell ref="A112:C112"/>
    <mergeCell ref="D112:E112"/>
    <mergeCell ref="F112:G112"/>
    <mergeCell ref="H112:I112"/>
    <mergeCell ref="J112:K112"/>
    <mergeCell ref="N112:O112"/>
    <mergeCell ref="A107:A111"/>
    <mergeCell ref="B111:C111"/>
    <mergeCell ref="D111:E111"/>
    <mergeCell ref="F111:G111"/>
    <mergeCell ref="H111:I111"/>
    <mergeCell ref="L111:M111"/>
    <mergeCell ref="L112:M112"/>
    <mergeCell ref="P112:Q112"/>
    <mergeCell ref="R112:S112"/>
    <mergeCell ref="B110:C110"/>
    <mergeCell ref="D110:E110"/>
    <mergeCell ref="F110:G110"/>
    <mergeCell ref="H110:I110"/>
    <mergeCell ref="J110:K110"/>
    <mergeCell ref="N110:O110"/>
    <mergeCell ref="P110:Q110"/>
    <mergeCell ref="R110:S110"/>
    <mergeCell ref="L110:M110"/>
    <mergeCell ref="R107:S107"/>
    <mergeCell ref="B108:C108"/>
    <mergeCell ref="D108:E108"/>
    <mergeCell ref="F108:G108"/>
    <mergeCell ref="L109:M109"/>
    <mergeCell ref="N109:O109"/>
    <mergeCell ref="P109:Q109"/>
    <mergeCell ref="R109:S109"/>
    <mergeCell ref="D103:E106"/>
    <mergeCell ref="F103:G106"/>
    <mergeCell ref="H103:I103"/>
    <mergeCell ref="J103:K103"/>
    <mergeCell ref="N103:O103"/>
    <mergeCell ref="P103:Q103"/>
    <mergeCell ref="L103:M103"/>
    <mergeCell ref="L104:M106"/>
    <mergeCell ref="N107:O107"/>
    <mergeCell ref="P107:Q107"/>
    <mergeCell ref="D109:E109"/>
    <mergeCell ref="B109:C109"/>
    <mergeCell ref="F109:G109"/>
    <mergeCell ref="H109:I109"/>
    <mergeCell ref="J109:K109"/>
    <mergeCell ref="R103:S103"/>
    <mergeCell ref="L100:M100"/>
    <mergeCell ref="N100:O100"/>
    <mergeCell ref="P100:Q100"/>
    <mergeCell ref="R100:S100"/>
    <mergeCell ref="T100:U100"/>
    <mergeCell ref="V100:W100"/>
    <mergeCell ref="N99:O99"/>
    <mergeCell ref="P99:Q99"/>
    <mergeCell ref="R99:S99"/>
    <mergeCell ref="T99:U99"/>
    <mergeCell ref="H108:I108"/>
    <mergeCell ref="J108:K108"/>
    <mergeCell ref="N108:O108"/>
    <mergeCell ref="P108:Q108"/>
    <mergeCell ref="B107:C107"/>
    <mergeCell ref="D107:E107"/>
    <mergeCell ref="F107:G107"/>
    <mergeCell ref="H107:I107"/>
    <mergeCell ref="J107:K107"/>
    <mergeCell ref="L107:M107"/>
    <mergeCell ref="L108:M108"/>
    <mergeCell ref="R108:S108"/>
    <mergeCell ref="V99:W99"/>
    <mergeCell ref="A98:C98"/>
    <mergeCell ref="D98:E98"/>
    <mergeCell ref="F98:G98"/>
    <mergeCell ref="H98:I98"/>
    <mergeCell ref="J98:K98"/>
    <mergeCell ref="L98:M98"/>
    <mergeCell ref="N98:O98"/>
    <mergeCell ref="A97:C97"/>
    <mergeCell ref="D97:E97"/>
    <mergeCell ref="F97:G97"/>
    <mergeCell ref="H97:I97"/>
    <mergeCell ref="J97:K97"/>
    <mergeCell ref="L97:M97"/>
    <mergeCell ref="N97:O97"/>
    <mergeCell ref="P97:Q97"/>
    <mergeCell ref="R97:S97"/>
    <mergeCell ref="H104:I106"/>
    <mergeCell ref="J104:K106"/>
    <mergeCell ref="N104:O104"/>
    <mergeCell ref="P104:Q106"/>
    <mergeCell ref="R104:S104"/>
    <mergeCell ref="N105:O105"/>
    <mergeCell ref="N106:O106"/>
    <mergeCell ref="A100:C100"/>
    <mergeCell ref="D100:E100"/>
    <mergeCell ref="F100:G100"/>
    <mergeCell ref="H100:I100"/>
    <mergeCell ref="J100:K100"/>
    <mergeCell ref="P98:Q98"/>
    <mergeCell ref="R98:S98"/>
    <mergeCell ref="A99:C99"/>
    <mergeCell ref="D99:E99"/>
    <mergeCell ref="V93:W93"/>
    <mergeCell ref="F94:G94"/>
    <mergeCell ref="H94:I94"/>
    <mergeCell ref="J94:K96"/>
    <mergeCell ref="L94:M96"/>
    <mergeCell ref="N94:O96"/>
    <mergeCell ref="P94:Q96"/>
    <mergeCell ref="R94:S94"/>
    <mergeCell ref="T94:U96"/>
    <mergeCell ref="V94:W94"/>
    <mergeCell ref="D93:E96"/>
    <mergeCell ref="F93:G93"/>
    <mergeCell ref="H93:I93"/>
    <mergeCell ref="J93:K93"/>
    <mergeCell ref="L93:M93"/>
    <mergeCell ref="N93:O93"/>
    <mergeCell ref="P93:Q93"/>
    <mergeCell ref="R93:S93"/>
    <mergeCell ref="T93:U93"/>
    <mergeCell ref="T97:U97"/>
    <mergeCell ref="V97:W97"/>
    <mergeCell ref="T98:U98"/>
    <mergeCell ref="V98:W98"/>
    <mergeCell ref="F99:G99"/>
    <mergeCell ref="H99:I99"/>
    <mergeCell ref="J99:K99"/>
    <mergeCell ref="L99:M99"/>
    <mergeCell ref="A90:C90"/>
    <mergeCell ref="D90:E90"/>
    <mergeCell ref="F90:G90"/>
    <mergeCell ref="H90:I90"/>
    <mergeCell ref="J90:K90"/>
    <mergeCell ref="X90:Y90"/>
    <mergeCell ref="A91:C91"/>
    <mergeCell ref="D91:E91"/>
    <mergeCell ref="F91:G91"/>
    <mergeCell ref="H91:I91"/>
    <mergeCell ref="J91:K91"/>
    <mergeCell ref="L91:M91"/>
    <mergeCell ref="N91:O91"/>
    <mergeCell ref="P91:Q91"/>
    <mergeCell ref="R91:S91"/>
    <mergeCell ref="L90:M90"/>
    <mergeCell ref="N90:O90"/>
    <mergeCell ref="P90:Q90"/>
    <mergeCell ref="R90:S90"/>
    <mergeCell ref="T90:U90"/>
    <mergeCell ref="V90:W90"/>
    <mergeCell ref="T91:U91"/>
    <mergeCell ref="V91:W91"/>
    <mergeCell ref="X91:Y91"/>
    <mergeCell ref="T88:U88"/>
    <mergeCell ref="V88:W88"/>
    <mergeCell ref="X88:Y88"/>
    <mergeCell ref="A89:C89"/>
    <mergeCell ref="D89:E89"/>
    <mergeCell ref="F89:G89"/>
    <mergeCell ref="H89:I89"/>
    <mergeCell ref="J89:K89"/>
    <mergeCell ref="L89:M89"/>
    <mergeCell ref="N89:O89"/>
    <mergeCell ref="P89:Q89"/>
    <mergeCell ref="R89:S89"/>
    <mergeCell ref="T89:U89"/>
    <mergeCell ref="V89:W89"/>
    <mergeCell ref="X89:Y89"/>
    <mergeCell ref="A88:C88"/>
    <mergeCell ref="D88:E88"/>
    <mergeCell ref="F88:G88"/>
    <mergeCell ref="H88:I88"/>
    <mergeCell ref="J88:K88"/>
    <mergeCell ref="L88:M88"/>
    <mergeCell ref="N88:O88"/>
    <mergeCell ref="P88:Q88"/>
    <mergeCell ref="R88:S88"/>
    <mergeCell ref="V84:W84"/>
    <mergeCell ref="X84:Y84"/>
    <mergeCell ref="H85:I87"/>
    <mergeCell ref="J85:K87"/>
    <mergeCell ref="L85:M87"/>
    <mergeCell ref="N85:O87"/>
    <mergeCell ref="P85:Q87"/>
    <mergeCell ref="R85:S87"/>
    <mergeCell ref="T85:U85"/>
    <mergeCell ref="V85:W87"/>
    <mergeCell ref="X85:Y85"/>
    <mergeCell ref="S78:T78"/>
    <mergeCell ref="D84:E87"/>
    <mergeCell ref="F84:G87"/>
    <mergeCell ref="H84:I84"/>
    <mergeCell ref="J84:K84"/>
    <mergeCell ref="L84:M84"/>
    <mergeCell ref="N84:O84"/>
    <mergeCell ref="P84:Q84"/>
    <mergeCell ref="R84:S84"/>
    <mergeCell ref="T84:U84"/>
    <mergeCell ref="A77:H77"/>
    <mergeCell ref="I77:J77"/>
    <mergeCell ref="K77:P77"/>
    <mergeCell ref="Q77:R77"/>
    <mergeCell ref="A78:H78"/>
    <mergeCell ref="I78:J78"/>
    <mergeCell ref="K78:P78"/>
    <mergeCell ref="Q78:R78"/>
    <mergeCell ref="A75:H75"/>
    <mergeCell ref="I75:J75"/>
    <mergeCell ref="A76:H76"/>
    <mergeCell ref="I76:J76"/>
    <mergeCell ref="K76:P76"/>
    <mergeCell ref="Q76:R76"/>
    <mergeCell ref="K72:W72"/>
    <mergeCell ref="A73:H73"/>
    <mergeCell ref="I73:J73"/>
    <mergeCell ref="A74:H74"/>
    <mergeCell ref="I74:J74"/>
    <mergeCell ref="K74:P74"/>
    <mergeCell ref="Q74:U74"/>
    <mergeCell ref="A70:H70"/>
    <mergeCell ref="I70:J70"/>
    <mergeCell ref="A71:H71"/>
    <mergeCell ref="I71:J71"/>
    <mergeCell ref="A72:H72"/>
    <mergeCell ref="I72:J72"/>
    <mergeCell ref="K67:P67"/>
    <mergeCell ref="Q67:U67"/>
    <mergeCell ref="A68:H68"/>
    <mergeCell ref="I68:J68"/>
    <mergeCell ref="A69:H69"/>
    <mergeCell ref="I69:J69"/>
    <mergeCell ref="K69:P69"/>
    <mergeCell ref="Q69:R69"/>
    <mergeCell ref="A64:H64"/>
    <mergeCell ref="I64:J64"/>
    <mergeCell ref="A65:H65"/>
    <mergeCell ref="I65:J65"/>
    <mergeCell ref="A67:H67"/>
    <mergeCell ref="I67:J67"/>
    <mergeCell ref="A66:H66"/>
    <mergeCell ref="I66:J66"/>
    <mergeCell ref="A60:H60"/>
    <mergeCell ref="I60:J60"/>
    <mergeCell ref="K60:P60"/>
    <mergeCell ref="Q60:R60"/>
    <mergeCell ref="S60:T60"/>
    <mergeCell ref="A63:H63"/>
    <mergeCell ref="I63:J63"/>
    <mergeCell ref="K63:W63"/>
    <mergeCell ref="K58:P58"/>
    <mergeCell ref="Q58:R58"/>
    <mergeCell ref="A59:H59"/>
    <mergeCell ref="I59:J59"/>
    <mergeCell ref="K59:P59"/>
    <mergeCell ref="Q59:R59"/>
    <mergeCell ref="A56:H56"/>
    <mergeCell ref="I56:J56"/>
    <mergeCell ref="A57:H57"/>
    <mergeCell ref="I57:J57"/>
    <mergeCell ref="A58:H58"/>
    <mergeCell ref="I58:J58"/>
    <mergeCell ref="A55:H55"/>
    <mergeCell ref="I55:J55"/>
    <mergeCell ref="K50:P50"/>
    <mergeCell ref="Q50:R50"/>
    <mergeCell ref="S50:T50"/>
    <mergeCell ref="A51:H51"/>
    <mergeCell ref="I51:J51"/>
    <mergeCell ref="A52:H52"/>
    <mergeCell ref="I52:J52"/>
    <mergeCell ref="M52:P52"/>
    <mergeCell ref="Q52:R52"/>
    <mergeCell ref="S52:T52"/>
    <mergeCell ref="A48:H48"/>
    <mergeCell ref="I48:J48"/>
    <mergeCell ref="A49:H49"/>
    <mergeCell ref="I49:J49"/>
    <mergeCell ref="A50:H50"/>
    <mergeCell ref="I50:J50"/>
    <mergeCell ref="K43:W43"/>
    <mergeCell ref="A44:H44"/>
    <mergeCell ref="I44:J44"/>
    <mergeCell ref="A34:A38"/>
    <mergeCell ref="B34:E34"/>
    <mergeCell ref="F34:H34"/>
    <mergeCell ref="B35:E35"/>
    <mergeCell ref="F35:H35"/>
    <mergeCell ref="B36:E36"/>
    <mergeCell ref="F36:H36"/>
    <mergeCell ref="B38:E38"/>
    <mergeCell ref="F38:H38"/>
    <mergeCell ref="B37:E37"/>
    <mergeCell ref="F37:H37"/>
    <mergeCell ref="A53:H53"/>
    <mergeCell ref="I53:J53"/>
    <mergeCell ref="A54:H54"/>
    <mergeCell ref="I54:J54"/>
    <mergeCell ref="A28:E28"/>
    <mergeCell ref="F28:H28"/>
    <mergeCell ref="A21:E21"/>
    <mergeCell ref="F21:H21"/>
    <mergeCell ref="A22:E22"/>
    <mergeCell ref="F22:H22"/>
    <mergeCell ref="A23:E23"/>
    <mergeCell ref="F23:H23"/>
    <mergeCell ref="B32:E32"/>
    <mergeCell ref="F32:H32"/>
    <mergeCell ref="A45:H45"/>
    <mergeCell ref="I45:J45"/>
    <mergeCell ref="A46:H46"/>
    <mergeCell ref="I46:J46"/>
    <mergeCell ref="A47:H47"/>
    <mergeCell ref="I47:J47"/>
    <mergeCell ref="A39:E39"/>
    <mergeCell ref="F39:H39"/>
    <mergeCell ref="A43:H43"/>
    <mergeCell ref="I43:J43"/>
    <mergeCell ref="P1:W1"/>
    <mergeCell ref="M4:Q4"/>
    <mergeCell ref="R4:W4"/>
    <mergeCell ref="M5:Q5"/>
    <mergeCell ref="R5:W5"/>
    <mergeCell ref="A15:E15"/>
    <mergeCell ref="F15:H15"/>
    <mergeCell ref="A16:E16"/>
    <mergeCell ref="F16:K16"/>
    <mergeCell ref="A17:E17"/>
    <mergeCell ref="F17:K17"/>
    <mergeCell ref="A13:E13"/>
    <mergeCell ref="F13:H13"/>
    <mergeCell ref="M13:Q13"/>
    <mergeCell ref="R13:T13"/>
    <mergeCell ref="A14:E14"/>
    <mergeCell ref="F14:H14"/>
    <mergeCell ref="A11:E11"/>
    <mergeCell ref="F11:H11"/>
    <mergeCell ref="J11:K11"/>
    <mergeCell ref="M11:Q11"/>
    <mergeCell ref="R11:T11"/>
    <mergeCell ref="A12:E12"/>
    <mergeCell ref="F12:H12"/>
    <mergeCell ref="M12:Q12"/>
    <mergeCell ref="R12:T12"/>
    <mergeCell ref="X130:Z130"/>
    <mergeCell ref="AA123:AA126"/>
    <mergeCell ref="AB123:AB126"/>
    <mergeCell ref="AC123:AC126"/>
    <mergeCell ref="AD123:AD126"/>
    <mergeCell ref="AE123:AE126"/>
    <mergeCell ref="AF123:AF126"/>
    <mergeCell ref="AG123:AG126"/>
    <mergeCell ref="AH123:AH126"/>
    <mergeCell ref="AI123:AI126"/>
    <mergeCell ref="AK123:AK126"/>
    <mergeCell ref="M6:Q6"/>
    <mergeCell ref="R6:W6"/>
    <mergeCell ref="R7:W7"/>
    <mergeCell ref="R8:W8"/>
    <mergeCell ref="A10:E10"/>
    <mergeCell ref="F10:H10"/>
    <mergeCell ref="M10:Q10"/>
    <mergeCell ref="R10:T10"/>
    <mergeCell ref="A29:A33"/>
    <mergeCell ref="B29:E29"/>
    <mergeCell ref="F29:H29"/>
    <mergeCell ref="B30:E30"/>
    <mergeCell ref="F30:H30"/>
    <mergeCell ref="B31:E31"/>
    <mergeCell ref="F31:H31"/>
    <mergeCell ref="B33:E33"/>
    <mergeCell ref="F33:H33"/>
    <mergeCell ref="A24:E24"/>
    <mergeCell ref="F24:H24"/>
    <mergeCell ref="A25:E25"/>
    <mergeCell ref="F25:H25"/>
    <mergeCell ref="AR123:AR126"/>
    <mergeCell ref="AS123:AS126"/>
    <mergeCell ref="AT123:AT126"/>
    <mergeCell ref="AU123:AU126"/>
    <mergeCell ref="AV123:AV126"/>
    <mergeCell ref="AW123:AW126"/>
    <mergeCell ref="AX123:AX126"/>
    <mergeCell ref="AY123:AY126"/>
    <mergeCell ref="AZ123:AZ126"/>
    <mergeCell ref="BA123:BA126"/>
    <mergeCell ref="BB123:BB126"/>
    <mergeCell ref="BC123:BC126"/>
    <mergeCell ref="AJ123:AJ126"/>
    <mergeCell ref="AL123:AL126"/>
    <mergeCell ref="AM123:AM126"/>
    <mergeCell ref="X127:Z127"/>
    <mergeCell ref="X128:Z128"/>
    <mergeCell ref="AA122:AN122"/>
    <mergeCell ref="AO122:AQ122"/>
    <mergeCell ref="X137:Z137"/>
    <mergeCell ref="X138:Z138"/>
    <mergeCell ref="X139:Z139"/>
    <mergeCell ref="X140:Z140"/>
    <mergeCell ref="AA133:AA136"/>
    <mergeCell ref="AB137:AB140"/>
    <mergeCell ref="AC133:AC136"/>
    <mergeCell ref="AD137:AD140"/>
    <mergeCell ref="AE133:AE136"/>
    <mergeCell ref="AF137:AF140"/>
    <mergeCell ref="AG133:AG136"/>
    <mergeCell ref="AE137:AE140"/>
    <mergeCell ref="X148:X152"/>
    <mergeCell ref="Y148:Z148"/>
    <mergeCell ref="Y149:Z149"/>
    <mergeCell ref="Y150:Z150"/>
    <mergeCell ref="Y151:Z151"/>
    <mergeCell ref="Y152:Z152"/>
    <mergeCell ref="AK143:AK147"/>
    <mergeCell ref="AL143:AL147"/>
    <mergeCell ref="AM143:AM147"/>
    <mergeCell ref="AN143:AN147"/>
    <mergeCell ref="AO143:AO147"/>
    <mergeCell ref="AP143:AP147"/>
    <mergeCell ref="AQ143:AQ147"/>
    <mergeCell ref="AN123:AN126"/>
    <mergeCell ref="AO123:AO126"/>
    <mergeCell ref="AP123:AP126"/>
    <mergeCell ref="AQ123:AQ126"/>
    <mergeCell ref="X129:Z129"/>
    <mergeCell ref="AA142:AJ142"/>
    <mergeCell ref="AK142:AQ142"/>
    <mergeCell ref="AA167:AA171"/>
    <mergeCell ref="AB167:AC167"/>
    <mergeCell ref="AB168:AC168"/>
    <mergeCell ref="AB169:AC169"/>
    <mergeCell ref="AB170:AC170"/>
    <mergeCell ref="AB171:AC171"/>
    <mergeCell ref="AJ163:AJ166"/>
    <mergeCell ref="AK163:AK164"/>
    <mergeCell ref="AK165:AK166"/>
    <mergeCell ref="AK167:AK179"/>
    <mergeCell ref="AA172:AC172"/>
    <mergeCell ref="AA173:AA177"/>
    <mergeCell ref="AB173:AC173"/>
    <mergeCell ref="AB174:AC174"/>
    <mergeCell ref="AB175:AC175"/>
    <mergeCell ref="AB176:AC176"/>
    <mergeCell ref="AB177:AC177"/>
    <mergeCell ref="AA178:AC178"/>
    <mergeCell ref="AA179:AC179"/>
    <mergeCell ref="AD163:AD166"/>
    <mergeCell ref="AE167:AE179"/>
    <mergeCell ref="AF163:AF166"/>
    <mergeCell ref="AG163:AG164"/>
    <mergeCell ref="AG165:AG166"/>
    <mergeCell ref="AG167:AG179"/>
    <mergeCell ref="AH163:AH166"/>
    <mergeCell ref="AI163:AI164"/>
    <mergeCell ref="AI165:AI166"/>
    <mergeCell ref="AI167:AI179"/>
    <mergeCell ref="AH167:AH179"/>
    <mergeCell ref="AA143:AA147"/>
    <mergeCell ref="AB143:AB147"/>
    <mergeCell ref="AC143:AC147"/>
    <mergeCell ref="AD143:AD147"/>
    <mergeCell ref="AE143:AE147"/>
    <mergeCell ref="AF143:AF147"/>
    <mergeCell ref="AG143:AG147"/>
    <mergeCell ref="AH143:AH147"/>
    <mergeCell ref="AI143:AI147"/>
    <mergeCell ref="AJ143:AJ147"/>
    <mergeCell ref="AR143:AR147"/>
    <mergeCell ref="AS143:AS147"/>
    <mergeCell ref="AT143:AT147"/>
  </mergeCells>
  <phoneticPr fontId="9"/>
  <conditionalFormatting sqref="J11:K11">
    <cfRule type="containsText" dxfId="239" priority="1" operator="containsText" text="OK">
      <formula>NOT(ISERROR(SEARCH("OK",J11)))</formula>
    </cfRule>
    <cfRule type="containsText" dxfId="238" priority="2" operator="containsText" text="不一致">
      <formula>NOT(ISERROR(SEARCH("不一致",J11)))</formula>
    </cfRule>
  </conditionalFormatting>
  <conditionalFormatting sqref="Q67 Q69:R69 Q74 Q76:R78">
    <cfRule type="expression" dxfId="237" priority="3">
      <formula>COUNTIF($I67,"*○*")</formula>
    </cfRule>
  </conditionalFormatting>
  <conditionalFormatting sqref="Q50:R50">
    <cfRule type="expression" dxfId="236" priority="6">
      <formula>COUNTIF($I50,"*○*")</formula>
    </cfRule>
  </conditionalFormatting>
  <conditionalFormatting sqref="Q52:R52">
    <cfRule type="expression" dxfId="235" priority="5">
      <formula>COUNTIF($I52,"*○*")</formula>
    </cfRule>
  </conditionalFormatting>
  <conditionalFormatting sqref="Q58:R60">
    <cfRule type="expression" dxfId="234" priority="4">
      <formula>COUNTIF($I58,"*○*")</formula>
    </cfRule>
  </conditionalFormatting>
  <dataValidations count="11">
    <dataValidation type="whole" allowBlank="1" showInputMessage="1" showErrorMessage="1" sqref="I22:T24 I29:T38" xr:uid="{00000000-0002-0000-0C00-000000000000}">
      <formula1>0</formula1>
      <formula2>1000000</formula2>
    </dataValidation>
    <dataValidation type="whole" allowBlank="1" showInputMessage="1" showErrorMessage="1" sqref="F12:H14 Q52:R52 Q58:R60 Q76:R78" xr:uid="{00000000-0002-0000-0C00-000001000000}">
      <formula1>0</formula1>
      <formula2>10000</formula2>
    </dataValidation>
    <dataValidation type="list" allowBlank="1" showInputMessage="1" showErrorMessage="1" sqref="R13" xr:uid="{00000000-0002-0000-0C00-000002000000}">
      <formula1>$E$249:$E$260</formula1>
    </dataValidation>
    <dataValidation type="list" allowBlank="1" showInputMessage="1" showErrorMessage="1" sqref="I44:I51 I72:I78 I54:I60 I64:I69" xr:uid="{00000000-0002-0000-0C00-000003000000}">
      <formula1>$A$283:$A$284</formula1>
    </dataValidation>
    <dataValidation type="list" allowBlank="1" showInputMessage="1" showErrorMessage="1" sqref="I52" xr:uid="{00000000-0002-0000-0C00-000004000000}">
      <formula1>$A$289:$A$291</formula1>
    </dataValidation>
    <dataValidation type="list" allowBlank="1" showInputMessage="1" showErrorMessage="1" sqref="I53 I70" xr:uid="{00000000-0002-0000-0C00-000005000000}">
      <formula1>$A$285:$A$287</formula1>
    </dataValidation>
    <dataValidation type="list" allowBlank="1" showInputMessage="1" showErrorMessage="1" sqref="I71" xr:uid="{00000000-0002-0000-0C00-000006000000}">
      <formula1>$A$285:$A$288</formula1>
    </dataValidation>
    <dataValidation type="list" allowBlank="1" showInputMessage="1" showErrorMessage="1" sqref="Q67" xr:uid="{00000000-0002-0000-0C00-000007000000}">
      <formula1>$A$292:$A$306</formula1>
    </dataValidation>
    <dataValidation type="list" allowBlank="1" showInputMessage="1" showErrorMessage="1" sqref="Q74" xr:uid="{00000000-0002-0000-0C00-000008000000}">
      <formula1>$A$307:$A$311</formula1>
    </dataValidation>
    <dataValidation type="list" allowBlank="1" showInputMessage="1" showErrorMessage="1" sqref="R11:T11" xr:uid="{AED08495-1AB7-422B-B616-B5489CB06DD6}">
      <formula1>"4,5,6,7"</formula1>
    </dataValidation>
    <dataValidation type="decimal" allowBlank="1" showInputMessage="1" showErrorMessage="1" sqref="Q50:R50 Q69:R69" xr:uid="{74C4A296-6E28-4749-B655-EFE5EED53EAE}">
      <formula1>0</formula1>
      <formula2>10000</formula2>
    </dataValidation>
  </dataValidations>
  <pageMargins left="0.74" right="0.52" top="0.46" bottom="0.31496062992125984" header="0.23622047244094491" footer="0.46"/>
  <pageSetup paperSize="9" scale="46" orientation="portrait" cellComments="asDisplayed" r:id="rId1"/>
  <rowBreaks count="2" manualBreakCount="2">
    <brk id="81" max="22" man="1"/>
    <brk id="161" max="22" man="1"/>
  </rowBreaks>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1"/>
  </sheetPr>
  <dimension ref="A1:EC375"/>
  <sheetViews>
    <sheetView view="pageBreakPreview" zoomScaleNormal="70" zoomScaleSheetLayoutView="100" workbookViewId="0">
      <pane xSplit="4" ySplit="6" topLeftCell="E7" activePane="bottomRight" state="frozen"/>
      <selection pane="topRight" activeCell="E1" sqref="E1"/>
      <selection pane="bottomLeft" activeCell="A7" sqref="A7"/>
      <selection pane="bottomRight" activeCell="J250" sqref="J250:J251"/>
    </sheetView>
  </sheetViews>
  <sheetFormatPr defaultColWidth="9" defaultRowHeight="13"/>
  <cols>
    <col min="1" max="1" width="5.6328125" style="292" customWidth="1"/>
    <col min="2" max="2" width="8.36328125" style="292" customWidth="1"/>
    <col min="3" max="3" width="4.453125" style="292" bestFit="1" customWidth="1"/>
    <col min="4" max="4" width="8.36328125" style="292" customWidth="1"/>
    <col min="5" max="5" width="7.26953125" style="292" customWidth="1"/>
    <col min="6" max="6" width="6.7265625" style="293" bestFit="1" customWidth="1"/>
    <col min="7" max="7" width="6.7265625" style="293" customWidth="1"/>
    <col min="8" max="8" width="6.7265625" style="293" bestFit="1" customWidth="1"/>
    <col min="9" max="9" width="6.7265625" style="293" customWidth="1"/>
    <col min="10" max="10" width="6.7265625" style="293" bestFit="1" customWidth="1"/>
    <col min="11" max="11" width="6.7265625" style="293" customWidth="1"/>
    <col min="12" max="12" width="6.7265625" style="293" bestFit="1" customWidth="1"/>
    <col min="13" max="14" width="6.7265625" style="293" customWidth="1"/>
    <col min="15" max="27" width="6.7265625" style="293" bestFit="1" customWidth="1"/>
    <col min="28" max="55" width="9" style="294"/>
    <col min="56" max="56" width="10.08984375" style="294" customWidth="1"/>
    <col min="57" max="132" width="9" style="294"/>
    <col min="133" max="133" width="9" style="491"/>
    <col min="134" max="143" width="9" style="294"/>
    <col min="144" max="144" width="10.36328125" style="294" customWidth="1"/>
    <col min="145" max="154" width="9" style="294"/>
    <col min="155" max="155" width="9.26953125" style="294" customWidth="1"/>
    <col min="156" max="16384" width="9" style="294"/>
  </cols>
  <sheetData>
    <row r="1" spans="1:133" ht="19">
      <c r="A1" s="291" t="s">
        <v>369</v>
      </c>
    </row>
    <row r="3" spans="1:133" s="295" customFormat="1" ht="14">
      <c r="A3" s="881" t="s">
        <v>257</v>
      </c>
      <c r="B3" s="881" t="s">
        <v>258</v>
      </c>
      <c r="C3" s="881" t="s">
        <v>259</v>
      </c>
      <c r="D3" s="881" t="s">
        <v>260</v>
      </c>
      <c r="E3" s="901" t="s">
        <v>370</v>
      </c>
      <c r="F3" s="902"/>
      <c r="G3" s="902"/>
      <c r="H3" s="902"/>
      <c r="I3" s="902"/>
      <c r="J3" s="902"/>
      <c r="K3" s="902"/>
      <c r="L3" s="902"/>
      <c r="M3" s="902"/>
      <c r="N3" s="902"/>
      <c r="O3" s="902"/>
      <c r="P3" s="902"/>
      <c r="Q3" s="902"/>
      <c r="R3" s="902"/>
      <c r="S3" s="902"/>
      <c r="T3" s="902"/>
      <c r="U3" s="902"/>
      <c r="V3" s="902"/>
      <c r="W3" s="902"/>
      <c r="X3" s="902"/>
      <c r="Y3" s="902"/>
      <c r="Z3" s="902"/>
      <c r="AA3" s="903"/>
      <c r="EC3" s="492"/>
    </row>
    <row r="4" spans="1:133" s="295" customFormat="1" ht="15.75" customHeight="1">
      <c r="A4" s="881"/>
      <c r="B4" s="881"/>
      <c r="C4" s="881"/>
      <c r="D4" s="881"/>
      <c r="E4" s="878" t="s">
        <v>534</v>
      </c>
      <c r="F4" s="878" t="s">
        <v>535</v>
      </c>
      <c r="G4" s="878" t="s">
        <v>536</v>
      </c>
      <c r="H4" s="878" t="s">
        <v>537</v>
      </c>
      <c r="I4" s="878" t="s">
        <v>538</v>
      </c>
      <c r="J4" s="878" t="s">
        <v>539</v>
      </c>
      <c r="K4" s="878" t="s">
        <v>540</v>
      </c>
      <c r="L4" s="878" t="s">
        <v>541</v>
      </c>
      <c r="M4" s="878" t="s">
        <v>542</v>
      </c>
      <c r="N4" s="878" t="s">
        <v>543</v>
      </c>
      <c r="O4" s="878" t="s">
        <v>544</v>
      </c>
      <c r="P4" s="878" t="s">
        <v>371</v>
      </c>
      <c r="Q4" s="878" t="s">
        <v>372</v>
      </c>
      <c r="R4" s="878" t="s">
        <v>373</v>
      </c>
      <c r="S4" s="878" t="s">
        <v>374</v>
      </c>
      <c r="T4" s="878" t="s">
        <v>375</v>
      </c>
      <c r="U4" s="878" t="s">
        <v>376</v>
      </c>
      <c r="V4" s="878" t="s">
        <v>377</v>
      </c>
      <c r="W4" s="878" t="s">
        <v>378</v>
      </c>
      <c r="X4" s="878" t="s">
        <v>379</v>
      </c>
      <c r="Y4" s="878" t="s">
        <v>380</v>
      </c>
      <c r="Z4" s="878" t="s">
        <v>381</v>
      </c>
      <c r="AA4" s="895" t="s">
        <v>382</v>
      </c>
      <c r="EC4" s="492"/>
    </row>
    <row r="5" spans="1:133" s="295" customFormat="1" ht="15.75" customHeight="1">
      <c r="A5" s="881"/>
      <c r="B5" s="881"/>
      <c r="C5" s="881"/>
      <c r="D5" s="881"/>
      <c r="E5" s="879"/>
      <c r="F5" s="879"/>
      <c r="G5" s="879"/>
      <c r="H5" s="879"/>
      <c r="I5" s="879"/>
      <c r="J5" s="879"/>
      <c r="K5" s="879"/>
      <c r="L5" s="879"/>
      <c r="M5" s="879"/>
      <c r="N5" s="879"/>
      <c r="O5" s="879"/>
      <c r="P5" s="879"/>
      <c r="Q5" s="879"/>
      <c r="R5" s="879"/>
      <c r="S5" s="879"/>
      <c r="T5" s="879"/>
      <c r="U5" s="879"/>
      <c r="V5" s="879"/>
      <c r="W5" s="879"/>
      <c r="X5" s="879"/>
      <c r="Y5" s="879"/>
      <c r="Z5" s="879"/>
      <c r="AA5" s="896"/>
      <c r="EC5" s="492"/>
    </row>
    <row r="6" spans="1:133" s="295" customFormat="1" ht="15.75" customHeight="1">
      <c r="A6" s="882"/>
      <c r="B6" s="882"/>
      <c r="C6" s="882"/>
      <c r="D6" s="882"/>
      <c r="E6" s="880"/>
      <c r="F6" s="880"/>
      <c r="G6" s="880"/>
      <c r="H6" s="880"/>
      <c r="I6" s="880"/>
      <c r="J6" s="880"/>
      <c r="K6" s="880"/>
      <c r="L6" s="880"/>
      <c r="M6" s="880"/>
      <c r="N6" s="880"/>
      <c r="O6" s="880"/>
      <c r="P6" s="880"/>
      <c r="Q6" s="880"/>
      <c r="R6" s="880"/>
      <c r="S6" s="880"/>
      <c r="T6" s="880"/>
      <c r="U6" s="880"/>
      <c r="V6" s="880"/>
      <c r="W6" s="880"/>
      <c r="X6" s="880"/>
      <c r="Y6" s="880"/>
      <c r="Z6" s="880"/>
      <c r="AA6" s="897"/>
      <c r="EC6" s="492"/>
    </row>
    <row r="7" spans="1:133" s="295" customFormat="1" ht="3.75" customHeight="1">
      <c r="A7" s="296"/>
      <c r="B7" s="297"/>
      <c r="C7" s="297"/>
      <c r="D7" s="297"/>
      <c r="E7" s="292"/>
      <c r="F7" s="293"/>
      <c r="G7" s="293"/>
      <c r="H7" s="293"/>
      <c r="I7" s="293"/>
      <c r="J7" s="293"/>
      <c r="K7" s="293"/>
      <c r="L7" s="293"/>
      <c r="M7" s="293"/>
      <c r="N7" s="293"/>
      <c r="O7" s="293"/>
      <c r="P7" s="293"/>
      <c r="Q7" s="293"/>
      <c r="R7" s="293"/>
      <c r="S7" s="293"/>
      <c r="T7" s="293"/>
      <c r="U7" s="293"/>
      <c r="V7" s="293"/>
      <c r="W7" s="293"/>
      <c r="X7" s="293"/>
      <c r="Y7" s="293"/>
      <c r="Z7" s="293"/>
      <c r="AA7" s="293"/>
      <c r="EC7" s="492"/>
    </row>
    <row r="8" spans="1:133" s="295" customFormat="1" ht="21.65" hidden="1" customHeight="1">
      <c r="A8" s="882" t="s">
        <v>294</v>
      </c>
      <c r="B8" s="882" t="s">
        <v>545</v>
      </c>
      <c r="C8" s="886" t="s">
        <v>295</v>
      </c>
      <c r="D8" s="212" t="s">
        <v>296</v>
      </c>
      <c r="E8" s="892"/>
      <c r="F8" s="883">
        <v>0.69</v>
      </c>
      <c r="G8" s="883">
        <v>0.53</v>
      </c>
      <c r="H8" s="883">
        <v>0.44</v>
      </c>
      <c r="I8" s="883">
        <v>0.37</v>
      </c>
      <c r="J8" s="883">
        <v>0.34</v>
      </c>
      <c r="K8" s="883">
        <v>0.32</v>
      </c>
      <c r="L8" s="883">
        <v>0.31</v>
      </c>
      <c r="M8" s="890">
        <v>0.3</v>
      </c>
      <c r="N8" s="883">
        <v>0.28000000000000003</v>
      </c>
      <c r="O8" s="883">
        <v>0.27</v>
      </c>
      <c r="P8" s="883">
        <v>0.26</v>
      </c>
      <c r="Q8" s="883">
        <v>0.24</v>
      </c>
      <c r="R8" s="883">
        <v>0.24</v>
      </c>
      <c r="S8" s="883">
        <v>0.23</v>
      </c>
      <c r="T8" s="883">
        <v>0.23</v>
      </c>
      <c r="U8" s="883">
        <v>0.22</v>
      </c>
      <c r="V8" s="883">
        <v>0.22</v>
      </c>
      <c r="W8" s="883">
        <v>0.21</v>
      </c>
      <c r="X8" s="883">
        <v>0.21</v>
      </c>
      <c r="Y8" s="883">
        <v>0.2</v>
      </c>
      <c r="Z8" s="883">
        <v>0.2</v>
      </c>
      <c r="AA8" s="899">
        <v>0.2</v>
      </c>
      <c r="EC8" s="492"/>
    </row>
    <row r="9" spans="1:133" s="295" customFormat="1" ht="21.65" hidden="1" customHeight="1">
      <c r="A9" s="898"/>
      <c r="B9" s="885"/>
      <c r="C9" s="887"/>
      <c r="D9" s="213" t="s">
        <v>301</v>
      </c>
      <c r="E9" s="892"/>
      <c r="F9" s="884"/>
      <c r="G9" s="884"/>
      <c r="H9" s="884"/>
      <c r="I9" s="884"/>
      <c r="J9" s="884"/>
      <c r="K9" s="884"/>
      <c r="L9" s="884"/>
      <c r="M9" s="891"/>
      <c r="N9" s="884"/>
      <c r="O9" s="884"/>
      <c r="P9" s="884"/>
      <c r="Q9" s="884"/>
      <c r="R9" s="884"/>
      <c r="S9" s="884"/>
      <c r="T9" s="884"/>
      <c r="U9" s="884"/>
      <c r="V9" s="884"/>
      <c r="W9" s="884"/>
      <c r="X9" s="884"/>
      <c r="Y9" s="884"/>
      <c r="Z9" s="884"/>
      <c r="AA9" s="900"/>
      <c r="EC9" s="492"/>
    </row>
    <row r="10" spans="1:133" s="295" customFormat="1" ht="24" hidden="1" customHeight="1">
      <c r="A10" s="898"/>
      <c r="B10" s="882" t="s">
        <v>546</v>
      </c>
      <c r="C10" s="886" t="s">
        <v>295</v>
      </c>
      <c r="D10" s="212" t="s">
        <v>296</v>
      </c>
      <c r="E10" s="888"/>
      <c r="F10" s="889"/>
      <c r="G10" s="883">
        <v>0.77</v>
      </c>
      <c r="H10" s="883">
        <v>0.63</v>
      </c>
      <c r="I10" s="883">
        <v>0.54</v>
      </c>
      <c r="J10" s="883">
        <v>0.5</v>
      </c>
      <c r="K10" s="883">
        <v>0.47</v>
      </c>
      <c r="L10" s="883">
        <v>0.45</v>
      </c>
      <c r="M10" s="890">
        <v>0.43</v>
      </c>
      <c r="N10" s="883">
        <v>0.41</v>
      </c>
      <c r="O10" s="883">
        <v>0.4</v>
      </c>
      <c r="P10" s="883">
        <v>0.37</v>
      </c>
      <c r="Q10" s="883">
        <v>0.35</v>
      </c>
      <c r="R10" s="883">
        <v>0.34</v>
      </c>
      <c r="S10" s="883">
        <v>0.33</v>
      </c>
      <c r="T10" s="883">
        <v>0.33</v>
      </c>
      <c r="U10" s="883">
        <v>0.32</v>
      </c>
      <c r="V10" s="883">
        <v>0.31</v>
      </c>
      <c r="W10" s="883">
        <v>0.31</v>
      </c>
      <c r="X10" s="883">
        <v>0.3</v>
      </c>
      <c r="Y10" s="883">
        <v>0.3</v>
      </c>
      <c r="Z10" s="883">
        <v>0.28999999999999998</v>
      </c>
      <c r="AA10" s="899">
        <v>0.28999999999999998</v>
      </c>
      <c r="EC10" s="492"/>
    </row>
    <row r="11" spans="1:133" s="295" customFormat="1" ht="24" hidden="1" customHeight="1">
      <c r="A11" s="898"/>
      <c r="B11" s="885"/>
      <c r="C11" s="887"/>
      <c r="D11" s="213" t="s">
        <v>301</v>
      </c>
      <c r="E11" s="888"/>
      <c r="F11" s="889"/>
      <c r="G11" s="884"/>
      <c r="H11" s="884"/>
      <c r="I11" s="884"/>
      <c r="J11" s="884"/>
      <c r="K11" s="884"/>
      <c r="L11" s="884"/>
      <c r="M11" s="891"/>
      <c r="N11" s="884"/>
      <c r="O11" s="884"/>
      <c r="P11" s="884"/>
      <c r="Q11" s="884"/>
      <c r="R11" s="884"/>
      <c r="S11" s="884"/>
      <c r="T11" s="884"/>
      <c r="U11" s="884"/>
      <c r="V11" s="884"/>
      <c r="W11" s="884"/>
      <c r="X11" s="884"/>
      <c r="Y11" s="884"/>
      <c r="Z11" s="884"/>
      <c r="AA11" s="900"/>
      <c r="EC11" s="492"/>
    </row>
    <row r="12" spans="1:133" s="295" customFormat="1" ht="24" hidden="1" customHeight="1">
      <c r="A12" s="898"/>
      <c r="B12" s="882" t="s">
        <v>482</v>
      </c>
      <c r="C12" s="886" t="s">
        <v>295</v>
      </c>
      <c r="D12" s="212" t="s">
        <v>296</v>
      </c>
      <c r="E12" s="888"/>
      <c r="F12" s="889"/>
      <c r="G12" s="893"/>
      <c r="H12" s="883">
        <v>0.82</v>
      </c>
      <c r="I12" s="883">
        <v>0.7</v>
      </c>
      <c r="J12" s="883">
        <v>0.65</v>
      </c>
      <c r="K12" s="883">
        <v>0.61</v>
      </c>
      <c r="L12" s="883">
        <v>0.57999999999999996</v>
      </c>
      <c r="M12" s="890">
        <v>0.56000000000000005</v>
      </c>
      <c r="N12" s="883">
        <v>0.53</v>
      </c>
      <c r="O12" s="883">
        <v>0.52</v>
      </c>
      <c r="P12" s="883">
        <v>0.48</v>
      </c>
      <c r="Q12" s="883">
        <v>0.46</v>
      </c>
      <c r="R12" s="883">
        <v>0.45</v>
      </c>
      <c r="S12" s="883">
        <v>0.43</v>
      </c>
      <c r="T12" s="883">
        <v>0.43</v>
      </c>
      <c r="U12" s="883">
        <v>0.42</v>
      </c>
      <c r="V12" s="883">
        <v>0.4</v>
      </c>
      <c r="W12" s="883">
        <v>0.4</v>
      </c>
      <c r="X12" s="883">
        <v>0.39</v>
      </c>
      <c r="Y12" s="883">
        <v>0.38</v>
      </c>
      <c r="Z12" s="883">
        <v>0.38</v>
      </c>
      <c r="AA12" s="899">
        <v>0.38</v>
      </c>
      <c r="EC12" s="492"/>
    </row>
    <row r="13" spans="1:133" s="295" customFormat="1" ht="24" hidden="1" customHeight="1">
      <c r="A13" s="898"/>
      <c r="B13" s="885"/>
      <c r="C13" s="887"/>
      <c r="D13" s="213" t="s">
        <v>301</v>
      </c>
      <c r="E13" s="888"/>
      <c r="F13" s="889"/>
      <c r="G13" s="893"/>
      <c r="H13" s="884"/>
      <c r="I13" s="884"/>
      <c r="J13" s="884"/>
      <c r="K13" s="884"/>
      <c r="L13" s="884"/>
      <c r="M13" s="891"/>
      <c r="N13" s="884"/>
      <c r="O13" s="884"/>
      <c r="P13" s="884"/>
      <c r="Q13" s="884"/>
      <c r="R13" s="884"/>
      <c r="S13" s="884"/>
      <c r="T13" s="884"/>
      <c r="U13" s="884"/>
      <c r="V13" s="884"/>
      <c r="W13" s="884"/>
      <c r="X13" s="884"/>
      <c r="Y13" s="884"/>
      <c r="Z13" s="884"/>
      <c r="AA13" s="900"/>
      <c r="EC13" s="492"/>
    </row>
    <row r="14" spans="1:133" s="295" customFormat="1" ht="24" hidden="1" customHeight="1">
      <c r="A14" s="898"/>
      <c r="B14" s="882" t="s">
        <v>485</v>
      </c>
      <c r="C14" s="886" t="s">
        <v>295</v>
      </c>
      <c r="D14" s="212" t="s">
        <v>296</v>
      </c>
      <c r="E14" s="888"/>
      <c r="F14" s="889"/>
      <c r="G14" s="893"/>
      <c r="H14" s="893"/>
      <c r="I14" s="883">
        <v>0.85</v>
      </c>
      <c r="J14" s="883">
        <v>0.79</v>
      </c>
      <c r="K14" s="883">
        <v>0.74</v>
      </c>
      <c r="L14" s="883">
        <v>0.71</v>
      </c>
      <c r="M14" s="890">
        <v>0.68</v>
      </c>
      <c r="N14" s="883">
        <v>0.65</v>
      </c>
      <c r="O14" s="883">
        <v>0.63</v>
      </c>
      <c r="P14" s="883">
        <v>0.59</v>
      </c>
      <c r="Q14" s="883">
        <v>0.56000000000000005</v>
      </c>
      <c r="R14" s="883">
        <v>0.55000000000000004</v>
      </c>
      <c r="S14" s="883">
        <v>0.53</v>
      </c>
      <c r="T14" s="883">
        <v>0.52</v>
      </c>
      <c r="U14" s="883">
        <v>0.51</v>
      </c>
      <c r="V14" s="883">
        <v>0.49</v>
      </c>
      <c r="W14" s="883">
        <v>0.48</v>
      </c>
      <c r="X14" s="883">
        <v>0.47</v>
      </c>
      <c r="Y14" s="883">
        <v>0.47</v>
      </c>
      <c r="Z14" s="883">
        <v>0.46</v>
      </c>
      <c r="AA14" s="899">
        <v>0.46</v>
      </c>
      <c r="EC14" s="492"/>
    </row>
    <row r="15" spans="1:133" s="295" customFormat="1" ht="24" hidden="1" customHeight="1">
      <c r="A15" s="898"/>
      <c r="B15" s="885"/>
      <c r="C15" s="887"/>
      <c r="D15" s="213" t="s">
        <v>301</v>
      </c>
      <c r="E15" s="888"/>
      <c r="F15" s="889"/>
      <c r="G15" s="893"/>
      <c r="H15" s="893"/>
      <c r="I15" s="884"/>
      <c r="J15" s="884"/>
      <c r="K15" s="884"/>
      <c r="L15" s="884"/>
      <c r="M15" s="891"/>
      <c r="N15" s="884"/>
      <c r="O15" s="884"/>
      <c r="P15" s="884"/>
      <c r="Q15" s="884"/>
      <c r="R15" s="884"/>
      <c r="S15" s="884"/>
      <c r="T15" s="884"/>
      <c r="U15" s="884"/>
      <c r="V15" s="884"/>
      <c r="W15" s="884"/>
      <c r="X15" s="884"/>
      <c r="Y15" s="884"/>
      <c r="Z15" s="884"/>
      <c r="AA15" s="900"/>
      <c r="EC15" s="492"/>
    </row>
    <row r="16" spans="1:133" s="295" customFormat="1" ht="24" hidden="1" customHeight="1">
      <c r="A16" s="898"/>
      <c r="B16" s="882" t="s">
        <v>488</v>
      </c>
      <c r="C16" s="886" t="s">
        <v>295</v>
      </c>
      <c r="D16" s="212" t="s">
        <v>296</v>
      </c>
      <c r="E16" s="888"/>
      <c r="F16" s="889"/>
      <c r="G16" s="893"/>
      <c r="H16" s="893"/>
      <c r="I16" s="893"/>
      <c r="J16" s="883">
        <v>0.93</v>
      </c>
      <c r="K16" s="883">
        <v>0.87</v>
      </c>
      <c r="L16" s="883">
        <v>0.83</v>
      </c>
      <c r="M16" s="890">
        <v>0.8</v>
      </c>
      <c r="N16" s="883">
        <v>0.77</v>
      </c>
      <c r="O16" s="883">
        <v>0.74</v>
      </c>
      <c r="P16" s="883">
        <v>0.69</v>
      </c>
      <c r="Q16" s="883">
        <v>0.66</v>
      </c>
      <c r="R16" s="883">
        <v>0.64</v>
      </c>
      <c r="S16" s="883">
        <v>0.62</v>
      </c>
      <c r="T16" s="883">
        <v>0.61</v>
      </c>
      <c r="U16" s="883">
        <v>0.6</v>
      </c>
      <c r="V16" s="883">
        <v>0.57999999999999996</v>
      </c>
      <c r="W16" s="883">
        <v>0.56999999999999995</v>
      </c>
      <c r="X16" s="883">
        <v>0.56000000000000005</v>
      </c>
      <c r="Y16" s="883">
        <v>0.55000000000000004</v>
      </c>
      <c r="Z16" s="883">
        <v>0.55000000000000004</v>
      </c>
      <c r="AA16" s="899">
        <v>0.54</v>
      </c>
      <c r="EC16" s="492"/>
    </row>
    <row r="17" spans="1:133" s="295" customFormat="1" ht="24" hidden="1" customHeight="1">
      <c r="A17" s="898"/>
      <c r="B17" s="885"/>
      <c r="C17" s="887"/>
      <c r="D17" s="213" t="s">
        <v>301</v>
      </c>
      <c r="E17" s="888"/>
      <c r="F17" s="889"/>
      <c r="G17" s="893"/>
      <c r="H17" s="893"/>
      <c r="I17" s="893"/>
      <c r="J17" s="884"/>
      <c r="K17" s="884"/>
      <c r="L17" s="884"/>
      <c r="M17" s="891"/>
      <c r="N17" s="884"/>
      <c r="O17" s="884"/>
      <c r="P17" s="884"/>
      <c r="Q17" s="884"/>
      <c r="R17" s="884"/>
      <c r="S17" s="884"/>
      <c r="T17" s="884"/>
      <c r="U17" s="884"/>
      <c r="V17" s="884"/>
      <c r="W17" s="884"/>
      <c r="X17" s="884"/>
      <c r="Y17" s="884"/>
      <c r="Z17" s="884"/>
      <c r="AA17" s="900"/>
      <c r="EC17" s="492"/>
    </row>
    <row r="18" spans="1:133" s="295" customFormat="1" ht="24" hidden="1" customHeight="1">
      <c r="A18" s="898"/>
      <c r="B18" s="882" t="s">
        <v>491</v>
      </c>
      <c r="C18" s="886" t="s">
        <v>295</v>
      </c>
      <c r="D18" s="212" t="s">
        <v>296</v>
      </c>
      <c r="E18" s="888"/>
      <c r="F18" s="889"/>
      <c r="G18" s="893"/>
      <c r="H18" s="893"/>
      <c r="I18" s="893"/>
      <c r="J18" s="893"/>
      <c r="K18" s="883">
        <v>0.94</v>
      </c>
      <c r="L18" s="883">
        <v>0.89</v>
      </c>
      <c r="M18" s="890">
        <v>0.86</v>
      </c>
      <c r="N18" s="883">
        <v>0.82</v>
      </c>
      <c r="O18" s="883">
        <v>0.8</v>
      </c>
      <c r="P18" s="883">
        <v>0.74</v>
      </c>
      <c r="Q18" s="883">
        <v>0.71</v>
      </c>
      <c r="R18" s="883">
        <v>0.69</v>
      </c>
      <c r="S18" s="883">
        <v>0.67</v>
      </c>
      <c r="T18" s="883">
        <v>0.66</v>
      </c>
      <c r="U18" s="883">
        <v>0.64</v>
      </c>
      <c r="V18" s="883">
        <v>0.62</v>
      </c>
      <c r="W18" s="883">
        <v>0.61</v>
      </c>
      <c r="X18" s="883">
        <v>0.6</v>
      </c>
      <c r="Y18" s="883">
        <v>0.59</v>
      </c>
      <c r="Z18" s="883">
        <v>0.59</v>
      </c>
      <c r="AA18" s="899">
        <v>0.57999999999999996</v>
      </c>
      <c r="EC18" s="492"/>
    </row>
    <row r="19" spans="1:133" s="295" customFormat="1" ht="24" hidden="1" customHeight="1">
      <c r="A19" s="898"/>
      <c r="B19" s="885"/>
      <c r="C19" s="887"/>
      <c r="D19" s="213" t="s">
        <v>301</v>
      </c>
      <c r="E19" s="888"/>
      <c r="F19" s="889"/>
      <c r="G19" s="893"/>
      <c r="H19" s="893"/>
      <c r="I19" s="893"/>
      <c r="J19" s="893"/>
      <c r="K19" s="884"/>
      <c r="L19" s="884"/>
      <c r="M19" s="891"/>
      <c r="N19" s="884"/>
      <c r="O19" s="884"/>
      <c r="P19" s="884"/>
      <c r="Q19" s="884"/>
      <c r="R19" s="884"/>
      <c r="S19" s="884"/>
      <c r="T19" s="884"/>
      <c r="U19" s="884"/>
      <c r="V19" s="884"/>
      <c r="W19" s="884"/>
      <c r="X19" s="884"/>
      <c r="Y19" s="884"/>
      <c r="Z19" s="884"/>
      <c r="AA19" s="900"/>
      <c r="EC19" s="492"/>
    </row>
    <row r="20" spans="1:133" s="295" customFormat="1" ht="24" hidden="1" customHeight="1">
      <c r="A20" s="898"/>
      <c r="B20" s="882" t="s">
        <v>494</v>
      </c>
      <c r="C20" s="886" t="s">
        <v>295</v>
      </c>
      <c r="D20" s="212" t="s">
        <v>296</v>
      </c>
      <c r="E20" s="888"/>
      <c r="F20" s="889"/>
      <c r="G20" s="893"/>
      <c r="H20" s="893"/>
      <c r="I20" s="893"/>
      <c r="J20" s="893"/>
      <c r="K20" s="893"/>
      <c r="L20" s="883">
        <v>0.95</v>
      </c>
      <c r="M20" s="890">
        <v>0.91</v>
      </c>
      <c r="N20" s="883">
        <v>0.88</v>
      </c>
      <c r="O20" s="883">
        <v>0.85</v>
      </c>
      <c r="P20" s="883">
        <v>0.79</v>
      </c>
      <c r="Q20" s="883">
        <v>0.75</v>
      </c>
      <c r="R20" s="883">
        <v>0.74</v>
      </c>
      <c r="S20" s="883">
        <v>0.71</v>
      </c>
      <c r="T20" s="883">
        <v>0.7</v>
      </c>
      <c r="U20" s="883">
        <v>0.69</v>
      </c>
      <c r="V20" s="883">
        <v>0.66</v>
      </c>
      <c r="W20" s="883">
        <v>0.65</v>
      </c>
      <c r="X20" s="883">
        <v>0.64</v>
      </c>
      <c r="Y20" s="883">
        <v>0.63</v>
      </c>
      <c r="Z20" s="883">
        <v>0.63</v>
      </c>
      <c r="AA20" s="899">
        <v>0.62</v>
      </c>
      <c r="EC20" s="492"/>
    </row>
    <row r="21" spans="1:133" s="295" customFormat="1" ht="24" hidden="1" customHeight="1">
      <c r="A21" s="898"/>
      <c r="B21" s="885"/>
      <c r="C21" s="887"/>
      <c r="D21" s="213" t="s">
        <v>301</v>
      </c>
      <c r="E21" s="888"/>
      <c r="F21" s="889"/>
      <c r="G21" s="893"/>
      <c r="H21" s="893"/>
      <c r="I21" s="893"/>
      <c r="J21" s="893"/>
      <c r="K21" s="893"/>
      <c r="L21" s="884"/>
      <c r="M21" s="891"/>
      <c r="N21" s="884"/>
      <c r="O21" s="884"/>
      <c r="P21" s="884"/>
      <c r="Q21" s="884"/>
      <c r="R21" s="884"/>
      <c r="S21" s="884"/>
      <c r="T21" s="884"/>
      <c r="U21" s="884"/>
      <c r="V21" s="884"/>
      <c r="W21" s="884"/>
      <c r="X21" s="884"/>
      <c r="Y21" s="884"/>
      <c r="Z21" s="884"/>
      <c r="AA21" s="900"/>
      <c r="EC21" s="492"/>
    </row>
    <row r="22" spans="1:133" s="295" customFormat="1" ht="24" hidden="1" customHeight="1">
      <c r="A22" s="898"/>
      <c r="B22" s="882" t="s">
        <v>497</v>
      </c>
      <c r="C22" s="886" t="s">
        <v>295</v>
      </c>
      <c r="D22" s="212" t="s">
        <v>296</v>
      </c>
      <c r="E22" s="888"/>
      <c r="F22" s="889"/>
      <c r="G22" s="893"/>
      <c r="H22" s="893"/>
      <c r="I22" s="893"/>
      <c r="J22" s="893"/>
      <c r="K22" s="893"/>
      <c r="L22" s="893"/>
      <c r="M22" s="890">
        <v>0.96</v>
      </c>
      <c r="N22" s="883">
        <v>0.92</v>
      </c>
      <c r="O22" s="883">
        <v>0.89</v>
      </c>
      <c r="P22" s="883">
        <v>0.83</v>
      </c>
      <c r="Q22" s="883">
        <v>0.79</v>
      </c>
      <c r="R22" s="883">
        <v>0.77</v>
      </c>
      <c r="S22" s="883">
        <v>0.75</v>
      </c>
      <c r="T22" s="883">
        <v>0.74</v>
      </c>
      <c r="U22" s="883">
        <v>0.72</v>
      </c>
      <c r="V22" s="883">
        <v>0.7</v>
      </c>
      <c r="W22" s="883">
        <v>0.69</v>
      </c>
      <c r="X22" s="883">
        <v>0.67</v>
      </c>
      <c r="Y22" s="883">
        <v>0.67</v>
      </c>
      <c r="Z22" s="883">
        <v>0.66</v>
      </c>
      <c r="AA22" s="899">
        <v>0.65</v>
      </c>
      <c r="EC22" s="492"/>
    </row>
    <row r="23" spans="1:133" s="295" customFormat="1" ht="24" hidden="1" customHeight="1">
      <c r="A23" s="898"/>
      <c r="B23" s="885"/>
      <c r="C23" s="887"/>
      <c r="D23" s="213" t="s">
        <v>301</v>
      </c>
      <c r="E23" s="888"/>
      <c r="F23" s="889"/>
      <c r="G23" s="893"/>
      <c r="H23" s="893"/>
      <c r="I23" s="893"/>
      <c r="J23" s="893"/>
      <c r="K23" s="893"/>
      <c r="L23" s="893"/>
      <c r="M23" s="891"/>
      <c r="N23" s="884"/>
      <c r="O23" s="884"/>
      <c r="P23" s="884"/>
      <c r="Q23" s="884"/>
      <c r="R23" s="884"/>
      <c r="S23" s="884"/>
      <c r="T23" s="884"/>
      <c r="U23" s="884"/>
      <c r="V23" s="884"/>
      <c r="W23" s="884"/>
      <c r="X23" s="884"/>
      <c r="Y23" s="884"/>
      <c r="Z23" s="884"/>
      <c r="AA23" s="900"/>
      <c r="EC23" s="492"/>
    </row>
    <row r="24" spans="1:133" s="295" customFormat="1" ht="24" hidden="1" customHeight="1">
      <c r="A24" s="898"/>
      <c r="B24" s="882" t="s">
        <v>500</v>
      </c>
      <c r="C24" s="886" t="s">
        <v>295</v>
      </c>
      <c r="D24" s="212" t="s">
        <v>296</v>
      </c>
      <c r="E24" s="888"/>
      <c r="F24" s="889"/>
      <c r="G24" s="893"/>
      <c r="H24" s="893"/>
      <c r="I24" s="893"/>
      <c r="J24" s="893"/>
      <c r="K24" s="893"/>
      <c r="L24" s="893"/>
      <c r="M24" s="894"/>
      <c r="N24" s="883">
        <v>0.96</v>
      </c>
      <c r="O24" s="883">
        <v>0.93</v>
      </c>
      <c r="P24" s="883">
        <v>0.87</v>
      </c>
      <c r="Q24" s="883">
        <v>0.82</v>
      </c>
      <c r="R24" s="883">
        <v>0.81</v>
      </c>
      <c r="S24" s="883">
        <v>0.78</v>
      </c>
      <c r="T24" s="883">
        <v>0.77</v>
      </c>
      <c r="U24" s="883">
        <v>0.75</v>
      </c>
      <c r="V24" s="883">
        <v>0.73</v>
      </c>
      <c r="W24" s="883">
        <v>0.71</v>
      </c>
      <c r="X24" s="883">
        <v>0.7</v>
      </c>
      <c r="Y24" s="883">
        <v>0.69</v>
      </c>
      <c r="Z24" s="883">
        <v>0.69</v>
      </c>
      <c r="AA24" s="899">
        <v>0.68</v>
      </c>
      <c r="EC24" s="492"/>
    </row>
    <row r="25" spans="1:133" s="295" customFormat="1" ht="24" hidden="1" customHeight="1">
      <c r="A25" s="898"/>
      <c r="B25" s="885"/>
      <c r="C25" s="887"/>
      <c r="D25" s="213" t="s">
        <v>301</v>
      </c>
      <c r="E25" s="888"/>
      <c r="F25" s="889"/>
      <c r="G25" s="893"/>
      <c r="H25" s="893"/>
      <c r="I25" s="893"/>
      <c r="J25" s="893"/>
      <c r="K25" s="893"/>
      <c r="L25" s="893"/>
      <c r="M25" s="894"/>
      <c r="N25" s="884"/>
      <c r="O25" s="884"/>
      <c r="P25" s="884"/>
      <c r="Q25" s="884"/>
      <c r="R25" s="884"/>
      <c r="S25" s="884"/>
      <c r="T25" s="884"/>
      <c r="U25" s="884"/>
      <c r="V25" s="884"/>
      <c r="W25" s="884"/>
      <c r="X25" s="884"/>
      <c r="Y25" s="884"/>
      <c r="Z25" s="884"/>
      <c r="AA25" s="900"/>
      <c r="EC25" s="492"/>
    </row>
    <row r="26" spans="1:133" s="295" customFormat="1" ht="24" hidden="1" customHeight="1">
      <c r="A26" s="898"/>
      <c r="B26" s="882" t="s">
        <v>503</v>
      </c>
      <c r="C26" s="886" t="s">
        <v>295</v>
      </c>
      <c r="D26" s="212" t="s">
        <v>296</v>
      </c>
      <c r="E26" s="888"/>
      <c r="F26" s="889"/>
      <c r="G26" s="893"/>
      <c r="H26" s="893"/>
      <c r="I26" s="893"/>
      <c r="J26" s="893"/>
      <c r="K26" s="893"/>
      <c r="L26" s="893"/>
      <c r="M26" s="889"/>
      <c r="N26" s="893"/>
      <c r="O26" s="883">
        <v>0.97</v>
      </c>
      <c r="P26" s="883">
        <v>0.9</v>
      </c>
      <c r="Q26" s="883">
        <v>0.86</v>
      </c>
      <c r="R26" s="883">
        <v>0.84</v>
      </c>
      <c r="S26" s="883">
        <v>0.81</v>
      </c>
      <c r="T26" s="883">
        <v>0.8</v>
      </c>
      <c r="U26" s="883">
        <v>0.78</v>
      </c>
      <c r="V26" s="883">
        <v>0.76</v>
      </c>
      <c r="W26" s="883">
        <v>0.74</v>
      </c>
      <c r="X26" s="883">
        <v>0.73</v>
      </c>
      <c r="Y26" s="883">
        <v>0.72</v>
      </c>
      <c r="Z26" s="883">
        <v>0.71</v>
      </c>
      <c r="AA26" s="899">
        <v>0.71</v>
      </c>
      <c r="EC26" s="492"/>
    </row>
    <row r="27" spans="1:133" s="295" customFormat="1" ht="24" hidden="1" customHeight="1">
      <c r="A27" s="898"/>
      <c r="B27" s="885"/>
      <c r="C27" s="887"/>
      <c r="D27" s="213" t="s">
        <v>301</v>
      </c>
      <c r="E27" s="888"/>
      <c r="F27" s="889"/>
      <c r="G27" s="893"/>
      <c r="H27" s="893"/>
      <c r="I27" s="893"/>
      <c r="J27" s="893"/>
      <c r="K27" s="893"/>
      <c r="L27" s="893"/>
      <c r="M27" s="889"/>
      <c r="N27" s="893"/>
      <c r="O27" s="884"/>
      <c r="P27" s="884"/>
      <c r="Q27" s="884"/>
      <c r="R27" s="884"/>
      <c r="S27" s="884"/>
      <c r="T27" s="884"/>
      <c r="U27" s="884"/>
      <c r="V27" s="884"/>
      <c r="W27" s="884"/>
      <c r="X27" s="884"/>
      <c r="Y27" s="884"/>
      <c r="Z27" s="884"/>
      <c r="AA27" s="900"/>
      <c r="EC27" s="492"/>
    </row>
    <row r="28" spans="1:133" s="295" customFormat="1" ht="24" hidden="1" customHeight="1">
      <c r="A28" s="898"/>
      <c r="B28" s="882" t="s">
        <v>506</v>
      </c>
      <c r="C28" s="886" t="s">
        <v>295</v>
      </c>
      <c r="D28" s="212" t="s">
        <v>296</v>
      </c>
      <c r="E28" s="888"/>
      <c r="F28" s="889"/>
      <c r="G28" s="893"/>
      <c r="H28" s="893"/>
      <c r="I28" s="893"/>
      <c r="J28" s="893"/>
      <c r="K28" s="893"/>
      <c r="L28" s="893"/>
      <c r="M28" s="889"/>
      <c r="N28" s="893"/>
      <c r="O28" s="893"/>
      <c r="P28" s="883">
        <v>0.93</v>
      </c>
      <c r="Q28" s="883">
        <v>0.88</v>
      </c>
      <c r="R28" s="883">
        <v>0.87</v>
      </c>
      <c r="S28" s="883">
        <v>0.84</v>
      </c>
      <c r="T28" s="883">
        <v>0.82</v>
      </c>
      <c r="U28" s="883">
        <v>0.81</v>
      </c>
      <c r="V28" s="883">
        <v>0.78</v>
      </c>
      <c r="W28" s="883">
        <v>0.77</v>
      </c>
      <c r="X28" s="883">
        <v>0.75</v>
      </c>
      <c r="Y28" s="883">
        <v>0.74</v>
      </c>
      <c r="Z28" s="883">
        <v>0.74</v>
      </c>
      <c r="AA28" s="899">
        <v>0.73</v>
      </c>
      <c r="EC28" s="492"/>
    </row>
    <row r="29" spans="1:133" s="295" customFormat="1" ht="24" hidden="1" customHeight="1">
      <c r="A29" s="898"/>
      <c r="B29" s="885"/>
      <c r="C29" s="887"/>
      <c r="D29" s="213" t="s">
        <v>301</v>
      </c>
      <c r="E29" s="888"/>
      <c r="F29" s="889"/>
      <c r="G29" s="893"/>
      <c r="H29" s="893"/>
      <c r="I29" s="893"/>
      <c r="J29" s="893"/>
      <c r="K29" s="893"/>
      <c r="L29" s="893"/>
      <c r="M29" s="889"/>
      <c r="N29" s="893"/>
      <c r="O29" s="893"/>
      <c r="P29" s="884"/>
      <c r="Q29" s="884"/>
      <c r="R29" s="884"/>
      <c r="S29" s="884"/>
      <c r="T29" s="884"/>
      <c r="U29" s="884"/>
      <c r="V29" s="884"/>
      <c r="W29" s="884"/>
      <c r="X29" s="884"/>
      <c r="Y29" s="884"/>
      <c r="Z29" s="884"/>
      <c r="AA29" s="900"/>
      <c r="EC29" s="492"/>
    </row>
    <row r="30" spans="1:133" s="295" customFormat="1" ht="24" hidden="1" customHeight="1">
      <c r="A30" s="898"/>
      <c r="B30" s="882" t="s">
        <v>229</v>
      </c>
      <c r="C30" s="886" t="s">
        <v>295</v>
      </c>
      <c r="D30" s="212" t="s">
        <v>296</v>
      </c>
      <c r="E30" s="888"/>
      <c r="F30" s="889"/>
      <c r="G30" s="893"/>
      <c r="H30" s="893"/>
      <c r="I30" s="893"/>
      <c r="J30" s="893"/>
      <c r="K30" s="893"/>
      <c r="L30" s="893"/>
      <c r="M30" s="889"/>
      <c r="N30" s="893"/>
      <c r="O30" s="893"/>
      <c r="P30" s="893"/>
      <c r="Q30" s="883">
        <v>0.95</v>
      </c>
      <c r="R30" s="883">
        <v>0.93</v>
      </c>
      <c r="S30" s="883">
        <v>0.9</v>
      </c>
      <c r="T30" s="883">
        <v>0.89</v>
      </c>
      <c r="U30" s="883">
        <v>0.87</v>
      </c>
      <c r="V30" s="883">
        <v>0.84</v>
      </c>
      <c r="W30" s="883">
        <v>0.82</v>
      </c>
      <c r="X30" s="883">
        <v>0.81</v>
      </c>
      <c r="Y30" s="883">
        <v>0.8</v>
      </c>
      <c r="Z30" s="883">
        <v>0.79</v>
      </c>
      <c r="AA30" s="899">
        <v>0.78</v>
      </c>
      <c r="EC30" s="492"/>
    </row>
    <row r="31" spans="1:133" s="295" customFormat="1" ht="24" hidden="1" customHeight="1">
      <c r="A31" s="898"/>
      <c r="B31" s="885"/>
      <c r="C31" s="887"/>
      <c r="D31" s="213" t="s">
        <v>301</v>
      </c>
      <c r="E31" s="888"/>
      <c r="F31" s="889"/>
      <c r="G31" s="893"/>
      <c r="H31" s="893"/>
      <c r="I31" s="893"/>
      <c r="J31" s="893"/>
      <c r="K31" s="893"/>
      <c r="L31" s="893"/>
      <c r="M31" s="889"/>
      <c r="N31" s="893"/>
      <c r="O31" s="893"/>
      <c r="P31" s="893"/>
      <c r="Q31" s="884"/>
      <c r="R31" s="884"/>
      <c r="S31" s="884"/>
      <c r="T31" s="884"/>
      <c r="U31" s="884"/>
      <c r="V31" s="884"/>
      <c r="W31" s="884"/>
      <c r="X31" s="884"/>
      <c r="Y31" s="884"/>
      <c r="Z31" s="884"/>
      <c r="AA31" s="900"/>
      <c r="EC31" s="492"/>
    </row>
    <row r="32" spans="1:133" s="295" customFormat="1" ht="24" hidden="1" customHeight="1">
      <c r="A32" s="898"/>
      <c r="B32" s="882" t="s">
        <v>231</v>
      </c>
      <c r="C32" s="886" t="s">
        <v>295</v>
      </c>
      <c r="D32" s="212" t="s">
        <v>296</v>
      </c>
      <c r="E32" s="888"/>
      <c r="F32" s="889"/>
      <c r="G32" s="893"/>
      <c r="H32" s="893"/>
      <c r="I32" s="893"/>
      <c r="J32" s="893"/>
      <c r="K32" s="893"/>
      <c r="L32" s="893"/>
      <c r="M32" s="889"/>
      <c r="N32" s="893"/>
      <c r="O32" s="893"/>
      <c r="P32" s="893"/>
      <c r="Q32" s="893"/>
      <c r="R32" s="883">
        <v>0.98</v>
      </c>
      <c r="S32" s="883">
        <v>0.95</v>
      </c>
      <c r="T32" s="883">
        <v>0.93</v>
      </c>
      <c r="U32" s="883">
        <v>0.91</v>
      </c>
      <c r="V32" s="883">
        <v>0.89</v>
      </c>
      <c r="W32" s="883">
        <v>0.87</v>
      </c>
      <c r="X32" s="883">
        <v>0.85</v>
      </c>
      <c r="Y32" s="883">
        <v>0.84</v>
      </c>
      <c r="Z32" s="883">
        <v>0.83</v>
      </c>
      <c r="AA32" s="899">
        <v>0.83</v>
      </c>
      <c r="EC32" s="492"/>
    </row>
    <row r="33" spans="1:133" s="295" customFormat="1" ht="24" hidden="1" customHeight="1">
      <c r="A33" s="898"/>
      <c r="B33" s="885"/>
      <c r="C33" s="887"/>
      <c r="D33" s="213" t="s">
        <v>301</v>
      </c>
      <c r="E33" s="888"/>
      <c r="F33" s="889"/>
      <c r="G33" s="893"/>
      <c r="H33" s="893"/>
      <c r="I33" s="893"/>
      <c r="J33" s="893"/>
      <c r="K33" s="893"/>
      <c r="L33" s="893"/>
      <c r="M33" s="889"/>
      <c r="N33" s="893"/>
      <c r="O33" s="893"/>
      <c r="P33" s="893"/>
      <c r="Q33" s="893"/>
      <c r="R33" s="884"/>
      <c r="S33" s="884"/>
      <c r="T33" s="884"/>
      <c r="U33" s="884"/>
      <c r="V33" s="884"/>
      <c r="W33" s="884"/>
      <c r="X33" s="884"/>
      <c r="Y33" s="884"/>
      <c r="Z33" s="884"/>
      <c r="AA33" s="900"/>
      <c r="EC33" s="492"/>
    </row>
    <row r="34" spans="1:133" s="295" customFormat="1" ht="24" hidden="1" customHeight="1">
      <c r="A34" s="898"/>
      <c r="B34" s="882" t="s">
        <v>233</v>
      </c>
      <c r="C34" s="886" t="s">
        <v>295</v>
      </c>
      <c r="D34" s="212" t="s">
        <v>296</v>
      </c>
      <c r="E34" s="888"/>
      <c r="F34" s="889"/>
      <c r="G34" s="893"/>
      <c r="H34" s="893"/>
      <c r="I34" s="893"/>
      <c r="J34" s="893"/>
      <c r="K34" s="893"/>
      <c r="L34" s="893"/>
      <c r="M34" s="889"/>
      <c r="N34" s="893"/>
      <c r="O34" s="893"/>
      <c r="P34" s="893"/>
      <c r="Q34" s="893"/>
      <c r="R34" s="893"/>
      <c r="S34" s="883">
        <v>0.97</v>
      </c>
      <c r="T34" s="883">
        <v>0.95</v>
      </c>
      <c r="U34" s="883">
        <v>0.93</v>
      </c>
      <c r="V34" s="883">
        <v>0.9</v>
      </c>
      <c r="W34" s="883">
        <v>0.89</v>
      </c>
      <c r="X34" s="883">
        <v>0.87</v>
      </c>
      <c r="Y34" s="883">
        <v>0.86</v>
      </c>
      <c r="Z34" s="883">
        <v>0.85</v>
      </c>
      <c r="AA34" s="899">
        <v>0.84</v>
      </c>
      <c r="EC34" s="492"/>
    </row>
    <row r="35" spans="1:133" s="295" customFormat="1" ht="24" hidden="1" customHeight="1">
      <c r="A35" s="898"/>
      <c r="B35" s="885"/>
      <c r="C35" s="887"/>
      <c r="D35" s="213" t="s">
        <v>301</v>
      </c>
      <c r="E35" s="888"/>
      <c r="F35" s="889"/>
      <c r="G35" s="893"/>
      <c r="H35" s="893"/>
      <c r="I35" s="893"/>
      <c r="J35" s="893"/>
      <c r="K35" s="893"/>
      <c r="L35" s="893"/>
      <c r="M35" s="889"/>
      <c r="N35" s="893"/>
      <c r="O35" s="893"/>
      <c r="P35" s="893"/>
      <c r="Q35" s="893"/>
      <c r="R35" s="893"/>
      <c r="S35" s="884"/>
      <c r="T35" s="884"/>
      <c r="U35" s="884"/>
      <c r="V35" s="884"/>
      <c r="W35" s="884"/>
      <c r="X35" s="884"/>
      <c r="Y35" s="884"/>
      <c r="Z35" s="884"/>
      <c r="AA35" s="900"/>
      <c r="EC35" s="492"/>
    </row>
    <row r="36" spans="1:133" s="295" customFormat="1" ht="24" hidden="1" customHeight="1">
      <c r="A36" s="898"/>
      <c r="B36" s="882" t="s">
        <v>235</v>
      </c>
      <c r="C36" s="886" t="s">
        <v>295</v>
      </c>
      <c r="D36" s="212" t="s">
        <v>296</v>
      </c>
      <c r="E36" s="888"/>
      <c r="F36" s="889"/>
      <c r="G36" s="893"/>
      <c r="H36" s="893"/>
      <c r="I36" s="893"/>
      <c r="J36" s="893"/>
      <c r="K36" s="893"/>
      <c r="L36" s="893"/>
      <c r="M36" s="889"/>
      <c r="N36" s="893"/>
      <c r="O36" s="893"/>
      <c r="P36" s="893"/>
      <c r="Q36" s="893"/>
      <c r="R36" s="893"/>
      <c r="S36" s="893"/>
      <c r="T36" s="883">
        <v>0.98</v>
      </c>
      <c r="U36" s="883">
        <v>0.96</v>
      </c>
      <c r="V36" s="883">
        <v>0.93</v>
      </c>
      <c r="W36" s="883">
        <v>0.91</v>
      </c>
      <c r="X36" s="883">
        <v>0.89</v>
      </c>
      <c r="Y36" s="883">
        <v>0.89</v>
      </c>
      <c r="Z36" s="883">
        <v>0.88</v>
      </c>
      <c r="AA36" s="899">
        <v>0.87</v>
      </c>
      <c r="EC36" s="492"/>
    </row>
    <row r="37" spans="1:133" s="295" customFormat="1" ht="24" hidden="1" customHeight="1">
      <c r="A37" s="898"/>
      <c r="B37" s="885"/>
      <c r="C37" s="887"/>
      <c r="D37" s="213" t="s">
        <v>301</v>
      </c>
      <c r="E37" s="888"/>
      <c r="F37" s="889"/>
      <c r="G37" s="893"/>
      <c r="H37" s="893"/>
      <c r="I37" s="893"/>
      <c r="J37" s="893"/>
      <c r="K37" s="893"/>
      <c r="L37" s="893"/>
      <c r="M37" s="889"/>
      <c r="N37" s="893"/>
      <c r="O37" s="893"/>
      <c r="P37" s="893"/>
      <c r="Q37" s="893"/>
      <c r="R37" s="893"/>
      <c r="S37" s="893"/>
      <c r="T37" s="884"/>
      <c r="U37" s="884"/>
      <c r="V37" s="884"/>
      <c r="W37" s="884"/>
      <c r="X37" s="884"/>
      <c r="Y37" s="884"/>
      <c r="Z37" s="884"/>
      <c r="AA37" s="900"/>
      <c r="EC37" s="492"/>
    </row>
    <row r="38" spans="1:133" s="295" customFormat="1" ht="24" hidden="1" customHeight="1">
      <c r="A38" s="898"/>
      <c r="B38" s="882" t="s">
        <v>237</v>
      </c>
      <c r="C38" s="886" t="s">
        <v>295</v>
      </c>
      <c r="D38" s="212" t="s">
        <v>296</v>
      </c>
      <c r="E38" s="888"/>
      <c r="F38" s="889"/>
      <c r="G38" s="893"/>
      <c r="H38" s="893"/>
      <c r="I38" s="893"/>
      <c r="J38" s="893"/>
      <c r="K38" s="893"/>
      <c r="L38" s="893"/>
      <c r="M38" s="889"/>
      <c r="N38" s="893"/>
      <c r="O38" s="893"/>
      <c r="P38" s="893"/>
      <c r="Q38" s="893"/>
      <c r="R38" s="893"/>
      <c r="S38" s="893"/>
      <c r="T38" s="893"/>
      <c r="U38" s="883">
        <v>0.98</v>
      </c>
      <c r="V38" s="883">
        <v>0.95</v>
      </c>
      <c r="W38" s="883">
        <v>0.93</v>
      </c>
      <c r="X38" s="883">
        <v>0.91</v>
      </c>
      <c r="Y38" s="883">
        <v>0.9</v>
      </c>
      <c r="Z38" s="883">
        <v>0.89</v>
      </c>
      <c r="AA38" s="899">
        <v>0.89</v>
      </c>
      <c r="EC38" s="492"/>
    </row>
    <row r="39" spans="1:133" s="295" customFormat="1" ht="24" hidden="1" customHeight="1">
      <c r="A39" s="898"/>
      <c r="B39" s="885"/>
      <c r="C39" s="887"/>
      <c r="D39" s="213" t="s">
        <v>301</v>
      </c>
      <c r="E39" s="888"/>
      <c r="F39" s="889"/>
      <c r="G39" s="893"/>
      <c r="H39" s="893"/>
      <c r="I39" s="893"/>
      <c r="J39" s="893"/>
      <c r="K39" s="893"/>
      <c r="L39" s="893"/>
      <c r="M39" s="889"/>
      <c r="N39" s="893"/>
      <c r="O39" s="893"/>
      <c r="P39" s="893"/>
      <c r="Q39" s="893"/>
      <c r="R39" s="893"/>
      <c r="S39" s="893"/>
      <c r="T39" s="893"/>
      <c r="U39" s="884"/>
      <c r="V39" s="884"/>
      <c r="W39" s="884"/>
      <c r="X39" s="884"/>
      <c r="Y39" s="884"/>
      <c r="Z39" s="884"/>
      <c r="AA39" s="900"/>
      <c r="EC39" s="492"/>
    </row>
    <row r="40" spans="1:133" s="295" customFormat="1" ht="24" hidden="1" customHeight="1">
      <c r="A40" s="898"/>
      <c r="B40" s="882" t="s">
        <v>239</v>
      </c>
      <c r="C40" s="886" t="s">
        <v>295</v>
      </c>
      <c r="D40" s="212" t="s">
        <v>296</v>
      </c>
      <c r="E40" s="888"/>
      <c r="F40" s="889"/>
      <c r="G40" s="893"/>
      <c r="H40" s="893"/>
      <c r="I40" s="893"/>
      <c r="J40" s="893"/>
      <c r="K40" s="893"/>
      <c r="L40" s="893"/>
      <c r="M40" s="889"/>
      <c r="N40" s="893"/>
      <c r="O40" s="893"/>
      <c r="P40" s="893"/>
      <c r="Q40" s="893"/>
      <c r="R40" s="893"/>
      <c r="S40" s="893"/>
      <c r="T40" s="893"/>
      <c r="U40" s="893"/>
      <c r="V40" s="883">
        <v>0.97</v>
      </c>
      <c r="W40" s="883">
        <v>0.95</v>
      </c>
      <c r="X40" s="883">
        <v>0.93</v>
      </c>
      <c r="Y40" s="883">
        <v>0.92</v>
      </c>
      <c r="Z40" s="883">
        <v>0.91</v>
      </c>
      <c r="AA40" s="899">
        <v>0.9</v>
      </c>
      <c r="EC40" s="492"/>
    </row>
    <row r="41" spans="1:133" s="295" customFormat="1" ht="24" hidden="1" customHeight="1">
      <c r="A41" s="898"/>
      <c r="B41" s="885"/>
      <c r="C41" s="887"/>
      <c r="D41" s="213" t="s">
        <v>301</v>
      </c>
      <c r="E41" s="888"/>
      <c r="F41" s="889"/>
      <c r="G41" s="893"/>
      <c r="H41" s="893"/>
      <c r="I41" s="893"/>
      <c r="J41" s="893"/>
      <c r="K41" s="893"/>
      <c r="L41" s="893"/>
      <c r="M41" s="889"/>
      <c r="N41" s="893"/>
      <c r="O41" s="893"/>
      <c r="P41" s="893"/>
      <c r="Q41" s="893"/>
      <c r="R41" s="893"/>
      <c r="S41" s="893"/>
      <c r="T41" s="893"/>
      <c r="U41" s="893"/>
      <c r="V41" s="884"/>
      <c r="W41" s="884"/>
      <c r="X41" s="884"/>
      <c r="Y41" s="884"/>
      <c r="Z41" s="884"/>
      <c r="AA41" s="900"/>
      <c r="EC41" s="492"/>
    </row>
    <row r="42" spans="1:133" s="295" customFormat="1" ht="24" hidden="1" customHeight="1">
      <c r="A42" s="898"/>
      <c r="B42" s="882" t="s">
        <v>241</v>
      </c>
      <c r="C42" s="886" t="s">
        <v>295</v>
      </c>
      <c r="D42" s="212" t="s">
        <v>296</v>
      </c>
      <c r="E42" s="888"/>
      <c r="F42" s="889"/>
      <c r="G42" s="893"/>
      <c r="H42" s="893"/>
      <c r="I42" s="893"/>
      <c r="J42" s="893"/>
      <c r="K42" s="893"/>
      <c r="L42" s="893"/>
      <c r="M42" s="889"/>
      <c r="N42" s="893"/>
      <c r="O42" s="893"/>
      <c r="P42" s="893"/>
      <c r="Q42" s="893"/>
      <c r="R42" s="893"/>
      <c r="S42" s="893"/>
      <c r="T42" s="893"/>
      <c r="U42" s="893"/>
      <c r="V42" s="893"/>
      <c r="W42" s="883">
        <v>0.98</v>
      </c>
      <c r="X42" s="883">
        <v>0.96</v>
      </c>
      <c r="Y42" s="883">
        <v>0.95</v>
      </c>
      <c r="Z42" s="883">
        <v>0.94</v>
      </c>
      <c r="AA42" s="899">
        <v>0.93</v>
      </c>
      <c r="EC42" s="492"/>
    </row>
    <row r="43" spans="1:133" s="295" customFormat="1" ht="24" hidden="1" customHeight="1">
      <c r="A43" s="898"/>
      <c r="B43" s="885"/>
      <c r="C43" s="887"/>
      <c r="D43" s="213" t="s">
        <v>301</v>
      </c>
      <c r="E43" s="888"/>
      <c r="F43" s="889"/>
      <c r="G43" s="893"/>
      <c r="H43" s="893"/>
      <c r="I43" s="893"/>
      <c r="J43" s="893"/>
      <c r="K43" s="893"/>
      <c r="L43" s="893"/>
      <c r="M43" s="889"/>
      <c r="N43" s="893"/>
      <c r="O43" s="893"/>
      <c r="P43" s="893"/>
      <c r="Q43" s="893"/>
      <c r="R43" s="893"/>
      <c r="S43" s="893"/>
      <c r="T43" s="893"/>
      <c r="U43" s="893"/>
      <c r="V43" s="893"/>
      <c r="W43" s="884"/>
      <c r="X43" s="884"/>
      <c r="Y43" s="884"/>
      <c r="Z43" s="884"/>
      <c r="AA43" s="900"/>
      <c r="EC43" s="492"/>
    </row>
    <row r="44" spans="1:133" s="295" customFormat="1" ht="24" hidden="1" customHeight="1">
      <c r="A44" s="898"/>
      <c r="B44" s="882" t="s">
        <v>243</v>
      </c>
      <c r="C44" s="886" t="s">
        <v>295</v>
      </c>
      <c r="D44" s="212" t="s">
        <v>296</v>
      </c>
      <c r="E44" s="888"/>
      <c r="F44" s="889"/>
      <c r="G44" s="893"/>
      <c r="H44" s="893"/>
      <c r="I44" s="893"/>
      <c r="J44" s="893"/>
      <c r="K44" s="893"/>
      <c r="L44" s="893"/>
      <c r="M44" s="889"/>
      <c r="N44" s="893"/>
      <c r="O44" s="893"/>
      <c r="P44" s="893"/>
      <c r="Q44" s="893"/>
      <c r="R44" s="893"/>
      <c r="S44" s="893"/>
      <c r="T44" s="893"/>
      <c r="U44" s="893"/>
      <c r="V44" s="893"/>
      <c r="W44" s="893"/>
      <c r="X44" s="883">
        <v>0.98</v>
      </c>
      <c r="Y44" s="883">
        <v>0.97</v>
      </c>
      <c r="Z44" s="883">
        <v>0.96</v>
      </c>
      <c r="AA44" s="899">
        <v>0.95</v>
      </c>
      <c r="EC44" s="492"/>
    </row>
    <row r="45" spans="1:133" s="295" customFormat="1" ht="24" hidden="1" customHeight="1">
      <c r="A45" s="898"/>
      <c r="B45" s="885"/>
      <c r="C45" s="887"/>
      <c r="D45" s="213" t="s">
        <v>301</v>
      </c>
      <c r="E45" s="888"/>
      <c r="F45" s="889"/>
      <c r="G45" s="893"/>
      <c r="H45" s="893"/>
      <c r="I45" s="893"/>
      <c r="J45" s="893"/>
      <c r="K45" s="893"/>
      <c r="L45" s="893"/>
      <c r="M45" s="889"/>
      <c r="N45" s="893"/>
      <c r="O45" s="893"/>
      <c r="P45" s="893"/>
      <c r="Q45" s="893"/>
      <c r="R45" s="893"/>
      <c r="S45" s="893"/>
      <c r="T45" s="893"/>
      <c r="U45" s="893"/>
      <c r="V45" s="893"/>
      <c r="W45" s="893"/>
      <c r="X45" s="884"/>
      <c r="Y45" s="884"/>
      <c r="Z45" s="884"/>
      <c r="AA45" s="900"/>
      <c r="EC45" s="492"/>
    </row>
    <row r="46" spans="1:133" s="295" customFormat="1" ht="24" hidden="1" customHeight="1">
      <c r="A46" s="898"/>
      <c r="B46" s="882" t="s">
        <v>245</v>
      </c>
      <c r="C46" s="886" t="s">
        <v>295</v>
      </c>
      <c r="D46" s="212" t="s">
        <v>296</v>
      </c>
      <c r="E46" s="888"/>
      <c r="F46" s="889"/>
      <c r="G46" s="893"/>
      <c r="H46" s="893"/>
      <c r="I46" s="893"/>
      <c r="J46" s="893"/>
      <c r="K46" s="893"/>
      <c r="L46" s="893"/>
      <c r="M46" s="889"/>
      <c r="N46" s="893"/>
      <c r="O46" s="893"/>
      <c r="P46" s="893"/>
      <c r="Q46" s="893"/>
      <c r="R46" s="893"/>
      <c r="S46" s="893"/>
      <c r="T46" s="893"/>
      <c r="U46" s="893"/>
      <c r="V46" s="893"/>
      <c r="W46" s="893"/>
      <c r="X46" s="893"/>
      <c r="Y46" s="883">
        <v>0.99</v>
      </c>
      <c r="Z46" s="883">
        <v>0.98</v>
      </c>
      <c r="AA46" s="899">
        <v>0.97</v>
      </c>
      <c r="EC46" s="492"/>
    </row>
    <row r="47" spans="1:133" s="295" customFormat="1" ht="24" hidden="1" customHeight="1">
      <c r="A47" s="898"/>
      <c r="B47" s="885"/>
      <c r="C47" s="887"/>
      <c r="D47" s="213" t="s">
        <v>301</v>
      </c>
      <c r="E47" s="888"/>
      <c r="F47" s="889"/>
      <c r="G47" s="893"/>
      <c r="H47" s="893"/>
      <c r="I47" s="893"/>
      <c r="J47" s="893"/>
      <c r="K47" s="893"/>
      <c r="L47" s="893"/>
      <c r="M47" s="889"/>
      <c r="N47" s="893"/>
      <c r="O47" s="893"/>
      <c r="P47" s="893"/>
      <c r="Q47" s="893"/>
      <c r="R47" s="893"/>
      <c r="S47" s="893"/>
      <c r="T47" s="893"/>
      <c r="U47" s="893"/>
      <c r="V47" s="893"/>
      <c r="W47" s="893"/>
      <c r="X47" s="893"/>
      <c r="Y47" s="884"/>
      <c r="Z47" s="884"/>
      <c r="AA47" s="900"/>
      <c r="EC47" s="492"/>
    </row>
    <row r="48" spans="1:133" s="295" customFormat="1" ht="24" hidden="1" customHeight="1">
      <c r="A48" s="898"/>
      <c r="B48" s="882" t="s">
        <v>247</v>
      </c>
      <c r="C48" s="886" t="s">
        <v>295</v>
      </c>
      <c r="D48" s="212" t="s">
        <v>296</v>
      </c>
      <c r="E48" s="888"/>
      <c r="F48" s="889"/>
      <c r="G48" s="893"/>
      <c r="H48" s="893"/>
      <c r="I48" s="893"/>
      <c r="J48" s="893"/>
      <c r="K48" s="893"/>
      <c r="L48" s="893"/>
      <c r="M48" s="889"/>
      <c r="N48" s="893"/>
      <c r="O48" s="893"/>
      <c r="P48" s="893"/>
      <c r="Q48" s="893"/>
      <c r="R48" s="893"/>
      <c r="S48" s="893"/>
      <c r="T48" s="893"/>
      <c r="U48" s="893"/>
      <c r="V48" s="893"/>
      <c r="W48" s="893"/>
      <c r="X48" s="893"/>
      <c r="Y48" s="893"/>
      <c r="Z48" s="883">
        <v>0.99</v>
      </c>
      <c r="AA48" s="899">
        <v>0.98</v>
      </c>
      <c r="EC48" s="492"/>
    </row>
    <row r="49" spans="1:133" s="295" customFormat="1" ht="24" hidden="1" customHeight="1">
      <c r="A49" s="898"/>
      <c r="B49" s="885"/>
      <c r="C49" s="887"/>
      <c r="D49" s="213" t="s">
        <v>301</v>
      </c>
      <c r="E49" s="888"/>
      <c r="F49" s="889"/>
      <c r="G49" s="893"/>
      <c r="H49" s="893"/>
      <c r="I49" s="893"/>
      <c r="J49" s="893"/>
      <c r="K49" s="893"/>
      <c r="L49" s="893"/>
      <c r="M49" s="889"/>
      <c r="N49" s="893"/>
      <c r="O49" s="893"/>
      <c r="P49" s="893"/>
      <c r="Q49" s="893"/>
      <c r="R49" s="893"/>
      <c r="S49" s="893"/>
      <c r="T49" s="893"/>
      <c r="U49" s="893"/>
      <c r="V49" s="893"/>
      <c r="W49" s="893"/>
      <c r="X49" s="893"/>
      <c r="Y49" s="893"/>
      <c r="Z49" s="884"/>
      <c r="AA49" s="900"/>
      <c r="EC49" s="492"/>
    </row>
    <row r="50" spans="1:133" s="295" customFormat="1" ht="24" hidden="1" customHeight="1">
      <c r="A50" s="898"/>
      <c r="B50" s="882" t="s">
        <v>249</v>
      </c>
      <c r="C50" s="886" t="s">
        <v>295</v>
      </c>
      <c r="D50" s="212" t="s">
        <v>296</v>
      </c>
      <c r="E50" s="888"/>
      <c r="F50" s="889"/>
      <c r="G50" s="893"/>
      <c r="H50" s="893"/>
      <c r="I50" s="893"/>
      <c r="J50" s="893"/>
      <c r="K50" s="893"/>
      <c r="L50" s="893"/>
      <c r="M50" s="889"/>
      <c r="N50" s="893"/>
      <c r="O50" s="893"/>
      <c r="P50" s="893"/>
      <c r="Q50" s="893"/>
      <c r="R50" s="893"/>
      <c r="S50" s="893"/>
      <c r="T50" s="893"/>
      <c r="U50" s="893"/>
      <c r="V50" s="893"/>
      <c r="W50" s="893"/>
      <c r="X50" s="893"/>
      <c r="Y50" s="893"/>
      <c r="Z50" s="893"/>
      <c r="AA50" s="899">
        <v>0.99</v>
      </c>
      <c r="EC50" s="492"/>
    </row>
    <row r="51" spans="1:133" s="295" customFormat="1" ht="24" hidden="1" customHeight="1">
      <c r="A51" s="898"/>
      <c r="B51" s="885"/>
      <c r="C51" s="887"/>
      <c r="D51" s="213" t="s">
        <v>301</v>
      </c>
      <c r="E51" s="888"/>
      <c r="F51" s="889"/>
      <c r="G51" s="893"/>
      <c r="H51" s="893"/>
      <c r="I51" s="893"/>
      <c r="J51" s="893"/>
      <c r="K51" s="893"/>
      <c r="L51" s="893"/>
      <c r="M51" s="889"/>
      <c r="N51" s="893"/>
      <c r="O51" s="893"/>
      <c r="P51" s="893"/>
      <c r="Q51" s="893"/>
      <c r="R51" s="893"/>
      <c r="S51" s="893"/>
      <c r="T51" s="893"/>
      <c r="U51" s="893"/>
      <c r="V51" s="893"/>
      <c r="W51" s="893"/>
      <c r="X51" s="893"/>
      <c r="Y51" s="893"/>
      <c r="Z51" s="893"/>
      <c r="AA51" s="900"/>
      <c r="EC51" s="492"/>
    </row>
    <row r="52" spans="1:133" s="295" customFormat="1" ht="24" hidden="1" customHeight="1">
      <c r="A52" s="898"/>
      <c r="B52" s="882" t="s">
        <v>317</v>
      </c>
      <c r="C52" s="886" t="s">
        <v>295</v>
      </c>
      <c r="D52" s="212" t="s">
        <v>296</v>
      </c>
      <c r="E52" s="888"/>
      <c r="F52" s="889"/>
      <c r="G52" s="893"/>
      <c r="H52" s="893"/>
      <c r="I52" s="893"/>
      <c r="J52" s="893"/>
      <c r="K52" s="893"/>
      <c r="L52" s="893"/>
      <c r="M52" s="889"/>
      <c r="N52" s="893"/>
      <c r="O52" s="893"/>
      <c r="P52" s="893"/>
      <c r="Q52" s="893"/>
      <c r="R52" s="893"/>
      <c r="S52" s="893"/>
      <c r="T52" s="893"/>
      <c r="U52" s="893"/>
      <c r="V52" s="893"/>
      <c r="W52" s="893"/>
      <c r="X52" s="893"/>
      <c r="Y52" s="893"/>
      <c r="Z52" s="893"/>
      <c r="AA52" s="904"/>
      <c r="EC52" s="492"/>
    </row>
    <row r="53" spans="1:133" s="295" customFormat="1" ht="24" hidden="1" customHeight="1">
      <c r="A53" s="885"/>
      <c r="B53" s="885"/>
      <c r="C53" s="887"/>
      <c r="D53" s="213" t="s">
        <v>301</v>
      </c>
      <c r="E53" s="888"/>
      <c r="F53" s="889"/>
      <c r="G53" s="893"/>
      <c r="H53" s="893"/>
      <c r="I53" s="893"/>
      <c r="J53" s="893"/>
      <c r="K53" s="893"/>
      <c r="L53" s="893"/>
      <c r="M53" s="889"/>
      <c r="N53" s="893"/>
      <c r="O53" s="893"/>
      <c r="P53" s="893"/>
      <c r="Q53" s="893"/>
      <c r="R53" s="893"/>
      <c r="S53" s="893"/>
      <c r="T53" s="893"/>
      <c r="U53" s="893"/>
      <c r="V53" s="893"/>
      <c r="W53" s="893"/>
      <c r="X53" s="893"/>
      <c r="Y53" s="893"/>
      <c r="Z53" s="893"/>
      <c r="AA53" s="905"/>
      <c r="EC53" s="492"/>
    </row>
    <row r="54" spans="1:133" s="295" customFormat="1" ht="24" hidden="1" customHeight="1">
      <c r="A54" s="882" t="s">
        <v>319</v>
      </c>
      <c r="B54" s="882" t="s">
        <v>545</v>
      </c>
      <c r="C54" s="886" t="s">
        <v>295</v>
      </c>
      <c r="D54" s="212" t="s">
        <v>296</v>
      </c>
      <c r="E54" s="888"/>
      <c r="F54" s="890">
        <v>0.69</v>
      </c>
      <c r="G54" s="883">
        <v>0.53</v>
      </c>
      <c r="H54" s="883">
        <v>0.44</v>
      </c>
      <c r="I54" s="883">
        <v>0.37</v>
      </c>
      <c r="J54" s="883">
        <v>0.34</v>
      </c>
      <c r="K54" s="883">
        <v>0.32</v>
      </c>
      <c r="L54" s="883">
        <v>0.31</v>
      </c>
      <c r="M54" s="890">
        <v>0.3</v>
      </c>
      <c r="N54" s="883">
        <v>0.28000000000000003</v>
      </c>
      <c r="O54" s="883">
        <v>0.27</v>
      </c>
      <c r="P54" s="883">
        <v>0.26</v>
      </c>
      <c r="Q54" s="883">
        <v>0.24</v>
      </c>
      <c r="R54" s="883">
        <v>0.24</v>
      </c>
      <c r="S54" s="883">
        <v>0.23</v>
      </c>
      <c r="T54" s="883">
        <v>0.23</v>
      </c>
      <c r="U54" s="883">
        <v>0.22</v>
      </c>
      <c r="V54" s="883">
        <v>0.22</v>
      </c>
      <c r="W54" s="883">
        <v>0.21</v>
      </c>
      <c r="X54" s="883">
        <v>0.21</v>
      </c>
      <c r="Y54" s="883">
        <v>0.2</v>
      </c>
      <c r="Z54" s="883">
        <v>0.2</v>
      </c>
      <c r="AA54" s="899">
        <v>0.2</v>
      </c>
      <c r="EC54" s="492"/>
    </row>
    <row r="55" spans="1:133" s="295" customFormat="1" ht="24" hidden="1" customHeight="1">
      <c r="A55" s="898"/>
      <c r="B55" s="885"/>
      <c r="C55" s="887"/>
      <c r="D55" s="213" t="s">
        <v>301</v>
      </c>
      <c r="E55" s="888"/>
      <c r="F55" s="891"/>
      <c r="G55" s="884"/>
      <c r="H55" s="884"/>
      <c r="I55" s="884"/>
      <c r="J55" s="884"/>
      <c r="K55" s="884"/>
      <c r="L55" s="884"/>
      <c r="M55" s="891"/>
      <c r="N55" s="884"/>
      <c r="O55" s="884"/>
      <c r="P55" s="884"/>
      <c r="Q55" s="884"/>
      <c r="R55" s="884"/>
      <c r="S55" s="884"/>
      <c r="T55" s="884"/>
      <c r="U55" s="884"/>
      <c r="V55" s="884"/>
      <c r="W55" s="884"/>
      <c r="X55" s="884"/>
      <c r="Y55" s="884"/>
      <c r="Z55" s="884"/>
      <c r="AA55" s="900"/>
      <c r="EC55" s="492"/>
    </row>
    <row r="56" spans="1:133" s="295" customFormat="1" ht="24" hidden="1" customHeight="1">
      <c r="A56" s="898"/>
      <c r="B56" s="882" t="s">
        <v>546</v>
      </c>
      <c r="C56" s="886" t="s">
        <v>295</v>
      </c>
      <c r="D56" s="212" t="s">
        <v>296</v>
      </c>
      <c r="E56" s="888"/>
      <c r="F56" s="889"/>
      <c r="G56" s="883">
        <v>0.77</v>
      </c>
      <c r="H56" s="883">
        <v>0.63</v>
      </c>
      <c r="I56" s="883">
        <v>0.54</v>
      </c>
      <c r="J56" s="883">
        <v>0.5</v>
      </c>
      <c r="K56" s="883">
        <v>0.47</v>
      </c>
      <c r="L56" s="883">
        <v>0.45</v>
      </c>
      <c r="M56" s="890">
        <v>0.43</v>
      </c>
      <c r="N56" s="883">
        <v>0.41</v>
      </c>
      <c r="O56" s="883">
        <v>0.4</v>
      </c>
      <c r="P56" s="883">
        <v>0.37</v>
      </c>
      <c r="Q56" s="883">
        <v>0.35</v>
      </c>
      <c r="R56" s="883">
        <v>0.34</v>
      </c>
      <c r="S56" s="883">
        <v>0.33</v>
      </c>
      <c r="T56" s="883">
        <v>0.33</v>
      </c>
      <c r="U56" s="883">
        <v>0.32</v>
      </c>
      <c r="V56" s="883">
        <v>0.31</v>
      </c>
      <c r="W56" s="883">
        <v>0.31</v>
      </c>
      <c r="X56" s="883">
        <v>0.3</v>
      </c>
      <c r="Y56" s="883">
        <v>0.3</v>
      </c>
      <c r="Z56" s="883">
        <v>0.28999999999999998</v>
      </c>
      <c r="AA56" s="899">
        <v>0.28999999999999998</v>
      </c>
      <c r="EC56" s="492"/>
    </row>
    <row r="57" spans="1:133" s="295" customFormat="1" ht="24" hidden="1" customHeight="1">
      <c r="A57" s="898"/>
      <c r="B57" s="885"/>
      <c r="C57" s="887"/>
      <c r="D57" s="213" t="s">
        <v>301</v>
      </c>
      <c r="E57" s="888"/>
      <c r="F57" s="889"/>
      <c r="G57" s="884"/>
      <c r="H57" s="884"/>
      <c r="I57" s="884"/>
      <c r="J57" s="884"/>
      <c r="K57" s="884"/>
      <c r="L57" s="884"/>
      <c r="M57" s="891"/>
      <c r="N57" s="884"/>
      <c r="O57" s="884"/>
      <c r="P57" s="884"/>
      <c r="Q57" s="884"/>
      <c r="R57" s="884"/>
      <c r="S57" s="884"/>
      <c r="T57" s="884"/>
      <c r="U57" s="884"/>
      <c r="V57" s="884"/>
      <c r="W57" s="884"/>
      <c r="X57" s="884"/>
      <c r="Y57" s="884"/>
      <c r="Z57" s="884"/>
      <c r="AA57" s="900"/>
      <c r="EC57" s="492"/>
    </row>
    <row r="58" spans="1:133" s="295" customFormat="1" ht="24" hidden="1" customHeight="1">
      <c r="A58" s="898"/>
      <c r="B58" s="882" t="s">
        <v>482</v>
      </c>
      <c r="C58" s="886" t="s">
        <v>295</v>
      </c>
      <c r="D58" s="212" t="s">
        <v>296</v>
      </c>
      <c r="E58" s="888"/>
      <c r="F58" s="889"/>
      <c r="G58" s="893"/>
      <c r="H58" s="883">
        <v>0.82</v>
      </c>
      <c r="I58" s="883">
        <v>0.7</v>
      </c>
      <c r="J58" s="883">
        <v>0.65</v>
      </c>
      <c r="K58" s="883">
        <v>0.61</v>
      </c>
      <c r="L58" s="883">
        <v>0.57999999999999996</v>
      </c>
      <c r="M58" s="890">
        <v>0.56000000000000005</v>
      </c>
      <c r="N58" s="883">
        <v>0.53</v>
      </c>
      <c r="O58" s="883">
        <v>0.52</v>
      </c>
      <c r="P58" s="883">
        <v>0.48</v>
      </c>
      <c r="Q58" s="883">
        <v>0.46</v>
      </c>
      <c r="R58" s="883">
        <v>0.45</v>
      </c>
      <c r="S58" s="883">
        <v>0.43</v>
      </c>
      <c r="T58" s="883">
        <v>0.43</v>
      </c>
      <c r="U58" s="883">
        <v>0.42</v>
      </c>
      <c r="V58" s="883">
        <v>0.4</v>
      </c>
      <c r="W58" s="883">
        <v>0.4</v>
      </c>
      <c r="X58" s="883">
        <v>0.39</v>
      </c>
      <c r="Y58" s="883">
        <v>0.38</v>
      </c>
      <c r="Z58" s="883">
        <v>0.38</v>
      </c>
      <c r="AA58" s="899">
        <v>0.38</v>
      </c>
      <c r="EC58" s="492"/>
    </row>
    <row r="59" spans="1:133" s="295" customFormat="1" ht="24" hidden="1" customHeight="1">
      <c r="A59" s="898"/>
      <c r="B59" s="885"/>
      <c r="C59" s="887"/>
      <c r="D59" s="213" t="s">
        <v>301</v>
      </c>
      <c r="E59" s="888"/>
      <c r="F59" s="889"/>
      <c r="G59" s="893"/>
      <c r="H59" s="884"/>
      <c r="I59" s="884"/>
      <c r="J59" s="884"/>
      <c r="K59" s="884"/>
      <c r="L59" s="884"/>
      <c r="M59" s="891"/>
      <c r="N59" s="884"/>
      <c r="O59" s="884"/>
      <c r="P59" s="884"/>
      <c r="Q59" s="884"/>
      <c r="R59" s="884"/>
      <c r="S59" s="884"/>
      <c r="T59" s="884"/>
      <c r="U59" s="884"/>
      <c r="V59" s="884"/>
      <c r="W59" s="884"/>
      <c r="X59" s="884"/>
      <c r="Y59" s="884"/>
      <c r="Z59" s="884"/>
      <c r="AA59" s="900"/>
      <c r="EC59" s="492"/>
    </row>
    <row r="60" spans="1:133" s="295" customFormat="1" ht="24" hidden="1" customHeight="1">
      <c r="A60" s="898"/>
      <c r="B60" s="882" t="s">
        <v>485</v>
      </c>
      <c r="C60" s="886" t="s">
        <v>295</v>
      </c>
      <c r="D60" s="212" t="s">
        <v>296</v>
      </c>
      <c r="E60" s="888"/>
      <c r="F60" s="889"/>
      <c r="G60" s="893"/>
      <c r="H60" s="893"/>
      <c r="I60" s="883">
        <v>0.85</v>
      </c>
      <c r="J60" s="883">
        <v>0.79</v>
      </c>
      <c r="K60" s="883">
        <v>0.74</v>
      </c>
      <c r="L60" s="883">
        <v>0.71</v>
      </c>
      <c r="M60" s="890">
        <v>0.68</v>
      </c>
      <c r="N60" s="883">
        <v>0.65</v>
      </c>
      <c r="O60" s="883">
        <v>0.63</v>
      </c>
      <c r="P60" s="883">
        <v>0.59</v>
      </c>
      <c r="Q60" s="883">
        <v>0.56000000000000005</v>
      </c>
      <c r="R60" s="883">
        <v>0.55000000000000004</v>
      </c>
      <c r="S60" s="883">
        <v>0.53</v>
      </c>
      <c r="T60" s="883">
        <v>0.52</v>
      </c>
      <c r="U60" s="883">
        <v>0.51</v>
      </c>
      <c r="V60" s="883">
        <v>0.49</v>
      </c>
      <c r="W60" s="883">
        <v>0.48</v>
      </c>
      <c r="X60" s="883">
        <v>0.47</v>
      </c>
      <c r="Y60" s="883">
        <v>0.47</v>
      </c>
      <c r="Z60" s="883">
        <v>0.46</v>
      </c>
      <c r="AA60" s="899">
        <v>0.46</v>
      </c>
      <c r="EC60" s="492"/>
    </row>
    <row r="61" spans="1:133" s="295" customFormat="1" ht="24" hidden="1" customHeight="1">
      <c r="A61" s="898"/>
      <c r="B61" s="885"/>
      <c r="C61" s="887"/>
      <c r="D61" s="213" t="s">
        <v>301</v>
      </c>
      <c r="E61" s="888"/>
      <c r="F61" s="889"/>
      <c r="G61" s="893"/>
      <c r="H61" s="893"/>
      <c r="I61" s="884"/>
      <c r="J61" s="884"/>
      <c r="K61" s="884"/>
      <c r="L61" s="884"/>
      <c r="M61" s="891"/>
      <c r="N61" s="884"/>
      <c r="O61" s="884"/>
      <c r="P61" s="884"/>
      <c r="Q61" s="884"/>
      <c r="R61" s="884"/>
      <c r="S61" s="884"/>
      <c r="T61" s="884"/>
      <c r="U61" s="884"/>
      <c r="V61" s="884"/>
      <c r="W61" s="884"/>
      <c r="X61" s="884"/>
      <c r="Y61" s="884"/>
      <c r="Z61" s="884"/>
      <c r="AA61" s="900"/>
      <c r="EC61" s="492"/>
    </row>
    <row r="62" spans="1:133" s="295" customFormat="1" ht="24" hidden="1" customHeight="1">
      <c r="A62" s="898"/>
      <c r="B62" s="882" t="s">
        <v>488</v>
      </c>
      <c r="C62" s="886" t="s">
        <v>295</v>
      </c>
      <c r="D62" s="212" t="s">
        <v>296</v>
      </c>
      <c r="E62" s="888"/>
      <c r="F62" s="889"/>
      <c r="G62" s="893"/>
      <c r="H62" s="893"/>
      <c r="I62" s="893"/>
      <c r="J62" s="883">
        <v>0.93</v>
      </c>
      <c r="K62" s="883">
        <v>0.87</v>
      </c>
      <c r="L62" s="883">
        <v>0.83</v>
      </c>
      <c r="M62" s="890">
        <v>0.8</v>
      </c>
      <c r="N62" s="883">
        <v>0.77</v>
      </c>
      <c r="O62" s="883">
        <v>0.74</v>
      </c>
      <c r="P62" s="883">
        <v>0.69</v>
      </c>
      <c r="Q62" s="883">
        <v>0.66</v>
      </c>
      <c r="R62" s="883">
        <v>0.64</v>
      </c>
      <c r="S62" s="883">
        <v>0.62</v>
      </c>
      <c r="T62" s="883">
        <v>0.61</v>
      </c>
      <c r="U62" s="883">
        <v>0.6</v>
      </c>
      <c r="V62" s="883">
        <v>0.57999999999999996</v>
      </c>
      <c r="W62" s="883">
        <v>0.56999999999999995</v>
      </c>
      <c r="X62" s="883">
        <v>0.56000000000000005</v>
      </c>
      <c r="Y62" s="883">
        <v>0.55000000000000004</v>
      </c>
      <c r="Z62" s="883">
        <v>0.55000000000000004</v>
      </c>
      <c r="AA62" s="899">
        <v>0.54</v>
      </c>
      <c r="EC62" s="492"/>
    </row>
    <row r="63" spans="1:133" s="295" customFormat="1" ht="24" hidden="1" customHeight="1">
      <c r="A63" s="898"/>
      <c r="B63" s="885"/>
      <c r="C63" s="887"/>
      <c r="D63" s="213" t="s">
        <v>301</v>
      </c>
      <c r="E63" s="888"/>
      <c r="F63" s="889"/>
      <c r="G63" s="893"/>
      <c r="H63" s="893"/>
      <c r="I63" s="893"/>
      <c r="J63" s="884"/>
      <c r="K63" s="884"/>
      <c r="L63" s="884"/>
      <c r="M63" s="891"/>
      <c r="N63" s="884"/>
      <c r="O63" s="884"/>
      <c r="P63" s="884"/>
      <c r="Q63" s="884"/>
      <c r="R63" s="884"/>
      <c r="S63" s="884"/>
      <c r="T63" s="884"/>
      <c r="U63" s="884"/>
      <c r="V63" s="884"/>
      <c r="W63" s="884"/>
      <c r="X63" s="884"/>
      <c r="Y63" s="884"/>
      <c r="Z63" s="884"/>
      <c r="AA63" s="900"/>
      <c r="EC63" s="492"/>
    </row>
    <row r="64" spans="1:133" s="295" customFormat="1" ht="24" hidden="1" customHeight="1">
      <c r="A64" s="898"/>
      <c r="B64" s="882" t="s">
        <v>491</v>
      </c>
      <c r="C64" s="886" t="s">
        <v>295</v>
      </c>
      <c r="D64" s="212" t="s">
        <v>296</v>
      </c>
      <c r="E64" s="888"/>
      <c r="F64" s="889"/>
      <c r="G64" s="893"/>
      <c r="H64" s="893"/>
      <c r="I64" s="893"/>
      <c r="J64" s="893"/>
      <c r="K64" s="883">
        <v>0.94</v>
      </c>
      <c r="L64" s="883">
        <v>0.89</v>
      </c>
      <c r="M64" s="890">
        <v>0.86</v>
      </c>
      <c r="N64" s="883">
        <v>0.82</v>
      </c>
      <c r="O64" s="883">
        <v>0.8</v>
      </c>
      <c r="P64" s="883">
        <v>0.74</v>
      </c>
      <c r="Q64" s="883">
        <v>0.71</v>
      </c>
      <c r="R64" s="883">
        <v>0.69</v>
      </c>
      <c r="S64" s="883">
        <v>0.67</v>
      </c>
      <c r="T64" s="883">
        <v>0.66</v>
      </c>
      <c r="U64" s="883">
        <v>0.64</v>
      </c>
      <c r="V64" s="883">
        <v>0.62</v>
      </c>
      <c r="W64" s="883">
        <v>0.61</v>
      </c>
      <c r="X64" s="883">
        <v>0.6</v>
      </c>
      <c r="Y64" s="883">
        <v>0.59</v>
      </c>
      <c r="Z64" s="883">
        <v>0.59</v>
      </c>
      <c r="AA64" s="899">
        <v>0.57999999999999996</v>
      </c>
      <c r="EC64" s="492"/>
    </row>
    <row r="65" spans="1:133" s="295" customFormat="1" ht="24" hidden="1" customHeight="1">
      <c r="A65" s="898"/>
      <c r="B65" s="885"/>
      <c r="C65" s="887"/>
      <c r="D65" s="213" t="s">
        <v>301</v>
      </c>
      <c r="E65" s="888"/>
      <c r="F65" s="889"/>
      <c r="G65" s="893"/>
      <c r="H65" s="893"/>
      <c r="I65" s="893"/>
      <c r="J65" s="893"/>
      <c r="K65" s="884"/>
      <c r="L65" s="884"/>
      <c r="M65" s="891"/>
      <c r="N65" s="884"/>
      <c r="O65" s="884"/>
      <c r="P65" s="884"/>
      <c r="Q65" s="884"/>
      <c r="R65" s="884"/>
      <c r="S65" s="884"/>
      <c r="T65" s="884"/>
      <c r="U65" s="884"/>
      <c r="V65" s="884"/>
      <c r="W65" s="884"/>
      <c r="X65" s="884"/>
      <c r="Y65" s="884"/>
      <c r="Z65" s="884"/>
      <c r="AA65" s="900"/>
      <c r="EC65" s="492"/>
    </row>
    <row r="66" spans="1:133" s="295" customFormat="1" ht="24" hidden="1" customHeight="1">
      <c r="A66" s="898"/>
      <c r="B66" s="882" t="s">
        <v>494</v>
      </c>
      <c r="C66" s="886" t="s">
        <v>295</v>
      </c>
      <c r="D66" s="212" t="s">
        <v>296</v>
      </c>
      <c r="E66" s="888"/>
      <c r="F66" s="889"/>
      <c r="G66" s="893"/>
      <c r="H66" s="893"/>
      <c r="I66" s="893"/>
      <c r="J66" s="893"/>
      <c r="K66" s="893"/>
      <c r="L66" s="883">
        <v>0.95</v>
      </c>
      <c r="M66" s="890">
        <v>0.91</v>
      </c>
      <c r="N66" s="883">
        <v>0.88</v>
      </c>
      <c r="O66" s="883">
        <v>0.85</v>
      </c>
      <c r="P66" s="883">
        <v>0.79</v>
      </c>
      <c r="Q66" s="883">
        <v>0.75</v>
      </c>
      <c r="R66" s="883">
        <v>0.74</v>
      </c>
      <c r="S66" s="883">
        <v>0.71</v>
      </c>
      <c r="T66" s="883">
        <v>0.7</v>
      </c>
      <c r="U66" s="883">
        <v>0.69</v>
      </c>
      <c r="V66" s="883">
        <v>0.66</v>
      </c>
      <c r="W66" s="883">
        <v>0.65</v>
      </c>
      <c r="X66" s="883">
        <v>0.64</v>
      </c>
      <c r="Y66" s="883">
        <v>0.63</v>
      </c>
      <c r="Z66" s="883">
        <v>0.63</v>
      </c>
      <c r="AA66" s="899">
        <v>0.62</v>
      </c>
      <c r="EC66" s="492"/>
    </row>
    <row r="67" spans="1:133" s="295" customFormat="1" ht="24" hidden="1" customHeight="1">
      <c r="A67" s="898"/>
      <c r="B67" s="885"/>
      <c r="C67" s="887"/>
      <c r="D67" s="213" t="s">
        <v>301</v>
      </c>
      <c r="E67" s="888"/>
      <c r="F67" s="889"/>
      <c r="G67" s="893"/>
      <c r="H67" s="893"/>
      <c r="I67" s="893"/>
      <c r="J67" s="893"/>
      <c r="K67" s="893"/>
      <c r="L67" s="884"/>
      <c r="M67" s="891"/>
      <c r="N67" s="884"/>
      <c r="O67" s="884"/>
      <c r="P67" s="884"/>
      <c r="Q67" s="884"/>
      <c r="R67" s="884"/>
      <c r="S67" s="884"/>
      <c r="T67" s="884"/>
      <c r="U67" s="884"/>
      <c r="V67" s="884"/>
      <c r="W67" s="884"/>
      <c r="X67" s="884"/>
      <c r="Y67" s="884"/>
      <c r="Z67" s="884"/>
      <c r="AA67" s="900"/>
      <c r="EC67" s="492"/>
    </row>
    <row r="68" spans="1:133" s="295" customFormat="1" ht="24" hidden="1" customHeight="1">
      <c r="A68" s="898"/>
      <c r="B68" s="882" t="s">
        <v>497</v>
      </c>
      <c r="C68" s="886" t="s">
        <v>295</v>
      </c>
      <c r="D68" s="212" t="s">
        <v>296</v>
      </c>
      <c r="E68" s="888"/>
      <c r="F68" s="889"/>
      <c r="G68" s="893"/>
      <c r="H68" s="893"/>
      <c r="I68" s="893"/>
      <c r="J68" s="893"/>
      <c r="K68" s="893"/>
      <c r="L68" s="893"/>
      <c r="M68" s="890">
        <v>0.96</v>
      </c>
      <c r="N68" s="883">
        <v>0.92</v>
      </c>
      <c r="O68" s="883">
        <v>0.89</v>
      </c>
      <c r="P68" s="883">
        <v>0.83</v>
      </c>
      <c r="Q68" s="883">
        <v>0.79</v>
      </c>
      <c r="R68" s="883">
        <v>0.77</v>
      </c>
      <c r="S68" s="883">
        <v>0.75</v>
      </c>
      <c r="T68" s="883">
        <v>0.74</v>
      </c>
      <c r="U68" s="883">
        <v>0.72</v>
      </c>
      <c r="V68" s="883">
        <v>0.7</v>
      </c>
      <c r="W68" s="883">
        <v>0.69</v>
      </c>
      <c r="X68" s="883">
        <v>0.67</v>
      </c>
      <c r="Y68" s="883">
        <v>0.67</v>
      </c>
      <c r="Z68" s="883">
        <v>0.66</v>
      </c>
      <c r="AA68" s="899">
        <v>0.65</v>
      </c>
      <c r="EC68" s="492"/>
    </row>
    <row r="69" spans="1:133" s="295" customFormat="1" ht="24" hidden="1" customHeight="1">
      <c r="A69" s="898"/>
      <c r="B69" s="885"/>
      <c r="C69" s="887"/>
      <c r="D69" s="213" t="s">
        <v>301</v>
      </c>
      <c r="E69" s="888"/>
      <c r="F69" s="889"/>
      <c r="G69" s="893"/>
      <c r="H69" s="893"/>
      <c r="I69" s="893"/>
      <c r="J69" s="893"/>
      <c r="K69" s="893"/>
      <c r="L69" s="893"/>
      <c r="M69" s="891"/>
      <c r="N69" s="884"/>
      <c r="O69" s="884"/>
      <c r="P69" s="884"/>
      <c r="Q69" s="884"/>
      <c r="R69" s="884"/>
      <c r="S69" s="884"/>
      <c r="T69" s="884"/>
      <c r="U69" s="884"/>
      <c r="V69" s="884"/>
      <c r="W69" s="884"/>
      <c r="X69" s="884"/>
      <c r="Y69" s="884"/>
      <c r="Z69" s="884"/>
      <c r="AA69" s="900"/>
      <c r="EC69" s="492"/>
    </row>
    <row r="70" spans="1:133" s="295" customFormat="1" ht="24" hidden="1" customHeight="1">
      <c r="A70" s="898"/>
      <c r="B70" s="882" t="s">
        <v>500</v>
      </c>
      <c r="C70" s="886" t="s">
        <v>295</v>
      </c>
      <c r="D70" s="212" t="s">
        <v>296</v>
      </c>
      <c r="E70" s="888"/>
      <c r="F70" s="889"/>
      <c r="G70" s="893"/>
      <c r="H70" s="893"/>
      <c r="I70" s="893"/>
      <c r="J70" s="893"/>
      <c r="K70" s="893"/>
      <c r="L70" s="893"/>
      <c r="M70" s="894"/>
      <c r="N70" s="883">
        <v>0.96</v>
      </c>
      <c r="O70" s="883">
        <v>0.93</v>
      </c>
      <c r="P70" s="883">
        <v>0.87</v>
      </c>
      <c r="Q70" s="883">
        <v>0.82</v>
      </c>
      <c r="R70" s="883">
        <v>0.81</v>
      </c>
      <c r="S70" s="883">
        <v>0.78</v>
      </c>
      <c r="T70" s="883">
        <v>0.77</v>
      </c>
      <c r="U70" s="883">
        <v>0.75</v>
      </c>
      <c r="V70" s="883">
        <v>0.73</v>
      </c>
      <c r="W70" s="883">
        <v>0.71</v>
      </c>
      <c r="X70" s="883">
        <v>0.7</v>
      </c>
      <c r="Y70" s="883">
        <v>0.69</v>
      </c>
      <c r="Z70" s="883">
        <v>0.69</v>
      </c>
      <c r="AA70" s="899">
        <v>0.68</v>
      </c>
      <c r="EC70" s="492"/>
    </row>
    <row r="71" spans="1:133" s="295" customFormat="1" ht="24" hidden="1" customHeight="1">
      <c r="A71" s="898"/>
      <c r="B71" s="885"/>
      <c r="C71" s="887"/>
      <c r="D71" s="213" t="s">
        <v>301</v>
      </c>
      <c r="E71" s="888"/>
      <c r="F71" s="889"/>
      <c r="G71" s="893"/>
      <c r="H71" s="893"/>
      <c r="I71" s="893"/>
      <c r="J71" s="893"/>
      <c r="K71" s="893"/>
      <c r="L71" s="893"/>
      <c r="M71" s="894"/>
      <c r="N71" s="884"/>
      <c r="O71" s="884"/>
      <c r="P71" s="884"/>
      <c r="Q71" s="884"/>
      <c r="R71" s="884"/>
      <c r="S71" s="884"/>
      <c r="T71" s="884"/>
      <c r="U71" s="884"/>
      <c r="V71" s="884"/>
      <c r="W71" s="884"/>
      <c r="X71" s="884"/>
      <c r="Y71" s="884"/>
      <c r="Z71" s="884"/>
      <c r="AA71" s="900"/>
      <c r="EC71" s="492"/>
    </row>
    <row r="72" spans="1:133" s="295" customFormat="1" ht="24" hidden="1" customHeight="1">
      <c r="A72" s="898"/>
      <c r="B72" s="882" t="s">
        <v>503</v>
      </c>
      <c r="C72" s="886" t="s">
        <v>295</v>
      </c>
      <c r="D72" s="212" t="s">
        <v>296</v>
      </c>
      <c r="E72" s="888"/>
      <c r="F72" s="889"/>
      <c r="G72" s="893"/>
      <c r="H72" s="893"/>
      <c r="I72" s="893"/>
      <c r="J72" s="893"/>
      <c r="K72" s="893"/>
      <c r="L72" s="893"/>
      <c r="M72" s="889"/>
      <c r="N72" s="893"/>
      <c r="O72" s="883">
        <v>0.97</v>
      </c>
      <c r="P72" s="883">
        <v>0.9</v>
      </c>
      <c r="Q72" s="883">
        <v>0.86</v>
      </c>
      <c r="R72" s="883">
        <v>0.84</v>
      </c>
      <c r="S72" s="883">
        <v>0.81</v>
      </c>
      <c r="T72" s="883">
        <v>0.8</v>
      </c>
      <c r="U72" s="883">
        <v>0.78</v>
      </c>
      <c r="V72" s="883">
        <v>0.76</v>
      </c>
      <c r="W72" s="883">
        <v>0.74</v>
      </c>
      <c r="X72" s="883">
        <v>0.73</v>
      </c>
      <c r="Y72" s="883">
        <v>0.72</v>
      </c>
      <c r="Z72" s="883">
        <v>0.71</v>
      </c>
      <c r="AA72" s="899">
        <v>0.71</v>
      </c>
      <c r="EC72" s="492"/>
    </row>
    <row r="73" spans="1:133" s="295" customFormat="1" ht="24" hidden="1" customHeight="1">
      <c r="A73" s="898"/>
      <c r="B73" s="885"/>
      <c r="C73" s="887"/>
      <c r="D73" s="213" t="s">
        <v>301</v>
      </c>
      <c r="E73" s="888"/>
      <c r="F73" s="889"/>
      <c r="G73" s="893"/>
      <c r="H73" s="893"/>
      <c r="I73" s="893"/>
      <c r="J73" s="893"/>
      <c r="K73" s="893"/>
      <c r="L73" s="893"/>
      <c r="M73" s="889"/>
      <c r="N73" s="893"/>
      <c r="O73" s="884"/>
      <c r="P73" s="884"/>
      <c r="Q73" s="884"/>
      <c r="R73" s="884"/>
      <c r="S73" s="884"/>
      <c r="T73" s="884"/>
      <c r="U73" s="884"/>
      <c r="V73" s="884"/>
      <c r="W73" s="884"/>
      <c r="X73" s="884"/>
      <c r="Y73" s="884"/>
      <c r="Z73" s="884"/>
      <c r="AA73" s="900"/>
      <c r="EC73" s="492"/>
    </row>
    <row r="74" spans="1:133" s="295" customFormat="1" ht="24" hidden="1" customHeight="1">
      <c r="A74" s="898"/>
      <c r="B74" s="882" t="s">
        <v>506</v>
      </c>
      <c r="C74" s="886" t="s">
        <v>295</v>
      </c>
      <c r="D74" s="212" t="s">
        <v>296</v>
      </c>
      <c r="E74" s="888"/>
      <c r="F74" s="889"/>
      <c r="G74" s="893"/>
      <c r="H74" s="893"/>
      <c r="I74" s="893"/>
      <c r="J74" s="893"/>
      <c r="K74" s="893"/>
      <c r="L74" s="893"/>
      <c r="M74" s="889"/>
      <c r="N74" s="893"/>
      <c r="O74" s="893"/>
      <c r="P74" s="883">
        <v>0.93</v>
      </c>
      <c r="Q74" s="883">
        <v>0.88</v>
      </c>
      <c r="R74" s="883">
        <v>0.87</v>
      </c>
      <c r="S74" s="883">
        <v>0.84</v>
      </c>
      <c r="T74" s="883">
        <v>0.82</v>
      </c>
      <c r="U74" s="883">
        <v>0.81</v>
      </c>
      <c r="V74" s="883">
        <v>0.78</v>
      </c>
      <c r="W74" s="883">
        <v>0.77</v>
      </c>
      <c r="X74" s="883">
        <v>0.75</v>
      </c>
      <c r="Y74" s="883">
        <v>0.74</v>
      </c>
      <c r="Z74" s="883">
        <v>0.74</v>
      </c>
      <c r="AA74" s="899">
        <v>0.73</v>
      </c>
      <c r="EC74" s="492"/>
    </row>
    <row r="75" spans="1:133" s="295" customFormat="1" ht="24" hidden="1" customHeight="1">
      <c r="A75" s="898"/>
      <c r="B75" s="885"/>
      <c r="C75" s="887"/>
      <c r="D75" s="213" t="s">
        <v>301</v>
      </c>
      <c r="E75" s="888"/>
      <c r="F75" s="889"/>
      <c r="G75" s="893"/>
      <c r="H75" s="893"/>
      <c r="I75" s="893"/>
      <c r="J75" s="893"/>
      <c r="K75" s="893"/>
      <c r="L75" s="893"/>
      <c r="M75" s="889"/>
      <c r="N75" s="893"/>
      <c r="O75" s="893"/>
      <c r="P75" s="884"/>
      <c r="Q75" s="884"/>
      <c r="R75" s="884"/>
      <c r="S75" s="884"/>
      <c r="T75" s="884"/>
      <c r="U75" s="884"/>
      <c r="V75" s="884"/>
      <c r="W75" s="884"/>
      <c r="X75" s="884"/>
      <c r="Y75" s="884"/>
      <c r="Z75" s="884"/>
      <c r="AA75" s="900"/>
      <c r="EC75" s="492"/>
    </row>
    <row r="76" spans="1:133" s="295" customFormat="1" ht="24" hidden="1" customHeight="1">
      <c r="A76" s="898"/>
      <c r="B76" s="882" t="s">
        <v>229</v>
      </c>
      <c r="C76" s="886" t="s">
        <v>295</v>
      </c>
      <c r="D76" s="212" t="s">
        <v>296</v>
      </c>
      <c r="E76" s="888"/>
      <c r="F76" s="889"/>
      <c r="G76" s="893"/>
      <c r="H76" s="893"/>
      <c r="I76" s="893"/>
      <c r="J76" s="893"/>
      <c r="K76" s="893"/>
      <c r="L76" s="893"/>
      <c r="M76" s="889"/>
      <c r="N76" s="893"/>
      <c r="O76" s="893"/>
      <c r="P76" s="893"/>
      <c r="Q76" s="883">
        <v>0.95</v>
      </c>
      <c r="R76" s="883">
        <v>0.93</v>
      </c>
      <c r="S76" s="883">
        <v>0.9</v>
      </c>
      <c r="T76" s="883">
        <v>0.89</v>
      </c>
      <c r="U76" s="883">
        <v>0.87</v>
      </c>
      <c r="V76" s="883">
        <v>0.84</v>
      </c>
      <c r="W76" s="883">
        <v>0.82</v>
      </c>
      <c r="X76" s="883">
        <v>0.81</v>
      </c>
      <c r="Y76" s="883">
        <v>0.8</v>
      </c>
      <c r="Z76" s="883">
        <v>0.79</v>
      </c>
      <c r="AA76" s="899">
        <v>0.78</v>
      </c>
      <c r="EC76" s="492"/>
    </row>
    <row r="77" spans="1:133" s="295" customFormat="1" ht="24" hidden="1" customHeight="1">
      <c r="A77" s="898"/>
      <c r="B77" s="885"/>
      <c r="C77" s="887"/>
      <c r="D77" s="213" t="s">
        <v>301</v>
      </c>
      <c r="E77" s="888"/>
      <c r="F77" s="889"/>
      <c r="G77" s="893"/>
      <c r="H77" s="893"/>
      <c r="I77" s="893"/>
      <c r="J77" s="893"/>
      <c r="K77" s="893"/>
      <c r="L77" s="893"/>
      <c r="M77" s="889"/>
      <c r="N77" s="893"/>
      <c r="O77" s="893"/>
      <c r="P77" s="893"/>
      <c r="Q77" s="884"/>
      <c r="R77" s="884"/>
      <c r="S77" s="884"/>
      <c r="T77" s="884"/>
      <c r="U77" s="884"/>
      <c r="V77" s="884"/>
      <c r="W77" s="884"/>
      <c r="X77" s="884"/>
      <c r="Y77" s="884"/>
      <c r="Z77" s="884"/>
      <c r="AA77" s="900"/>
      <c r="EC77" s="492"/>
    </row>
    <row r="78" spans="1:133" s="295" customFormat="1" ht="24" hidden="1" customHeight="1">
      <c r="A78" s="898"/>
      <c r="B78" s="882" t="s">
        <v>231</v>
      </c>
      <c r="C78" s="886" t="s">
        <v>295</v>
      </c>
      <c r="D78" s="212" t="s">
        <v>296</v>
      </c>
      <c r="E78" s="888"/>
      <c r="F78" s="889"/>
      <c r="G78" s="893"/>
      <c r="H78" s="893"/>
      <c r="I78" s="893"/>
      <c r="J78" s="893"/>
      <c r="K78" s="893"/>
      <c r="L78" s="893"/>
      <c r="M78" s="889"/>
      <c r="N78" s="893"/>
      <c r="O78" s="893"/>
      <c r="P78" s="893"/>
      <c r="Q78" s="893"/>
      <c r="R78" s="883">
        <v>0.98</v>
      </c>
      <c r="S78" s="883">
        <v>0.95</v>
      </c>
      <c r="T78" s="883">
        <v>0.93</v>
      </c>
      <c r="U78" s="883">
        <v>0.91</v>
      </c>
      <c r="V78" s="883">
        <v>0.89</v>
      </c>
      <c r="W78" s="883">
        <v>0.87</v>
      </c>
      <c r="X78" s="883">
        <v>0.85</v>
      </c>
      <c r="Y78" s="883">
        <v>0.84</v>
      </c>
      <c r="Z78" s="883">
        <v>0.83</v>
      </c>
      <c r="AA78" s="899">
        <v>0.83</v>
      </c>
      <c r="EC78" s="492"/>
    </row>
    <row r="79" spans="1:133" ht="24" hidden="1" customHeight="1">
      <c r="A79" s="898"/>
      <c r="B79" s="885"/>
      <c r="C79" s="887"/>
      <c r="D79" s="213" t="s">
        <v>301</v>
      </c>
      <c r="E79" s="888"/>
      <c r="F79" s="889"/>
      <c r="G79" s="893"/>
      <c r="H79" s="893"/>
      <c r="I79" s="893"/>
      <c r="J79" s="893"/>
      <c r="K79" s="893"/>
      <c r="L79" s="893"/>
      <c r="M79" s="889"/>
      <c r="N79" s="893"/>
      <c r="O79" s="893"/>
      <c r="P79" s="893"/>
      <c r="Q79" s="893"/>
      <c r="R79" s="884"/>
      <c r="S79" s="884"/>
      <c r="T79" s="884"/>
      <c r="U79" s="884"/>
      <c r="V79" s="884"/>
      <c r="W79" s="884"/>
      <c r="X79" s="884"/>
      <c r="Y79" s="884"/>
      <c r="Z79" s="884"/>
      <c r="AA79" s="900"/>
    </row>
    <row r="80" spans="1:133" ht="24" hidden="1" customHeight="1">
      <c r="A80" s="898"/>
      <c r="B80" s="882" t="s">
        <v>233</v>
      </c>
      <c r="C80" s="886" t="s">
        <v>295</v>
      </c>
      <c r="D80" s="212" t="s">
        <v>296</v>
      </c>
      <c r="E80" s="888"/>
      <c r="F80" s="889"/>
      <c r="G80" s="893"/>
      <c r="H80" s="893"/>
      <c r="I80" s="893"/>
      <c r="J80" s="893"/>
      <c r="K80" s="893"/>
      <c r="L80" s="893"/>
      <c r="M80" s="889"/>
      <c r="N80" s="893"/>
      <c r="O80" s="893"/>
      <c r="P80" s="893"/>
      <c r="Q80" s="893"/>
      <c r="R80" s="893"/>
      <c r="S80" s="883">
        <v>0.97</v>
      </c>
      <c r="T80" s="883">
        <v>0.95</v>
      </c>
      <c r="U80" s="883">
        <v>0.93</v>
      </c>
      <c r="V80" s="883">
        <v>0.9</v>
      </c>
      <c r="W80" s="883">
        <v>0.89</v>
      </c>
      <c r="X80" s="883">
        <v>0.87</v>
      </c>
      <c r="Y80" s="883">
        <v>0.86</v>
      </c>
      <c r="Z80" s="883">
        <v>0.85</v>
      </c>
      <c r="AA80" s="899">
        <v>0.84</v>
      </c>
    </row>
    <row r="81" spans="1:27" ht="24" hidden="1" customHeight="1">
      <c r="A81" s="898"/>
      <c r="B81" s="885"/>
      <c r="C81" s="887"/>
      <c r="D81" s="213" t="s">
        <v>301</v>
      </c>
      <c r="E81" s="888"/>
      <c r="F81" s="889"/>
      <c r="G81" s="893"/>
      <c r="H81" s="893"/>
      <c r="I81" s="893"/>
      <c r="J81" s="893"/>
      <c r="K81" s="893"/>
      <c r="L81" s="893"/>
      <c r="M81" s="889"/>
      <c r="N81" s="893"/>
      <c r="O81" s="893"/>
      <c r="P81" s="893"/>
      <c r="Q81" s="893"/>
      <c r="R81" s="893"/>
      <c r="S81" s="884"/>
      <c r="T81" s="884"/>
      <c r="U81" s="884"/>
      <c r="V81" s="884"/>
      <c r="W81" s="884"/>
      <c r="X81" s="884"/>
      <c r="Y81" s="884"/>
      <c r="Z81" s="884"/>
      <c r="AA81" s="900"/>
    </row>
    <row r="82" spans="1:27" ht="24" hidden="1" customHeight="1">
      <c r="A82" s="898"/>
      <c r="B82" s="882" t="s">
        <v>235</v>
      </c>
      <c r="C82" s="886" t="s">
        <v>295</v>
      </c>
      <c r="D82" s="212" t="s">
        <v>296</v>
      </c>
      <c r="E82" s="888"/>
      <c r="F82" s="889"/>
      <c r="G82" s="893"/>
      <c r="H82" s="893"/>
      <c r="I82" s="893"/>
      <c r="J82" s="893"/>
      <c r="K82" s="893"/>
      <c r="L82" s="893"/>
      <c r="M82" s="889"/>
      <c r="N82" s="893"/>
      <c r="O82" s="893"/>
      <c r="P82" s="893"/>
      <c r="Q82" s="893"/>
      <c r="R82" s="893"/>
      <c r="S82" s="893"/>
      <c r="T82" s="883">
        <v>0.98</v>
      </c>
      <c r="U82" s="883">
        <v>0.96</v>
      </c>
      <c r="V82" s="883">
        <v>0.93</v>
      </c>
      <c r="W82" s="883">
        <v>0.91</v>
      </c>
      <c r="X82" s="883">
        <v>0.89</v>
      </c>
      <c r="Y82" s="883">
        <v>0.89</v>
      </c>
      <c r="Z82" s="883">
        <v>0.88</v>
      </c>
      <c r="AA82" s="899">
        <v>0.87</v>
      </c>
    </row>
    <row r="83" spans="1:27" ht="24" hidden="1" customHeight="1">
      <c r="A83" s="898"/>
      <c r="B83" s="885"/>
      <c r="C83" s="887"/>
      <c r="D83" s="213" t="s">
        <v>301</v>
      </c>
      <c r="E83" s="888"/>
      <c r="F83" s="889"/>
      <c r="G83" s="893"/>
      <c r="H83" s="893"/>
      <c r="I83" s="893"/>
      <c r="J83" s="893"/>
      <c r="K83" s="893"/>
      <c r="L83" s="893"/>
      <c r="M83" s="889"/>
      <c r="N83" s="893"/>
      <c r="O83" s="893"/>
      <c r="P83" s="893"/>
      <c r="Q83" s="893"/>
      <c r="R83" s="893"/>
      <c r="S83" s="893"/>
      <c r="T83" s="884"/>
      <c r="U83" s="884"/>
      <c r="V83" s="884"/>
      <c r="W83" s="884"/>
      <c r="X83" s="884"/>
      <c r="Y83" s="884"/>
      <c r="Z83" s="884"/>
      <c r="AA83" s="900"/>
    </row>
    <row r="84" spans="1:27" ht="24" hidden="1" customHeight="1">
      <c r="A84" s="898"/>
      <c r="B84" s="882" t="s">
        <v>237</v>
      </c>
      <c r="C84" s="886" t="s">
        <v>295</v>
      </c>
      <c r="D84" s="212" t="s">
        <v>296</v>
      </c>
      <c r="E84" s="888"/>
      <c r="F84" s="889"/>
      <c r="G84" s="893"/>
      <c r="H84" s="893"/>
      <c r="I84" s="893"/>
      <c r="J84" s="893"/>
      <c r="K84" s="893"/>
      <c r="L84" s="893"/>
      <c r="M84" s="889"/>
      <c r="N84" s="893"/>
      <c r="O84" s="893"/>
      <c r="P84" s="893"/>
      <c r="Q84" s="893"/>
      <c r="R84" s="893"/>
      <c r="S84" s="893"/>
      <c r="T84" s="893"/>
      <c r="U84" s="883">
        <v>0.98</v>
      </c>
      <c r="V84" s="883">
        <v>0.95</v>
      </c>
      <c r="W84" s="883">
        <v>0.93</v>
      </c>
      <c r="X84" s="883">
        <v>0.91</v>
      </c>
      <c r="Y84" s="883">
        <v>0.9</v>
      </c>
      <c r="Z84" s="883">
        <v>0.89</v>
      </c>
      <c r="AA84" s="899">
        <v>0.89</v>
      </c>
    </row>
    <row r="85" spans="1:27" ht="24" hidden="1" customHeight="1">
      <c r="A85" s="898"/>
      <c r="B85" s="885"/>
      <c r="C85" s="887"/>
      <c r="D85" s="213" t="s">
        <v>301</v>
      </c>
      <c r="E85" s="888"/>
      <c r="F85" s="889"/>
      <c r="G85" s="893"/>
      <c r="H85" s="893"/>
      <c r="I85" s="893"/>
      <c r="J85" s="893"/>
      <c r="K85" s="893"/>
      <c r="L85" s="893"/>
      <c r="M85" s="889"/>
      <c r="N85" s="893"/>
      <c r="O85" s="893"/>
      <c r="P85" s="893"/>
      <c r="Q85" s="893"/>
      <c r="R85" s="893"/>
      <c r="S85" s="893"/>
      <c r="T85" s="893"/>
      <c r="U85" s="884"/>
      <c r="V85" s="884"/>
      <c r="W85" s="884"/>
      <c r="X85" s="884"/>
      <c r="Y85" s="884"/>
      <c r="Z85" s="884"/>
      <c r="AA85" s="900"/>
    </row>
    <row r="86" spans="1:27" ht="24" hidden="1" customHeight="1">
      <c r="A86" s="898"/>
      <c r="B86" s="882" t="s">
        <v>239</v>
      </c>
      <c r="C86" s="886" t="s">
        <v>295</v>
      </c>
      <c r="D86" s="212" t="s">
        <v>296</v>
      </c>
      <c r="E86" s="888"/>
      <c r="F86" s="889"/>
      <c r="G86" s="893"/>
      <c r="H86" s="893"/>
      <c r="I86" s="893"/>
      <c r="J86" s="893"/>
      <c r="K86" s="893"/>
      <c r="L86" s="893"/>
      <c r="M86" s="889"/>
      <c r="N86" s="893"/>
      <c r="O86" s="893"/>
      <c r="P86" s="893"/>
      <c r="Q86" s="893"/>
      <c r="R86" s="893"/>
      <c r="S86" s="893"/>
      <c r="T86" s="893"/>
      <c r="U86" s="893"/>
      <c r="V86" s="883">
        <v>0.97</v>
      </c>
      <c r="W86" s="883">
        <v>0.95</v>
      </c>
      <c r="X86" s="883">
        <v>0.93</v>
      </c>
      <c r="Y86" s="883">
        <v>0.92</v>
      </c>
      <c r="Z86" s="883">
        <v>0.91</v>
      </c>
      <c r="AA86" s="899">
        <v>0.9</v>
      </c>
    </row>
    <row r="87" spans="1:27" ht="24" hidden="1" customHeight="1">
      <c r="A87" s="898"/>
      <c r="B87" s="885"/>
      <c r="C87" s="887"/>
      <c r="D87" s="213" t="s">
        <v>301</v>
      </c>
      <c r="E87" s="888"/>
      <c r="F87" s="889"/>
      <c r="G87" s="893"/>
      <c r="H87" s="893"/>
      <c r="I87" s="893"/>
      <c r="J87" s="893"/>
      <c r="K87" s="893"/>
      <c r="L87" s="893"/>
      <c r="M87" s="889"/>
      <c r="N87" s="893"/>
      <c r="O87" s="893"/>
      <c r="P87" s="893"/>
      <c r="Q87" s="893"/>
      <c r="R87" s="893"/>
      <c r="S87" s="893"/>
      <c r="T87" s="893"/>
      <c r="U87" s="893"/>
      <c r="V87" s="884"/>
      <c r="W87" s="884"/>
      <c r="X87" s="884"/>
      <c r="Y87" s="884"/>
      <c r="Z87" s="884"/>
      <c r="AA87" s="900"/>
    </row>
    <row r="88" spans="1:27" ht="24" hidden="1" customHeight="1">
      <c r="A88" s="898"/>
      <c r="B88" s="882" t="s">
        <v>241</v>
      </c>
      <c r="C88" s="886" t="s">
        <v>295</v>
      </c>
      <c r="D88" s="212" t="s">
        <v>296</v>
      </c>
      <c r="E88" s="888"/>
      <c r="F88" s="889"/>
      <c r="G88" s="893"/>
      <c r="H88" s="893"/>
      <c r="I88" s="893"/>
      <c r="J88" s="893"/>
      <c r="K88" s="893"/>
      <c r="L88" s="893"/>
      <c r="M88" s="889"/>
      <c r="N88" s="893"/>
      <c r="O88" s="893"/>
      <c r="P88" s="893"/>
      <c r="Q88" s="893"/>
      <c r="R88" s="893"/>
      <c r="S88" s="893"/>
      <c r="T88" s="893"/>
      <c r="U88" s="893"/>
      <c r="V88" s="893"/>
      <c r="W88" s="883">
        <v>0.98</v>
      </c>
      <c r="X88" s="883">
        <v>0.96</v>
      </c>
      <c r="Y88" s="883">
        <v>0.95</v>
      </c>
      <c r="Z88" s="883">
        <v>0.94</v>
      </c>
      <c r="AA88" s="899">
        <v>0.93</v>
      </c>
    </row>
    <row r="89" spans="1:27" ht="24" hidden="1" customHeight="1">
      <c r="A89" s="898"/>
      <c r="B89" s="885"/>
      <c r="C89" s="887"/>
      <c r="D89" s="213" t="s">
        <v>301</v>
      </c>
      <c r="E89" s="888"/>
      <c r="F89" s="889"/>
      <c r="G89" s="893"/>
      <c r="H89" s="893"/>
      <c r="I89" s="893"/>
      <c r="J89" s="893"/>
      <c r="K89" s="893"/>
      <c r="L89" s="893"/>
      <c r="M89" s="889"/>
      <c r="N89" s="893"/>
      <c r="O89" s="893"/>
      <c r="P89" s="893"/>
      <c r="Q89" s="893"/>
      <c r="R89" s="893"/>
      <c r="S89" s="893"/>
      <c r="T89" s="893"/>
      <c r="U89" s="893"/>
      <c r="V89" s="893"/>
      <c r="W89" s="884"/>
      <c r="X89" s="884"/>
      <c r="Y89" s="884"/>
      <c r="Z89" s="884"/>
      <c r="AA89" s="900"/>
    </row>
    <row r="90" spans="1:27" ht="24" hidden="1" customHeight="1">
      <c r="A90" s="898"/>
      <c r="B90" s="882" t="s">
        <v>243</v>
      </c>
      <c r="C90" s="886" t="s">
        <v>295</v>
      </c>
      <c r="D90" s="212" t="s">
        <v>296</v>
      </c>
      <c r="E90" s="888"/>
      <c r="F90" s="889"/>
      <c r="G90" s="893"/>
      <c r="H90" s="893"/>
      <c r="I90" s="893"/>
      <c r="J90" s="893"/>
      <c r="K90" s="893"/>
      <c r="L90" s="893"/>
      <c r="M90" s="889"/>
      <c r="N90" s="893"/>
      <c r="O90" s="893"/>
      <c r="P90" s="893"/>
      <c r="Q90" s="893"/>
      <c r="R90" s="893"/>
      <c r="S90" s="893"/>
      <c r="T90" s="893"/>
      <c r="U90" s="893"/>
      <c r="V90" s="893"/>
      <c r="W90" s="893"/>
      <c r="X90" s="883">
        <v>0.98</v>
      </c>
      <c r="Y90" s="883">
        <v>0.97</v>
      </c>
      <c r="Z90" s="883">
        <v>0.96</v>
      </c>
      <c r="AA90" s="899">
        <v>0.95</v>
      </c>
    </row>
    <row r="91" spans="1:27" ht="24" hidden="1" customHeight="1">
      <c r="A91" s="898"/>
      <c r="B91" s="885"/>
      <c r="C91" s="887"/>
      <c r="D91" s="213" t="s">
        <v>301</v>
      </c>
      <c r="E91" s="888"/>
      <c r="F91" s="889"/>
      <c r="G91" s="893"/>
      <c r="H91" s="893"/>
      <c r="I91" s="893"/>
      <c r="J91" s="893"/>
      <c r="K91" s="893"/>
      <c r="L91" s="893"/>
      <c r="M91" s="889"/>
      <c r="N91" s="893"/>
      <c r="O91" s="893"/>
      <c r="P91" s="893"/>
      <c r="Q91" s="893"/>
      <c r="R91" s="893"/>
      <c r="S91" s="893"/>
      <c r="T91" s="893"/>
      <c r="U91" s="893"/>
      <c r="V91" s="893"/>
      <c r="W91" s="893"/>
      <c r="X91" s="884"/>
      <c r="Y91" s="884"/>
      <c r="Z91" s="884"/>
      <c r="AA91" s="900"/>
    </row>
    <row r="92" spans="1:27" ht="24" hidden="1" customHeight="1">
      <c r="A92" s="898"/>
      <c r="B92" s="882" t="s">
        <v>245</v>
      </c>
      <c r="C92" s="886" t="s">
        <v>295</v>
      </c>
      <c r="D92" s="212" t="s">
        <v>296</v>
      </c>
      <c r="E92" s="888"/>
      <c r="F92" s="889"/>
      <c r="G92" s="893"/>
      <c r="H92" s="893"/>
      <c r="I92" s="893"/>
      <c r="J92" s="893"/>
      <c r="K92" s="893"/>
      <c r="L92" s="893"/>
      <c r="M92" s="889"/>
      <c r="N92" s="893"/>
      <c r="O92" s="893"/>
      <c r="P92" s="893"/>
      <c r="Q92" s="893"/>
      <c r="R92" s="893"/>
      <c r="S92" s="893"/>
      <c r="T92" s="893"/>
      <c r="U92" s="893"/>
      <c r="V92" s="893"/>
      <c r="W92" s="893"/>
      <c r="X92" s="893"/>
      <c r="Y92" s="883">
        <v>0.99</v>
      </c>
      <c r="Z92" s="883">
        <v>0.98</v>
      </c>
      <c r="AA92" s="899">
        <v>0.97</v>
      </c>
    </row>
    <row r="93" spans="1:27" ht="24" hidden="1" customHeight="1">
      <c r="A93" s="898"/>
      <c r="B93" s="885"/>
      <c r="C93" s="887"/>
      <c r="D93" s="213" t="s">
        <v>301</v>
      </c>
      <c r="E93" s="888"/>
      <c r="F93" s="889"/>
      <c r="G93" s="893"/>
      <c r="H93" s="893"/>
      <c r="I93" s="893"/>
      <c r="J93" s="893"/>
      <c r="K93" s="893"/>
      <c r="L93" s="893"/>
      <c r="M93" s="889"/>
      <c r="N93" s="893"/>
      <c r="O93" s="893"/>
      <c r="P93" s="893"/>
      <c r="Q93" s="893"/>
      <c r="R93" s="893"/>
      <c r="S93" s="893"/>
      <c r="T93" s="893"/>
      <c r="U93" s="893"/>
      <c r="V93" s="893"/>
      <c r="W93" s="893"/>
      <c r="X93" s="893"/>
      <c r="Y93" s="884"/>
      <c r="Z93" s="884"/>
      <c r="AA93" s="900"/>
    </row>
    <row r="94" spans="1:27" ht="24" hidden="1" customHeight="1">
      <c r="A94" s="898"/>
      <c r="B94" s="882" t="s">
        <v>247</v>
      </c>
      <c r="C94" s="886" t="s">
        <v>295</v>
      </c>
      <c r="D94" s="212" t="s">
        <v>296</v>
      </c>
      <c r="E94" s="888"/>
      <c r="F94" s="889"/>
      <c r="G94" s="893"/>
      <c r="H94" s="893"/>
      <c r="I94" s="893"/>
      <c r="J94" s="893"/>
      <c r="K94" s="893"/>
      <c r="L94" s="893"/>
      <c r="M94" s="889"/>
      <c r="N94" s="893"/>
      <c r="O94" s="893"/>
      <c r="P94" s="893"/>
      <c r="Q94" s="893"/>
      <c r="R94" s="893"/>
      <c r="S94" s="893"/>
      <c r="T94" s="893"/>
      <c r="U94" s="893"/>
      <c r="V94" s="893"/>
      <c r="W94" s="893"/>
      <c r="X94" s="893"/>
      <c r="Y94" s="893"/>
      <c r="Z94" s="883">
        <v>0.99</v>
      </c>
      <c r="AA94" s="899">
        <v>0.98</v>
      </c>
    </row>
    <row r="95" spans="1:27" ht="24" hidden="1" customHeight="1">
      <c r="A95" s="898"/>
      <c r="B95" s="885"/>
      <c r="C95" s="887"/>
      <c r="D95" s="213" t="s">
        <v>301</v>
      </c>
      <c r="E95" s="888"/>
      <c r="F95" s="889"/>
      <c r="G95" s="893"/>
      <c r="H95" s="893"/>
      <c r="I95" s="893"/>
      <c r="J95" s="893"/>
      <c r="K95" s="893"/>
      <c r="L95" s="893"/>
      <c r="M95" s="889"/>
      <c r="N95" s="893"/>
      <c r="O95" s="893"/>
      <c r="P95" s="893"/>
      <c r="Q95" s="893"/>
      <c r="R95" s="893"/>
      <c r="S95" s="893"/>
      <c r="T95" s="893"/>
      <c r="U95" s="893"/>
      <c r="V95" s="893"/>
      <c r="W95" s="893"/>
      <c r="X95" s="893"/>
      <c r="Y95" s="893"/>
      <c r="Z95" s="884"/>
      <c r="AA95" s="900"/>
    </row>
    <row r="96" spans="1:27" ht="24" hidden="1" customHeight="1">
      <c r="A96" s="898"/>
      <c r="B96" s="882" t="s">
        <v>249</v>
      </c>
      <c r="C96" s="886" t="s">
        <v>295</v>
      </c>
      <c r="D96" s="212" t="s">
        <v>296</v>
      </c>
      <c r="E96" s="888"/>
      <c r="F96" s="889"/>
      <c r="G96" s="893"/>
      <c r="H96" s="893"/>
      <c r="I96" s="893"/>
      <c r="J96" s="893"/>
      <c r="K96" s="893"/>
      <c r="L96" s="893"/>
      <c r="M96" s="889"/>
      <c r="N96" s="893"/>
      <c r="O96" s="893"/>
      <c r="P96" s="893"/>
      <c r="Q96" s="893"/>
      <c r="R96" s="893"/>
      <c r="S96" s="893"/>
      <c r="T96" s="893"/>
      <c r="U96" s="893"/>
      <c r="V96" s="893"/>
      <c r="W96" s="893"/>
      <c r="X96" s="893"/>
      <c r="Y96" s="893"/>
      <c r="Z96" s="893"/>
      <c r="AA96" s="899">
        <v>0.99</v>
      </c>
    </row>
    <row r="97" spans="1:27" ht="24" hidden="1" customHeight="1">
      <c r="A97" s="898"/>
      <c r="B97" s="885"/>
      <c r="C97" s="887"/>
      <c r="D97" s="213" t="s">
        <v>301</v>
      </c>
      <c r="E97" s="888"/>
      <c r="F97" s="889"/>
      <c r="G97" s="893"/>
      <c r="H97" s="893"/>
      <c r="I97" s="893"/>
      <c r="J97" s="893"/>
      <c r="K97" s="893"/>
      <c r="L97" s="893"/>
      <c r="M97" s="889"/>
      <c r="N97" s="893"/>
      <c r="O97" s="893"/>
      <c r="P97" s="893"/>
      <c r="Q97" s="893"/>
      <c r="R97" s="893"/>
      <c r="S97" s="893"/>
      <c r="T97" s="893"/>
      <c r="U97" s="893"/>
      <c r="V97" s="893"/>
      <c r="W97" s="893"/>
      <c r="X97" s="893"/>
      <c r="Y97" s="893"/>
      <c r="Z97" s="893"/>
      <c r="AA97" s="900"/>
    </row>
    <row r="98" spans="1:27" ht="24" hidden="1" customHeight="1">
      <c r="A98" s="898"/>
      <c r="B98" s="882" t="s">
        <v>317</v>
      </c>
      <c r="C98" s="886" t="s">
        <v>295</v>
      </c>
      <c r="D98" s="212" t="s">
        <v>296</v>
      </c>
      <c r="E98" s="888"/>
      <c r="F98" s="889"/>
      <c r="G98" s="893"/>
      <c r="H98" s="893"/>
      <c r="I98" s="893"/>
      <c r="J98" s="893"/>
      <c r="K98" s="893"/>
      <c r="L98" s="893"/>
      <c r="M98" s="889"/>
      <c r="N98" s="893"/>
      <c r="O98" s="893"/>
      <c r="P98" s="893"/>
      <c r="Q98" s="893"/>
      <c r="R98" s="893"/>
      <c r="S98" s="893"/>
      <c r="T98" s="893"/>
      <c r="U98" s="893"/>
      <c r="V98" s="893"/>
      <c r="W98" s="893"/>
      <c r="X98" s="893"/>
      <c r="Y98" s="893"/>
      <c r="Z98" s="893"/>
      <c r="AA98" s="904"/>
    </row>
    <row r="99" spans="1:27" ht="24" hidden="1" customHeight="1">
      <c r="A99" s="885"/>
      <c r="B99" s="885"/>
      <c r="C99" s="887"/>
      <c r="D99" s="213" t="s">
        <v>301</v>
      </c>
      <c r="E99" s="888"/>
      <c r="F99" s="889"/>
      <c r="G99" s="893"/>
      <c r="H99" s="893"/>
      <c r="I99" s="893"/>
      <c r="J99" s="893"/>
      <c r="K99" s="893"/>
      <c r="L99" s="893"/>
      <c r="M99" s="889"/>
      <c r="N99" s="893"/>
      <c r="O99" s="893"/>
      <c r="P99" s="893"/>
      <c r="Q99" s="893"/>
      <c r="R99" s="893"/>
      <c r="S99" s="893"/>
      <c r="T99" s="893"/>
      <c r="U99" s="893"/>
      <c r="V99" s="893"/>
      <c r="W99" s="893"/>
      <c r="X99" s="893"/>
      <c r="Y99" s="893"/>
      <c r="Z99" s="893"/>
      <c r="AA99" s="905"/>
    </row>
    <row r="100" spans="1:27" ht="24" hidden="1" customHeight="1">
      <c r="A100" s="882" t="s">
        <v>321</v>
      </c>
      <c r="B100" s="882" t="s">
        <v>545</v>
      </c>
      <c r="C100" s="886" t="s">
        <v>295</v>
      </c>
      <c r="D100" s="212" t="s">
        <v>296</v>
      </c>
      <c r="E100" s="888"/>
      <c r="F100" s="890">
        <v>0.69</v>
      </c>
      <c r="G100" s="883">
        <v>0.53</v>
      </c>
      <c r="H100" s="883">
        <v>0.44</v>
      </c>
      <c r="I100" s="883">
        <v>0.37</v>
      </c>
      <c r="J100" s="883">
        <v>0.34</v>
      </c>
      <c r="K100" s="883">
        <v>0.32</v>
      </c>
      <c r="L100" s="883">
        <v>0.31</v>
      </c>
      <c r="M100" s="890">
        <v>0.3</v>
      </c>
      <c r="N100" s="883">
        <v>0.28000000000000003</v>
      </c>
      <c r="O100" s="883">
        <v>0.27</v>
      </c>
      <c r="P100" s="883">
        <v>0.26</v>
      </c>
      <c r="Q100" s="883">
        <v>0.24</v>
      </c>
      <c r="R100" s="883">
        <v>0.24</v>
      </c>
      <c r="S100" s="883">
        <v>0.23</v>
      </c>
      <c r="T100" s="883">
        <v>0.23</v>
      </c>
      <c r="U100" s="883">
        <v>0.22</v>
      </c>
      <c r="V100" s="883">
        <v>0.22</v>
      </c>
      <c r="W100" s="883">
        <v>0.21</v>
      </c>
      <c r="X100" s="883">
        <v>0.21</v>
      </c>
      <c r="Y100" s="883">
        <v>0.2</v>
      </c>
      <c r="Z100" s="883">
        <v>0.2</v>
      </c>
      <c r="AA100" s="899">
        <v>0.2</v>
      </c>
    </row>
    <row r="101" spans="1:27" ht="24" hidden="1" customHeight="1">
      <c r="A101" s="898"/>
      <c r="B101" s="885"/>
      <c r="C101" s="887"/>
      <c r="D101" s="213" t="s">
        <v>301</v>
      </c>
      <c r="E101" s="888"/>
      <c r="F101" s="891"/>
      <c r="G101" s="884"/>
      <c r="H101" s="884"/>
      <c r="I101" s="884"/>
      <c r="J101" s="884"/>
      <c r="K101" s="884"/>
      <c r="L101" s="884"/>
      <c r="M101" s="891"/>
      <c r="N101" s="884"/>
      <c r="O101" s="884"/>
      <c r="P101" s="884"/>
      <c r="Q101" s="884"/>
      <c r="R101" s="884"/>
      <c r="S101" s="884"/>
      <c r="T101" s="884"/>
      <c r="U101" s="884"/>
      <c r="V101" s="884"/>
      <c r="W101" s="884"/>
      <c r="X101" s="884"/>
      <c r="Y101" s="884"/>
      <c r="Z101" s="884"/>
      <c r="AA101" s="900"/>
    </row>
    <row r="102" spans="1:27" ht="24" hidden="1" customHeight="1">
      <c r="A102" s="898"/>
      <c r="B102" s="882" t="s">
        <v>546</v>
      </c>
      <c r="C102" s="886" t="s">
        <v>295</v>
      </c>
      <c r="D102" s="212" t="s">
        <v>296</v>
      </c>
      <c r="E102" s="888"/>
      <c r="F102" s="894"/>
      <c r="G102" s="883">
        <v>0.77</v>
      </c>
      <c r="H102" s="883">
        <v>0.63</v>
      </c>
      <c r="I102" s="883">
        <v>0.54</v>
      </c>
      <c r="J102" s="883">
        <v>0.5</v>
      </c>
      <c r="K102" s="883">
        <v>0.47</v>
      </c>
      <c r="L102" s="883">
        <v>0.45</v>
      </c>
      <c r="M102" s="890">
        <v>0.43</v>
      </c>
      <c r="N102" s="883">
        <v>0.41</v>
      </c>
      <c r="O102" s="883">
        <v>0.4</v>
      </c>
      <c r="P102" s="883">
        <v>0.37</v>
      </c>
      <c r="Q102" s="883">
        <v>0.35</v>
      </c>
      <c r="R102" s="883">
        <v>0.34</v>
      </c>
      <c r="S102" s="883">
        <v>0.33</v>
      </c>
      <c r="T102" s="883">
        <v>0.33</v>
      </c>
      <c r="U102" s="883">
        <v>0.32</v>
      </c>
      <c r="V102" s="883">
        <v>0.31</v>
      </c>
      <c r="W102" s="883">
        <v>0.31</v>
      </c>
      <c r="X102" s="883">
        <v>0.3</v>
      </c>
      <c r="Y102" s="883">
        <v>0.3</v>
      </c>
      <c r="Z102" s="883">
        <v>0.28999999999999998</v>
      </c>
      <c r="AA102" s="899">
        <v>0.28999999999999998</v>
      </c>
    </row>
    <row r="103" spans="1:27" ht="24" hidden="1" customHeight="1">
      <c r="A103" s="898"/>
      <c r="B103" s="885"/>
      <c r="C103" s="887"/>
      <c r="D103" s="213" t="s">
        <v>301</v>
      </c>
      <c r="E103" s="888"/>
      <c r="F103" s="894"/>
      <c r="G103" s="884"/>
      <c r="H103" s="884"/>
      <c r="I103" s="884"/>
      <c r="J103" s="884"/>
      <c r="K103" s="884"/>
      <c r="L103" s="884"/>
      <c r="M103" s="891"/>
      <c r="N103" s="884"/>
      <c r="O103" s="884"/>
      <c r="P103" s="884"/>
      <c r="Q103" s="884"/>
      <c r="R103" s="884"/>
      <c r="S103" s="884"/>
      <c r="T103" s="884"/>
      <c r="U103" s="884"/>
      <c r="V103" s="884"/>
      <c r="W103" s="884"/>
      <c r="X103" s="884"/>
      <c r="Y103" s="884"/>
      <c r="Z103" s="884"/>
      <c r="AA103" s="900"/>
    </row>
    <row r="104" spans="1:27" ht="24" hidden="1" customHeight="1">
      <c r="A104" s="898"/>
      <c r="B104" s="882" t="s">
        <v>482</v>
      </c>
      <c r="C104" s="886" t="s">
        <v>295</v>
      </c>
      <c r="D104" s="212" t="s">
        <v>296</v>
      </c>
      <c r="E104" s="888"/>
      <c r="F104" s="894"/>
      <c r="G104" s="893"/>
      <c r="H104" s="883">
        <v>0.82</v>
      </c>
      <c r="I104" s="883">
        <v>0.7</v>
      </c>
      <c r="J104" s="883">
        <v>0.65</v>
      </c>
      <c r="K104" s="883">
        <v>0.61</v>
      </c>
      <c r="L104" s="883">
        <v>0.57999999999999996</v>
      </c>
      <c r="M104" s="890">
        <v>0.56000000000000005</v>
      </c>
      <c r="N104" s="883">
        <v>0.53</v>
      </c>
      <c r="O104" s="883">
        <v>0.52</v>
      </c>
      <c r="P104" s="883">
        <v>0.48</v>
      </c>
      <c r="Q104" s="883">
        <v>0.46</v>
      </c>
      <c r="R104" s="883">
        <v>0.45</v>
      </c>
      <c r="S104" s="883">
        <v>0.43</v>
      </c>
      <c r="T104" s="883">
        <v>0.43</v>
      </c>
      <c r="U104" s="883">
        <v>0.42</v>
      </c>
      <c r="V104" s="883">
        <v>0.4</v>
      </c>
      <c r="W104" s="883">
        <v>0.4</v>
      </c>
      <c r="X104" s="883">
        <v>0.39</v>
      </c>
      <c r="Y104" s="883">
        <v>0.38</v>
      </c>
      <c r="Z104" s="883">
        <v>0.38</v>
      </c>
      <c r="AA104" s="899">
        <v>0.38</v>
      </c>
    </row>
    <row r="105" spans="1:27" ht="24" hidden="1" customHeight="1">
      <c r="A105" s="898"/>
      <c r="B105" s="885"/>
      <c r="C105" s="887"/>
      <c r="D105" s="213" t="s">
        <v>301</v>
      </c>
      <c r="E105" s="888"/>
      <c r="F105" s="894"/>
      <c r="G105" s="893"/>
      <c r="H105" s="884"/>
      <c r="I105" s="884"/>
      <c r="J105" s="884"/>
      <c r="K105" s="884"/>
      <c r="L105" s="884"/>
      <c r="M105" s="891"/>
      <c r="N105" s="884"/>
      <c r="O105" s="884"/>
      <c r="P105" s="884"/>
      <c r="Q105" s="884"/>
      <c r="R105" s="884"/>
      <c r="S105" s="884"/>
      <c r="T105" s="884"/>
      <c r="U105" s="884"/>
      <c r="V105" s="884"/>
      <c r="W105" s="884"/>
      <c r="X105" s="884"/>
      <c r="Y105" s="884"/>
      <c r="Z105" s="884"/>
      <c r="AA105" s="900"/>
    </row>
    <row r="106" spans="1:27" ht="24" hidden="1" customHeight="1">
      <c r="A106" s="898"/>
      <c r="B106" s="882" t="s">
        <v>485</v>
      </c>
      <c r="C106" s="886" t="s">
        <v>295</v>
      </c>
      <c r="D106" s="212" t="s">
        <v>296</v>
      </c>
      <c r="E106" s="888"/>
      <c r="F106" s="894"/>
      <c r="G106" s="893"/>
      <c r="H106" s="893"/>
      <c r="I106" s="883">
        <v>0.85</v>
      </c>
      <c r="J106" s="883">
        <v>0.79</v>
      </c>
      <c r="K106" s="883">
        <v>0.74</v>
      </c>
      <c r="L106" s="883">
        <v>0.71</v>
      </c>
      <c r="M106" s="890">
        <v>0.68</v>
      </c>
      <c r="N106" s="883">
        <v>0.65</v>
      </c>
      <c r="O106" s="883">
        <v>0.63</v>
      </c>
      <c r="P106" s="883">
        <v>0.59</v>
      </c>
      <c r="Q106" s="883">
        <v>0.56000000000000005</v>
      </c>
      <c r="R106" s="883">
        <v>0.55000000000000004</v>
      </c>
      <c r="S106" s="883">
        <v>0.53</v>
      </c>
      <c r="T106" s="883">
        <v>0.52</v>
      </c>
      <c r="U106" s="883">
        <v>0.51</v>
      </c>
      <c r="V106" s="883">
        <v>0.49</v>
      </c>
      <c r="W106" s="883">
        <v>0.48</v>
      </c>
      <c r="X106" s="883">
        <v>0.47</v>
      </c>
      <c r="Y106" s="883">
        <v>0.47</v>
      </c>
      <c r="Z106" s="883">
        <v>0.46</v>
      </c>
      <c r="AA106" s="899">
        <v>0.46</v>
      </c>
    </row>
    <row r="107" spans="1:27" ht="24" hidden="1" customHeight="1">
      <c r="A107" s="898"/>
      <c r="B107" s="885"/>
      <c r="C107" s="887"/>
      <c r="D107" s="213" t="s">
        <v>301</v>
      </c>
      <c r="E107" s="888"/>
      <c r="F107" s="894"/>
      <c r="G107" s="893"/>
      <c r="H107" s="893"/>
      <c r="I107" s="884"/>
      <c r="J107" s="884"/>
      <c r="K107" s="884"/>
      <c r="L107" s="884"/>
      <c r="M107" s="891"/>
      <c r="N107" s="884"/>
      <c r="O107" s="884"/>
      <c r="P107" s="884"/>
      <c r="Q107" s="884"/>
      <c r="R107" s="884"/>
      <c r="S107" s="884"/>
      <c r="T107" s="884"/>
      <c r="U107" s="884"/>
      <c r="V107" s="884"/>
      <c r="W107" s="884"/>
      <c r="X107" s="884"/>
      <c r="Y107" s="884"/>
      <c r="Z107" s="884"/>
      <c r="AA107" s="900"/>
    </row>
    <row r="108" spans="1:27" ht="24" hidden="1" customHeight="1">
      <c r="A108" s="898"/>
      <c r="B108" s="882" t="s">
        <v>488</v>
      </c>
      <c r="C108" s="886" t="s">
        <v>295</v>
      </c>
      <c r="D108" s="212" t="s">
        <v>296</v>
      </c>
      <c r="E108" s="888"/>
      <c r="F108" s="894"/>
      <c r="G108" s="893"/>
      <c r="H108" s="893"/>
      <c r="I108" s="893"/>
      <c r="J108" s="883">
        <v>0.93</v>
      </c>
      <c r="K108" s="883">
        <v>0.87</v>
      </c>
      <c r="L108" s="883">
        <v>0.83</v>
      </c>
      <c r="M108" s="890">
        <v>0.8</v>
      </c>
      <c r="N108" s="883">
        <v>0.77</v>
      </c>
      <c r="O108" s="883">
        <v>0.74</v>
      </c>
      <c r="P108" s="883">
        <v>0.69</v>
      </c>
      <c r="Q108" s="883">
        <v>0.66</v>
      </c>
      <c r="R108" s="883">
        <v>0.64</v>
      </c>
      <c r="S108" s="883">
        <v>0.62</v>
      </c>
      <c r="T108" s="883">
        <v>0.61</v>
      </c>
      <c r="U108" s="883">
        <v>0.6</v>
      </c>
      <c r="V108" s="883">
        <v>0.57999999999999996</v>
      </c>
      <c r="W108" s="883">
        <v>0.56999999999999995</v>
      </c>
      <c r="X108" s="883">
        <v>0.56000000000000005</v>
      </c>
      <c r="Y108" s="883">
        <v>0.55000000000000004</v>
      </c>
      <c r="Z108" s="883">
        <v>0.55000000000000004</v>
      </c>
      <c r="AA108" s="899">
        <v>0.54</v>
      </c>
    </row>
    <row r="109" spans="1:27" ht="24" hidden="1" customHeight="1">
      <c r="A109" s="898"/>
      <c r="B109" s="885"/>
      <c r="C109" s="887"/>
      <c r="D109" s="213" t="s">
        <v>301</v>
      </c>
      <c r="E109" s="888"/>
      <c r="F109" s="894"/>
      <c r="G109" s="893"/>
      <c r="H109" s="893"/>
      <c r="I109" s="893"/>
      <c r="J109" s="884"/>
      <c r="K109" s="884"/>
      <c r="L109" s="884"/>
      <c r="M109" s="891"/>
      <c r="N109" s="884"/>
      <c r="O109" s="884"/>
      <c r="P109" s="884"/>
      <c r="Q109" s="884"/>
      <c r="R109" s="884"/>
      <c r="S109" s="884"/>
      <c r="T109" s="884"/>
      <c r="U109" s="884"/>
      <c r="V109" s="884"/>
      <c r="W109" s="884"/>
      <c r="X109" s="884"/>
      <c r="Y109" s="884"/>
      <c r="Z109" s="884"/>
      <c r="AA109" s="900"/>
    </row>
    <row r="110" spans="1:27" ht="24" hidden="1" customHeight="1">
      <c r="A110" s="898"/>
      <c r="B110" s="882" t="s">
        <v>491</v>
      </c>
      <c r="C110" s="886" t="s">
        <v>295</v>
      </c>
      <c r="D110" s="212" t="s">
        <v>296</v>
      </c>
      <c r="E110" s="888"/>
      <c r="F110" s="894"/>
      <c r="G110" s="893"/>
      <c r="H110" s="893"/>
      <c r="I110" s="893"/>
      <c r="J110" s="893"/>
      <c r="K110" s="883">
        <v>0.94</v>
      </c>
      <c r="L110" s="883">
        <v>0.89</v>
      </c>
      <c r="M110" s="890">
        <v>0.86</v>
      </c>
      <c r="N110" s="883">
        <v>0.82</v>
      </c>
      <c r="O110" s="883">
        <v>0.8</v>
      </c>
      <c r="P110" s="883">
        <v>0.74</v>
      </c>
      <c r="Q110" s="883">
        <v>0.71</v>
      </c>
      <c r="R110" s="883">
        <v>0.69</v>
      </c>
      <c r="S110" s="883">
        <v>0.67</v>
      </c>
      <c r="T110" s="883">
        <v>0.66</v>
      </c>
      <c r="U110" s="883">
        <v>0.64</v>
      </c>
      <c r="V110" s="883">
        <v>0.62</v>
      </c>
      <c r="W110" s="883">
        <v>0.61</v>
      </c>
      <c r="X110" s="883">
        <v>0.6</v>
      </c>
      <c r="Y110" s="883">
        <v>0.59</v>
      </c>
      <c r="Z110" s="883">
        <v>0.59</v>
      </c>
      <c r="AA110" s="899">
        <v>0.57999999999999996</v>
      </c>
    </row>
    <row r="111" spans="1:27" ht="24" hidden="1" customHeight="1">
      <c r="A111" s="898"/>
      <c r="B111" s="885"/>
      <c r="C111" s="887"/>
      <c r="D111" s="213" t="s">
        <v>301</v>
      </c>
      <c r="E111" s="888"/>
      <c r="F111" s="894"/>
      <c r="G111" s="893"/>
      <c r="H111" s="893"/>
      <c r="I111" s="893"/>
      <c r="J111" s="893"/>
      <c r="K111" s="884"/>
      <c r="L111" s="884"/>
      <c r="M111" s="891"/>
      <c r="N111" s="884"/>
      <c r="O111" s="884"/>
      <c r="P111" s="884"/>
      <c r="Q111" s="884"/>
      <c r="R111" s="884"/>
      <c r="S111" s="884"/>
      <c r="T111" s="884"/>
      <c r="U111" s="884"/>
      <c r="V111" s="884"/>
      <c r="W111" s="884"/>
      <c r="X111" s="884"/>
      <c r="Y111" s="884"/>
      <c r="Z111" s="884"/>
      <c r="AA111" s="900"/>
    </row>
    <row r="112" spans="1:27" ht="24" hidden="1" customHeight="1">
      <c r="A112" s="898"/>
      <c r="B112" s="882" t="s">
        <v>494</v>
      </c>
      <c r="C112" s="886" t="s">
        <v>295</v>
      </c>
      <c r="D112" s="212" t="s">
        <v>296</v>
      </c>
      <c r="E112" s="888"/>
      <c r="F112" s="894"/>
      <c r="G112" s="893"/>
      <c r="H112" s="893"/>
      <c r="I112" s="893"/>
      <c r="J112" s="893"/>
      <c r="K112" s="893"/>
      <c r="L112" s="883">
        <v>0.95</v>
      </c>
      <c r="M112" s="890">
        <v>0.91</v>
      </c>
      <c r="N112" s="883">
        <v>0.88</v>
      </c>
      <c r="O112" s="883">
        <v>0.85</v>
      </c>
      <c r="P112" s="883">
        <v>0.79</v>
      </c>
      <c r="Q112" s="883">
        <v>0.75</v>
      </c>
      <c r="R112" s="883">
        <v>0.74</v>
      </c>
      <c r="S112" s="883">
        <v>0.71</v>
      </c>
      <c r="T112" s="883">
        <v>0.7</v>
      </c>
      <c r="U112" s="883">
        <v>0.69</v>
      </c>
      <c r="V112" s="883">
        <v>0.66</v>
      </c>
      <c r="W112" s="883">
        <v>0.65</v>
      </c>
      <c r="X112" s="883">
        <v>0.64</v>
      </c>
      <c r="Y112" s="883">
        <v>0.63</v>
      </c>
      <c r="Z112" s="883">
        <v>0.63</v>
      </c>
      <c r="AA112" s="899">
        <v>0.62</v>
      </c>
    </row>
    <row r="113" spans="1:27" ht="24" hidden="1" customHeight="1">
      <c r="A113" s="898"/>
      <c r="B113" s="885"/>
      <c r="C113" s="887"/>
      <c r="D113" s="213" t="s">
        <v>301</v>
      </c>
      <c r="E113" s="888"/>
      <c r="F113" s="894"/>
      <c r="G113" s="893"/>
      <c r="H113" s="893"/>
      <c r="I113" s="893"/>
      <c r="J113" s="893"/>
      <c r="K113" s="893"/>
      <c r="L113" s="884"/>
      <c r="M113" s="891"/>
      <c r="N113" s="884"/>
      <c r="O113" s="884"/>
      <c r="P113" s="884"/>
      <c r="Q113" s="884"/>
      <c r="R113" s="884"/>
      <c r="S113" s="884"/>
      <c r="T113" s="884"/>
      <c r="U113" s="884"/>
      <c r="V113" s="884"/>
      <c r="W113" s="884"/>
      <c r="X113" s="884"/>
      <c r="Y113" s="884"/>
      <c r="Z113" s="884"/>
      <c r="AA113" s="900"/>
    </row>
    <row r="114" spans="1:27" ht="24" hidden="1" customHeight="1">
      <c r="A114" s="898"/>
      <c r="B114" s="882" t="s">
        <v>497</v>
      </c>
      <c r="C114" s="886" t="s">
        <v>295</v>
      </c>
      <c r="D114" s="212" t="s">
        <v>296</v>
      </c>
      <c r="E114" s="888"/>
      <c r="F114" s="894"/>
      <c r="G114" s="893"/>
      <c r="H114" s="893"/>
      <c r="I114" s="893"/>
      <c r="J114" s="893"/>
      <c r="K114" s="893"/>
      <c r="L114" s="893"/>
      <c r="M114" s="890">
        <v>0.96</v>
      </c>
      <c r="N114" s="883">
        <v>0.92</v>
      </c>
      <c r="O114" s="883">
        <v>0.89</v>
      </c>
      <c r="P114" s="883">
        <v>0.83</v>
      </c>
      <c r="Q114" s="883">
        <v>0.79</v>
      </c>
      <c r="R114" s="883">
        <v>0.77</v>
      </c>
      <c r="S114" s="883">
        <v>0.75</v>
      </c>
      <c r="T114" s="883">
        <v>0.74</v>
      </c>
      <c r="U114" s="883">
        <v>0.72</v>
      </c>
      <c r="V114" s="883">
        <v>0.7</v>
      </c>
      <c r="W114" s="883">
        <v>0.69</v>
      </c>
      <c r="X114" s="883">
        <v>0.67</v>
      </c>
      <c r="Y114" s="883">
        <v>0.67</v>
      </c>
      <c r="Z114" s="883">
        <v>0.66</v>
      </c>
      <c r="AA114" s="899">
        <v>0.65</v>
      </c>
    </row>
    <row r="115" spans="1:27" ht="24" hidden="1" customHeight="1">
      <c r="A115" s="898"/>
      <c r="B115" s="885"/>
      <c r="C115" s="887"/>
      <c r="D115" s="213" t="s">
        <v>301</v>
      </c>
      <c r="E115" s="888"/>
      <c r="F115" s="894"/>
      <c r="G115" s="893"/>
      <c r="H115" s="893"/>
      <c r="I115" s="893"/>
      <c r="J115" s="893"/>
      <c r="K115" s="893"/>
      <c r="L115" s="893"/>
      <c r="M115" s="891"/>
      <c r="N115" s="884"/>
      <c r="O115" s="884"/>
      <c r="P115" s="884"/>
      <c r="Q115" s="884"/>
      <c r="R115" s="884"/>
      <c r="S115" s="884"/>
      <c r="T115" s="884"/>
      <c r="U115" s="884"/>
      <c r="V115" s="884"/>
      <c r="W115" s="884"/>
      <c r="X115" s="884"/>
      <c r="Y115" s="884"/>
      <c r="Z115" s="884"/>
      <c r="AA115" s="900"/>
    </row>
    <row r="116" spans="1:27" ht="24" hidden="1" customHeight="1">
      <c r="A116" s="898"/>
      <c r="B116" s="882" t="s">
        <v>500</v>
      </c>
      <c r="C116" s="886" t="s">
        <v>295</v>
      </c>
      <c r="D116" s="212" t="s">
        <v>296</v>
      </c>
      <c r="E116" s="888"/>
      <c r="F116" s="894"/>
      <c r="G116" s="893"/>
      <c r="H116" s="893"/>
      <c r="I116" s="893"/>
      <c r="J116" s="893"/>
      <c r="K116" s="893"/>
      <c r="L116" s="893"/>
      <c r="M116" s="894"/>
      <c r="N116" s="883">
        <v>0.96</v>
      </c>
      <c r="O116" s="883">
        <v>0.93</v>
      </c>
      <c r="P116" s="883">
        <v>0.87</v>
      </c>
      <c r="Q116" s="883">
        <v>0.82</v>
      </c>
      <c r="R116" s="883">
        <v>0.81</v>
      </c>
      <c r="S116" s="883">
        <v>0.78</v>
      </c>
      <c r="T116" s="883">
        <v>0.77</v>
      </c>
      <c r="U116" s="883">
        <v>0.75</v>
      </c>
      <c r="V116" s="883">
        <v>0.73</v>
      </c>
      <c r="W116" s="883">
        <v>0.71</v>
      </c>
      <c r="X116" s="883">
        <v>0.7</v>
      </c>
      <c r="Y116" s="883">
        <v>0.69</v>
      </c>
      <c r="Z116" s="883">
        <v>0.69</v>
      </c>
      <c r="AA116" s="899">
        <v>0.68</v>
      </c>
    </row>
    <row r="117" spans="1:27" ht="24" hidden="1" customHeight="1">
      <c r="A117" s="898"/>
      <c r="B117" s="885"/>
      <c r="C117" s="887"/>
      <c r="D117" s="213" t="s">
        <v>301</v>
      </c>
      <c r="E117" s="888"/>
      <c r="F117" s="894"/>
      <c r="G117" s="893"/>
      <c r="H117" s="893"/>
      <c r="I117" s="893"/>
      <c r="J117" s="893"/>
      <c r="K117" s="893"/>
      <c r="L117" s="893"/>
      <c r="M117" s="894"/>
      <c r="N117" s="884"/>
      <c r="O117" s="884"/>
      <c r="P117" s="884"/>
      <c r="Q117" s="884"/>
      <c r="R117" s="884"/>
      <c r="S117" s="884"/>
      <c r="T117" s="884"/>
      <c r="U117" s="884"/>
      <c r="V117" s="884"/>
      <c r="W117" s="884"/>
      <c r="X117" s="884"/>
      <c r="Y117" s="884"/>
      <c r="Z117" s="884"/>
      <c r="AA117" s="900"/>
    </row>
    <row r="118" spans="1:27" ht="24" hidden="1" customHeight="1">
      <c r="A118" s="898"/>
      <c r="B118" s="882" t="s">
        <v>503</v>
      </c>
      <c r="C118" s="886" t="s">
        <v>295</v>
      </c>
      <c r="D118" s="212" t="s">
        <v>296</v>
      </c>
      <c r="E118" s="888"/>
      <c r="F118" s="894"/>
      <c r="G118" s="893"/>
      <c r="H118" s="893"/>
      <c r="I118" s="893"/>
      <c r="J118" s="893"/>
      <c r="K118" s="893"/>
      <c r="L118" s="893"/>
      <c r="M118" s="889"/>
      <c r="N118" s="893"/>
      <c r="O118" s="883">
        <v>0.97</v>
      </c>
      <c r="P118" s="883">
        <v>0.9</v>
      </c>
      <c r="Q118" s="883">
        <v>0.86</v>
      </c>
      <c r="R118" s="883">
        <v>0.84</v>
      </c>
      <c r="S118" s="883">
        <v>0.81</v>
      </c>
      <c r="T118" s="883">
        <v>0.8</v>
      </c>
      <c r="U118" s="883">
        <v>0.78</v>
      </c>
      <c r="V118" s="883">
        <v>0.76</v>
      </c>
      <c r="W118" s="883">
        <v>0.74</v>
      </c>
      <c r="X118" s="883">
        <v>0.73</v>
      </c>
      <c r="Y118" s="883">
        <v>0.72</v>
      </c>
      <c r="Z118" s="883">
        <v>0.71</v>
      </c>
      <c r="AA118" s="899">
        <v>0.71</v>
      </c>
    </row>
    <row r="119" spans="1:27" ht="24" hidden="1" customHeight="1">
      <c r="A119" s="898"/>
      <c r="B119" s="885"/>
      <c r="C119" s="887"/>
      <c r="D119" s="213" t="s">
        <v>301</v>
      </c>
      <c r="E119" s="888"/>
      <c r="F119" s="894"/>
      <c r="G119" s="893"/>
      <c r="H119" s="893"/>
      <c r="I119" s="893"/>
      <c r="J119" s="893"/>
      <c r="K119" s="893"/>
      <c r="L119" s="893"/>
      <c r="M119" s="889"/>
      <c r="N119" s="893"/>
      <c r="O119" s="884"/>
      <c r="P119" s="884"/>
      <c r="Q119" s="884"/>
      <c r="R119" s="884"/>
      <c r="S119" s="884"/>
      <c r="T119" s="884"/>
      <c r="U119" s="884"/>
      <c r="V119" s="884"/>
      <c r="W119" s="884"/>
      <c r="X119" s="884"/>
      <c r="Y119" s="884"/>
      <c r="Z119" s="884"/>
      <c r="AA119" s="900"/>
    </row>
    <row r="120" spans="1:27" ht="24" hidden="1" customHeight="1">
      <c r="A120" s="898"/>
      <c r="B120" s="882" t="s">
        <v>506</v>
      </c>
      <c r="C120" s="886" t="s">
        <v>295</v>
      </c>
      <c r="D120" s="212" t="s">
        <v>296</v>
      </c>
      <c r="E120" s="888"/>
      <c r="F120" s="894"/>
      <c r="G120" s="893"/>
      <c r="H120" s="893"/>
      <c r="I120" s="893"/>
      <c r="J120" s="893"/>
      <c r="K120" s="893"/>
      <c r="L120" s="893"/>
      <c r="M120" s="889"/>
      <c r="N120" s="893"/>
      <c r="O120" s="893"/>
      <c r="P120" s="883">
        <v>0.93</v>
      </c>
      <c r="Q120" s="883">
        <v>0.88</v>
      </c>
      <c r="R120" s="883">
        <v>0.87</v>
      </c>
      <c r="S120" s="883">
        <v>0.84</v>
      </c>
      <c r="T120" s="883">
        <v>0.82</v>
      </c>
      <c r="U120" s="883">
        <v>0.81</v>
      </c>
      <c r="V120" s="883">
        <v>0.78</v>
      </c>
      <c r="W120" s="883">
        <v>0.77</v>
      </c>
      <c r="X120" s="883">
        <v>0.75</v>
      </c>
      <c r="Y120" s="883">
        <v>0.74</v>
      </c>
      <c r="Z120" s="883">
        <v>0.74</v>
      </c>
      <c r="AA120" s="899">
        <v>0.73</v>
      </c>
    </row>
    <row r="121" spans="1:27" ht="24" hidden="1" customHeight="1">
      <c r="A121" s="898"/>
      <c r="B121" s="885"/>
      <c r="C121" s="887"/>
      <c r="D121" s="213" t="s">
        <v>301</v>
      </c>
      <c r="E121" s="888"/>
      <c r="F121" s="894"/>
      <c r="G121" s="893"/>
      <c r="H121" s="893"/>
      <c r="I121" s="893"/>
      <c r="J121" s="893"/>
      <c r="K121" s="893"/>
      <c r="L121" s="893"/>
      <c r="M121" s="889"/>
      <c r="N121" s="893"/>
      <c r="O121" s="893"/>
      <c r="P121" s="884"/>
      <c r="Q121" s="884"/>
      <c r="R121" s="884"/>
      <c r="S121" s="884"/>
      <c r="T121" s="884"/>
      <c r="U121" s="884"/>
      <c r="V121" s="884"/>
      <c r="W121" s="884"/>
      <c r="X121" s="884"/>
      <c r="Y121" s="884"/>
      <c r="Z121" s="884"/>
      <c r="AA121" s="900"/>
    </row>
    <row r="122" spans="1:27" ht="24" hidden="1" customHeight="1">
      <c r="A122" s="898"/>
      <c r="B122" s="882" t="s">
        <v>229</v>
      </c>
      <c r="C122" s="886" t="s">
        <v>295</v>
      </c>
      <c r="D122" s="212" t="s">
        <v>296</v>
      </c>
      <c r="E122" s="888"/>
      <c r="F122" s="894"/>
      <c r="G122" s="893"/>
      <c r="H122" s="893"/>
      <c r="I122" s="893"/>
      <c r="J122" s="893"/>
      <c r="K122" s="893"/>
      <c r="L122" s="893"/>
      <c r="M122" s="889"/>
      <c r="N122" s="893"/>
      <c r="O122" s="893"/>
      <c r="P122" s="893"/>
      <c r="Q122" s="883">
        <v>0.95</v>
      </c>
      <c r="R122" s="883">
        <v>0.93</v>
      </c>
      <c r="S122" s="883">
        <v>0.9</v>
      </c>
      <c r="T122" s="883">
        <v>0.89</v>
      </c>
      <c r="U122" s="883">
        <v>0.87</v>
      </c>
      <c r="V122" s="883">
        <v>0.84</v>
      </c>
      <c r="W122" s="883">
        <v>0.82</v>
      </c>
      <c r="X122" s="883">
        <v>0.81</v>
      </c>
      <c r="Y122" s="883">
        <v>0.8</v>
      </c>
      <c r="Z122" s="883">
        <v>0.79</v>
      </c>
      <c r="AA122" s="899">
        <v>0.78</v>
      </c>
    </row>
    <row r="123" spans="1:27" ht="24" hidden="1" customHeight="1">
      <c r="A123" s="898"/>
      <c r="B123" s="885"/>
      <c r="C123" s="887"/>
      <c r="D123" s="213" t="s">
        <v>301</v>
      </c>
      <c r="E123" s="888"/>
      <c r="F123" s="894"/>
      <c r="G123" s="893"/>
      <c r="H123" s="893"/>
      <c r="I123" s="893"/>
      <c r="J123" s="893"/>
      <c r="K123" s="893"/>
      <c r="L123" s="893"/>
      <c r="M123" s="889"/>
      <c r="N123" s="893"/>
      <c r="O123" s="893"/>
      <c r="P123" s="893"/>
      <c r="Q123" s="884"/>
      <c r="R123" s="884"/>
      <c r="S123" s="884"/>
      <c r="T123" s="884"/>
      <c r="U123" s="884"/>
      <c r="V123" s="884"/>
      <c r="W123" s="884"/>
      <c r="X123" s="884"/>
      <c r="Y123" s="884"/>
      <c r="Z123" s="884"/>
      <c r="AA123" s="900"/>
    </row>
    <row r="124" spans="1:27" ht="24" hidden="1" customHeight="1">
      <c r="A124" s="898"/>
      <c r="B124" s="882" t="s">
        <v>231</v>
      </c>
      <c r="C124" s="886" t="s">
        <v>295</v>
      </c>
      <c r="D124" s="212" t="s">
        <v>296</v>
      </c>
      <c r="E124" s="888"/>
      <c r="F124" s="894"/>
      <c r="G124" s="893"/>
      <c r="H124" s="893"/>
      <c r="I124" s="893"/>
      <c r="J124" s="893"/>
      <c r="K124" s="893"/>
      <c r="L124" s="893"/>
      <c r="M124" s="889"/>
      <c r="N124" s="893"/>
      <c r="O124" s="893"/>
      <c r="P124" s="893"/>
      <c r="Q124" s="893"/>
      <c r="R124" s="883">
        <v>0.98</v>
      </c>
      <c r="S124" s="883">
        <v>0.95</v>
      </c>
      <c r="T124" s="883">
        <v>0.93</v>
      </c>
      <c r="U124" s="883">
        <v>0.91</v>
      </c>
      <c r="V124" s="883">
        <v>0.89</v>
      </c>
      <c r="W124" s="883">
        <v>0.87</v>
      </c>
      <c r="X124" s="883">
        <v>0.85</v>
      </c>
      <c r="Y124" s="883">
        <v>0.84</v>
      </c>
      <c r="Z124" s="883">
        <v>0.83</v>
      </c>
      <c r="AA124" s="899">
        <v>0.83</v>
      </c>
    </row>
    <row r="125" spans="1:27" ht="24" hidden="1" customHeight="1">
      <c r="A125" s="898"/>
      <c r="B125" s="885"/>
      <c r="C125" s="887"/>
      <c r="D125" s="213" t="s">
        <v>301</v>
      </c>
      <c r="E125" s="888"/>
      <c r="F125" s="894"/>
      <c r="G125" s="893"/>
      <c r="H125" s="893"/>
      <c r="I125" s="893"/>
      <c r="J125" s="893"/>
      <c r="K125" s="893"/>
      <c r="L125" s="893"/>
      <c r="M125" s="889"/>
      <c r="N125" s="893"/>
      <c r="O125" s="893"/>
      <c r="P125" s="893"/>
      <c r="Q125" s="893"/>
      <c r="R125" s="884"/>
      <c r="S125" s="884"/>
      <c r="T125" s="884"/>
      <c r="U125" s="884"/>
      <c r="V125" s="884"/>
      <c r="W125" s="884"/>
      <c r="X125" s="884"/>
      <c r="Y125" s="884"/>
      <c r="Z125" s="884"/>
      <c r="AA125" s="900"/>
    </row>
    <row r="126" spans="1:27" ht="24" hidden="1" customHeight="1">
      <c r="A126" s="898"/>
      <c r="B126" s="882" t="s">
        <v>233</v>
      </c>
      <c r="C126" s="886" t="s">
        <v>295</v>
      </c>
      <c r="D126" s="212" t="s">
        <v>296</v>
      </c>
      <c r="E126" s="888"/>
      <c r="F126" s="894"/>
      <c r="G126" s="893"/>
      <c r="H126" s="893"/>
      <c r="I126" s="893"/>
      <c r="J126" s="893"/>
      <c r="K126" s="893"/>
      <c r="L126" s="893"/>
      <c r="M126" s="889"/>
      <c r="N126" s="893"/>
      <c r="O126" s="893"/>
      <c r="P126" s="893"/>
      <c r="Q126" s="893"/>
      <c r="R126" s="893"/>
      <c r="S126" s="883">
        <v>0.97</v>
      </c>
      <c r="T126" s="883">
        <v>0.95</v>
      </c>
      <c r="U126" s="883">
        <v>0.93</v>
      </c>
      <c r="V126" s="883">
        <v>0.9</v>
      </c>
      <c r="W126" s="883">
        <v>0.89</v>
      </c>
      <c r="X126" s="883">
        <v>0.87</v>
      </c>
      <c r="Y126" s="883">
        <v>0.86</v>
      </c>
      <c r="Z126" s="883">
        <v>0.85</v>
      </c>
      <c r="AA126" s="899">
        <v>0.84</v>
      </c>
    </row>
    <row r="127" spans="1:27" ht="24" hidden="1" customHeight="1">
      <c r="A127" s="898"/>
      <c r="B127" s="885"/>
      <c r="C127" s="887"/>
      <c r="D127" s="213" t="s">
        <v>301</v>
      </c>
      <c r="E127" s="888"/>
      <c r="F127" s="894"/>
      <c r="G127" s="893"/>
      <c r="H127" s="893"/>
      <c r="I127" s="893"/>
      <c r="J127" s="893"/>
      <c r="K127" s="893"/>
      <c r="L127" s="893"/>
      <c r="M127" s="889"/>
      <c r="N127" s="893"/>
      <c r="O127" s="893"/>
      <c r="P127" s="893"/>
      <c r="Q127" s="893"/>
      <c r="R127" s="893"/>
      <c r="S127" s="884"/>
      <c r="T127" s="884"/>
      <c r="U127" s="884"/>
      <c r="V127" s="884"/>
      <c r="W127" s="884"/>
      <c r="X127" s="884"/>
      <c r="Y127" s="884"/>
      <c r="Z127" s="884"/>
      <c r="AA127" s="900"/>
    </row>
    <row r="128" spans="1:27" ht="24" hidden="1" customHeight="1">
      <c r="A128" s="898"/>
      <c r="B128" s="882" t="s">
        <v>235</v>
      </c>
      <c r="C128" s="886" t="s">
        <v>295</v>
      </c>
      <c r="D128" s="212" t="s">
        <v>296</v>
      </c>
      <c r="E128" s="888"/>
      <c r="F128" s="894"/>
      <c r="G128" s="893"/>
      <c r="H128" s="893"/>
      <c r="I128" s="893"/>
      <c r="J128" s="893"/>
      <c r="K128" s="893"/>
      <c r="L128" s="893"/>
      <c r="M128" s="889"/>
      <c r="N128" s="893"/>
      <c r="O128" s="893"/>
      <c r="P128" s="893"/>
      <c r="Q128" s="893"/>
      <c r="R128" s="893"/>
      <c r="S128" s="893"/>
      <c r="T128" s="883">
        <v>0.98</v>
      </c>
      <c r="U128" s="883">
        <v>0.96</v>
      </c>
      <c r="V128" s="883">
        <v>0.93</v>
      </c>
      <c r="W128" s="883">
        <v>0.91</v>
      </c>
      <c r="X128" s="883">
        <v>0.89</v>
      </c>
      <c r="Y128" s="883">
        <v>0.89</v>
      </c>
      <c r="Z128" s="883">
        <v>0.88</v>
      </c>
      <c r="AA128" s="899">
        <v>0.87</v>
      </c>
    </row>
    <row r="129" spans="1:27" ht="24" hidden="1" customHeight="1">
      <c r="A129" s="898"/>
      <c r="B129" s="885"/>
      <c r="C129" s="887"/>
      <c r="D129" s="213" t="s">
        <v>301</v>
      </c>
      <c r="E129" s="888"/>
      <c r="F129" s="894"/>
      <c r="G129" s="893"/>
      <c r="H129" s="893"/>
      <c r="I129" s="893"/>
      <c r="J129" s="893"/>
      <c r="K129" s="893"/>
      <c r="L129" s="893"/>
      <c r="M129" s="889"/>
      <c r="N129" s="893"/>
      <c r="O129" s="893"/>
      <c r="P129" s="893"/>
      <c r="Q129" s="893"/>
      <c r="R129" s="893"/>
      <c r="S129" s="893"/>
      <c r="T129" s="884"/>
      <c r="U129" s="884"/>
      <c r="V129" s="884"/>
      <c r="W129" s="884"/>
      <c r="X129" s="884"/>
      <c r="Y129" s="884"/>
      <c r="Z129" s="884"/>
      <c r="AA129" s="900"/>
    </row>
    <row r="130" spans="1:27" ht="24" hidden="1" customHeight="1">
      <c r="A130" s="898"/>
      <c r="B130" s="882" t="s">
        <v>237</v>
      </c>
      <c r="C130" s="886" t="s">
        <v>295</v>
      </c>
      <c r="D130" s="212" t="s">
        <v>296</v>
      </c>
      <c r="E130" s="888"/>
      <c r="F130" s="894"/>
      <c r="G130" s="893"/>
      <c r="H130" s="893"/>
      <c r="I130" s="893"/>
      <c r="J130" s="893"/>
      <c r="K130" s="893"/>
      <c r="L130" s="893"/>
      <c r="M130" s="889"/>
      <c r="N130" s="893"/>
      <c r="O130" s="893"/>
      <c r="P130" s="893"/>
      <c r="Q130" s="893"/>
      <c r="R130" s="893"/>
      <c r="S130" s="893"/>
      <c r="T130" s="893"/>
      <c r="U130" s="883">
        <v>0.98</v>
      </c>
      <c r="V130" s="883">
        <v>0.95</v>
      </c>
      <c r="W130" s="883">
        <v>0.93</v>
      </c>
      <c r="X130" s="883">
        <v>0.91</v>
      </c>
      <c r="Y130" s="883">
        <v>0.9</v>
      </c>
      <c r="Z130" s="883">
        <v>0.89</v>
      </c>
      <c r="AA130" s="899">
        <v>0.89</v>
      </c>
    </row>
    <row r="131" spans="1:27" ht="24" hidden="1" customHeight="1">
      <c r="A131" s="898"/>
      <c r="B131" s="885"/>
      <c r="C131" s="887"/>
      <c r="D131" s="213" t="s">
        <v>301</v>
      </c>
      <c r="E131" s="888"/>
      <c r="F131" s="894"/>
      <c r="G131" s="893"/>
      <c r="H131" s="893"/>
      <c r="I131" s="893"/>
      <c r="J131" s="893"/>
      <c r="K131" s="893"/>
      <c r="L131" s="893"/>
      <c r="M131" s="889"/>
      <c r="N131" s="893"/>
      <c r="O131" s="893"/>
      <c r="P131" s="893"/>
      <c r="Q131" s="893"/>
      <c r="R131" s="893"/>
      <c r="S131" s="893"/>
      <c r="T131" s="893"/>
      <c r="U131" s="884"/>
      <c r="V131" s="884"/>
      <c r="W131" s="884"/>
      <c r="X131" s="884"/>
      <c r="Y131" s="884"/>
      <c r="Z131" s="884"/>
      <c r="AA131" s="900"/>
    </row>
    <row r="132" spans="1:27" ht="24" hidden="1" customHeight="1">
      <c r="A132" s="898"/>
      <c r="B132" s="882" t="s">
        <v>239</v>
      </c>
      <c r="C132" s="886" t="s">
        <v>295</v>
      </c>
      <c r="D132" s="212" t="s">
        <v>296</v>
      </c>
      <c r="E132" s="888"/>
      <c r="F132" s="894"/>
      <c r="G132" s="893"/>
      <c r="H132" s="893"/>
      <c r="I132" s="893"/>
      <c r="J132" s="893"/>
      <c r="K132" s="893"/>
      <c r="L132" s="893"/>
      <c r="M132" s="889"/>
      <c r="N132" s="893"/>
      <c r="O132" s="893"/>
      <c r="P132" s="893"/>
      <c r="Q132" s="893"/>
      <c r="R132" s="893"/>
      <c r="S132" s="893"/>
      <c r="T132" s="893"/>
      <c r="U132" s="893"/>
      <c r="V132" s="883">
        <v>0.97</v>
      </c>
      <c r="W132" s="883">
        <v>0.95</v>
      </c>
      <c r="X132" s="883">
        <v>0.93</v>
      </c>
      <c r="Y132" s="883">
        <v>0.92</v>
      </c>
      <c r="Z132" s="883">
        <v>0.91</v>
      </c>
      <c r="AA132" s="899">
        <v>0.9</v>
      </c>
    </row>
    <row r="133" spans="1:27" ht="24" hidden="1" customHeight="1">
      <c r="A133" s="898"/>
      <c r="B133" s="885"/>
      <c r="C133" s="887"/>
      <c r="D133" s="213" t="s">
        <v>301</v>
      </c>
      <c r="E133" s="888"/>
      <c r="F133" s="894"/>
      <c r="G133" s="893"/>
      <c r="H133" s="893"/>
      <c r="I133" s="893"/>
      <c r="J133" s="893"/>
      <c r="K133" s="893"/>
      <c r="L133" s="893"/>
      <c r="M133" s="889"/>
      <c r="N133" s="893"/>
      <c r="O133" s="893"/>
      <c r="P133" s="893"/>
      <c r="Q133" s="893"/>
      <c r="R133" s="893"/>
      <c r="S133" s="893"/>
      <c r="T133" s="893"/>
      <c r="U133" s="893"/>
      <c r="V133" s="884"/>
      <c r="W133" s="884"/>
      <c r="X133" s="884"/>
      <c r="Y133" s="884"/>
      <c r="Z133" s="884"/>
      <c r="AA133" s="900"/>
    </row>
    <row r="134" spans="1:27" ht="24" hidden="1" customHeight="1">
      <c r="A134" s="898"/>
      <c r="B134" s="882" t="s">
        <v>241</v>
      </c>
      <c r="C134" s="886" t="s">
        <v>295</v>
      </c>
      <c r="D134" s="212" t="s">
        <v>296</v>
      </c>
      <c r="E134" s="888"/>
      <c r="F134" s="894"/>
      <c r="G134" s="893"/>
      <c r="H134" s="893"/>
      <c r="I134" s="893"/>
      <c r="J134" s="893"/>
      <c r="K134" s="893"/>
      <c r="L134" s="893"/>
      <c r="M134" s="889"/>
      <c r="N134" s="893"/>
      <c r="O134" s="893"/>
      <c r="P134" s="893"/>
      <c r="Q134" s="893"/>
      <c r="R134" s="893"/>
      <c r="S134" s="893"/>
      <c r="T134" s="893"/>
      <c r="U134" s="893"/>
      <c r="V134" s="893"/>
      <c r="W134" s="883">
        <v>0.98</v>
      </c>
      <c r="X134" s="883">
        <v>0.96</v>
      </c>
      <c r="Y134" s="883">
        <v>0.95</v>
      </c>
      <c r="Z134" s="883">
        <v>0.94</v>
      </c>
      <c r="AA134" s="899">
        <v>0.93</v>
      </c>
    </row>
    <row r="135" spans="1:27" ht="24" hidden="1" customHeight="1">
      <c r="A135" s="898"/>
      <c r="B135" s="885"/>
      <c r="C135" s="887"/>
      <c r="D135" s="213" t="s">
        <v>301</v>
      </c>
      <c r="E135" s="888"/>
      <c r="F135" s="894"/>
      <c r="G135" s="893"/>
      <c r="H135" s="893"/>
      <c r="I135" s="893"/>
      <c r="J135" s="893"/>
      <c r="K135" s="893"/>
      <c r="L135" s="893"/>
      <c r="M135" s="889"/>
      <c r="N135" s="893"/>
      <c r="O135" s="893"/>
      <c r="P135" s="893"/>
      <c r="Q135" s="893"/>
      <c r="R135" s="893"/>
      <c r="S135" s="893"/>
      <c r="T135" s="893"/>
      <c r="U135" s="893"/>
      <c r="V135" s="893"/>
      <c r="W135" s="884"/>
      <c r="X135" s="884"/>
      <c r="Y135" s="884"/>
      <c r="Z135" s="884"/>
      <c r="AA135" s="900"/>
    </row>
    <row r="136" spans="1:27" ht="24" hidden="1" customHeight="1">
      <c r="A136" s="898"/>
      <c r="B136" s="882" t="s">
        <v>243</v>
      </c>
      <c r="C136" s="886" t="s">
        <v>295</v>
      </c>
      <c r="D136" s="212" t="s">
        <v>296</v>
      </c>
      <c r="E136" s="888"/>
      <c r="F136" s="894"/>
      <c r="G136" s="893"/>
      <c r="H136" s="893"/>
      <c r="I136" s="893"/>
      <c r="J136" s="893"/>
      <c r="K136" s="893"/>
      <c r="L136" s="893"/>
      <c r="M136" s="889"/>
      <c r="N136" s="893"/>
      <c r="O136" s="893"/>
      <c r="P136" s="893"/>
      <c r="Q136" s="893"/>
      <c r="R136" s="893"/>
      <c r="S136" s="893"/>
      <c r="T136" s="893"/>
      <c r="U136" s="893"/>
      <c r="V136" s="893"/>
      <c r="W136" s="893"/>
      <c r="X136" s="883">
        <v>0.98</v>
      </c>
      <c r="Y136" s="883">
        <v>0.97</v>
      </c>
      <c r="Z136" s="883">
        <v>0.96</v>
      </c>
      <c r="AA136" s="899">
        <v>0.95</v>
      </c>
    </row>
    <row r="137" spans="1:27" ht="24" hidden="1" customHeight="1">
      <c r="A137" s="898"/>
      <c r="B137" s="885"/>
      <c r="C137" s="887"/>
      <c r="D137" s="213" t="s">
        <v>301</v>
      </c>
      <c r="E137" s="888"/>
      <c r="F137" s="894"/>
      <c r="G137" s="893"/>
      <c r="H137" s="893"/>
      <c r="I137" s="893"/>
      <c r="J137" s="893"/>
      <c r="K137" s="893"/>
      <c r="L137" s="893"/>
      <c r="M137" s="889"/>
      <c r="N137" s="893"/>
      <c r="O137" s="893"/>
      <c r="P137" s="893"/>
      <c r="Q137" s="893"/>
      <c r="R137" s="893"/>
      <c r="S137" s="893"/>
      <c r="T137" s="893"/>
      <c r="U137" s="893"/>
      <c r="V137" s="893"/>
      <c r="W137" s="893"/>
      <c r="X137" s="884"/>
      <c r="Y137" s="884"/>
      <c r="Z137" s="884"/>
      <c r="AA137" s="900"/>
    </row>
    <row r="138" spans="1:27" ht="24" hidden="1" customHeight="1">
      <c r="A138" s="898"/>
      <c r="B138" s="882" t="s">
        <v>245</v>
      </c>
      <c r="C138" s="886" t="s">
        <v>295</v>
      </c>
      <c r="D138" s="212" t="s">
        <v>296</v>
      </c>
      <c r="E138" s="888"/>
      <c r="F138" s="894"/>
      <c r="G138" s="893"/>
      <c r="H138" s="893"/>
      <c r="I138" s="893"/>
      <c r="J138" s="893"/>
      <c r="K138" s="893"/>
      <c r="L138" s="893"/>
      <c r="M138" s="889"/>
      <c r="N138" s="893"/>
      <c r="O138" s="893"/>
      <c r="P138" s="893"/>
      <c r="Q138" s="893"/>
      <c r="R138" s="893"/>
      <c r="S138" s="893"/>
      <c r="T138" s="893"/>
      <c r="U138" s="893"/>
      <c r="V138" s="893"/>
      <c r="W138" s="893"/>
      <c r="X138" s="893"/>
      <c r="Y138" s="883">
        <v>0.99</v>
      </c>
      <c r="Z138" s="883">
        <v>0.98</v>
      </c>
      <c r="AA138" s="899">
        <v>0.97</v>
      </c>
    </row>
    <row r="139" spans="1:27" ht="24" hidden="1" customHeight="1">
      <c r="A139" s="898"/>
      <c r="B139" s="885"/>
      <c r="C139" s="887"/>
      <c r="D139" s="213" t="s">
        <v>301</v>
      </c>
      <c r="E139" s="888"/>
      <c r="F139" s="894"/>
      <c r="G139" s="893"/>
      <c r="H139" s="893"/>
      <c r="I139" s="893"/>
      <c r="J139" s="893"/>
      <c r="K139" s="893"/>
      <c r="L139" s="893"/>
      <c r="M139" s="889"/>
      <c r="N139" s="893"/>
      <c r="O139" s="893"/>
      <c r="P139" s="893"/>
      <c r="Q139" s="893"/>
      <c r="R139" s="893"/>
      <c r="S139" s="893"/>
      <c r="T139" s="893"/>
      <c r="U139" s="893"/>
      <c r="V139" s="893"/>
      <c r="W139" s="893"/>
      <c r="X139" s="893"/>
      <c r="Y139" s="884"/>
      <c r="Z139" s="884"/>
      <c r="AA139" s="900"/>
    </row>
    <row r="140" spans="1:27" ht="24" hidden="1" customHeight="1">
      <c r="A140" s="898"/>
      <c r="B140" s="882" t="s">
        <v>247</v>
      </c>
      <c r="C140" s="886" t="s">
        <v>295</v>
      </c>
      <c r="D140" s="212" t="s">
        <v>296</v>
      </c>
      <c r="E140" s="888"/>
      <c r="F140" s="894"/>
      <c r="G140" s="893"/>
      <c r="H140" s="893"/>
      <c r="I140" s="893"/>
      <c r="J140" s="893"/>
      <c r="K140" s="893"/>
      <c r="L140" s="893"/>
      <c r="M140" s="889"/>
      <c r="N140" s="893"/>
      <c r="O140" s="893"/>
      <c r="P140" s="893"/>
      <c r="Q140" s="893"/>
      <c r="R140" s="893"/>
      <c r="S140" s="893"/>
      <c r="T140" s="893"/>
      <c r="U140" s="893"/>
      <c r="V140" s="893"/>
      <c r="W140" s="893"/>
      <c r="X140" s="893"/>
      <c r="Y140" s="893"/>
      <c r="Z140" s="883">
        <v>0.99</v>
      </c>
      <c r="AA140" s="899">
        <v>0.98</v>
      </c>
    </row>
    <row r="141" spans="1:27" ht="24" hidden="1" customHeight="1">
      <c r="A141" s="898"/>
      <c r="B141" s="885"/>
      <c r="C141" s="887"/>
      <c r="D141" s="213" t="s">
        <v>301</v>
      </c>
      <c r="E141" s="888"/>
      <c r="F141" s="894"/>
      <c r="G141" s="893"/>
      <c r="H141" s="893"/>
      <c r="I141" s="893"/>
      <c r="J141" s="893"/>
      <c r="K141" s="893"/>
      <c r="L141" s="893"/>
      <c r="M141" s="889"/>
      <c r="N141" s="893"/>
      <c r="O141" s="893"/>
      <c r="P141" s="893"/>
      <c r="Q141" s="893"/>
      <c r="R141" s="893"/>
      <c r="S141" s="893"/>
      <c r="T141" s="893"/>
      <c r="U141" s="893"/>
      <c r="V141" s="893"/>
      <c r="W141" s="893"/>
      <c r="X141" s="893"/>
      <c r="Y141" s="893"/>
      <c r="Z141" s="884"/>
      <c r="AA141" s="900"/>
    </row>
    <row r="142" spans="1:27" ht="24" hidden="1" customHeight="1">
      <c r="A142" s="898"/>
      <c r="B142" s="882" t="s">
        <v>249</v>
      </c>
      <c r="C142" s="886" t="s">
        <v>295</v>
      </c>
      <c r="D142" s="212" t="s">
        <v>296</v>
      </c>
      <c r="E142" s="888"/>
      <c r="F142" s="894"/>
      <c r="G142" s="893"/>
      <c r="H142" s="893"/>
      <c r="I142" s="893"/>
      <c r="J142" s="893"/>
      <c r="K142" s="893"/>
      <c r="L142" s="893"/>
      <c r="M142" s="889"/>
      <c r="N142" s="893"/>
      <c r="O142" s="893"/>
      <c r="P142" s="893"/>
      <c r="Q142" s="893"/>
      <c r="R142" s="893"/>
      <c r="S142" s="893"/>
      <c r="T142" s="893"/>
      <c r="U142" s="893"/>
      <c r="V142" s="893"/>
      <c r="W142" s="893"/>
      <c r="X142" s="893"/>
      <c r="Y142" s="893"/>
      <c r="Z142" s="893"/>
      <c r="AA142" s="899">
        <v>0.99</v>
      </c>
    </row>
    <row r="143" spans="1:27" ht="24" hidden="1" customHeight="1">
      <c r="A143" s="898"/>
      <c r="B143" s="885"/>
      <c r="C143" s="887"/>
      <c r="D143" s="213" t="s">
        <v>301</v>
      </c>
      <c r="E143" s="888"/>
      <c r="F143" s="894"/>
      <c r="G143" s="893"/>
      <c r="H143" s="893"/>
      <c r="I143" s="893"/>
      <c r="J143" s="893"/>
      <c r="K143" s="893"/>
      <c r="L143" s="893"/>
      <c r="M143" s="889"/>
      <c r="N143" s="893"/>
      <c r="O143" s="893"/>
      <c r="P143" s="893"/>
      <c r="Q143" s="893"/>
      <c r="R143" s="893"/>
      <c r="S143" s="893"/>
      <c r="T143" s="893"/>
      <c r="U143" s="893"/>
      <c r="V143" s="893"/>
      <c r="W143" s="893"/>
      <c r="X143" s="893"/>
      <c r="Y143" s="893"/>
      <c r="Z143" s="893"/>
      <c r="AA143" s="900"/>
    </row>
    <row r="144" spans="1:27" ht="24" hidden="1" customHeight="1">
      <c r="A144" s="898"/>
      <c r="B144" s="882" t="s">
        <v>317</v>
      </c>
      <c r="C144" s="886" t="s">
        <v>295</v>
      </c>
      <c r="D144" s="212" t="s">
        <v>296</v>
      </c>
      <c r="E144" s="888"/>
      <c r="F144" s="894"/>
      <c r="G144" s="893"/>
      <c r="H144" s="893"/>
      <c r="I144" s="893"/>
      <c r="J144" s="893"/>
      <c r="K144" s="893"/>
      <c r="L144" s="893"/>
      <c r="M144" s="889"/>
      <c r="N144" s="893"/>
      <c r="O144" s="893"/>
      <c r="P144" s="893"/>
      <c r="Q144" s="893"/>
      <c r="R144" s="893"/>
      <c r="S144" s="893"/>
      <c r="T144" s="893"/>
      <c r="U144" s="893"/>
      <c r="V144" s="893"/>
      <c r="W144" s="893"/>
      <c r="X144" s="893"/>
      <c r="Y144" s="893"/>
      <c r="Z144" s="893"/>
      <c r="AA144" s="904"/>
    </row>
    <row r="145" spans="1:27" ht="24" hidden="1" customHeight="1">
      <c r="A145" s="885"/>
      <c r="B145" s="885"/>
      <c r="C145" s="887"/>
      <c r="D145" s="213" t="s">
        <v>301</v>
      </c>
      <c r="E145" s="888"/>
      <c r="F145" s="894"/>
      <c r="G145" s="893"/>
      <c r="H145" s="893"/>
      <c r="I145" s="893"/>
      <c r="J145" s="893"/>
      <c r="K145" s="893"/>
      <c r="L145" s="893"/>
      <c r="M145" s="889"/>
      <c r="N145" s="893"/>
      <c r="O145" s="893"/>
      <c r="P145" s="893"/>
      <c r="Q145" s="893"/>
      <c r="R145" s="893"/>
      <c r="S145" s="893"/>
      <c r="T145" s="893"/>
      <c r="U145" s="893"/>
      <c r="V145" s="893"/>
      <c r="W145" s="893"/>
      <c r="X145" s="893"/>
      <c r="Y145" s="893"/>
      <c r="Z145" s="893"/>
      <c r="AA145" s="905"/>
    </row>
    <row r="146" spans="1:27" ht="24" hidden="1" customHeight="1">
      <c r="A146" s="882" t="s">
        <v>322</v>
      </c>
      <c r="B146" s="882" t="s">
        <v>545</v>
      </c>
      <c r="C146" s="886" t="s">
        <v>295</v>
      </c>
      <c r="D146" s="212" t="s">
        <v>296</v>
      </c>
      <c r="E146" s="888"/>
      <c r="F146" s="890">
        <v>0.69</v>
      </c>
      <c r="G146" s="883">
        <v>0.53</v>
      </c>
      <c r="H146" s="883">
        <v>0.44</v>
      </c>
      <c r="I146" s="883">
        <v>0.37</v>
      </c>
      <c r="J146" s="883">
        <v>0.34</v>
      </c>
      <c r="K146" s="883">
        <v>0.32</v>
      </c>
      <c r="L146" s="883">
        <v>0.31</v>
      </c>
      <c r="M146" s="890">
        <v>0.3</v>
      </c>
      <c r="N146" s="883">
        <v>0.28000000000000003</v>
      </c>
      <c r="O146" s="883">
        <v>0.27</v>
      </c>
      <c r="P146" s="883">
        <v>0.26</v>
      </c>
      <c r="Q146" s="883">
        <v>0.24</v>
      </c>
      <c r="R146" s="883">
        <v>0.24</v>
      </c>
      <c r="S146" s="883">
        <v>0.23</v>
      </c>
      <c r="T146" s="883">
        <v>0.23</v>
      </c>
      <c r="U146" s="883">
        <v>0.22</v>
      </c>
      <c r="V146" s="883">
        <v>0.22</v>
      </c>
      <c r="W146" s="883">
        <v>0.21</v>
      </c>
      <c r="X146" s="883">
        <v>0.21</v>
      </c>
      <c r="Y146" s="883">
        <v>0.2</v>
      </c>
      <c r="Z146" s="883">
        <v>0.2</v>
      </c>
      <c r="AA146" s="899">
        <v>0.2</v>
      </c>
    </row>
    <row r="147" spans="1:27" ht="24" hidden="1" customHeight="1">
      <c r="A147" s="898"/>
      <c r="B147" s="885"/>
      <c r="C147" s="887"/>
      <c r="D147" s="213" t="s">
        <v>301</v>
      </c>
      <c r="E147" s="888"/>
      <c r="F147" s="891"/>
      <c r="G147" s="884"/>
      <c r="H147" s="884"/>
      <c r="I147" s="884"/>
      <c r="J147" s="884"/>
      <c r="K147" s="884"/>
      <c r="L147" s="884"/>
      <c r="M147" s="891"/>
      <c r="N147" s="884"/>
      <c r="O147" s="884"/>
      <c r="P147" s="884"/>
      <c r="Q147" s="884"/>
      <c r="R147" s="884"/>
      <c r="S147" s="884"/>
      <c r="T147" s="884"/>
      <c r="U147" s="884"/>
      <c r="V147" s="884"/>
      <c r="W147" s="884"/>
      <c r="X147" s="884"/>
      <c r="Y147" s="884"/>
      <c r="Z147" s="884"/>
      <c r="AA147" s="900"/>
    </row>
    <row r="148" spans="1:27" ht="24" hidden="1" customHeight="1">
      <c r="A148" s="898"/>
      <c r="B148" s="882" t="s">
        <v>546</v>
      </c>
      <c r="C148" s="886" t="s">
        <v>295</v>
      </c>
      <c r="D148" s="212" t="s">
        <v>296</v>
      </c>
      <c r="E148" s="888"/>
      <c r="F148" s="894"/>
      <c r="G148" s="883">
        <v>0.77</v>
      </c>
      <c r="H148" s="883">
        <v>0.63</v>
      </c>
      <c r="I148" s="883">
        <v>0.54</v>
      </c>
      <c r="J148" s="883">
        <v>0.5</v>
      </c>
      <c r="K148" s="883">
        <v>0.47</v>
      </c>
      <c r="L148" s="883">
        <v>0.45</v>
      </c>
      <c r="M148" s="890">
        <v>0.43</v>
      </c>
      <c r="N148" s="883">
        <v>0.41</v>
      </c>
      <c r="O148" s="883">
        <v>0.4</v>
      </c>
      <c r="P148" s="883">
        <v>0.37</v>
      </c>
      <c r="Q148" s="883">
        <v>0.35</v>
      </c>
      <c r="R148" s="883">
        <v>0.34</v>
      </c>
      <c r="S148" s="883">
        <v>0.33</v>
      </c>
      <c r="T148" s="883">
        <v>0.33</v>
      </c>
      <c r="U148" s="883">
        <v>0.32</v>
      </c>
      <c r="V148" s="883">
        <v>0.31</v>
      </c>
      <c r="W148" s="883">
        <v>0.31</v>
      </c>
      <c r="X148" s="883">
        <v>0.3</v>
      </c>
      <c r="Y148" s="883">
        <v>0.3</v>
      </c>
      <c r="Z148" s="883">
        <v>0.28999999999999998</v>
      </c>
      <c r="AA148" s="899">
        <v>0.28999999999999998</v>
      </c>
    </row>
    <row r="149" spans="1:27" ht="24" hidden="1" customHeight="1">
      <c r="A149" s="898"/>
      <c r="B149" s="885"/>
      <c r="C149" s="887"/>
      <c r="D149" s="213" t="s">
        <v>301</v>
      </c>
      <c r="E149" s="888"/>
      <c r="F149" s="894"/>
      <c r="G149" s="884"/>
      <c r="H149" s="884"/>
      <c r="I149" s="884"/>
      <c r="J149" s="884"/>
      <c r="K149" s="884"/>
      <c r="L149" s="884"/>
      <c r="M149" s="891"/>
      <c r="N149" s="884"/>
      <c r="O149" s="884"/>
      <c r="P149" s="884"/>
      <c r="Q149" s="884"/>
      <c r="R149" s="884"/>
      <c r="S149" s="884"/>
      <c r="T149" s="884"/>
      <c r="U149" s="884"/>
      <c r="V149" s="884"/>
      <c r="W149" s="884"/>
      <c r="X149" s="884"/>
      <c r="Y149" s="884"/>
      <c r="Z149" s="884"/>
      <c r="AA149" s="900"/>
    </row>
    <row r="150" spans="1:27" ht="24" hidden="1" customHeight="1">
      <c r="A150" s="898"/>
      <c r="B150" s="882" t="s">
        <v>482</v>
      </c>
      <c r="C150" s="886" t="s">
        <v>295</v>
      </c>
      <c r="D150" s="212" t="s">
        <v>296</v>
      </c>
      <c r="E150" s="888"/>
      <c r="F150" s="894"/>
      <c r="G150" s="893"/>
      <c r="H150" s="883">
        <v>0.82</v>
      </c>
      <c r="I150" s="883">
        <v>0.7</v>
      </c>
      <c r="J150" s="883">
        <v>0.65</v>
      </c>
      <c r="K150" s="883">
        <v>0.61</v>
      </c>
      <c r="L150" s="883">
        <v>0.57999999999999996</v>
      </c>
      <c r="M150" s="890">
        <v>0.56000000000000005</v>
      </c>
      <c r="N150" s="883">
        <v>0.53</v>
      </c>
      <c r="O150" s="883">
        <v>0.52</v>
      </c>
      <c r="P150" s="883">
        <v>0.48</v>
      </c>
      <c r="Q150" s="883">
        <v>0.46</v>
      </c>
      <c r="R150" s="883">
        <v>0.45</v>
      </c>
      <c r="S150" s="883">
        <v>0.43</v>
      </c>
      <c r="T150" s="883">
        <v>0.43</v>
      </c>
      <c r="U150" s="883">
        <v>0.42</v>
      </c>
      <c r="V150" s="883">
        <v>0.4</v>
      </c>
      <c r="W150" s="883">
        <v>0.4</v>
      </c>
      <c r="X150" s="883">
        <v>0.39</v>
      </c>
      <c r="Y150" s="883">
        <v>0.38</v>
      </c>
      <c r="Z150" s="883">
        <v>0.38</v>
      </c>
      <c r="AA150" s="899">
        <v>0.38</v>
      </c>
    </row>
    <row r="151" spans="1:27" ht="24" hidden="1" customHeight="1">
      <c r="A151" s="898"/>
      <c r="B151" s="885"/>
      <c r="C151" s="887"/>
      <c r="D151" s="213" t="s">
        <v>301</v>
      </c>
      <c r="E151" s="888"/>
      <c r="F151" s="894"/>
      <c r="G151" s="893"/>
      <c r="H151" s="884"/>
      <c r="I151" s="884"/>
      <c r="J151" s="884"/>
      <c r="K151" s="884"/>
      <c r="L151" s="884"/>
      <c r="M151" s="891"/>
      <c r="N151" s="884"/>
      <c r="O151" s="884"/>
      <c r="P151" s="884"/>
      <c r="Q151" s="884"/>
      <c r="R151" s="884"/>
      <c r="S151" s="884"/>
      <c r="T151" s="884"/>
      <c r="U151" s="884"/>
      <c r="V151" s="884"/>
      <c r="W151" s="884"/>
      <c r="X151" s="884"/>
      <c r="Y151" s="884"/>
      <c r="Z151" s="884"/>
      <c r="AA151" s="900"/>
    </row>
    <row r="152" spans="1:27" ht="24" hidden="1" customHeight="1">
      <c r="A152" s="898"/>
      <c r="B152" s="882" t="s">
        <v>485</v>
      </c>
      <c r="C152" s="886" t="s">
        <v>295</v>
      </c>
      <c r="D152" s="212" t="s">
        <v>296</v>
      </c>
      <c r="E152" s="888"/>
      <c r="F152" s="894"/>
      <c r="G152" s="893"/>
      <c r="H152" s="893"/>
      <c r="I152" s="883">
        <v>0.85</v>
      </c>
      <c r="J152" s="883">
        <v>0.79</v>
      </c>
      <c r="K152" s="883">
        <v>0.74</v>
      </c>
      <c r="L152" s="883">
        <v>0.71</v>
      </c>
      <c r="M152" s="890">
        <v>0.68</v>
      </c>
      <c r="N152" s="883">
        <v>0.65</v>
      </c>
      <c r="O152" s="883">
        <v>0.63</v>
      </c>
      <c r="P152" s="883">
        <v>0.59</v>
      </c>
      <c r="Q152" s="883">
        <v>0.56000000000000005</v>
      </c>
      <c r="R152" s="883">
        <v>0.55000000000000004</v>
      </c>
      <c r="S152" s="883">
        <v>0.53</v>
      </c>
      <c r="T152" s="883">
        <v>0.52</v>
      </c>
      <c r="U152" s="883">
        <v>0.51</v>
      </c>
      <c r="V152" s="883">
        <v>0.49</v>
      </c>
      <c r="W152" s="883">
        <v>0.48</v>
      </c>
      <c r="X152" s="883">
        <v>0.47</v>
      </c>
      <c r="Y152" s="883">
        <v>0.47</v>
      </c>
      <c r="Z152" s="883">
        <v>0.46</v>
      </c>
      <c r="AA152" s="899">
        <v>0.46</v>
      </c>
    </row>
    <row r="153" spans="1:27" ht="24" hidden="1" customHeight="1">
      <c r="A153" s="898"/>
      <c r="B153" s="885"/>
      <c r="C153" s="887"/>
      <c r="D153" s="213" t="s">
        <v>301</v>
      </c>
      <c r="E153" s="888"/>
      <c r="F153" s="894"/>
      <c r="G153" s="893"/>
      <c r="H153" s="893"/>
      <c r="I153" s="884"/>
      <c r="J153" s="884"/>
      <c r="K153" s="884"/>
      <c r="L153" s="884"/>
      <c r="M153" s="891"/>
      <c r="N153" s="884"/>
      <c r="O153" s="884"/>
      <c r="P153" s="884"/>
      <c r="Q153" s="884"/>
      <c r="R153" s="884"/>
      <c r="S153" s="884"/>
      <c r="T153" s="884"/>
      <c r="U153" s="884"/>
      <c r="V153" s="884"/>
      <c r="W153" s="884"/>
      <c r="X153" s="884"/>
      <c r="Y153" s="884"/>
      <c r="Z153" s="884"/>
      <c r="AA153" s="900"/>
    </row>
    <row r="154" spans="1:27" ht="24" hidden="1" customHeight="1">
      <c r="A154" s="898"/>
      <c r="B154" s="882" t="s">
        <v>488</v>
      </c>
      <c r="C154" s="886" t="s">
        <v>295</v>
      </c>
      <c r="D154" s="212" t="s">
        <v>296</v>
      </c>
      <c r="E154" s="888"/>
      <c r="F154" s="894"/>
      <c r="G154" s="893"/>
      <c r="H154" s="893"/>
      <c r="I154" s="893"/>
      <c r="J154" s="883">
        <v>0.93</v>
      </c>
      <c r="K154" s="883">
        <v>0.87</v>
      </c>
      <c r="L154" s="883">
        <v>0.83</v>
      </c>
      <c r="M154" s="890">
        <v>0.8</v>
      </c>
      <c r="N154" s="883">
        <v>0.77</v>
      </c>
      <c r="O154" s="883">
        <v>0.74</v>
      </c>
      <c r="P154" s="883">
        <v>0.69</v>
      </c>
      <c r="Q154" s="883">
        <v>0.66</v>
      </c>
      <c r="R154" s="883">
        <v>0.64</v>
      </c>
      <c r="S154" s="883">
        <v>0.62</v>
      </c>
      <c r="T154" s="883">
        <v>0.61</v>
      </c>
      <c r="U154" s="883">
        <v>0.6</v>
      </c>
      <c r="V154" s="883">
        <v>0.57999999999999996</v>
      </c>
      <c r="W154" s="883">
        <v>0.56999999999999995</v>
      </c>
      <c r="X154" s="883">
        <v>0.56000000000000005</v>
      </c>
      <c r="Y154" s="883">
        <v>0.55000000000000004</v>
      </c>
      <c r="Z154" s="883">
        <v>0.55000000000000004</v>
      </c>
      <c r="AA154" s="899">
        <v>0.54</v>
      </c>
    </row>
    <row r="155" spans="1:27" ht="24" hidden="1" customHeight="1">
      <c r="A155" s="898"/>
      <c r="B155" s="885"/>
      <c r="C155" s="887"/>
      <c r="D155" s="213" t="s">
        <v>301</v>
      </c>
      <c r="E155" s="888"/>
      <c r="F155" s="894"/>
      <c r="G155" s="893"/>
      <c r="H155" s="893"/>
      <c r="I155" s="893"/>
      <c r="J155" s="884"/>
      <c r="K155" s="884"/>
      <c r="L155" s="884"/>
      <c r="M155" s="891"/>
      <c r="N155" s="884"/>
      <c r="O155" s="884"/>
      <c r="P155" s="884"/>
      <c r="Q155" s="884"/>
      <c r="R155" s="884"/>
      <c r="S155" s="884"/>
      <c r="T155" s="884"/>
      <c r="U155" s="884"/>
      <c r="V155" s="884"/>
      <c r="W155" s="884"/>
      <c r="X155" s="884"/>
      <c r="Y155" s="884"/>
      <c r="Z155" s="884"/>
      <c r="AA155" s="900"/>
    </row>
    <row r="156" spans="1:27" ht="24" hidden="1" customHeight="1">
      <c r="A156" s="898"/>
      <c r="B156" s="882" t="s">
        <v>491</v>
      </c>
      <c r="C156" s="886" t="s">
        <v>295</v>
      </c>
      <c r="D156" s="212" t="s">
        <v>296</v>
      </c>
      <c r="E156" s="888"/>
      <c r="F156" s="894"/>
      <c r="G156" s="893"/>
      <c r="H156" s="893"/>
      <c r="I156" s="893"/>
      <c r="J156" s="893"/>
      <c r="K156" s="883">
        <v>0.94</v>
      </c>
      <c r="L156" s="883">
        <v>0.89</v>
      </c>
      <c r="M156" s="890">
        <v>0.86</v>
      </c>
      <c r="N156" s="883">
        <v>0.82</v>
      </c>
      <c r="O156" s="883">
        <v>0.8</v>
      </c>
      <c r="P156" s="883">
        <v>0.74</v>
      </c>
      <c r="Q156" s="883">
        <v>0.71</v>
      </c>
      <c r="R156" s="883">
        <v>0.69</v>
      </c>
      <c r="S156" s="883">
        <v>0.67</v>
      </c>
      <c r="T156" s="883">
        <v>0.66</v>
      </c>
      <c r="U156" s="883">
        <v>0.64</v>
      </c>
      <c r="V156" s="883">
        <v>0.62</v>
      </c>
      <c r="W156" s="883">
        <v>0.61</v>
      </c>
      <c r="X156" s="883">
        <v>0.6</v>
      </c>
      <c r="Y156" s="883">
        <v>0.59</v>
      </c>
      <c r="Z156" s="883">
        <v>0.59</v>
      </c>
      <c r="AA156" s="899">
        <v>0.57999999999999996</v>
      </c>
    </row>
    <row r="157" spans="1:27" ht="24" hidden="1" customHeight="1">
      <c r="A157" s="898"/>
      <c r="B157" s="885"/>
      <c r="C157" s="887"/>
      <c r="D157" s="213" t="s">
        <v>301</v>
      </c>
      <c r="E157" s="888"/>
      <c r="F157" s="894"/>
      <c r="G157" s="893"/>
      <c r="H157" s="893"/>
      <c r="I157" s="893"/>
      <c r="J157" s="893"/>
      <c r="K157" s="884"/>
      <c r="L157" s="884"/>
      <c r="M157" s="891"/>
      <c r="N157" s="884"/>
      <c r="O157" s="884"/>
      <c r="P157" s="884"/>
      <c r="Q157" s="884"/>
      <c r="R157" s="884"/>
      <c r="S157" s="884"/>
      <c r="T157" s="884"/>
      <c r="U157" s="884"/>
      <c r="V157" s="884"/>
      <c r="W157" s="884"/>
      <c r="X157" s="884"/>
      <c r="Y157" s="884"/>
      <c r="Z157" s="884"/>
      <c r="AA157" s="900"/>
    </row>
    <row r="158" spans="1:27" ht="24" hidden="1" customHeight="1">
      <c r="A158" s="898"/>
      <c r="B158" s="882" t="s">
        <v>494</v>
      </c>
      <c r="C158" s="886" t="s">
        <v>295</v>
      </c>
      <c r="D158" s="212" t="s">
        <v>296</v>
      </c>
      <c r="E158" s="888"/>
      <c r="F158" s="894"/>
      <c r="G158" s="893"/>
      <c r="H158" s="893"/>
      <c r="I158" s="893"/>
      <c r="J158" s="893"/>
      <c r="K158" s="893"/>
      <c r="L158" s="883">
        <v>0.95</v>
      </c>
      <c r="M158" s="890">
        <v>0.91</v>
      </c>
      <c r="N158" s="883">
        <v>0.88</v>
      </c>
      <c r="O158" s="883">
        <v>0.85</v>
      </c>
      <c r="P158" s="883">
        <v>0.79</v>
      </c>
      <c r="Q158" s="883">
        <v>0.75</v>
      </c>
      <c r="R158" s="883">
        <v>0.74</v>
      </c>
      <c r="S158" s="883">
        <v>0.71</v>
      </c>
      <c r="T158" s="883">
        <v>0.7</v>
      </c>
      <c r="U158" s="883">
        <v>0.69</v>
      </c>
      <c r="V158" s="883">
        <v>0.66</v>
      </c>
      <c r="W158" s="883">
        <v>0.65</v>
      </c>
      <c r="X158" s="883">
        <v>0.64</v>
      </c>
      <c r="Y158" s="883">
        <v>0.63</v>
      </c>
      <c r="Z158" s="883">
        <v>0.63</v>
      </c>
      <c r="AA158" s="899">
        <v>0.62</v>
      </c>
    </row>
    <row r="159" spans="1:27" ht="24" hidden="1" customHeight="1">
      <c r="A159" s="898"/>
      <c r="B159" s="885"/>
      <c r="C159" s="887"/>
      <c r="D159" s="213" t="s">
        <v>301</v>
      </c>
      <c r="E159" s="888"/>
      <c r="F159" s="894"/>
      <c r="G159" s="893"/>
      <c r="H159" s="893"/>
      <c r="I159" s="893"/>
      <c r="J159" s="893"/>
      <c r="K159" s="893"/>
      <c r="L159" s="884"/>
      <c r="M159" s="891"/>
      <c r="N159" s="884"/>
      <c r="O159" s="884"/>
      <c r="P159" s="884"/>
      <c r="Q159" s="884"/>
      <c r="R159" s="884"/>
      <c r="S159" s="884"/>
      <c r="T159" s="884"/>
      <c r="U159" s="884"/>
      <c r="V159" s="884"/>
      <c r="W159" s="884"/>
      <c r="X159" s="884"/>
      <c r="Y159" s="884"/>
      <c r="Z159" s="884"/>
      <c r="AA159" s="900"/>
    </row>
    <row r="160" spans="1:27" ht="24" hidden="1" customHeight="1">
      <c r="A160" s="898"/>
      <c r="B160" s="882" t="s">
        <v>497</v>
      </c>
      <c r="C160" s="886" t="s">
        <v>295</v>
      </c>
      <c r="D160" s="212" t="s">
        <v>296</v>
      </c>
      <c r="E160" s="888"/>
      <c r="F160" s="894"/>
      <c r="G160" s="893"/>
      <c r="H160" s="893"/>
      <c r="I160" s="893"/>
      <c r="J160" s="893"/>
      <c r="K160" s="893"/>
      <c r="L160" s="893"/>
      <c r="M160" s="890">
        <v>0.96</v>
      </c>
      <c r="N160" s="883">
        <v>0.92</v>
      </c>
      <c r="O160" s="883">
        <v>0.89</v>
      </c>
      <c r="P160" s="883">
        <v>0.83</v>
      </c>
      <c r="Q160" s="883">
        <v>0.79</v>
      </c>
      <c r="R160" s="883">
        <v>0.77</v>
      </c>
      <c r="S160" s="883">
        <v>0.75</v>
      </c>
      <c r="T160" s="883">
        <v>0.74</v>
      </c>
      <c r="U160" s="883">
        <v>0.72</v>
      </c>
      <c r="V160" s="883">
        <v>0.7</v>
      </c>
      <c r="W160" s="883">
        <v>0.69</v>
      </c>
      <c r="X160" s="883">
        <v>0.67</v>
      </c>
      <c r="Y160" s="883">
        <v>0.67</v>
      </c>
      <c r="Z160" s="883">
        <v>0.66</v>
      </c>
      <c r="AA160" s="899">
        <v>0.65</v>
      </c>
    </row>
    <row r="161" spans="1:27" ht="24" hidden="1" customHeight="1">
      <c r="A161" s="898"/>
      <c r="B161" s="885"/>
      <c r="C161" s="887"/>
      <c r="D161" s="213" t="s">
        <v>301</v>
      </c>
      <c r="E161" s="888"/>
      <c r="F161" s="894"/>
      <c r="G161" s="893"/>
      <c r="H161" s="893"/>
      <c r="I161" s="893"/>
      <c r="J161" s="893"/>
      <c r="K161" s="893"/>
      <c r="L161" s="893"/>
      <c r="M161" s="891"/>
      <c r="N161" s="884"/>
      <c r="O161" s="884"/>
      <c r="P161" s="884"/>
      <c r="Q161" s="884"/>
      <c r="R161" s="884"/>
      <c r="S161" s="884"/>
      <c r="T161" s="884"/>
      <c r="U161" s="884"/>
      <c r="V161" s="884"/>
      <c r="W161" s="884"/>
      <c r="X161" s="884"/>
      <c r="Y161" s="884"/>
      <c r="Z161" s="884"/>
      <c r="AA161" s="900"/>
    </row>
    <row r="162" spans="1:27" ht="24" hidden="1" customHeight="1">
      <c r="A162" s="898"/>
      <c r="B162" s="882" t="s">
        <v>500</v>
      </c>
      <c r="C162" s="886" t="s">
        <v>295</v>
      </c>
      <c r="D162" s="212" t="s">
        <v>296</v>
      </c>
      <c r="E162" s="888"/>
      <c r="F162" s="894"/>
      <c r="G162" s="893"/>
      <c r="H162" s="893"/>
      <c r="I162" s="893"/>
      <c r="J162" s="893"/>
      <c r="K162" s="893"/>
      <c r="L162" s="893"/>
      <c r="M162" s="894"/>
      <c r="N162" s="883">
        <v>0.96</v>
      </c>
      <c r="O162" s="883">
        <v>0.93</v>
      </c>
      <c r="P162" s="883">
        <v>0.87</v>
      </c>
      <c r="Q162" s="883">
        <v>0.82</v>
      </c>
      <c r="R162" s="883">
        <v>0.81</v>
      </c>
      <c r="S162" s="883">
        <v>0.78</v>
      </c>
      <c r="T162" s="883">
        <v>0.77</v>
      </c>
      <c r="U162" s="883">
        <v>0.75</v>
      </c>
      <c r="V162" s="883">
        <v>0.73</v>
      </c>
      <c r="W162" s="883">
        <v>0.71</v>
      </c>
      <c r="X162" s="883">
        <v>0.7</v>
      </c>
      <c r="Y162" s="883">
        <v>0.69</v>
      </c>
      <c r="Z162" s="883">
        <v>0.69</v>
      </c>
      <c r="AA162" s="899">
        <v>0.68</v>
      </c>
    </row>
    <row r="163" spans="1:27" ht="24" hidden="1" customHeight="1">
      <c r="A163" s="898"/>
      <c r="B163" s="885"/>
      <c r="C163" s="887"/>
      <c r="D163" s="213" t="s">
        <v>301</v>
      </c>
      <c r="E163" s="888"/>
      <c r="F163" s="894"/>
      <c r="G163" s="893"/>
      <c r="H163" s="893"/>
      <c r="I163" s="893"/>
      <c r="J163" s="893"/>
      <c r="K163" s="893"/>
      <c r="L163" s="893"/>
      <c r="M163" s="894"/>
      <c r="N163" s="884"/>
      <c r="O163" s="884"/>
      <c r="P163" s="884"/>
      <c r="Q163" s="884"/>
      <c r="R163" s="884"/>
      <c r="S163" s="884"/>
      <c r="T163" s="884"/>
      <c r="U163" s="884"/>
      <c r="V163" s="884"/>
      <c r="W163" s="884"/>
      <c r="X163" s="884"/>
      <c r="Y163" s="884"/>
      <c r="Z163" s="884"/>
      <c r="AA163" s="900"/>
    </row>
    <row r="164" spans="1:27" ht="24" hidden="1" customHeight="1">
      <c r="A164" s="898"/>
      <c r="B164" s="882" t="s">
        <v>503</v>
      </c>
      <c r="C164" s="886" t="s">
        <v>295</v>
      </c>
      <c r="D164" s="212" t="s">
        <v>296</v>
      </c>
      <c r="E164" s="888"/>
      <c r="F164" s="894"/>
      <c r="G164" s="893"/>
      <c r="H164" s="893"/>
      <c r="I164" s="893"/>
      <c r="J164" s="893"/>
      <c r="K164" s="893"/>
      <c r="L164" s="893"/>
      <c r="M164" s="889"/>
      <c r="N164" s="893"/>
      <c r="O164" s="883">
        <v>0.97</v>
      </c>
      <c r="P164" s="883">
        <v>0.9</v>
      </c>
      <c r="Q164" s="883">
        <v>0.86</v>
      </c>
      <c r="R164" s="883">
        <v>0.84</v>
      </c>
      <c r="S164" s="883">
        <v>0.81</v>
      </c>
      <c r="T164" s="883">
        <v>0.8</v>
      </c>
      <c r="U164" s="883">
        <v>0.78</v>
      </c>
      <c r="V164" s="883">
        <v>0.76</v>
      </c>
      <c r="W164" s="883">
        <v>0.74</v>
      </c>
      <c r="X164" s="883">
        <v>0.73</v>
      </c>
      <c r="Y164" s="883">
        <v>0.72</v>
      </c>
      <c r="Z164" s="883">
        <v>0.71</v>
      </c>
      <c r="AA164" s="899">
        <v>0.71</v>
      </c>
    </row>
    <row r="165" spans="1:27" ht="24" hidden="1" customHeight="1">
      <c r="A165" s="898"/>
      <c r="B165" s="885"/>
      <c r="C165" s="887"/>
      <c r="D165" s="213" t="s">
        <v>301</v>
      </c>
      <c r="E165" s="888"/>
      <c r="F165" s="894"/>
      <c r="G165" s="893"/>
      <c r="H165" s="893"/>
      <c r="I165" s="893"/>
      <c r="J165" s="893"/>
      <c r="K165" s="893"/>
      <c r="L165" s="893"/>
      <c r="M165" s="889"/>
      <c r="N165" s="893"/>
      <c r="O165" s="884"/>
      <c r="P165" s="884"/>
      <c r="Q165" s="884"/>
      <c r="R165" s="884"/>
      <c r="S165" s="884"/>
      <c r="T165" s="884"/>
      <c r="U165" s="884"/>
      <c r="V165" s="884"/>
      <c r="W165" s="884"/>
      <c r="X165" s="884"/>
      <c r="Y165" s="884"/>
      <c r="Z165" s="884"/>
      <c r="AA165" s="900"/>
    </row>
    <row r="166" spans="1:27" ht="24" hidden="1" customHeight="1">
      <c r="A166" s="898"/>
      <c r="B166" s="882" t="s">
        <v>506</v>
      </c>
      <c r="C166" s="886" t="s">
        <v>295</v>
      </c>
      <c r="D166" s="212" t="s">
        <v>296</v>
      </c>
      <c r="E166" s="888"/>
      <c r="F166" s="894"/>
      <c r="G166" s="893"/>
      <c r="H166" s="893"/>
      <c r="I166" s="893"/>
      <c r="J166" s="893"/>
      <c r="K166" s="893"/>
      <c r="L166" s="893"/>
      <c r="M166" s="889"/>
      <c r="N166" s="893"/>
      <c r="O166" s="893"/>
      <c r="P166" s="883">
        <v>0.93</v>
      </c>
      <c r="Q166" s="883">
        <v>0.88</v>
      </c>
      <c r="R166" s="883">
        <v>0.87</v>
      </c>
      <c r="S166" s="883">
        <v>0.84</v>
      </c>
      <c r="T166" s="883">
        <v>0.82</v>
      </c>
      <c r="U166" s="883">
        <v>0.81</v>
      </c>
      <c r="V166" s="883">
        <v>0.78</v>
      </c>
      <c r="W166" s="883">
        <v>0.77</v>
      </c>
      <c r="X166" s="883">
        <v>0.75</v>
      </c>
      <c r="Y166" s="883">
        <v>0.74</v>
      </c>
      <c r="Z166" s="883">
        <v>0.74</v>
      </c>
      <c r="AA166" s="899">
        <v>0.73</v>
      </c>
    </row>
    <row r="167" spans="1:27" ht="24" hidden="1" customHeight="1">
      <c r="A167" s="898"/>
      <c r="B167" s="885"/>
      <c r="C167" s="887"/>
      <c r="D167" s="213" t="s">
        <v>301</v>
      </c>
      <c r="E167" s="888"/>
      <c r="F167" s="894"/>
      <c r="G167" s="893"/>
      <c r="H167" s="893"/>
      <c r="I167" s="893"/>
      <c r="J167" s="893"/>
      <c r="K167" s="893"/>
      <c r="L167" s="893"/>
      <c r="M167" s="889"/>
      <c r="N167" s="893"/>
      <c r="O167" s="893"/>
      <c r="P167" s="884"/>
      <c r="Q167" s="884"/>
      <c r="R167" s="884"/>
      <c r="S167" s="884"/>
      <c r="T167" s="884"/>
      <c r="U167" s="884"/>
      <c r="V167" s="884"/>
      <c r="W167" s="884"/>
      <c r="X167" s="884"/>
      <c r="Y167" s="884"/>
      <c r="Z167" s="884"/>
      <c r="AA167" s="900"/>
    </row>
    <row r="168" spans="1:27" ht="24" hidden="1" customHeight="1">
      <c r="A168" s="898"/>
      <c r="B168" s="882" t="s">
        <v>229</v>
      </c>
      <c r="C168" s="886" t="s">
        <v>295</v>
      </c>
      <c r="D168" s="212" t="s">
        <v>296</v>
      </c>
      <c r="E168" s="888"/>
      <c r="F168" s="894"/>
      <c r="G168" s="893"/>
      <c r="H168" s="893"/>
      <c r="I168" s="893"/>
      <c r="J168" s="893"/>
      <c r="K168" s="893"/>
      <c r="L168" s="893"/>
      <c r="M168" s="889"/>
      <c r="N168" s="893"/>
      <c r="O168" s="893"/>
      <c r="P168" s="893"/>
      <c r="Q168" s="883">
        <v>0.95</v>
      </c>
      <c r="R168" s="883">
        <v>0.93</v>
      </c>
      <c r="S168" s="883">
        <v>0.9</v>
      </c>
      <c r="T168" s="883">
        <v>0.89</v>
      </c>
      <c r="U168" s="883">
        <v>0.87</v>
      </c>
      <c r="V168" s="883">
        <v>0.84</v>
      </c>
      <c r="W168" s="883">
        <v>0.82</v>
      </c>
      <c r="X168" s="883">
        <v>0.81</v>
      </c>
      <c r="Y168" s="883">
        <v>0.8</v>
      </c>
      <c r="Z168" s="883">
        <v>0.79</v>
      </c>
      <c r="AA168" s="899">
        <v>0.78</v>
      </c>
    </row>
    <row r="169" spans="1:27" ht="24" hidden="1" customHeight="1">
      <c r="A169" s="898"/>
      <c r="B169" s="885"/>
      <c r="C169" s="887"/>
      <c r="D169" s="213" t="s">
        <v>301</v>
      </c>
      <c r="E169" s="888"/>
      <c r="F169" s="894"/>
      <c r="G169" s="893"/>
      <c r="H169" s="893"/>
      <c r="I169" s="893"/>
      <c r="J169" s="893"/>
      <c r="K169" s="893"/>
      <c r="L169" s="893"/>
      <c r="M169" s="889"/>
      <c r="N169" s="893"/>
      <c r="O169" s="893"/>
      <c r="P169" s="893"/>
      <c r="Q169" s="884"/>
      <c r="R169" s="884"/>
      <c r="S169" s="884"/>
      <c r="T169" s="884"/>
      <c r="U169" s="884"/>
      <c r="V169" s="884"/>
      <c r="W169" s="884"/>
      <c r="X169" s="884"/>
      <c r="Y169" s="884"/>
      <c r="Z169" s="884"/>
      <c r="AA169" s="900"/>
    </row>
    <row r="170" spans="1:27" ht="24" hidden="1" customHeight="1">
      <c r="A170" s="898"/>
      <c r="B170" s="882" t="s">
        <v>231</v>
      </c>
      <c r="C170" s="886" t="s">
        <v>295</v>
      </c>
      <c r="D170" s="212" t="s">
        <v>296</v>
      </c>
      <c r="E170" s="888"/>
      <c r="F170" s="894"/>
      <c r="G170" s="893"/>
      <c r="H170" s="893"/>
      <c r="I170" s="893"/>
      <c r="J170" s="893"/>
      <c r="K170" s="893"/>
      <c r="L170" s="893"/>
      <c r="M170" s="889"/>
      <c r="N170" s="893"/>
      <c r="O170" s="893"/>
      <c r="P170" s="893"/>
      <c r="Q170" s="893"/>
      <c r="R170" s="883">
        <v>0.98</v>
      </c>
      <c r="S170" s="883">
        <v>0.95</v>
      </c>
      <c r="T170" s="883">
        <v>0.93</v>
      </c>
      <c r="U170" s="883">
        <v>0.91</v>
      </c>
      <c r="V170" s="883">
        <v>0.89</v>
      </c>
      <c r="W170" s="883">
        <v>0.87</v>
      </c>
      <c r="X170" s="883">
        <v>0.85</v>
      </c>
      <c r="Y170" s="883">
        <v>0.84</v>
      </c>
      <c r="Z170" s="883">
        <v>0.83</v>
      </c>
      <c r="AA170" s="899">
        <v>0.83</v>
      </c>
    </row>
    <row r="171" spans="1:27" ht="24" hidden="1" customHeight="1">
      <c r="A171" s="898"/>
      <c r="B171" s="885"/>
      <c r="C171" s="887"/>
      <c r="D171" s="213" t="s">
        <v>301</v>
      </c>
      <c r="E171" s="888"/>
      <c r="F171" s="894"/>
      <c r="G171" s="893"/>
      <c r="H171" s="893"/>
      <c r="I171" s="893"/>
      <c r="J171" s="893"/>
      <c r="K171" s="893"/>
      <c r="L171" s="893"/>
      <c r="M171" s="889"/>
      <c r="N171" s="893"/>
      <c r="O171" s="893"/>
      <c r="P171" s="893"/>
      <c r="Q171" s="893"/>
      <c r="R171" s="884"/>
      <c r="S171" s="884"/>
      <c r="T171" s="884"/>
      <c r="U171" s="884"/>
      <c r="V171" s="884"/>
      <c r="W171" s="884"/>
      <c r="X171" s="884"/>
      <c r="Y171" s="884"/>
      <c r="Z171" s="884"/>
      <c r="AA171" s="900"/>
    </row>
    <row r="172" spans="1:27" ht="24" hidden="1" customHeight="1">
      <c r="A172" s="898"/>
      <c r="B172" s="882" t="s">
        <v>233</v>
      </c>
      <c r="C172" s="886" t="s">
        <v>295</v>
      </c>
      <c r="D172" s="212" t="s">
        <v>296</v>
      </c>
      <c r="E172" s="888"/>
      <c r="F172" s="894"/>
      <c r="G172" s="893"/>
      <c r="H172" s="893"/>
      <c r="I172" s="893"/>
      <c r="J172" s="893"/>
      <c r="K172" s="893"/>
      <c r="L172" s="893"/>
      <c r="M172" s="889"/>
      <c r="N172" s="893"/>
      <c r="O172" s="893"/>
      <c r="P172" s="893"/>
      <c r="Q172" s="893"/>
      <c r="R172" s="893"/>
      <c r="S172" s="883">
        <v>0.97</v>
      </c>
      <c r="T172" s="883">
        <v>0.95</v>
      </c>
      <c r="U172" s="883">
        <v>0.93</v>
      </c>
      <c r="V172" s="883">
        <v>0.9</v>
      </c>
      <c r="W172" s="883">
        <v>0.89</v>
      </c>
      <c r="X172" s="883">
        <v>0.87</v>
      </c>
      <c r="Y172" s="883">
        <v>0.86</v>
      </c>
      <c r="Z172" s="883">
        <v>0.85</v>
      </c>
      <c r="AA172" s="899">
        <v>0.84</v>
      </c>
    </row>
    <row r="173" spans="1:27" ht="24" hidden="1" customHeight="1">
      <c r="A173" s="898"/>
      <c r="B173" s="885"/>
      <c r="C173" s="887"/>
      <c r="D173" s="213" t="s">
        <v>301</v>
      </c>
      <c r="E173" s="888"/>
      <c r="F173" s="894"/>
      <c r="G173" s="893"/>
      <c r="H173" s="893"/>
      <c r="I173" s="893"/>
      <c r="J173" s="893"/>
      <c r="K173" s="893"/>
      <c r="L173" s="893"/>
      <c r="M173" s="889"/>
      <c r="N173" s="893"/>
      <c r="O173" s="893"/>
      <c r="P173" s="893"/>
      <c r="Q173" s="893"/>
      <c r="R173" s="893"/>
      <c r="S173" s="884"/>
      <c r="T173" s="884"/>
      <c r="U173" s="884"/>
      <c r="V173" s="884"/>
      <c r="W173" s="884"/>
      <c r="X173" s="884"/>
      <c r="Y173" s="884"/>
      <c r="Z173" s="884"/>
      <c r="AA173" s="900"/>
    </row>
    <row r="174" spans="1:27" ht="24" hidden="1" customHeight="1">
      <c r="A174" s="898"/>
      <c r="B174" s="882" t="s">
        <v>235</v>
      </c>
      <c r="C174" s="886" t="s">
        <v>295</v>
      </c>
      <c r="D174" s="212" t="s">
        <v>296</v>
      </c>
      <c r="E174" s="888"/>
      <c r="F174" s="894"/>
      <c r="G174" s="893"/>
      <c r="H174" s="893"/>
      <c r="I174" s="893"/>
      <c r="J174" s="893"/>
      <c r="K174" s="893"/>
      <c r="L174" s="893"/>
      <c r="M174" s="889"/>
      <c r="N174" s="893"/>
      <c r="O174" s="893"/>
      <c r="P174" s="893"/>
      <c r="Q174" s="893"/>
      <c r="R174" s="893"/>
      <c r="S174" s="893"/>
      <c r="T174" s="883">
        <v>0.98</v>
      </c>
      <c r="U174" s="883">
        <v>0.96</v>
      </c>
      <c r="V174" s="883">
        <v>0.93</v>
      </c>
      <c r="W174" s="883">
        <v>0.91</v>
      </c>
      <c r="X174" s="883">
        <v>0.89</v>
      </c>
      <c r="Y174" s="883">
        <v>0.89</v>
      </c>
      <c r="Z174" s="883">
        <v>0.88</v>
      </c>
      <c r="AA174" s="899">
        <v>0.87</v>
      </c>
    </row>
    <row r="175" spans="1:27" ht="24" hidden="1" customHeight="1">
      <c r="A175" s="898"/>
      <c r="B175" s="885"/>
      <c r="C175" s="887"/>
      <c r="D175" s="213" t="s">
        <v>301</v>
      </c>
      <c r="E175" s="888"/>
      <c r="F175" s="894"/>
      <c r="G175" s="893"/>
      <c r="H175" s="893"/>
      <c r="I175" s="893"/>
      <c r="J175" s="893"/>
      <c r="K175" s="893"/>
      <c r="L175" s="893"/>
      <c r="M175" s="889"/>
      <c r="N175" s="893"/>
      <c r="O175" s="893"/>
      <c r="P175" s="893"/>
      <c r="Q175" s="893"/>
      <c r="R175" s="893"/>
      <c r="S175" s="893"/>
      <c r="T175" s="884"/>
      <c r="U175" s="884"/>
      <c r="V175" s="884"/>
      <c r="W175" s="884"/>
      <c r="X175" s="884"/>
      <c r="Y175" s="884"/>
      <c r="Z175" s="884"/>
      <c r="AA175" s="900"/>
    </row>
    <row r="176" spans="1:27" ht="24" hidden="1" customHeight="1">
      <c r="A176" s="898"/>
      <c r="B176" s="882" t="s">
        <v>237</v>
      </c>
      <c r="C176" s="886" t="s">
        <v>295</v>
      </c>
      <c r="D176" s="212" t="s">
        <v>296</v>
      </c>
      <c r="E176" s="888"/>
      <c r="F176" s="894"/>
      <c r="G176" s="893"/>
      <c r="H176" s="893"/>
      <c r="I176" s="893"/>
      <c r="J176" s="893"/>
      <c r="K176" s="893"/>
      <c r="L176" s="893"/>
      <c r="M176" s="889"/>
      <c r="N176" s="893"/>
      <c r="O176" s="893"/>
      <c r="P176" s="893"/>
      <c r="Q176" s="893"/>
      <c r="R176" s="893"/>
      <c r="S176" s="893"/>
      <c r="T176" s="893"/>
      <c r="U176" s="883">
        <v>0.98</v>
      </c>
      <c r="V176" s="883">
        <v>0.95</v>
      </c>
      <c r="W176" s="883">
        <v>0.93</v>
      </c>
      <c r="X176" s="883">
        <v>0.91</v>
      </c>
      <c r="Y176" s="883">
        <v>0.9</v>
      </c>
      <c r="Z176" s="883">
        <v>0.89</v>
      </c>
      <c r="AA176" s="899">
        <v>0.89</v>
      </c>
    </row>
    <row r="177" spans="1:27" ht="24" hidden="1" customHeight="1">
      <c r="A177" s="898"/>
      <c r="B177" s="885"/>
      <c r="C177" s="887"/>
      <c r="D177" s="213" t="s">
        <v>301</v>
      </c>
      <c r="E177" s="888"/>
      <c r="F177" s="894"/>
      <c r="G177" s="893"/>
      <c r="H177" s="893"/>
      <c r="I177" s="893"/>
      <c r="J177" s="893"/>
      <c r="K177" s="893"/>
      <c r="L177" s="893"/>
      <c r="M177" s="889"/>
      <c r="N177" s="893"/>
      <c r="O177" s="893"/>
      <c r="P177" s="893"/>
      <c r="Q177" s="893"/>
      <c r="R177" s="893"/>
      <c r="S177" s="893"/>
      <c r="T177" s="893"/>
      <c r="U177" s="884"/>
      <c r="V177" s="884"/>
      <c r="W177" s="884"/>
      <c r="X177" s="884"/>
      <c r="Y177" s="884"/>
      <c r="Z177" s="884"/>
      <c r="AA177" s="900"/>
    </row>
    <row r="178" spans="1:27" ht="24" hidden="1" customHeight="1">
      <c r="A178" s="898"/>
      <c r="B178" s="882" t="s">
        <v>239</v>
      </c>
      <c r="C178" s="886" t="s">
        <v>295</v>
      </c>
      <c r="D178" s="212" t="s">
        <v>296</v>
      </c>
      <c r="E178" s="888"/>
      <c r="F178" s="894"/>
      <c r="G178" s="893"/>
      <c r="H178" s="893"/>
      <c r="I178" s="893"/>
      <c r="J178" s="893"/>
      <c r="K178" s="893"/>
      <c r="L178" s="893"/>
      <c r="M178" s="889"/>
      <c r="N178" s="893"/>
      <c r="O178" s="893"/>
      <c r="P178" s="893"/>
      <c r="Q178" s="893"/>
      <c r="R178" s="893"/>
      <c r="S178" s="893"/>
      <c r="T178" s="893"/>
      <c r="U178" s="893"/>
      <c r="V178" s="883">
        <v>0.97</v>
      </c>
      <c r="W178" s="883">
        <v>0.95</v>
      </c>
      <c r="X178" s="883">
        <v>0.93</v>
      </c>
      <c r="Y178" s="883">
        <v>0.92</v>
      </c>
      <c r="Z178" s="883">
        <v>0.91</v>
      </c>
      <c r="AA178" s="899">
        <v>0.9</v>
      </c>
    </row>
    <row r="179" spans="1:27" ht="24" hidden="1" customHeight="1">
      <c r="A179" s="898"/>
      <c r="B179" s="885"/>
      <c r="C179" s="887"/>
      <c r="D179" s="213" t="s">
        <v>301</v>
      </c>
      <c r="E179" s="888"/>
      <c r="F179" s="894"/>
      <c r="G179" s="893"/>
      <c r="H179" s="893"/>
      <c r="I179" s="893"/>
      <c r="J179" s="893"/>
      <c r="K179" s="893"/>
      <c r="L179" s="893"/>
      <c r="M179" s="889"/>
      <c r="N179" s="893"/>
      <c r="O179" s="893"/>
      <c r="P179" s="893"/>
      <c r="Q179" s="893"/>
      <c r="R179" s="893"/>
      <c r="S179" s="893"/>
      <c r="T179" s="893"/>
      <c r="U179" s="893"/>
      <c r="V179" s="884"/>
      <c r="W179" s="884"/>
      <c r="X179" s="884"/>
      <c r="Y179" s="884"/>
      <c r="Z179" s="884"/>
      <c r="AA179" s="900"/>
    </row>
    <row r="180" spans="1:27" ht="24" hidden="1" customHeight="1">
      <c r="A180" s="898"/>
      <c r="B180" s="882" t="s">
        <v>241</v>
      </c>
      <c r="C180" s="886" t="s">
        <v>295</v>
      </c>
      <c r="D180" s="212" t="s">
        <v>296</v>
      </c>
      <c r="E180" s="888"/>
      <c r="F180" s="894"/>
      <c r="G180" s="893"/>
      <c r="H180" s="893"/>
      <c r="I180" s="893"/>
      <c r="J180" s="893"/>
      <c r="K180" s="893"/>
      <c r="L180" s="893"/>
      <c r="M180" s="889"/>
      <c r="N180" s="893"/>
      <c r="O180" s="893"/>
      <c r="P180" s="893"/>
      <c r="Q180" s="893"/>
      <c r="R180" s="893"/>
      <c r="S180" s="893"/>
      <c r="T180" s="893"/>
      <c r="U180" s="893"/>
      <c r="V180" s="893"/>
      <c r="W180" s="883">
        <v>0.98</v>
      </c>
      <c r="X180" s="883">
        <v>0.96</v>
      </c>
      <c r="Y180" s="883">
        <v>0.95</v>
      </c>
      <c r="Z180" s="883">
        <v>0.94</v>
      </c>
      <c r="AA180" s="899">
        <v>0.93</v>
      </c>
    </row>
    <row r="181" spans="1:27" ht="24" hidden="1" customHeight="1">
      <c r="A181" s="898"/>
      <c r="B181" s="885"/>
      <c r="C181" s="887"/>
      <c r="D181" s="213" t="s">
        <v>301</v>
      </c>
      <c r="E181" s="888"/>
      <c r="F181" s="894"/>
      <c r="G181" s="893"/>
      <c r="H181" s="893"/>
      <c r="I181" s="893"/>
      <c r="J181" s="893"/>
      <c r="K181" s="893"/>
      <c r="L181" s="893"/>
      <c r="M181" s="889"/>
      <c r="N181" s="893"/>
      <c r="O181" s="893"/>
      <c r="P181" s="893"/>
      <c r="Q181" s="893"/>
      <c r="R181" s="893"/>
      <c r="S181" s="893"/>
      <c r="T181" s="893"/>
      <c r="U181" s="893"/>
      <c r="V181" s="893"/>
      <c r="W181" s="884"/>
      <c r="X181" s="884"/>
      <c r="Y181" s="884"/>
      <c r="Z181" s="884"/>
      <c r="AA181" s="900"/>
    </row>
    <row r="182" spans="1:27" ht="24" hidden="1" customHeight="1">
      <c r="A182" s="898"/>
      <c r="B182" s="882" t="s">
        <v>243</v>
      </c>
      <c r="C182" s="886" t="s">
        <v>295</v>
      </c>
      <c r="D182" s="212" t="s">
        <v>296</v>
      </c>
      <c r="E182" s="888"/>
      <c r="F182" s="894"/>
      <c r="G182" s="893"/>
      <c r="H182" s="893"/>
      <c r="I182" s="893"/>
      <c r="J182" s="893"/>
      <c r="K182" s="893"/>
      <c r="L182" s="893"/>
      <c r="M182" s="889"/>
      <c r="N182" s="893"/>
      <c r="O182" s="893"/>
      <c r="P182" s="893"/>
      <c r="Q182" s="893"/>
      <c r="R182" s="893"/>
      <c r="S182" s="893"/>
      <c r="T182" s="893"/>
      <c r="U182" s="893"/>
      <c r="V182" s="893"/>
      <c r="W182" s="893"/>
      <c r="X182" s="883">
        <v>0.98</v>
      </c>
      <c r="Y182" s="883">
        <v>0.97</v>
      </c>
      <c r="Z182" s="883">
        <v>0.96</v>
      </c>
      <c r="AA182" s="899">
        <v>0.95</v>
      </c>
    </row>
    <row r="183" spans="1:27" ht="24" hidden="1" customHeight="1">
      <c r="A183" s="898"/>
      <c r="B183" s="885"/>
      <c r="C183" s="887"/>
      <c r="D183" s="213" t="s">
        <v>301</v>
      </c>
      <c r="E183" s="888"/>
      <c r="F183" s="894"/>
      <c r="G183" s="893"/>
      <c r="H183" s="893"/>
      <c r="I183" s="893"/>
      <c r="J183" s="893"/>
      <c r="K183" s="893"/>
      <c r="L183" s="893"/>
      <c r="M183" s="889"/>
      <c r="N183" s="893"/>
      <c r="O183" s="893"/>
      <c r="P183" s="893"/>
      <c r="Q183" s="893"/>
      <c r="R183" s="893"/>
      <c r="S183" s="893"/>
      <c r="T183" s="893"/>
      <c r="U183" s="893"/>
      <c r="V183" s="893"/>
      <c r="W183" s="893"/>
      <c r="X183" s="884"/>
      <c r="Y183" s="884"/>
      <c r="Z183" s="884"/>
      <c r="AA183" s="900"/>
    </row>
    <row r="184" spans="1:27" ht="24" hidden="1" customHeight="1">
      <c r="A184" s="898"/>
      <c r="B184" s="882" t="s">
        <v>245</v>
      </c>
      <c r="C184" s="886" t="s">
        <v>295</v>
      </c>
      <c r="D184" s="212" t="s">
        <v>296</v>
      </c>
      <c r="E184" s="888"/>
      <c r="F184" s="894"/>
      <c r="G184" s="893"/>
      <c r="H184" s="893"/>
      <c r="I184" s="893"/>
      <c r="J184" s="893"/>
      <c r="K184" s="893"/>
      <c r="L184" s="893"/>
      <c r="M184" s="889"/>
      <c r="N184" s="893"/>
      <c r="O184" s="893"/>
      <c r="P184" s="893"/>
      <c r="Q184" s="893"/>
      <c r="R184" s="893"/>
      <c r="S184" s="893"/>
      <c r="T184" s="893"/>
      <c r="U184" s="893"/>
      <c r="V184" s="893"/>
      <c r="W184" s="893"/>
      <c r="X184" s="893"/>
      <c r="Y184" s="883">
        <v>0.99</v>
      </c>
      <c r="Z184" s="883">
        <v>0.98</v>
      </c>
      <c r="AA184" s="899">
        <v>0.97</v>
      </c>
    </row>
    <row r="185" spans="1:27" ht="24" hidden="1" customHeight="1">
      <c r="A185" s="898"/>
      <c r="B185" s="885"/>
      <c r="C185" s="887"/>
      <c r="D185" s="213" t="s">
        <v>301</v>
      </c>
      <c r="E185" s="888"/>
      <c r="F185" s="894"/>
      <c r="G185" s="893"/>
      <c r="H185" s="893"/>
      <c r="I185" s="893"/>
      <c r="J185" s="893"/>
      <c r="K185" s="893"/>
      <c r="L185" s="893"/>
      <c r="M185" s="889"/>
      <c r="N185" s="893"/>
      <c r="O185" s="893"/>
      <c r="P185" s="893"/>
      <c r="Q185" s="893"/>
      <c r="R185" s="893"/>
      <c r="S185" s="893"/>
      <c r="T185" s="893"/>
      <c r="U185" s="893"/>
      <c r="V185" s="893"/>
      <c r="W185" s="893"/>
      <c r="X185" s="893"/>
      <c r="Y185" s="884"/>
      <c r="Z185" s="884"/>
      <c r="AA185" s="900"/>
    </row>
    <row r="186" spans="1:27" ht="24" hidden="1" customHeight="1">
      <c r="A186" s="898"/>
      <c r="B186" s="882" t="s">
        <v>247</v>
      </c>
      <c r="C186" s="886" t="s">
        <v>295</v>
      </c>
      <c r="D186" s="212" t="s">
        <v>296</v>
      </c>
      <c r="E186" s="888"/>
      <c r="F186" s="894"/>
      <c r="G186" s="893"/>
      <c r="H186" s="893"/>
      <c r="I186" s="893"/>
      <c r="J186" s="893"/>
      <c r="K186" s="893"/>
      <c r="L186" s="893"/>
      <c r="M186" s="889"/>
      <c r="N186" s="893"/>
      <c r="O186" s="893"/>
      <c r="P186" s="893"/>
      <c r="Q186" s="893"/>
      <c r="R186" s="893"/>
      <c r="S186" s="893"/>
      <c r="T186" s="893"/>
      <c r="U186" s="893"/>
      <c r="V186" s="893"/>
      <c r="W186" s="893"/>
      <c r="X186" s="893"/>
      <c r="Y186" s="893"/>
      <c r="Z186" s="883">
        <v>0.99</v>
      </c>
      <c r="AA186" s="899">
        <v>0.98</v>
      </c>
    </row>
    <row r="187" spans="1:27" ht="24" hidden="1" customHeight="1">
      <c r="A187" s="898"/>
      <c r="B187" s="885"/>
      <c r="C187" s="887"/>
      <c r="D187" s="213" t="s">
        <v>301</v>
      </c>
      <c r="E187" s="888"/>
      <c r="F187" s="894"/>
      <c r="G187" s="893"/>
      <c r="H187" s="893"/>
      <c r="I187" s="893"/>
      <c r="J187" s="893"/>
      <c r="K187" s="893"/>
      <c r="L187" s="893"/>
      <c r="M187" s="889"/>
      <c r="N187" s="893"/>
      <c r="O187" s="893"/>
      <c r="P187" s="893"/>
      <c r="Q187" s="893"/>
      <c r="R187" s="893"/>
      <c r="S187" s="893"/>
      <c r="T187" s="893"/>
      <c r="U187" s="893"/>
      <c r="V187" s="893"/>
      <c r="W187" s="893"/>
      <c r="X187" s="893"/>
      <c r="Y187" s="893"/>
      <c r="Z187" s="884"/>
      <c r="AA187" s="900"/>
    </row>
    <row r="188" spans="1:27" ht="24" hidden="1" customHeight="1">
      <c r="A188" s="898"/>
      <c r="B188" s="882" t="s">
        <v>249</v>
      </c>
      <c r="C188" s="886" t="s">
        <v>295</v>
      </c>
      <c r="D188" s="212" t="s">
        <v>296</v>
      </c>
      <c r="E188" s="888"/>
      <c r="F188" s="894"/>
      <c r="G188" s="893"/>
      <c r="H188" s="893"/>
      <c r="I188" s="893"/>
      <c r="J188" s="893"/>
      <c r="K188" s="893"/>
      <c r="L188" s="893"/>
      <c r="M188" s="889"/>
      <c r="N188" s="893"/>
      <c r="O188" s="893"/>
      <c r="P188" s="893"/>
      <c r="Q188" s="893"/>
      <c r="R188" s="893"/>
      <c r="S188" s="893"/>
      <c r="T188" s="893"/>
      <c r="U188" s="893"/>
      <c r="V188" s="893"/>
      <c r="W188" s="893"/>
      <c r="X188" s="893"/>
      <c r="Y188" s="893"/>
      <c r="Z188" s="893"/>
      <c r="AA188" s="899">
        <v>0.99</v>
      </c>
    </row>
    <row r="189" spans="1:27" ht="24" hidden="1" customHeight="1">
      <c r="A189" s="898"/>
      <c r="B189" s="885"/>
      <c r="C189" s="887"/>
      <c r="D189" s="213" t="s">
        <v>301</v>
      </c>
      <c r="E189" s="888"/>
      <c r="F189" s="894"/>
      <c r="G189" s="893"/>
      <c r="H189" s="893"/>
      <c r="I189" s="893"/>
      <c r="J189" s="893"/>
      <c r="K189" s="893"/>
      <c r="L189" s="893"/>
      <c r="M189" s="889"/>
      <c r="N189" s="893"/>
      <c r="O189" s="893"/>
      <c r="P189" s="893"/>
      <c r="Q189" s="893"/>
      <c r="R189" s="893"/>
      <c r="S189" s="893"/>
      <c r="T189" s="893"/>
      <c r="U189" s="893"/>
      <c r="V189" s="893"/>
      <c r="W189" s="893"/>
      <c r="X189" s="893"/>
      <c r="Y189" s="893"/>
      <c r="Z189" s="893"/>
      <c r="AA189" s="900"/>
    </row>
    <row r="190" spans="1:27" ht="24" hidden="1" customHeight="1">
      <c r="A190" s="898"/>
      <c r="B190" s="882" t="s">
        <v>317</v>
      </c>
      <c r="C190" s="886" t="s">
        <v>295</v>
      </c>
      <c r="D190" s="212" t="s">
        <v>296</v>
      </c>
      <c r="E190" s="888"/>
      <c r="F190" s="894"/>
      <c r="G190" s="893"/>
      <c r="H190" s="893"/>
      <c r="I190" s="893"/>
      <c r="J190" s="893"/>
      <c r="K190" s="893"/>
      <c r="L190" s="893"/>
      <c r="M190" s="889"/>
      <c r="N190" s="893"/>
      <c r="O190" s="893"/>
      <c r="P190" s="893"/>
      <c r="Q190" s="893"/>
      <c r="R190" s="893"/>
      <c r="S190" s="893"/>
      <c r="T190" s="893"/>
      <c r="U190" s="893"/>
      <c r="V190" s="893"/>
      <c r="W190" s="893"/>
      <c r="X190" s="893"/>
      <c r="Y190" s="893"/>
      <c r="Z190" s="893"/>
      <c r="AA190" s="904"/>
    </row>
    <row r="191" spans="1:27" ht="24.65" hidden="1" customHeight="1">
      <c r="A191" s="885"/>
      <c r="B191" s="885"/>
      <c r="C191" s="887"/>
      <c r="D191" s="213" t="s">
        <v>301</v>
      </c>
      <c r="E191" s="888"/>
      <c r="F191" s="894"/>
      <c r="G191" s="893"/>
      <c r="H191" s="893"/>
      <c r="I191" s="893"/>
      <c r="J191" s="893"/>
      <c r="K191" s="893"/>
      <c r="L191" s="893"/>
      <c r="M191" s="889"/>
      <c r="N191" s="893"/>
      <c r="O191" s="893"/>
      <c r="P191" s="893"/>
      <c r="Q191" s="893"/>
      <c r="R191" s="893"/>
      <c r="S191" s="893"/>
      <c r="T191" s="893"/>
      <c r="U191" s="893"/>
      <c r="V191" s="893"/>
      <c r="W191" s="893"/>
      <c r="X191" s="893"/>
      <c r="Y191" s="893"/>
      <c r="Z191" s="893"/>
      <c r="AA191" s="905"/>
    </row>
    <row r="192" spans="1:27" ht="24.65" hidden="1" customHeight="1">
      <c r="A192" s="882" t="s">
        <v>323</v>
      </c>
      <c r="B192" s="882" t="s">
        <v>545</v>
      </c>
      <c r="C192" s="886" t="s">
        <v>295</v>
      </c>
      <c r="D192" s="212" t="s">
        <v>296</v>
      </c>
      <c r="E192" s="888"/>
      <c r="F192" s="890">
        <v>0.69</v>
      </c>
      <c r="G192" s="883">
        <v>0.53</v>
      </c>
      <c r="H192" s="883">
        <v>0.44</v>
      </c>
      <c r="I192" s="883">
        <v>0.37</v>
      </c>
      <c r="J192" s="883">
        <v>0.34</v>
      </c>
      <c r="K192" s="883">
        <v>0.32</v>
      </c>
      <c r="L192" s="883">
        <v>0.31</v>
      </c>
      <c r="M192" s="890">
        <v>0.3</v>
      </c>
      <c r="N192" s="883">
        <v>0.28000000000000003</v>
      </c>
      <c r="O192" s="883">
        <v>0.27</v>
      </c>
      <c r="P192" s="883">
        <v>0.26</v>
      </c>
      <c r="Q192" s="883">
        <v>0.24</v>
      </c>
      <c r="R192" s="883">
        <v>0.24</v>
      </c>
      <c r="S192" s="883">
        <v>0.23</v>
      </c>
      <c r="T192" s="883">
        <v>0.23</v>
      </c>
      <c r="U192" s="883">
        <v>0.22</v>
      </c>
      <c r="V192" s="883">
        <v>0.22</v>
      </c>
      <c r="W192" s="883">
        <v>0.21</v>
      </c>
      <c r="X192" s="883">
        <v>0.21</v>
      </c>
      <c r="Y192" s="883">
        <v>0.2</v>
      </c>
      <c r="Z192" s="883">
        <v>0.2</v>
      </c>
      <c r="AA192" s="899">
        <v>0.2</v>
      </c>
    </row>
    <row r="193" spans="1:27" ht="24.65" hidden="1" customHeight="1">
      <c r="A193" s="898"/>
      <c r="B193" s="885"/>
      <c r="C193" s="887"/>
      <c r="D193" s="213" t="s">
        <v>301</v>
      </c>
      <c r="E193" s="888"/>
      <c r="F193" s="891"/>
      <c r="G193" s="884"/>
      <c r="H193" s="884"/>
      <c r="I193" s="884"/>
      <c r="J193" s="884"/>
      <c r="K193" s="884"/>
      <c r="L193" s="884"/>
      <c r="M193" s="891"/>
      <c r="N193" s="884"/>
      <c r="O193" s="884"/>
      <c r="P193" s="884"/>
      <c r="Q193" s="884"/>
      <c r="R193" s="884"/>
      <c r="S193" s="884"/>
      <c r="T193" s="884"/>
      <c r="U193" s="884"/>
      <c r="V193" s="884"/>
      <c r="W193" s="884"/>
      <c r="X193" s="884"/>
      <c r="Y193" s="884"/>
      <c r="Z193" s="884"/>
      <c r="AA193" s="900"/>
    </row>
    <row r="194" spans="1:27" ht="24" hidden="1" customHeight="1">
      <c r="A194" s="898"/>
      <c r="B194" s="882" t="s">
        <v>546</v>
      </c>
      <c r="C194" s="886" t="s">
        <v>295</v>
      </c>
      <c r="D194" s="212" t="s">
        <v>296</v>
      </c>
      <c r="E194" s="888"/>
      <c r="F194" s="894"/>
      <c r="G194" s="883">
        <v>0.77</v>
      </c>
      <c r="H194" s="883">
        <v>0.63</v>
      </c>
      <c r="I194" s="883">
        <v>0.54</v>
      </c>
      <c r="J194" s="883">
        <v>0.5</v>
      </c>
      <c r="K194" s="883">
        <v>0.47</v>
      </c>
      <c r="L194" s="883">
        <v>0.45</v>
      </c>
      <c r="M194" s="890">
        <v>0.43</v>
      </c>
      <c r="N194" s="883">
        <v>0.41</v>
      </c>
      <c r="O194" s="883">
        <v>0.4</v>
      </c>
      <c r="P194" s="883">
        <v>0.37</v>
      </c>
      <c r="Q194" s="883">
        <v>0.35</v>
      </c>
      <c r="R194" s="883">
        <v>0.34</v>
      </c>
      <c r="S194" s="883">
        <v>0.33</v>
      </c>
      <c r="T194" s="883">
        <v>0.33</v>
      </c>
      <c r="U194" s="883">
        <v>0.32</v>
      </c>
      <c r="V194" s="883">
        <v>0.31</v>
      </c>
      <c r="W194" s="883">
        <v>0.31</v>
      </c>
      <c r="X194" s="883">
        <v>0.3</v>
      </c>
      <c r="Y194" s="883">
        <v>0.3</v>
      </c>
      <c r="Z194" s="883">
        <v>0.28999999999999998</v>
      </c>
      <c r="AA194" s="899">
        <v>0.28999999999999998</v>
      </c>
    </row>
    <row r="195" spans="1:27" ht="24" hidden="1" customHeight="1">
      <c r="A195" s="898"/>
      <c r="B195" s="885"/>
      <c r="C195" s="887"/>
      <c r="D195" s="213" t="s">
        <v>301</v>
      </c>
      <c r="E195" s="888"/>
      <c r="F195" s="894"/>
      <c r="G195" s="884"/>
      <c r="H195" s="884"/>
      <c r="I195" s="884"/>
      <c r="J195" s="884"/>
      <c r="K195" s="884"/>
      <c r="L195" s="884"/>
      <c r="M195" s="891"/>
      <c r="N195" s="884"/>
      <c r="O195" s="884"/>
      <c r="P195" s="884"/>
      <c r="Q195" s="884"/>
      <c r="R195" s="884"/>
      <c r="S195" s="884"/>
      <c r="T195" s="884"/>
      <c r="U195" s="884"/>
      <c r="V195" s="884"/>
      <c r="W195" s="884"/>
      <c r="X195" s="884"/>
      <c r="Y195" s="884"/>
      <c r="Z195" s="884"/>
      <c r="AA195" s="900"/>
    </row>
    <row r="196" spans="1:27" ht="24" hidden="1" customHeight="1">
      <c r="A196" s="898"/>
      <c r="B196" s="882" t="s">
        <v>482</v>
      </c>
      <c r="C196" s="886" t="s">
        <v>295</v>
      </c>
      <c r="D196" s="212" t="s">
        <v>296</v>
      </c>
      <c r="E196" s="888"/>
      <c r="F196" s="894"/>
      <c r="G196" s="893"/>
      <c r="H196" s="883">
        <v>0.82</v>
      </c>
      <c r="I196" s="883">
        <v>0.7</v>
      </c>
      <c r="J196" s="883">
        <v>0.65</v>
      </c>
      <c r="K196" s="883">
        <v>0.61</v>
      </c>
      <c r="L196" s="883">
        <v>0.57999999999999996</v>
      </c>
      <c r="M196" s="890">
        <v>0.56000000000000005</v>
      </c>
      <c r="N196" s="883">
        <v>0.53</v>
      </c>
      <c r="O196" s="883">
        <v>0.52</v>
      </c>
      <c r="P196" s="883">
        <v>0.48</v>
      </c>
      <c r="Q196" s="883">
        <v>0.46</v>
      </c>
      <c r="R196" s="883">
        <v>0.45</v>
      </c>
      <c r="S196" s="883">
        <v>0.43</v>
      </c>
      <c r="T196" s="883">
        <v>0.43</v>
      </c>
      <c r="U196" s="883">
        <v>0.42</v>
      </c>
      <c r="V196" s="883">
        <v>0.4</v>
      </c>
      <c r="W196" s="883">
        <v>0.4</v>
      </c>
      <c r="X196" s="883">
        <v>0.39</v>
      </c>
      <c r="Y196" s="883">
        <v>0.38</v>
      </c>
      <c r="Z196" s="883">
        <v>0.38</v>
      </c>
      <c r="AA196" s="899">
        <v>0.38</v>
      </c>
    </row>
    <row r="197" spans="1:27" ht="24" hidden="1" customHeight="1">
      <c r="A197" s="898"/>
      <c r="B197" s="885"/>
      <c r="C197" s="887"/>
      <c r="D197" s="213" t="s">
        <v>301</v>
      </c>
      <c r="E197" s="888"/>
      <c r="F197" s="894"/>
      <c r="G197" s="893"/>
      <c r="H197" s="884"/>
      <c r="I197" s="884"/>
      <c r="J197" s="884"/>
      <c r="K197" s="884"/>
      <c r="L197" s="884"/>
      <c r="M197" s="891"/>
      <c r="N197" s="884"/>
      <c r="O197" s="884"/>
      <c r="P197" s="884"/>
      <c r="Q197" s="884"/>
      <c r="R197" s="884"/>
      <c r="S197" s="884"/>
      <c r="T197" s="884"/>
      <c r="U197" s="884"/>
      <c r="V197" s="884"/>
      <c r="W197" s="884"/>
      <c r="X197" s="884"/>
      <c r="Y197" s="884"/>
      <c r="Z197" s="884"/>
      <c r="AA197" s="900"/>
    </row>
    <row r="198" spans="1:27" ht="24" hidden="1" customHeight="1">
      <c r="A198" s="898"/>
      <c r="B198" s="882" t="s">
        <v>485</v>
      </c>
      <c r="C198" s="886" t="s">
        <v>295</v>
      </c>
      <c r="D198" s="212" t="s">
        <v>296</v>
      </c>
      <c r="E198" s="888"/>
      <c r="F198" s="894"/>
      <c r="G198" s="893"/>
      <c r="H198" s="893"/>
      <c r="I198" s="883">
        <v>0.85</v>
      </c>
      <c r="J198" s="883">
        <v>0.79</v>
      </c>
      <c r="K198" s="883">
        <v>0.74</v>
      </c>
      <c r="L198" s="883">
        <v>0.71</v>
      </c>
      <c r="M198" s="890">
        <v>0.68</v>
      </c>
      <c r="N198" s="883">
        <v>0.65</v>
      </c>
      <c r="O198" s="883">
        <v>0.63</v>
      </c>
      <c r="P198" s="883">
        <v>0.59</v>
      </c>
      <c r="Q198" s="883">
        <v>0.56000000000000005</v>
      </c>
      <c r="R198" s="883">
        <v>0.55000000000000004</v>
      </c>
      <c r="S198" s="883">
        <v>0.53</v>
      </c>
      <c r="T198" s="883">
        <v>0.52</v>
      </c>
      <c r="U198" s="883">
        <v>0.51</v>
      </c>
      <c r="V198" s="883">
        <v>0.49</v>
      </c>
      <c r="W198" s="883">
        <v>0.48</v>
      </c>
      <c r="X198" s="883">
        <v>0.47</v>
      </c>
      <c r="Y198" s="883">
        <v>0.47</v>
      </c>
      <c r="Z198" s="883">
        <v>0.46</v>
      </c>
      <c r="AA198" s="899">
        <v>0.46</v>
      </c>
    </row>
    <row r="199" spans="1:27" ht="24" hidden="1" customHeight="1">
      <c r="A199" s="898"/>
      <c r="B199" s="885"/>
      <c r="C199" s="887"/>
      <c r="D199" s="213" t="s">
        <v>301</v>
      </c>
      <c r="E199" s="888"/>
      <c r="F199" s="894"/>
      <c r="G199" s="893"/>
      <c r="H199" s="893"/>
      <c r="I199" s="884"/>
      <c r="J199" s="884"/>
      <c r="K199" s="884"/>
      <c r="L199" s="884"/>
      <c r="M199" s="891"/>
      <c r="N199" s="884"/>
      <c r="O199" s="884"/>
      <c r="P199" s="884"/>
      <c r="Q199" s="884"/>
      <c r="R199" s="884"/>
      <c r="S199" s="884"/>
      <c r="T199" s="884"/>
      <c r="U199" s="884"/>
      <c r="V199" s="884"/>
      <c r="W199" s="884"/>
      <c r="X199" s="884"/>
      <c r="Y199" s="884"/>
      <c r="Z199" s="884"/>
      <c r="AA199" s="900"/>
    </row>
    <row r="200" spans="1:27" ht="24" hidden="1" customHeight="1">
      <c r="A200" s="898"/>
      <c r="B200" s="882" t="s">
        <v>488</v>
      </c>
      <c r="C200" s="886" t="s">
        <v>295</v>
      </c>
      <c r="D200" s="212" t="s">
        <v>296</v>
      </c>
      <c r="E200" s="888"/>
      <c r="F200" s="894"/>
      <c r="G200" s="893"/>
      <c r="H200" s="893"/>
      <c r="I200" s="893"/>
      <c r="J200" s="883">
        <v>0.93</v>
      </c>
      <c r="K200" s="883">
        <v>0.87</v>
      </c>
      <c r="L200" s="883">
        <v>0.83</v>
      </c>
      <c r="M200" s="890">
        <v>0.8</v>
      </c>
      <c r="N200" s="883">
        <v>0.77</v>
      </c>
      <c r="O200" s="883">
        <v>0.74</v>
      </c>
      <c r="P200" s="883">
        <v>0.69</v>
      </c>
      <c r="Q200" s="883">
        <v>0.66</v>
      </c>
      <c r="R200" s="883">
        <v>0.64</v>
      </c>
      <c r="S200" s="883">
        <v>0.62</v>
      </c>
      <c r="T200" s="883">
        <v>0.61</v>
      </c>
      <c r="U200" s="883">
        <v>0.6</v>
      </c>
      <c r="V200" s="883">
        <v>0.57999999999999996</v>
      </c>
      <c r="W200" s="883">
        <v>0.56999999999999995</v>
      </c>
      <c r="X200" s="883">
        <v>0.56000000000000005</v>
      </c>
      <c r="Y200" s="883">
        <v>0.55000000000000004</v>
      </c>
      <c r="Z200" s="883">
        <v>0.55000000000000004</v>
      </c>
      <c r="AA200" s="899">
        <v>0.54</v>
      </c>
    </row>
    <row r="201" spans="1:27" ht="24" hidden="1" customHeight="1">
      <c r="A201" s="898"/>
      <c r="B201" s="885"/>
      <c r="C201" s="887"/>
      <c r="D201" s="213" t="s">
        <v>301</v>
      </c>
      <c r="E201" s="888"/>
      <c r="F201" s="894"/>
      <c r="G201" s="893"/>
      <c r="H201" s="893"/>
      <c r="I201" s="893"/>
      <c r="J201" s="884"/>
      <c r="K201" s="884"/>
      <c r="L201" s="884"/>
      <c r="M201" s="891"/>
      <c r="N201" s="884"/>
      <c r="O201" s="884"/>
      <c r="P201" s="884"/>
      <c r="Q201" s="884"/>
      <c r="R201" s="884"/>
      <c r="S201" s="884"/>
      <c r="T201" s="884"/>
      <c r="U201" s="884"/>
      <c r="V201" s="884"/>
      <c r="W201" s="884"/>
      <c r="X201" s="884"/>
      <c r="Y201" s="884"/>
      <c r="Z201" s="884"/>
      <c r="AA201" s="900"/>
    </row>
    <row r="202" spans="1:27" ht="24" hidden="1" customHeight="1">
      <c r="A202" s="898"/>
      <c r="B202" s="882" t="s">
        <v>491</v>
      </c>
      <c r="C202" s="886" t="s">
        <v>295</v>
      </c>
      <c r="D202" s="212" t="s">
        <v>296</v>
      </c>
      <c r="E202" s="888"/>
      <c r="F202" s="894"/>
      <c r="G202" s="893"/>
      <c r="H202" s="893"/>
      <c r="I202" s="893"/>
      <c r="J202" s="893"/>
      <c r="K202" s="883">
        <v>0.94</v>
      </c>
      <c r="L202" s="883">
        <v>0.89</v>
      </c>
      <c r="M202" s="890">
        <v>0.86</v>
      </c>
      <c r="N202" s="883">
        <v>0.82</v>
      </c>
      <c r="O202" s="883">
        <v>0.8</v>
      </c>
      <c r="P202" s="883">
        <v>0.74</v>
      </c>
      <c r="Q202" s="883">
        <v>0.71</v>
      </c>
      <c r="R202" s="883">
        <v>0.69</v>
      </c>
      <c r="S202" s="883">
        <v>0.67</v>
      </c>
      <c r="T202" s="883">
        <v>0.66</v>
      </c>
      <c r="U202" s="883">
        <v>0.64</v>
      </c>
      <c r="V202" s="883">
        <v>0.62</v>
      </c>
      <c r="W202" s="883">
        <v>0.61</v>
      </c>
      <c r="X202" s="883">
        <v>0.6</v>
      </c>
      <c r="Y202" s="883">
        <v>0.59</v>
      </c>
      <c r="Z202" s="883">
        <v>0.59</v>
      </c>
      <c r="AA202" s="899">
        <v>0.57999999999999996</v>
      </c>
    </row>
    <row r="203" spans="1:27" ht="24" hidden="1" customHeight="1">
      <c r="A203" s="898"/>
      <c r="B203" s="885"/>
      <c r="C203" s="887"/>
      <c r="D203" s="213" t="s">
        <v>301</v>
      </c>
      <c r="E203" s="888"/>
      <c r="F203" s="894"/>
      <c r="G203" s="893"/>
      <c r="H203" s="893"/>
      <c r="I203" s="893"/>
      <c r="J203" s="893"/>
      <c r="K203" s="884"/>
      <c r="L203" s="884"/>
      <c r="M203" s="891"/>
      <c r="N203" s="884"/>
      <c r="O203" s="884"/>
      <c r="P203" s="884"/>
      <c r="Q203" s="884"/>
      <c r="R203" s="884"/>
      <c r="S203" s="884"/>
      <c r="T203" s="884"/>
      <c r="U203" s="884"/>
      <c r="V203" s="884"/>
      <c r="W203" s="884"/>
      <c r="X203" s="884"/>
      <c r="Y203" s="884"/>
      <c r="Z203" s="884"/>
      <c r="AA203" s="900"/>
    </row>
    <row r="204" spans="1:27" ht="24" hidden="1" customHeight="1">
      <c r="A204" s="898"/>
      <c r="B204" s="882" t="s">
        <v>494</v>
      </c>
      <c r="C204" s="886" t="s">
        <v>295</v>
      </c>
      <c r="D204" s="212" t="s">
        <v>296</v>
      </c>
      <c r="E204" s="888"/>
      <c r="F204" s="894"/>
      <c r="G204" s="893"/>
      <c r="H204" s="893"/>
      <c r="I204" s="893"/>
      <c r="J204" s="893"/>
      <c r="K204" s="893"/>
      <c r="L204" s="883">
        <v>0.95</v>
      </c>
      <c r="M204" s="890">
        <v>0.91</v>
      </c>
      <c r="N204" s="883">
        <v>0.88</v>
      </c>
      <c r="O204" s="883">
        <v>0.85</v>
      </c>
      <c r="P204" s="883">
        <v>0.79</v>
      </c>
      <c r="Q204" s="883">
        <v>0.75</v>
      </c>
      <c r="R204" s="883">
        <v>0.74</v>
      </c>
      <c r="S204" s="883">
        <v>0.71</v>
      </c>
      <c r="T204" s="883">
        <v>0.7</v>
      </c>
      <c r="U204" s="883">
        <v>0.69</v>
      </c>
      <c r="V204" s="883">
        <v>0.66</v>
      </c>
      <c r="W204" s="883">
        <v>0.65</v>
      </c>
      <c r="X204" s="883">
        <v>0.64</v>
      </c>
      <c r="Y204" s="883">
        <v>0.63</v>
      </c>
      <c r="Z204" s="883">
        <v>0.63</v>
      </c>
      <c r="AA204" s="899">
        <v>0.62</v>
      </c>
    </row>
    <row r="205" spans="1:27" ht="24" hidden="1" customHeight="1">
      <c r="A205" s="898"/>
      <c r="B205" s="885"/>
      <c r="C205" s="887"/>
      <c r="D205" s="213" t="s">
        <v>301</v>
      </c>
      <c r="E205" s="888"/>
      <c r="F205" s="894"/>
      <c r="G205" s="893"/>
      <c r="H205" s="893"/>
      <c r="I205" s="893"/>
      <c r="J205" s="893"/>
      <c r="K205" s="893"/>
      <c r="L205" s="884"/>
      <c r="M205" s="891"/>
      <c r="N205" s="884"/>
      <c r="O205" s="884"/>
      <c r="P205" s="884"/>
      <c r="Q205" s="884"/>
      <c r="R205" s="884"/>
      <c r="S205" s="884"/>
      <c r="T205" s="884"/>
      <c r="U205" s="884"/>
      <c r="V205" s="884"/>
      <c r="W205" s="884"/>
      <c r="X205" s="884"/>
      <c r="Y205" s="884"/>
      <c r="Z205" s="884"/>
      <c r="AA205" s="900"/>
    </row>
    <row r="206" spans="1:27" ht="24" hidden="1" customHeight="1">
      <c r="A206" s="898"/>
      <c r="B206" s="882" t="s">
        <v>497</v>
      </c>
      <c r="C206" s="886" t="s">
        <v>295</v>
      </c>
      <c r="D206" s="212" t="s">
        <v>296</v>
      </c>
      <c r="E206" s="888"/>
      <c r="F206" s="894"/>
      <c r="G206" s="893"/>
      <c r="H206" s="893"/>
      <c r="I206" s="893"/>
      <c r="J206" s="893"/>
      <c r="K206" s="893"/>
      <c r="L206" s="893"/>
      <c r="M206" s="890">
        <v>0.96</v>
      </c>
      <c r="N206" s="883">
        <v>0.92</v>
      </c>
      <c r="O206" s="883">
        <v>0.89</v>
      </c>
      <c r="P206" s="883">
        <v>0.83</v>
      </c>
      <c r="Q206" s="883">
        <v>0.79</v>
      </c>
      <c r="R206" s="883">
        <v>0.77</v>
      </c>
      <c r="S206" s="883">
        <v>0.75</v>
      </c>
      <c r="T206" s="883">
        <v>0.74</v>
      </c>
      <c r="U206" s="883">
        <v>0.72</v>
      </c>
      <c r="V206" s="883">
        <v>0.7</v>
      </c>
      <c r="W206" s="883">
        <v>0.69</v>
      </c>
      <c r="X206" s="883">
        <v>0.67</v>
      </c>
      <c r="Y206" s="883">
        <v>0.67</v>
      </c>
      <c r="Z206" s="883">
        <v>0.66</v>
      </c>
      <c r="AA206" s="899">
        <v>0.65</v>
      </c>
    </row>
    <row r="207" spans="1:27" ht="24" hidden="1" customHeight="1">
      <c r="A207" s="898"/>
      <c r="B207" s="885"/>
      <c r="C207" s="887"/>
      <c r="D207" s="213" t="s">
        <v>301</v>
      </c>
      <c r="E207" s="888"/>
      <c r="F207" s="894"/>
      <c r="G207" s="893"/>
      <c r="H207" s="893"/>
      <c r="I207" s="893"/>
      <c r="J207" s="893"/>
      <c r="K207" s="893"/>
      <c r="L207" s="893"/>
      <c r="M207" s="891"/>
      <c r="N207" s="884"/>
      <c r="O207" s="884"/>
      <c r="P207" s="884"/>
      <c r="Q207" s="884"/>
      <c r="R207" s="884"/>
      <c r="S207" s="884"/>
      <c r="T207" s="884"/>
      <c r="U207" s="884"/>
      <c r="V207" s="884"/>
      <c r="W207" s="884"/>
      <c r="X207" s="884"/>
      <c r="Y207" s="884"/>
      <c r="Z207" s="884"/>
      <c r="AA207" s="900"/>
    </row>
    <row r="208" spans="1:27" ht="24" hidden="1" customHeight="1">
      <c r="A208" s="898"/>
      <c r="B208" s="882" t="s">
        <v>500</v>
      </c>
      <c r="C208" s="886" t="s">
        <v>295</v>
      </c>
      <c r="D208" s="212" t="s">
        <v>296</v>
      </c>
      <c r="E208" s="888"/>
      <c r="F208" s="894"/>
      <c r="G208" s="893"/>
      <c r="H208" s="893"/>
      <c r="I208" s="893"/>
      <c r="J208" s="893"/>
      <c r="K208" s="893"/>
      <c r="L208" s="893"/>
      <c r="M208" s="894"/>
      <c r="N208" s="883">
        <v>0.96</v>
      </c>
      <c r="O208" s="883">
        <v>0.93</v>
      </c>
      <c r="P208" s="883">
        <v>0.87</v>
      </c>
      <c r="Q208" s="883">
        <v>0.82</v>
      </c>
      <c r="R208" s="883">
        <v>0.81</v>
      </c>
      <c r="S208" s="883">
        <v>0.78</v>
      </c>
      <c r="T208" s="883">
        <v>0.77</v>
      </c>
      <c r="U208" s="883">
        <v>0.75</v>
      </c>
      <c r="V208" s="883">
        <v>0.73</v>
      </c>
      <c r="W208" s="883">
        <v>0.71</v>
      </c>
      <c r="X208" s="883">
        <v>0.7</v>
      </c>
      <c r="Y208" s="883">
        <v>0.69</v>
      </c>
      <c r="Z208" s="883">
        <v>0.69</v>
      </c>
      <c r="AA208" s="899">
        <v>0.68</v>
      </c>
    </row>
    <row r="209" spans="1:27" ht="24" hidden="1" customHeight="1">
      <c r="A209" s="898"/>
      <c r="B209" s="885"/>
      <c r="C209" s="887"/>
      <c r="D209" s="213" t="s">
        <v>301</v>
      </c>
      <c r="E209" s="888"/>
      <c r="F209" s="894"/>
      <c r="G209" s="893"/>
      <c r="H209" s="893"/>
      <c r="I209" s="893"/>
      <c r="J209" s="893"/>
      <c r="K209" s="893"/>
      <c r="L209" s="893"/>
      <c r="M209" s="894"/>
      <c r="N209" s="884"/>
      <c r="O209" s="884"/>
      <c r="P209" s="884"/>
      <c r="Q209" s="884"/>
      <c r="R209" s="884"/>
      <c r="S209" s="884"/>
      <c r="T209" s="884"/>
      <c r="U209" s="884"/>
      <c r="V209" s="884"/>
      <c r="W209" s="884"/>
      <c r="X209" s="884"/>
      <c r="Y209" s="884"/>
      <c r="Z209" s="884"/>
      <c r="AA209" s="900"/>
    </row>
    <row r="210" spans="1:27" ht="24" hidden="1" customHeight="1">
      <c r="A210" s="898"/>
      <c r="B210" s="882" t="s">
        <v>503</v>
      </c>
      <c r="C210" s="886" t="s">
        <v>295</v>
      </c>
      <c r="D210" s="212" t="s">
        <v>296</v>
      </c>
      <c r="E210" s="888"/>
      <c r="F210" s="894"/>
      <c r="G210" s="893"/>
      <c r="H210" s="893"/>
      <c r="I210" s="893"/>
      <c r="J210" s="893"/>
      <c r="K210" s="893"/>
      <c r="L210" s="893"/>
      <c r="M210" s="889"/>
      <c r="N210" s="893"/>
      <c r="O210" s="883">
        <v>0.97</v>
      </c>
      <c r="P210" s="883">
        <v>0.9</v>
      </c>
      <c r="Q210" s="883">
        <v>0.86</v>
      </c>
      <c r="R210" s="883">
        <v>0.84</v>
      </c>
      <c r="S210" s="883">
        <v>0.81</v>
      </c>
      <c r="T210" s="883">
        <v>0.8</v>
      </c>
      <c r="U210" s="883">
        <v>0.78</v>
      </c>
      <c r="V210" s="883">
        <v>0.76</v>
      </c>
      <c r="W210" s="883">
        <v>0.74</v>
      </c>
      <c r="X210" s="883">
        <v>0.73</v>
      </c>
      <c r="Y210" s="883">
        <v>0.72</v>
      </c>
      <c r="Z210" s="883">
        <v>0.71</v>
      </c>
      <c r="AA210" s="899">
        <v>0.71</v>
      </c>
    </row>
    <row r="211" spans="1:27" ht="24" hidden="1" customHeight="1">
      <c r="A211" s="898"/>
      <c r="B211" s="885"/>
      <c r="C211" s="887"/>
      <c r="D211" s="213" t="s">
        <v>301</v>
      </c>
      <c r="E211" s="888"/>
      <c r="F211" s="894"/>
      <c r="G211" s="893"/>
      <c r="H211" s="893"/>
      <c r="I211" s="893"/>
      <c r="J211" s="893"/>
      <c r="K211" s="893"/>
      <c r="L211" s="893"/>
      <c r="M211" s="889"/>
      <c r="N211" s="893"/>
      <c r="O211" s="884"/>
      <c r="P211" s="884"/>
      <c r="Q211" s="884"/>
      <c r="R211" s="884"/>
      <c r="S211" s="884"/>
      <c r="T211" s="884"/>
      <c r="U211" s="884"/>
      <c r="V211" s="884"/>
      <c r="W211" s="884"/>
      <c r="X211" s="884"/>
      <c r="Y211" s="884"/>
      <c r="Z211" s="884"/>
      <c r="AA211" s="900"/>
    </row>
    <row r="212" spans="1:27" ht="24" hidden="1" customHeight="1">
      <c r="A212" s="898"/>
      <c r="B212" s="882" t="s">
        <v>506</v>
      </c>
      <c r="C212" s="886" t="s">
        <v>295</v>
      </c>
      <c r="D212" s="212" t="s">
        <v>296</v>
      </c>
      <c r="E212" s="888"/>
      <c r="F212" s="894"/>
      <c r="G212" s="893"/>
      <c r="H212" s="893"/>
      <c r="I212" s="893"/>
      <c r="J212" s="893"/>
      <c r="K212" s="893"/>
      <c r="L212" s="893"/>
      <c r="M212" s="889"/>
      <c r="N212" s="893"/>
      <c r="O212" s="893"/>
      <c r="P212" s="883">
        <v>0.93</v>
      </c>
      <c r="Q212" s="883">
        <v>0.88</v>
      </c>
      <c r="R212" s="883">
        <v>0.87</v>
      </c>
      <c r="S212" s="883">
        <v>0.84</v>
      </c>
      <c r="T212" s="883">
        <v>0.82</v>
      </c>
      <c r="U212" s="883">
        <v>0.81</v>
      </c>
      <c r="V212" s="883">
        <v>0.78</v>
      </c>
      <c r="W212" s="883">
        <v>0.77</v>
      </c>
      <c r="X212" s="883">
        <v>0.75</v>
      </c>
      <c r="Y212" s="883">
        <v>0.74</v>
      </c>
      <c r="Z212" s="883">
        <v>0.74</v>
      </c>
      <c r="AA212" s="899">
        <v>0.73</v>
      </c>
    </row>
    <row r="213" spans="1:27" ht="24" hidden="1" customHeight="1">
      <c r="A213" s="898"/>
      <c r="B213" s="885"/>
      <c r="C213" s="887"/>
      <c r="D213" s="213" t="s">
        <v>301</v>
      </c>
      <c r="E213" s="888"/>
      <c r="F213" s="894"/>
      <c r="G213" s="893"/>
      <c r="H213" s="893"/>
      <c r="I213" s="893"/>
      <c r="J213" s="893"/>
      <c r="K213" s="893"/>
      <c r="L213" s="893"/>
      <c r="M213" s="889"/>
      <c r="N213" s="893"/>
      <c r="O213" s="893"/>
      <c r="P213" s="884"/>
      <c r="Q213" s="884"/>
      <c r="R213" s="884"/>
      <c r="S213" s="884"/>
      <c r="T213" s="884"/>
      <c r="U213" s="884"/>
      <c r="V213" s="884"/>
      <c r="W213" s="884"/>
      <c r="X213" s="884"/>
      <c r="Y213" s="884"/>
      <c r="Z213" s="884"/>
      <c r="AA213" s="900"/>
    </row>
    <row r="214" spans="1:27" ht="24" hidden="1" customHeight="1">
      <c r="A214" s="898"/>
      <c r="B214" s="882" t="s">
        <v>229</v>
      </c>
      <c r="C214" s="886" t="s">
        <v>295</v>
      </c>
      <c r="D214" s="212" t="s">
        <v>296</v>
      </c>
      <c r="E214" s="888"/>
      <c r="F214" s="894"/>
      <c r="G214" s="893"/>
      <c r="H214" s="893"/>
      <c r="I214" s="893"/>
      <c r="J214" s="893"/>
      <c r="K214" s="893"/>
      <c r="L214" s="893"/>
      <c r="M214" s="889"/>
      <c r="N214" s="893"/>
      <c r="O214" s="893"/>
      <c r="P214" s="893"/>
      <c r="Q214" s="883">
        <v>0.95</v>
      </c>
      <c r="R214" s="883">
        <v>0.93</v>
      </c>
      <c r="S214" s="883">
        <v>0.9</v>
      </c>
      <c r="T214" s="883">
        <v>0.89</v>
      </c>
      <c r="U214" s="883">
        <v>0.87</v>
      </c>
      <c r="V214" s="883">
        <v>0.84</v>
      </c>
      <c r="W214" s="883">
        <v>0.82</v>
      </c>
      <c r="X214" s="883">
        <v>0.81</v>
      </c>
      <c r="Y214" s="883">
        <v>0.8</v>
      </c>
      <c r="Z214" s="883">
        <v>0.79</v>
      </c>
      <c r="AA214" s="899">
        <v>0.78</v>
      </c>
    </row>
    <row r="215" spans="1:27" ht="24" hidden="1" customHeight="1">
      <c r="A215" s="898"/>
      <c r="B215" s="885"/>
      <c r="C215" s="887"/>
      <c r="D215" s="213" t="s">
        <v>301</v>
      </c>
      <c r="E215" s="888"/>
      <c r="F215" s="894"/>
      <c r="G215" s="893"/>
      <c r="H215" s="893"/>
      <c r="I215" s="893"/>
      <c r="J215" s="893"/>
      <c r="K215" s="893"/>
      <c r="L215" s="893"/>
      <c r="M215" s="889"/>
      <c r="N215" s="893"/>
      <c r="O215" s="893"/>
      <c r="P215" s="893"/>
      <c r="Q215" s="884"/>
      <c r="R215" s="884"/>
      <c r="S215" s="884"/>
      <c r="T215" s="884"/>
      <c r="U215" s="884"/>
      <c r="V215" s="884"/>
      <c r="W215" s="884"/>
      <c r="X215" s="884"/>
      <c r="Y215" s="884"/>
      <c r="Z215" s="884"/>
      <c r="AA215" s="900"/>
    </row>
    <row r="216" spans="1:27" ht="24" hidden="1" customHeight="1">
      <c r="A216" s="898"/>
      <c r="B216" s="882" t="s">
        <v>231</v>
      </c>
      <c r="C216" s="886" t="s">
        <v>295</v>
      </c>
      <c r="D216" s="212" t="s">
        <v>296</v>
      </c>
      <c r="E216" s="888"/>
      <c r="F216" s="894"/>
      <c r="G216" s="893"/>
      <c r="H216" s="893"/>
      <c r="I216" s="893"/>
      <c r="J216" s="893"/>
      <c r="K216" s="893"/>
      <c r="L216" s="893"/>
      <c r="M216" s="889"/>
      <c r="N216" s="893"/>
      <c r="O216" s="893"/>
      <c r="P216" s="893"/>
      <c r="Q216" s="893"/>
      <c r="R216" s="883">
        <v>0.98</v>
      </c>
      <c r="S216" s="883">
        <v>0.95</v>
      </c>
      <c r="T216" s="883">
        <v>0.93</v>
      </c>
      <c r="U216" s="883">
        <v>0.91</v>
      </c>
      <c r="V216" s="883">
        <v>0.89</v>
      </c>
      <c r="W216" s="883">
        <v>0.87</v>
      </c>
      <c r="X216" s="883">
        <v>0.85</v>
      </c>
      <c r="Y216" s="883">
        <v>0.84</v>
      </c>
      <c r="Z216" s="883">
        <v>0.83</v>
      </c>
      <c r="AA216" s="899">
        <v>0.83</v>
      </c>
    </row>
    <row r="217" spans="1:27" ht="24" hidden="1" customHeight="1">
      <c r="A217" s="898"/>
      <c r="B217" s="885"/>
      <c r="C217" s="887"/>
      <c r="D217" s="213" t="s">
        <v>301</v>
      </c>
      <c r="E217" s="888"/>
      <c r="F217" s="894"/>
      <c r="G217" s="893"/>
      <c r="H217" s="893"/>
      <c r="I217" s="893"/>
      <c r="J217" s="893"/>
      <c r="K217" s="893"/>
      <c r="L217" s="893"/>
      <c r="M217" s="889"/>
      <c r="N217" s="893"/>
      <c r="O217" s="893"/>
      <c r="P217" s="893"/>
      <c r="Q217" s="893"/>
      <c r="R217" s="884"/>
      <c r="S217" s="884"/>
      <c r="T217" s="884"/>
      <c r="U217" s="884"/>
      <c r="V217" s="884"/>
      <c r="W217" s="884"/>
      <c r="X217" s="884"/>
      <c r="Y217" s="884"/>
      <c r="Z217" s="884"/>
      <c r="AA217" s="900"/>
    </row>
    <row r="218" spans="1:27" ht="24" hidden="1" customHeight="1">
      <c r="A218" s="898"/>
      <c r="B218" s="882" t="s">
        <v>233</v>
      </c>
      <c r="C218" s="886" t="s">
        <v>295</v>
      </c>
      <c r="D218" s="212" t="s">
        <v>296</v>
      </c>
      <c r="E218" s="888"/>
      <c r="F218" s="894"/>
      <c r="G218" s="893"/>
      <c r="H218" s="893"/>
      <c r="I218" s="893"/>
      <c r="J218" s="893"/>
      <c r="K218" s="893"/>
      <c r="L218" s="893"/>
      <c r="M218" s="889"/>
      <c r="N218" s="893"/>
      <c r="O218" s="893"/>
      <c r="P218" s="893"/>
      <c r="Q218" s="893"/>
      <c r="R218" s="893"/>
      <c r="S218" s="883">
        <v>0.97</v>
      </c>
      <c r="T218" s="883">
        <v>0.95</v>
      </c>
      <c r="U218" s="883">
        <v>0.93</v>
      </c>
      <c r="V218" s="883">
        <v>0.9</v>
      </c>
      <c r="W218" s="883">
        <v>0.89</v>
      </c>
      <c r="X218" s="883">
        <v>0.87</v>
      </c>
      <c r="Y218" s="883">
        <v>0.86</v>
      </c>
      <c r="Z218" s="883">
        <v>0.85</v>
      </c>
      <c r="AA218" s="899">
        <v>0.84</v>
      </c>
    </row>
    <row r="219" spans="1:27" ht="24" hidden="1" customHeight="1">
      <c r="A219" s="898"/>
      <c r="B219" s="885"/>
      <c r="C219" s="887"/>
      <c r="D219" s="213" t="s">
        <v>301</v>
      </c>
      <c r="E219" s="888"/>
      <c r="F219" s="894"/>
      <c r="G219" s="893"/>
      <c r="H219" s="893"/>
      <c r="I219" s="893"/>
      <c r="J219" s="893"/>
      <c r="K219" s="893"/>
      <c r="L219" s="893"/>
      <c r="M219" s="889"/>
      <c r="N219" s="893"/>
      <c r="O219" s="893"/>
      <c r="P219" s="893"/>
      <c r="Q219" s="893"/>
      <c r="R219" s="893"/>
      <c r="S219" s="884"/>
      <c r="T219" s="884"/>
      <c r="U219" s="884"/>
      <c r="V219" s="884"/>
      <c r="W219" s="884"/>
      <c r="X219" s="884"/>
      <c r="Y219" s="884"/>
      <c r="Z219" s="884"/>
      <c r="AA219" s="900"/>
    </row>
    <row r="220" spans="1:27" ht="24" hidden="1" customHeight="1">
      <c r="A220" s="898"/>
      <c r="B220" s="882" t="s">
        <v>235</v>
      </c>
      <c r="C220" s="886" t="s">
        <v>295</v>
      </c>
      <c r="D220" s="212" t="s">
        <v>296</v>
      </c>
      <c r="E220" s="888"/>
      <c r="F220" s="894"/>
      <c r="G220" s="893"/>
      <c r="H220" s="893"/>
      <c r="I220" s="893"/>
      <c r="J220" s="893"/>
      <c r="K220" s="893"/>
      <c r="L220" s="893"/>
      <c r="M220" s="889"/>
      <c r="N220" s="893"/>
      <c r="O220" s="893"/>
      <c r="P220" s="893"/>
      <c r="Q220" s="893"/>
      <c r="R220" s="893"/>
      <c r="S220" s="893"/>
      <c r="T220" s="883">
        <v>0.98</v>
      </c>
      <c r="U220" s="883">
        <v>0.96</v>
      </c>
      <c r="V220" s="883">
        <v>0.93</v>
      </c>
      <c r="W220" s="883">
        <v>0.91</v>
      </c>
      <c r="X220" s="883">
        <v>0.89</v>
      </c>
      <c r="Y220" s="883">
        <v>0.89</v>
      </c>
      <c r="Z220" s="883">
        <v>0.88</v>
      </c>
      <c r="AA220" s="899">
        <v>0.87</v>
      </c>
    </row>
    <row r="221" spans="1:27" ht="24" hidden="1" customHeight="1">
      <c r="A221" s="898"/>
      <c r="B221" s="885"/>
      <c r="C221" s="887"/>
      <c r="D221" s="213" t="s">
        <v>301</v>
      </c>
      <c r="E221" s="888"/>
      <c r="F221" s="894"/>
      <c r="G221" s="893"/>
      <c r="H221" s="893"/>
      <c r="I221" s="893"/>
      <c r="J221" s="893"/>
      <c r="K221" s="893"/>
      <c r="L221" s="893"/>
      <c r="M221" s="889"/>
      <c r="N221" s="893"/>
      <c r="O221" s="893"/>
      <c r="P221" s="893"/>
      <c r="Q221" s="893"/>
      <c r="R221" s="893"/>
      <c r="S221" s="893"/>
      <c r="T221" s="884"/>
      <c r="U221" s="884"/>
      <c r="V221" s="884"/>
      <c r="W221" s="884"/>
      <c r="X221" s="884"/>
      <c r="Y221" s="884"/>
      <c r="Z221" s="884"/>
      <c r="AA221" s="900"/>
    </row>
    <row r="222" spans="1:27" ht="24" hidden="1" customHeight="1">
      <c r="A222" s="898"/>
      <c r="B222" s="882" t="s">
        <v>237</v>
      </c>
      <c r="C222" s="886" t="s">
        <v>295</v>
      </c>
      <c r="D222" s="212" t="s">
        <v>296</v>
      </c>
      <c r="E222" s="888"/>
      <c r="F222" s="894"/>
      <c r="G222" s="893"/>
      <c r="H222" s="893"/>
      <c r="I222" s="893"/>
      <c r="J222" s="893"/>
      <c r="K222" s="893"/>
      <c r="L222" s="893"/>
      <c r="M222" s="889"/>
      <c r="N222" s="893"/>
      <c r="O222" s="893"/>
      <c r="P222" s="893"/>
      <c r="Q222" s="893"/>
      <c r="R222" s="893"/>
      <c r="S222" s="893"/>
      <c r="T222" s="893"/>
      <c r="U222" s="883">
        <v>0.98</v>
      </c>
      <c r="V222" s="883">
        <v>0.95</v>
      </c>
      <c r="W222" s="883">
        <v>0.93</v>
      </c>
      <c r="X222" s="883">
        <v>0.91</v>
      </c>
      <c r="Y222" s="883">
        <v>0.9</v>
      </c>
      <c r="Z222" s="883">
        <v>0.89</v>
      </c>
      <c r="AA222" s="899">
        <v>0.89</v>
      </c>
    </row>
    <row r="223" spans="1:27" ht="24" hidden="1" customHeight="1">
      <c r="A223" s="898"/>
      <c r="B223" s="885"/>
      <c r="C223" s="887"/>
      <c r="D223" s="213" t="s">
        <v>301</v>
      </c>
      <c r="E223" s="888"/>
      <c r="F223" s="894"/>
      <c r="G223" s="893"/>
      <c r="H223" s="893"/>
      <c r="I223" s="893"/>
      <c r="J223" s="893"/>
      <c r="K223" s="893"/>
      <c r="L223" s="893"/>
      <c r="M223" s="889"/>
      <c r="N223" s="893"/>
      <c r="O223" s="893"/>
      <c r="P223" s="893"/>
      <c r="Q223" s="893"/>
      <c r="R223" s="893"/>
      <c r="S223" s="893"/>
      <c r="T223" s="893"/>
      <c r="U223" s="884"/>
      <c r="V223" s="884"/>
      <c r="W223" s="884"/>
      <c r="X223" s="884"/>
      <c r="Y223" s="884"/>
      <c r="Z223" s="884"/>
      <c r="AA223" s="900"/>
    </row>
    <row r="224" spans="1:27" ht="24" hidden="1" customHeight="1">
      <c r="A224" s="898"/>
      <c r="B224" s="882" t="s">
        <v>239</v>
      </c>
      <c r="C224" s="886" t="s">
        <v>295</v>
      </c>
      <c r="D224" s="212" t="s">
        <v>296</v>
      </c>
      <c r="E224" s="888"/>
      <c r="F224" s="894"/>
      <c r="G224" s="893"/>
      <c r="H224" s="893"/>
      <c r="I224" s="893"/>
      <c r="J224" s="893"/>
      <c r="K224" s="893"/>
      <c r="L224" s="893"/>
      <c r="M224" s="889"/>
      <c r="N224" s="893"/>
      <c r="O224" s="893"/>
      <c r="P224" s="893"/>
      <c r="Q224" s="893"/>
      <c r="R224" s="893"/>
      <c r="S224" s="893"/>
      <c r="T224" s="893"/>
      <c r="U224" s="893"/>
      <c r="V224" s="883">
        <v>0.97</v>
      </c>
      <c r="W224" s="883">
        <v>0.95</v>
      </c>
      <c r="X224" s="883">
        <v>0.93</v>
      </c>
      <c r="Y224" s="883">
        <v>0.92</v>
      </c>
      <c r="Z224" s="883">
        <v>0.91</v>
      </c>
      <c r="AA224" s="899">
        <v>0.9</v>
      </c>
    </row>
    <row r="225" spans="1:27" ht="24" hidden="1" customHeight="1">
      <c r="A225" s="898"/>
      <c r="B225" s="885"/>
      <c r="C225" s="887"/>
      <c r="D225" s="213" t="s">
        <v>301</v>
      </c>
      <c r="E225" s="888"/>
      <c r="F225" s="894"/>
      <c r="G225" s="893"/>
      <c r="H225" s="893"/>
      <c r="I225" s="893"/>
      <c r="J225" s="893"/>
      <c r="K225" s="893"/>
      <c r="L225" s="893"/>
      <c r="M225" s="889"/>
      <c r="N225" s="893"/>
      <c r="O225" s="893"/>
      <c r="P225" s="893"/>
      <c r="Q225" s="893"/>
      <c r="R225" s="893"/>
      <c r="S225" s="893"/>
      <c r="T225" s="893"/>
      <c r="U225" s="893"/>
      <c r="V225" s="884"/>
      <c r="W225" s="884"/>
      <c r="X225" s="884"/>
      <c r="Y225" s="884"/>
      <c r="Z225" s="884"/>
      <c r="AA225" s="900"/>
    </row>
    <row r="226" spans="1:27" ht="24" hidden="1" customHeight="1">
      <c r="A226" s="898"/>
      <c r="B226" s="882" t="s">
        <v>241</v>
      </c>
      <c r="C226" s="886" t="s">
        <v>295</v>
      </c>
      <c r="D226" s="212" t="s">
        <v>296</v>
      </c>
      <c r="E226" s="888"/>
      <c r="F226" s="894"/>
      <c r="G226" s="893"/>
      <c r="H226" s="893"/>
      <c r="I226" s="893"/>
      <c r="J226" s="893"/>
      <c r="K226" s="893"/>
      <c r="L226" s="893"/>
      <c r="M226" s="889"/>
      <c r="N226" s="893"/>
      <c r="O226" s="893"/>
      <c r="P226" s="893"/>
      <c r="Q226" s="893"/>
      <c r="R226" s="893"/>
      <c r="S226" s="893"/>
      <c r="T226" s="893"/>
      <c r="U226" s="893"/>
      <c r="V226" s="893"/>
      <c r="W226" s="883">
        <v>0.98</v>
      </c>
      <c r="X226" s="883">
        <v>0.96</v>
      </c>
      <c r="Y226" s="883">
        <v>0.95</v>
      </c>
      <c r="Z226" s="883">
        <v>0.94</v>
      </c>
      <c r="AA226" s="899">
        <v>0.93</v>
      </c>
    </row>
    <row r="227" spans="1:27" ht="24" hidden="1" customHeight="1">
      <c r="A227" s="898"/>
      <c r="B227" s="885"/>
      <c r="C227" s="887"/>
      <c r="D227" s="213" t="s">
        <v>301</v>
      </c>
      <c r="E227" s="888"/>
      <c r="F227" s="894"/>
      <c r="G227" s="893"/>
      <c r="H227" s="893"/>
      <c r="I227" s="893"/>
      <c r="J227" s="893"/>
      <c r="K227" s="893"/>
      <c r="L227" s="893"/>
      <c r="M227" s="889"/>
      <c r="N227" s="893"/>
      <c r="O227" s="893"/>
      <c r="P227" s="893"/>
      <c r="Q227" s="893"/>
      <c r="R227" s="893"/>
      <c r="S227" s="893"/>
      <c r="T227" s="893"/>
      <c r="U227" s="893"/>
      <c r="V227" s="893"/>
      <c r="W227" s="884"/>
      <c r="X227" s="884"/>
      <c r="Y227" s="884"/>
      <c r="Z227" s="884"/>
      <c r="AA227" s="900"/>
    </row>
    <row r="228" spans="1:27" ht="24" hidden="1" customHeight="1">
      <c r="A228" s="898"/>
      <c r="B228" s="882" t="s">
        <v>243</v>
      </c>
      <c r="C228" s="886" t="s">
        <v>295</v>
      </c>
      <c r="D228" s="212" t="s">
        <v>296</v>
      </c>
      <c r="E228" s="888"/>
      <c r="F228" s="894"/>
      <c r="G228" s="893"/>
      <c r="H228" s="893"/>
      <c r="I228" s="893"/>
      <c r="J228" s="893"/>
      <c r="K228" s="893"/>
      <c r="L228" s="893"/>
      <c r="M228" s="889"/>
      <c r="N228" s="893"/>
      <c r="O228" s="893"/>
      <c r="P228" s="893"/>
      <c r="Q228" s="893"/>
      <c r="R228" s="893"/>
      <c r="S228" s="893"/>
      <c r="T228" s="893"/>
      <c r="U228" s="893"/>
      <c r="V228" s="893"/>
      <c r="W228" s="893"/>
      <c r="X228" s="883">
        <v>0.98</v>
      </c>
      <c r="Y228" s="883">
        <v>0.97</v>
      </c>
      <c r="Z228" s="883">
        <v>0.96</v>
      </c>
      <c r="AA228" s="899">
        <v>0.95</v>
      </c>
    </row>
    <row r="229" spans="1:27" ht="24" hidden="1" customHeight="1">
      <c r="A229" s="898"/>
      <c r="B229" s="885"/>
      <c r="C229" s="887"/>
      <c r="D229" s="213" t="s">
        <v>301</v>
      </c>
      <c r="E229" s="888"/>
      <c r="F229" s="894"/>
      <c r="G229" s="893"/>
      <c r="H229" s="893"/>
      <c r="I229" s="893"/>
      <c r="J229" s="893"/>
      <c r="K229" s="893"/>
      <c r="L229" s="893"/>
      <c r="M229" s="889"/>
      <c r="N229" s="893"/>
      <c r="O229" s="893"/>
      <c r="P229" s="893"/>
      <c r="Q229" s="893"/>
      <c r="R229" s="893"/>
      <c r="S229" s="893"/>
      <c r="T229" s="893"/>
      <c r="U229" s="893"/>
      <c r="V229" s="893"/>
      <c r="W229" s="893"/>
      <c r="X229" s="884"/>
      <c r="Y229" s="884"/>
      <c r="Z229" s="884"/>
      <c r="AA229" s="900"/>
    </row>
    <row r="230" spans="1:27" ht="24" hidden="1" customHeight="1">
      <c r="A230" s="898"/>
      <c r="B230" s="882" t="s">
        <v>245</v>
      </c>
      <c r="C230" s="886" t="s">
        <v>295</v>
      </c>
      <c r="D230" s="212" t="s">
        <v>296</v>
      </c>
      <c r="E230" s="888"/>
      <c r="F230" s="894"/>
      <c r="G230" s="893"/>
      <c r="H230" s="893"/>
      <c r="I230" s="893"/>
      <c r="J230" s="893"/>
      <c r="K230" s="893"/>
      <c r="L230" s="893"/>
      <c r="M230" s="889"/>
      <c r="N230" s="893"/>
      <c r="O230" s="893"/>
      <c r="P230" s="893"/>
      <c r="Q230" s="893"/>
      <c r="R230" s="893"/>
      <c r="S230" s="893"/>
      <c r="T230" s="893"/>
      <c r="U230" s="893"/>
      <c r="V230" s="893"/>
      <c r="W230" s="893"/>
      <c r="X230" s="893"/>
      <c r="Y230" s="883">
        <v>0.99</v>
      </c>
      <c r="Z230" s="883">
        <v>0.98</v>
      </c>
      <c r="AA230" s="899">
        <v>0.97</v>
      </c>
    </row>
    <row r="231" spans="1:27" ht="24" hidden="1" customHeight="1">
      <c r="A231" s="898"/>
      <c r="B231" s="885"/>
      <c r="C231" s="887"/>
      <c r="D231" s="213" t="s">
        <v>301</v>
      </c>
      <c r="E231" s="888"/>
      <c r="F231" s="894"/>
      <c r="G231" s="893"/>
      <c r="H231" s="893"/>
      <c r="I231" s="893"/>
      <c r="J231" s="893"/>
      <c r="K231" s="893"/>
      <c r="L231" s="893"/>
      <c r="M231" s="889"/>
      <c r="N231" s="893"/>
      <c r="O231" s="893"/>
      <c r="P231" s="893"/>
      <c r="Q231" s="893"/>
      <c r="R231" s="893"/>
      <c r="S231" s="893"/>
      <c r="T231" s="893"/>
      <c r="U231" s="893"/>
      <c r="V231" s="893"/>
      <c r="W231" s="893"/>
      <c r="X231" s="893"/>
      <c r="Y231" s="884"/>
      <c r="Z231" s="884"/>
      <c r="AA231" s="900"/>
    </row>
    <row r="232" spans="1:27" ht="24" hidden="1" customHeight="1">
      <c r="A232" s="898"/>
      <c r="B232" s="882" t="s">
        <v>247</v>
      </c>
      <c r="C232" s="886" t="s">
        <v>295</v>
      </c>
      <c r="D232" s="212" t="s">
        <v>296</v>
      </c>
      <c r="E232" s="888"/>
      <c r="F232" s="894"/>
      <c r="G232" s="893"/>
      <c r="H232" s="893"/>
      <c r="I232" s="893"/>
      <c r="J232" s="893"/>
      <c r="K232" s="893"/>
      <c r="L232" s="893"/>
      <c r="M232" s="889"/>
      <c r="N232" s="893"/>
      <c r="O232" s="893"/>
      <c r="P232" s="893"/>
      <c r="Q232" s="893"/>
      <c r="R232" s="893"/>
      <c r="S232" s="893"/>
      <c r="T232" s="893"/>
      <c r="U232" s="893"/>
      <c r="V232" s="893"/>
      <c r="W232" s="893"/>
      <c r="X232" s="893"/>
      <c r="Y232" s="893"/>
      <c r="Z232" s="883">
        <v>0.99</v>
      </c>
      <c r="AA232" s="899">
        <v>0.98</v>
      </c>
    </row>
    <row r="233" spans="1:27" ht="24" hidden="1" customHeight="1">
      <c r="A233" s="898"/>
      <c r="B233" s="885"/>
      <c r="C233" s="887"/>
      <c r="D233" s="213" t="s">
        <v>301</v>
      </c>
      <c r="E233" s="888"/>
      <c r="F233" s="894"/>
      <c r="G233" s="893"/>
      <c r="H233" s="893"/>
      <c r="I233" s="893"/>
      <c r="J233" s="893"/>
      <c r="K233" s="893"/>
      <c r="L233" s="893"/>
      <c r="M233" s="889"/>
      <c r="N233" s="893"/>
      <c r="O233" s="893"/>
      <c r="P233" s="893"/>
      <c r="Q233" s="893"/>
      <c r="R233" s="893"/>
      <c r="S233" s="893"/>
      <c r="T233" s="893"/>
      <c r="U233" s="893"/>
      <c r="V233" s="893"/>
      <c r="W233" s="893"/>
      <c r="X233" s="893"/>
      <c r="Y233" s="893"/>
      <c r="Z233" s="884"/>
      <c r="AA233" s="900"/>
    </row>
    <row r="234" spans="1:27" ht="24" hidden="1" customHeight="1">
      <c r="A234" s="898"/>
      <c r="B234" s="882" t="s">
        <v>249</v>
      </c>
      <c r="C234" s="886" t="s">
        <v>295</v>
      </c>
      <c r="D234" s="212" t="s">
        <v>296</v>
      </c>
      <c r="E234" s="888"/>
      <c r="F234" s="894"/>
      <c r="G234" s="893"/>
      <c r="H234" s="893"/>
      <c r="I234" s="893"/>
      <c r="J234" s="893"/>
      <c r="K234" s="893"/>
      <c r="L234" s="893"/>
      <c r="M234" s="889"/>
      <c r="N234" s="893"/>
      <c r="O234" s="893"/>
      <c r="P234" s="893"/>
      <c r="Q234" s="893"/>
      <c r="R234" s="893"/>
      <c r="S234" s="893"/>
      <c r="T234" s="893"/>
      <c r="U234" s="893"/>
      <c r="V234" s="893"/>
      <c r="W234" s="893"/>
      <c r="X234" s="893"/>
      <c r="Y234" s="893"/>
      <c r="Z234" s="893"/>
      <c r="AA234" s="899">
        <v>0.99</v>
      </c>
    </row>
    <row r="235" spans="1:27" ht="24" hidden="1" customHeight="1">
      <c r="A235" s="898"/>
      <c r="B235" s="885"/>
      <c r="C235" s="887"/>
      <c r="D235" s="213" t="s">
        <v>301</v>
      </c>
      <c r="E235" s="888"/>
      <c r="F235" s="894"/>
      <c r="G235" s="893"/>
      <c r="H235" s="893"/>
      <c r="I235" s="893"/>
      <c r="J235" s="893"/>
      <c r="K235" s="893"/>
      <c r="L235" s="893"/>
      <c r="M235" s="889"/>
      <c r="N235" s="893"/>
      <c r="O235" s="893"/>
      <c r="P235" s="893"/>
      <c r="Q235" s="893"/>
      <c r="R235" s="893"/>
      <c r="S235" s="893"/>
      <c r="T235" s="893"/>
      <c r="U235" s="893"/>
      <c r="V235" s="893"/>
      <c r="W235" s="893"/>
      <c r="X235" s="893"/>
      <c r="Y235" s="893"/>
      <c r="Z235" s="893"/>
      <c r="AA235" s="900"/>
    </row>
    <row r="236" spans="1:27" ht="24" hidden="1" customHeight="1">
      <c r="A236" s="898"/>
      <c r="B236" s="882" t="s">
        <v>317</v>
      </c>
      <c r="C236" s="886" t="s">
        <v>295</v>
      </c>
      <c r="D236" s="212" t="s">
        <v>296</v>
      </c>
      <c r="E236" s="888"/>
      <c r="F236" s="894"/>
      <c r="G236" s="893"/>
      <c r="H236" s="893"/>
      <c r="I236" s="893"/>
      <c r="J236" s="893"/>
      <c r="K236" s="893"/>
      <c r="L236" s="893"/>
      <c r="M236" s="889"/>
      <c r="N236" s="893"/>
      <c r="O236" s="893"/>
      <c r="P236" s="893"/>
      <c r="Q236" s="893"/>
      <c r="R236" s="893"/>
      <c r="S236" s="893"/>
      <c r="T236" s="893"/>
      <c r="U236" s="893"/>
      <c r="V236" s="893"/>
      <c r="W236" s="893"/>
      <c r="X236" s="893"/>
      <c r="Y236" s="893"/>
      <c r="Z236" s="893"/>
      <c r="AA236" s="904"/>
    </row>
    <row r="237" spans="1:27" ht="24" hidden="1" customHeight="1">
      <c r="A237" s="885"/>
      <c r="B237" s="885"/>
      <c r="C237" s="887"/>
      <c r="D237" s="213" t="s">
        <v>301</v>
      </c>
      <c r="E237" s="888"/>
      <c r="F237" s="894"/>
      <c r="G237" s="893"/>
      <c r="H237" s="893"/>
      <c r="I237" s="893"/>
      <c r="J237" s="893"/>
      <c r="K237" s="893"/>
      <c r="L237" s="893"/>
      <c r="M237" s="889"/>
      <c r="N237" s="893"/>
      <c r="O237" s="893"/>
      <c r="P237" s="893"/>
      <c r="Q237" s="893"/>
      <c r="R237" s="893"/>
      <c r="S237" s="893"/>
      <c r="T237" s="893"/>
      <c r="U237" s="893"/>
      <c r="V237" s="893"/>
      <c r="W237" s="893"/>
      <c r="X237" s="893"/>
      <c r="Y237" s="893"/>
      <c r="Z237" s="893"/>
      <c r="AA237" s="905"/>
    </row>
    <row r="238" spans="1:27" ht="24" customHeight="1">
      <c r="A238" s="882" t="s">
        <v>324</v>
      </c>
      <c r="B238" s="882" t="s">
        <v>545</v>
      </c>
      <c r="C238" s="886" t="s">
        <v>295</v>
      </c>
      <c r="D238" s="212" t="s">
        <v>296</v>
      </c>
      <c r="E238" s="888"/>
      <c r="F238" s="890">
        <v>0.69</v>
      </c>
      <c r="G238" s="883">
        <v>0.53</v>
      </c>
      <c r="H238" s="883">
        <v>0.44</v>
      </c>
      <c r="I238" s="883">
        <v>0.37</v>
      </c>
      <c r="J238" s="883">
        <v>0.34</v>
      </c>
      <c r="K238" s="883">
        <v>0.32</v>
      </c>
      <c r="L238" s="883">
        <v>0.31</v>
      </c>
      <c r="M238" s="890">
        <v>0.3</v>
      </c>
      <c r="N238" s="883">
        <v>0.28000000000000003</v>
      </c>
      <c r="O238" s="883">
        <v>0.27</v>
      </c>
      <c r="P238" s="883">
        <v>0.26</v>
      </c>
      <c r="Q238" s="883">
        <v>0.24</v>
      </c>
      <c r="R238" s="883">
        <v>0.24</v>
      </c>
      <c r="S238" s="883">
        <v>0.23</v>
      </c>
      <c r="T238" s="883">
        <v>0.22</v>
      </c>
      <c r="U238" s="883">
        <v>0.22</v>
      </c>
      <c r="V238" s="883">
        <v>0.21</v>
      </c>
      <c r="W238" s="883">
        <v>0.21</v>
      </c>
      <c r="X238" s="883">
        <v>0.2</v>
      </c>
      <c r="Y238" s="883">
        <v>0.2</v>
      </c>
      <c r="Z238" s="883">
        <v>0.2</v>
      </c>
      <c r="AA238" s="899">
        <v>0.2</v>
      </c>
    </row>
    <row r="239" spans="1:27" ht="24" customHeight="1">
      <c r="A239" s="898"/>
      <c r="B239" s="885"/>
      <c r="C239" s="887"/>
      <c r="D239" s="213" t="s">
        <v>301</v>
      </c>
      <c r="E239" s="888"/>
      <c r="F239" s="891"/>
      <c r="G239" s="884"/>
      <c r="H239" s="884"/>
      <c r="I239" s="884"/>
      <c r="J239" s="884"/>
      <c r="K239" s="884"/>
      <c r="L239" s="884"/>
      <c r="M239" s="891"/>
      <c r="N239" s="884"/>
      <c r="O239" s="884"/>
      <c r="P239" s="884"/>
      <c r="Q239" s="884"/>
      <c r="R239" s="884"/>
      <c r="S239" s="884"/>
      <c r="T239" s="884"/>
      <c r="U239" s="884"/>
      <c r="V239" s="884"/>
      <c r="W239" s="884"/>
      <c r="X239" s="884"/>
      <c r="Y239" s="884"/>
      <c r="Z239" s="884"/>
      <c r="AA239" s="900"/>
    </row>
    <row r="240" spans="1:27" ht="24" customHeight="1">
      <c r="A240" s="898"/>
      <c r="B240" s="882" t="s">
        <v>546</v>
      </c>
      <c r="C240" s="886" t="s">
        <v>295</v>
      </c>
      <c r="D240" s="212" t="s">
        <v>296</v>
      </c>
      <c r="E240" s="888"/>
      <c r="F240" s="894"/>
      <c r="G240" s="883">
        <v>0.77</v>
      </c>
      <c r="H240" s="883">
        <v>0.63</v>
      </c>
      <c r="I240" s="883">
        <v>0.54</v>
      </c>
      <c r="J240" s="883">
        <v>0.5</v>
      </c>
      <c r="K240" s="883">
        <v>0.47</v>
      </c>
      <c r="L240" s="883">
        <v>0.45</v>
      </c>
      <c r="M240" s="890">
        <v>0.43</v>
      </c>
      <c r="N240" s="883">
        <v>0.41</v>
      </c>
      <c r="O240" s="883">
        <v>0.4</v>
      </c>
      <c r="P240" s="883">
        <v>0.37</v>
      </c>
      <c r="Q240" s="883">
        <v>0.35</v>
      </c>
      <c r="R240" s="883">
        <v>0.34</v>
      </c>
      <c r="S240" s="883">
        <v>0.33</v>
      </c>
      <c r="T240" s="883">
        <v>0.32</v>
      </c>
      <c r="U240" s="883">
        <v>0.32</v>
      </c>
      <c r="V240" s="883">
        <v>0.31</v>
      </c>
      <c r="W240" s="883">
        <v>0.3</v>
      </c>
      <c r="X240" s="883">
        <v>0.3</v>
      </c>
      <c r="Y240" s="883">
        <v>0.28999999999999998</v>
      </c>
      <c r="Z240" s="883">
        <v>0.28999999999999998</v>
      </c>
      <c r="AA240" s="899">
        <v>0.28999999999999998</v>
      </c>
    </row>
    <row r="241" spans="1:27" ht="24" customHeight="1">
      <c r="A241" s="898"/>
      <c r="B241" s="885"/>
      <c r="C241" s="887"/>
      <c r="D241" s="213" t="s">
        <v>301</v>
      </c>
      <c r="E241" s="888"/>
      <c r="F241" s="894"/>
      <c r="G241" s="884"/>
      <c r="H241" s="884"/>
      <c r="I241" s="884"/>
      <c r="J241" s="884"/>
      <c r="K241" s="884"/>
      <c r="L241" s="884"/>
      <c r="M241" s="891"/>
      <c r="N241" s="884"/>
      <c r="O241" s="884"/>
      <c r="P241" s="884"/>
      <c r="Q241" s="884"/>
      <c r="R241" s="884"/>
      <c r="S241" s="884"/>
      <c r="T241" s="884"/>
      <c r="U241" s="884"/>
      <c r="V241" s="884"/>
      <c r="W241" s="884"/>
      <c r="X241" s="884"/>
      <c r="Y241" s="884"/>
      <c r="Z241" s="884"/>
      <c r="AA241" s="900"/>
    </row>
    <row r="242" spans="1:27" ht="24" customHeight="1">
      <c r="A242" s="898"/>
      <c r="B242" s="882" t="s">
        <v>482</v>
      </c>
      <c r="C242" s="886" t="s">
        <v>295</v>
      </c>
      <c r="D242" s="212" t="s">
        <v>296</v>
      </c>
      <c r="E242" s="888"/>
      <c r="F242" s="894"/>
      <c r="G242" s="893"/>
      <c r="H242" s="883">
        <v>0.82</v>
      </c>
      <c r="I242" s="883">
        <v>0.7</v>
      </c>
      <c r="J242" s="883">
        <v>0.65</v>
      </c>
      <c r="K242" s="883">
        <v>0.61</v>
      </c>
      <c r="L242" s="883">
        <v>0.57999999999999996</v>
      </c>
      <c r="M242" s="890">
        <v>0.56000000000000005</v>
      </c>
      <c r="N242" s="883">
        <v>0.53</v>
      </c>
      <c r="O242" s="883">
        <v>0.52</v>
      </c>
      <c r="P242" s="883">
        <v>0.48</v>
      </c>
      <c r="Q242" s="883">
        <v>0.46</v>
      </c>
      <c r="R242" s="883">
        <v>0.45</v>
      </c>
      <c r="S242" s="883">
        <v>0.43</v>
      </c>
      <c r="T242" s="883">
        <v>0.42</v>
      </c>
      <c r="U242" s="883">
        <v>0.41</v>
      </c>
      <c r="V242" s="883">
        <v>0.4</v>
      </c>
      <c r="W242" s="883">
        <v>0.39</v>
      </c>
      <c r="X242" s="883">
        <v>0.38</v>
      </c>
      <c r="Y242" s="883">
        <v>0.38</v>
      </c>
      <c r="Z242" s="883">
        <v>0.38</v>
      </c>
      <c r="AA242" s="899">
        <v>0.37</v>
      </c>
    </row>
    <row r="243" spans="1:27" ht="24" customHeight="1">
      <c r="A243" s="898"/>
      <c r="B243" s="885"/>
      <c r="C243" s="887"/>
      <c r="D243" s="213" t="s">
        <v>301</v>
      </c>
      <c r="E243" s="888"/>
      <c r="F243" s="894"/>
      <c r="G243" s="893"/>
      <c r="H243" s="884"/>
      <c r="I243" s="884"/>
      <c r="J243" s="884"/>
      <c r="K243" s="884"/>
      <c r="L243" s="884"/>
      <c r="M243" s="891"/>
      <c r="N243" s="884"/>
      <c r="O243" s="884"/>
      <c r="P243" s="884"/>
      <c r="Q243" s="884"/>
      <c r="R243" s="884"/>
      <c r="S243" s="884"/>
      <c r="T243" s="884"/>
      <c r="U243" s="884"/>
      <c r="V243" s="884"/>
      <c r="W243" s="884"/>
      <c r="X243" s="884"/>
      <c r="Y243" s="884"/>
      <c r="Z243" s="884"/>
      <c r="AA243" s="900"/>
    </row>
    <row r="244" spans="1:27" ht="24" customHeight="1">
      <c r="A244" s="898"/>
      <c r="B244" s="882" t="s">
        <v>485</v>
      </c>
      <c r="C244" s="886" t="s">
        <v>295</v>
      </c>
      <c r="D244" s="212" t="s">
        <v>296</v>
      </c>
      <c r="E244" s="888"/>
      <c r="F244" s="894"/>
      <c r="G244" s="893"/>
      <c r="H244" s="893"/>
      <c r="I244" s="883">
        <v>0.85</v>
      </c>
      <c r="J244" s="883">
        <v>0.79</v>
      </c>
      <c r="K244" s="883">
        <v>0.74</v>
      </c>
      <c r="L244" s="883">
        <v>0.71</v>
      </c>
      <c r="M244" s="890">
        <v>0.68</v>
      </c>
      <c r="N244" s="883">
        <v>0.65</v>
      </c>
      <c r="O244" s="883">
        <v>0.63</v>
      </c>
      <c r="P244" s="883">
        <v>0.59</v>
      </c>
      <c r="Q244" s="883">
        <v>0.56000000000000005</v>
      </c>
      <c r="R244" s="883">
        <v>0.55000000000000004</v>
      </c>
      <c r="S244" s="883">
        <v>0.53</v>
      </c>
      <c r="T244" s="883">
        <v>0.51</v>
      </c>
      <c r="U244" s="883">
        <v>0.5</v>
      </c>
      <c r="V244" s="883">
        <v>0.49</v>
      </c>
      <c r="W244" s="883">
        <v>0.48</v>
      </c>
      <c r="X244" s="883">
        <v>0.47</v>
      </c>
      <c r="Y244" s="883">
        <v>0.46</v>
      </c>
      <c r="Z244" s="883">
        <v>0.46</v>
      </c>
      <c r="AA244" s="899">
        <v>0.46</v>
      </c>
    </row>
    <row r="245" spans="1:27" ht="24" customHeight="1">
      <c r="A245" s="898"/>
      <c r="B245" s="885"/>
      <c r="C245" s="887"/>
      <c r="D245" s="213" t="s">
        <v>301</v>
      </c>
      <c r="E245" s="888"/>
      <c r="F245" s="894"/>
      <c r="G245" s="893"/>
      <c r="H245" s="893"/>
      <c r="I245" s="884"/>
      <c r="J245" s="884"/>
      <c r="K245" s="884"/>
      <c r="L245" s="884"/>
      <c r="M245" s="891"/>
      <c r="N245" s="884"/>
      <c r="O245" s="884"/>
      <c r="P245" s="884"/>
      <c r="Q245" s="884"/>
      <c r="R245" s="884"/>
      <c r="S245" s="884"/>
      <c r="T245" s="884"/>
      <c r="U245" s="884"/>
      <c r="V245" s="884"/>
      <c r="W245" s="884"/>
      <c r="X245" s="884"/>
      <c r="Y245" s="884"/>
      <c r="Z245" s="884"/>
      <c r="AA245" s="900"/>
    </row>
    <row r="246" spans="1:27" ht="24" customHeight="1">
      <c r="A246" s="898"/>
      <c r="B246" s="882" t="s">
        <v>488</v>
      </c>
      <c r="C246" s="886" t="s">
        <v>295</v>
      </c>
      <c r="D246" s="212" t="s">
        <v>296</v>
      </c>
      <c r="E246" s="888"/>
      <c r="F246" s="894"/>
      <c r="G246" s="893"/>
      <c r="H246" s="893"/>
      <c r="I246" s="893"/>
      <c r="J246" s="883">
        <v>0.93</v>
      </c>
      <c r="K246" s="883">
        <v>0.87</v>
      </c>
      <c r="L246" s="883">
        <v>0.83</v>
      </c>
      <c r="M246" s="890">
        <v>0.8</v>
      </c>
      <c r="N246" s="883">
        <v>0.77</v>
      </c>
      <c r="O246" s="883">
        <v>0.74</v>
      </c>
      <c r="P246" s="883">
        <v>0.69</v>
      </c>
      <c r="Q246" s="883">
        <v>0.66</v>
      </c>
      <c r="R246" s="883">
        <v>0.64</v>
      </c>
      <c r="S246" s="883">
        <v>0.62</v>
      </c>
      <c r="T246" s="883">
        <v>0.6</v>
      </c>
      <c r="U246" s="883">
        <v>0.59</v>
      </c>
      <c r="V246" s="883">
        <v>0.56999999999999995</v>
      </c>
      <c r="W246" s="883">
        <v>0.56000000000000005</v>
      </c>
      <c r="X246" s="883">
        <v>0.55000000000000004</v>
      </c>
      <c r="Y246" s="883">
        <v>0.55000000000000004</v>
      </c>
      <c r="Z246" s="883">
        <v>0.54</v>
      </c>
      <c r="AA246" s="899">
        <v>0.54</v>
      </c>
    </row>
    <row r="247" spans="1:27" ht="24" customHeight="1">
      <c r="A247" s="898"/>
      <c r="B247" s="885"/>
      <c r="C247" s="887"/>
      <c r="D247" s="213" t="s">
        <v>301</v>
      </c>
      <c r="E247" s="888"/>
      <c r="F247" s="894"/>
      <c r="G247" s="893"/>
      <c r="H247" s="893"/>
      <c r="I247" s="893"/>
      <c r="J247" s="884"/>
      <c r="K247" s="884"/>
      <c r="L247" s="884"/>
      <c r="M247" s="891"/>
      <c r="N247" s="884"/>
      <c r="O247" s="884"/>
      <c r="P247" s="884"/>
      <c r="Q247" s="884"/>
      <c r="R247" s="884"/>
      <c r="S247" s="884"/>
      <c r="T247" s="884"/>
      <c r="U247" s="884"/>
      <c r="V247" s="884"/>
      <c r="W247" s="884"/>
      <c r="X247" s="884"/>
      <c r="Y247" s="884"/>
      <c r="Z247" s="884"/>
      <c r="AA247" s="900"/>
    </row>
    <row r="248" spans="1:27" ht="24" customHeight="1">
      <c r="A248" s="898"/>
      <c r="B248" s="882" t="s">
        <v>491</v>
      </c>
      <c r="C248" s="886" t="s">
        <v>295</v>
      </c>
      <c r="D248" s="212" t="s">
        <v>296</v>
      </c>
      <c r="E248" s="888"/>
      <c r="F248" s="894"/>
      <c r="G248" s="893"/>
      <c r="H248" s="893"/>
      <c r="I248" s="893"/>
      <c r="J248" s="893"/>
      <c r="K248" s="883">
        <v>0.94</v>
      </c>
      <c r="L248" s="883">
        <v>0.89</v>
      </c>
      <c r="M248" s="890">
        <v>0.86</v>
      </c>
      <c r="N248" s="883">
        <v>0.82</v>
      </c>
      <c r="O248" s="883">
        <v>0.8</v>
      </c>
      <c r="P248" s="883">
        <v>0.74</v>
      </c>
      <c r="Q248" s="883">
        <v>0.71</v>
      </c>
      <c r="R248" s="883">
        <v>0.69</v>
      </c>
      <c r="S248" s="883">
        <v>0.67</v>
      </c>
      <c r="T248" s="883">
        <v>0.65</v>
      </c>
      <c r="U248" s="883">
        <v>0.64</v>
      </c>
      <c r="V248" s="883">
        <v>0.62</v>
      </c>
      <c r="W248" s="883">
        <v>0.61</v>
      </c>
      <c r="X248" s="883">
        <v>0.59</v>
      </c>
      <c r="Y248" s="883">
        <v>0.59</v>
      </c>
      <c r="Z248" s="883">
        <v>0.57999999999999996</v>
      </c>
      <c r="AA248" s="899">
        <v>0.57999999999999996</v>
      </c>
    </row>
    <row r="249" spans="1:27" ht="24" customHeight="1">
      <c r="A249" s="898"/>
      <c r="B249" s="885"/>
      <c r="C249" s="887"/>
      <c r="D249" s="213" t="s">
        <v>301</v>
      </c>
      <c r="E249" s="888"/>
      <c r="F249" s="894"/>
      <c r="G249" s="893"/>
      <c r="H249" s="893"/>
      <c r="I249" s="893"/>
      <c r="J249" s="893"/>
      <c r="K249" s="884"/>
      <c r="L249" s="884"/>
      <c r="M249" s="891"/>
      <c r="N249" s="884"/>
      <c r="O249" s="884"/>
      <c r="P249" s="884"/>
      <c r="Q249" s="884"/>
      <c r="R249" s="884"/>
      <c r="S249" s="884"/>
      <c r="T249" s="884"/>
      <c r="U249" s="884"/>
      <c r="V249" s="884"/>
      <c r="W249" s="884"/>
      <c r="X249" s="884"/>
      <c r="Y249" s="884"/>
      <c r="Z249" s="884"/>
      <c r="AA249" s="900"/>
    </row>
    <row r="250" spans="1:27" ht="24" customHeight="1">
      <c r="A250" s="898"/>
      <c r="B250" s="882" t="s">
        <v>494</v>
      </c>
      <c r="C250" s="886" t="s">
        <v>295</v>
      </c>
      <c r="D250" s="212" t="s">
        <v>296</v>
      </c>
      <c r="E250" s="888"/>
      <c r="F250" s="894"/>
      <c r="G250" s="893"/>
      <c r="H250" s="893"/>
      <c r="I250" s="893"/>
      <c r="J250" s="893"/>
      <c r="K250" s="893"/>
      <c r="L250" s="883">
        <v>0.95</v>
      </c>
      <c r="M250" s="890">
        <v>0.91</v>
      </c>
      <c r="N250" s="883">
        <v>0.88</v>
      </c>
      <c r="O250" s="883">
        <v>0.85</v>
      </c>
      <c r="P250" s="883">
        <v>0.79</v>
      </c>
      <c r="Q250" s="883">
        <v>0.75</v>
      </c>
      <c r="R250" s="883">
        <v>0.74</v>
      </c>
      <c r="S250" s="883">
        <v>0.71</v>
      </c>
      <c r="T250" s="883">
        <v>0.69</v>
      </c>
      <c r="U250" s="883">
        <v>0.68</v>
      </c>
      <c r="V250" s="883">
        <v>0.66</v>
      </c>
      <c r="W250" s="883">
        <v>0.64</v>
      </c>
      <c r="X250" s="883">
        <v>0.63</v>
      </c>
      <c r="Y250" s="883">
        <v>0.63</v>
      </c>
      <c r="Z250" s="883">
        <v>0.62</v>
      </c>
      <c r="AA250" s="899">
        <v>0.61</v>
      </c>
    </row>
    <row r="251" spans="1:27" ht="24" customHeight="1">
      <c r="A251" s="898"/>
      <c r="B251" s="885"/>
      <c r="C251" s="887"/>
      <c r="D251" s="213" t="s">
        <v>301</v>
      </c>
      <c r="E251" s="888"/>
      <c r="F251" s="894"/>
      <c r="G251" s="893"/>
      <c r="H251" s="893"/>
      <c r="I251" s="893"/>
      <c r="J251" s="893"/>
      <c r="K251" s="893"/>
      <c r="L251" s="884"/>
      <c r="M251" s="891"/>
      <c r="N251" s="884"/>
      <c r="O251" s="884"/>
      <c r="P251" s="884"/>
      <c r="Q251" s="884"/>
      <c r="R251" s="884"/>
      <c r="S251" s="884"/>
      <c r="T251" s="884"/>
      <c r="U251" s="884"/>
      <c r="V251" s="884"/>
      <c r="W251" s="884"/>
      <c r="X251" s="884"/>
      <c r="Y251" s="884"/>
      <c r="Z251" s="884"/>
      <c r="AA251" s="900"/>
    </row>
    <row r="252" spans="1:27" ht="24" customHeight="1">
      <c r="A252" s="898"/>
      <c r="B252" s="882" t="s">
        <v>497</v>
      </c>
      <c r="C252" s="886" t="s">
        <v>295</v>
      </c>
      <c r="D252" s="212" t="s">
        <v>296</v>
      </c>
      <c r="E252" s="888"/>
      <c r="F252" s="894"/>
      <c r="G252" s="893"/>
      <c r="H252" s="893"/>
      <c r="I252" s="893"/>
      <c r="J252" s="893"/>
      <c r="K252" s="893"/>
      <c r="L252" s="893"/>
      <c r="M252" s="890">
        <v>0.96</v>
      </c>
      <c r="N252" s="883">
        <v>0.92</v>
      </c>
      <c r="O252" s="883">
        <v>0.89</v>
      </c>
      <c r="P252" s="883">
        <v>0.83</v>
      </c>
      <c r="Q252" s="883">
        <v>0.79</v>
      </c>
      <c r="R252" s="883">
        <v>0.77</v>
      </c>
      <c r="S252" s="883">
        <v>0.75</v>
      </c>
      <c r="T252" s="883">
        <v>0.73</v>
      </c>
      <c r="U252" s="883">
        <v>0.71</v>
      </c>
      <c r="V252" s="883">
        <v>0.69</v>
      </c>
      <c r="W252" s="883">
        <v>0.68</v>
      </c>
      <c r="X252" s="883">
        <v>0.66</v>
      </c>
      <c r="Y252" s="883">
        <v>0.66</v>
      </c>
      <c r="Z252" s="883">
        <v>0.65</v>
      </c>
      <c r="AA252" s="899">
        <v>0.65</v>
      </c>
    </row>
    <row r="253" spans="1:27" ht="24" customHeight="1">
      <c r="A253" s="898"/>
      <c r="B253" s="885"/>
      <c r="C253" s="887"/>
      <c r="D253" s="213" t="s">
        <v>301</v>
      </c>
      <c r="E253" s="888"/>
      <c r="F253" s="894"/>
      <c r="G253" s="893"/>
      <c r="H253" s="893"/>
      <c r="I253" s="893"/>
      <c r="J253" s="893"/>
      <c r="K253" s="893"/>
      <c r="L253" s="893"/>
      <c r="M253" s="891"/>
      <c r="N253" s="884"/>
      <c r="O253" s="884"/>
      <c r="P253" s="884"/>
      <c r="Q253" s="884"/>
      <c r="R253" s="884"/>
      <c r="S253" s="884"/>
      <c r="T253" s="884"/>
      <c r="U253" s="884"/>
      <c r="V253" s="884"/>
      <c r="W253" s="884"/>
      <c r="X253" s="884"/>
      <c r="Y253" s="884"/>
      <c r="Z253" s="884"/>
      <c r="AA253" s="900"/>
    </row>
    <row r="254" spans="1:27" ht="24" customHeight="1">
      <c r="A254" s="898"/>
      <c r="B254" s="882" t="s">
        <v>500</v>
      </c>
      <c r="C254" s="886" t="s">
        <v>295</v>
      </c>
      <c r="D254" s="212" t="s">
        <v>296</v>
      </c>
      <c r="E254" s="888"/>
      <c r="F254" s="894"/>
      <c r="G254" s="893"/>
      <c r="H254" s="893"/>
      <c r="I254" s="893"/>
      <c r="J254" s="893"/>
      <c r="K254" s="893"/>
      <c r="L254" s="893"/>
      <c r="M254" s="894"/>
      <c r="N254" s="883">
        <v>0.96</v>
      </c>
      <c r="O254" s="883">
        <v>0.93</v>
      </c>
      <c r="P254" s="883">
        <v>0.87</v>
      </c>
      <c r="Q254" s="883">
        <v>0.82</v>
      </c>
      <c r="R254" s="883">
        <v>0.81</v>
      </c>
      <c r="S254" s="883">
        <v>0.78</v>
      </c>
      <c r="T254" s="883">
        <v>0.76</v>
      </c>
      <c r="U254" s="883">
        <v>0.74</v>
      </c>
      <c r="V254" s="883">
        <v>0.72</v>
      </c>
      <c r="W254" s="883">
        <v>0.71</v>
      </c>
      <c r="X254" s="883">
        <v>0.69</v>
      </c>
      <c r="Y254" s="883">
        <v>0.69</v>
      </c>
      <c r="Z254" s="883">
        <v>0.68</v>
      </c>
      <c r="AA254" s="899">
        <v>0.67</v>
      </c>
    </row>
    <row r="255" spans="1:27" ht="24" customHeight="1">
      <c r="A255" s="898"/>
      <c r="B255" s="885"/>
      <c r="C255" s="887"/>
      <c r="D255" s="213" t="s">
        <v>301</v>
      </c>
      <c r="E255" s="888"/>
      <c r="F255" s="894"/>
      <c r="G255" s="893"/>
      <c r="H255" s="893"/>
      <c r="I255" s="893"/>
      <c r="J255" s="893"/>
      <c r="K255" s="893"/>
      <c r="L255" s="893"/>
      <c r="M255" s="894"/>
      <c r="N255" s="884"/>
      <c r="O255" s="884"/>
      <c r="P255" s="884"/>
      <c r="Q255" s="884"/>
      <c r="R255" s="884"/>
      <c r="S255" s="884"/>
      <c r="T255" s="884"/>
      <c r="U255" s="884"/>
      <c r="V255" s="884"/>
      <c r="W255" s="884"/>
      <c r="X255" s="884"/>
      <c r="Y255" s="884"/>
      <c r="Z255" s="884"/>
      <c r="AA255" s="900"/>
    </row>
    <row r="256" spans="1:27" ht="24" customHeight="1">
      <c r="A256" s="898"/>
      <c r="B256" s="882" t="s">
        <v>503</v>
      </c>
      <c r="C256" s="886" t="s">
        <v>295</v>
      </c>
      <c r="D256" s="212" t="s">
        <v>296</v>
      </c>
      <c r="E256" s="888"/>
      <c r="F256" s="894"/>
      <c r="G256" s="893"/>
      <c r="H256" s="893"/>
      <c r="I256" s="893"/>
      <c r="J256" s="893"/>
      <c r="K256" s="893"/>
      <c r="L256" s="893"/>
      <c r="M256" s="889"/>
      <c r="N256" s="893"/>
      <c r="O256" s="883">
        <v>0.97</v>
      </c>
      <c r="P256" s="883">
        <v>0.9</v>
      </c>
      <c r="Q256" s="883">
        <v>0.86</v>
      </c>
      <c r="R256" s="883">
        <v>0.84</v>
      </c>
      <c r="S256" s="883">
        <v>0.81</v>
      </c>
      <c r="T256" s="883">
        <v>0.79</v>
      </c>
      <c r="U256" s="883">
        <v>0.77</v>
      </c>
      <c r="V256" s="883">
        <v>0.75</v>
      </c>
      <c r="W256" s="883">
        <v>0.74</v>
      </c>
      <c r="X256" s="883">
        <v>0.72</v>
      </c>
      <c r="Y256" s="883">
        <v>0.71</v>
      </c>
      <c r="Z256" s="883">
        <v>0.71</v>
      </c>
      <c r="AA256" s="899">
        <v>0.7</v>
      </c>
    </row>
    <row r="257" spans="1:27" ht="24" customHeight="1">
      <c r="A257" s="898"/>
      <c r="B257" s="885"/>
      <c r="C257" s="887"/>
      <c r="D257" s="213" t="s">
        <v>301</v>
      </c>
      <c r="E257" s="888"/>
      <c r="F257" s="894"/>
      <c r="G257" s="893"/>
      <c r="H257" s="893"/>
      <c r="I257" s="893"/>
      <c r="J257" s="893"/>
      <c r="K257" s="893"/>
      <c r="L257" s="893"/>
      <c r="M257" s="889"/>
      <c r="N257" s="893"/>
      <c r="O257" s="884"/>
      <c r="P257" s="884"/>
      <c r="Q257" s="884"/>
      <c r="R257" s="884"/>
      <c r="S257" s="884"/>
      <c r="T257" s="884"/>
      <c r="U257" s="884"/>
      <c r="V257" s="884"/>
      <c r="W257" s="884"/>
      <c r="X257" s="884"/>
      <c r="Y257" s="884"/>
      <c r="Z257" s="884"/>
      <c r="AA257" s="900"/>
    </row>
    <row r="258" spans="1:27" ht="24" customHeight="1">
      <c r="A258" s="898"/>
      <c r="B258" s="882" t="s">
        <v>506</v>
      </c>
      <c r="C258" s="886" t="s">
        <v>295</v>
      </c>
      <c r="D258" s="212" t="s">
        <v>296</v>
      </c>
      <c r="E258" s="888"/>
      <c r="F258" s="894"/>
      <c r="G258" s="893"/>
      <c r="H258" s="893"/>
      <c r="I258" s="893"/>
      <c r="J258" s="893"/>
      <c r="K258" s="893"/>
      <c r="L258" s="893"/>
      <c r="M258" s="889"/>
      <c r="N258" s="893"/>
      <c r="O258" s="893"/>
      <c r="P258" s="883">
        <v>0.93</v>
      </c>
      <c r="Q258" s="883">
        <v>0.88</v>
      </c>
      <c r="R258" s="883">
        <v>0.87</v>
      </c>
      <c r="S258" s="883">
        <v>0.84</v>
      </c>
      <c r="T258" s="883">
        <v>0.81</v>
      </c>
      <c r="U258" s="883">
        <v>0.8</v>
      </c>
      <c r="V258" s="883">
        <v>0.77</v>
      </c>
      <c r="W258" s="883">
        <v>0.76</v>
      </c>
      <c r="X258" s="883">
        <v>0.74</v>
      </c>
      <c r="Y258" s="883">
        <v>0.74</v>
      </c>
      <c r="Z258" s="883">
        <v>0.73</v>
      </c>
      <c r="AA258" s="899">
        <v>0.72</v>
      </c>
    </row>
    <row r="259" spans="1:27" ht="24" customHeight="1">
      <c r="A259" s="898"/>
      <c r="B259" s="885"/>
      <c r="C259" s="887"/>
      <c r="D259" s="213" t="s">
        <v>301</v>
      </c>
      <c r="E259" s="888"/>
      <c r="F259" s="894"/>
      <c r="G259" s="893"/>
      <c r="H259" s="893"/>
      <c r="I259" s="893"/>
      <c r="J259" s="893"/>
      <c r="K259" s="893"/>
      <c r="L259" s="893"/>
      <c r="M259" s="889"/>
      <c r="N259" s="893"/>
      <c r="O259" s="893"/>
      <c r="P259" s="884"/>
      <c r="Q259" s="884"/>
      <c r="R259" s="884"/>
      <c r="S259" s="884"/>
      <c r="T259" s="884"/>
      <c r="U259" s="884"/>
      <c r="V259" s="884"/>
      <c r="W259" s="884"/>
      <c r="X259" s="884"/>
      <c r="Y259" s="884"/>
      <c r="Z259" s="884"/>
      <c r="AA259" s="900"/>
    </row>
    <row r="260" spans="1:27" ht="24" customHeight="1">
      <c r="A260" s="898"/>
      <c r="B260" s="882" t="s">
        <v>229</v>
      </c>
      <c r="C260" s="886" t="s">
        <v>295</v>
      </c>
      <c r="D260" s="212" t="s">
        <v>296</v>
      </c>
      <c r="E260" s="888"/>
      <c r="F260" s="894"/>
      <c r="G260" s="893"/>
      <c r="H260" s="893"/>
      <c r="I260" s="893"/>
      <c r="J260" s="893"/>
      <c r="K260" s="893"/>
      <c r="L260" s="893"/>
      <c r="M260" s="889"/>
      <c r="N260" s="893"/>
      <c r="O260" s="893"/>
      <c r="P260" s="893"/>
      <c r="Q260" s="883">
        <v>0.95</v>
      </c>
      <c r="R260" s="883">
        <v>0.93</v>
      </c>
      <c r="S260" s="883">
        <v>0.9</v>
      </c>
      <c r="T260" s="883">
        <v>0.88</v>
      </c>
      <c r="U260" s="883">
        <v>0.86</v>
      </c>
      <c r="V260" s="883">
        <v>0.83</v>
      </c>
      <c r="W260" s="883">
        <v>0.82</v>
      </c>
      <c r="X260" s="883">
        <v>0.8</v>
      </c>
      <c r="Y260" s="883">
        <v>0.79</v>
      </c>
      <c r="Z260" s="883">
        <v>0.78</v>
      </c>
      <c r="AA260" s="899">
        <v>0.78</v>
      </c>
    </row>
    <row r="261" spans="1:27" ht="24" customHeight="1">
      <c r="A261" s="898"/>
      <c r="B261" s="885"/>
      <c r="C261" s="887"/>
      <c r="D261" s="213" t="s">
        <v>301</v>
      </c>
      <c r="E261" s="888"/>
      <c r="F261" s="894"/>
      <c r="G261" s="893"/>
      <c r="H261" s="893"/>
      <c r="I261" s="893"/>
      <c r="J261" s="893"/>
      <c r="K261" s="893"/>
      <c r="L261" s="893"/>
      <c r="M261" s="889"/>
      <c r="N261" s="893"/>
      <c r="O261" s="893"/>
      <c r="P261" s="893"/>
      <c r="Q261" s="884"/>
      <c r="R261" s="884"/>
      <c r="S261" s="884"/>
      <c r="T261" s="884"/>
      <c r="U261" s="884"/>
      <c r="V261" s="884"/>
      <c r="W261" s="884"/>
      <c r="X261" s="884"/>
      <c r="Y261" s="884"/>
      <c r="Z261" s="884"/>
      <c r="AA261" s="900"/>
    </row>
    <row r="262" spans="1:27" ht="24" customHeight="1">
      <c r="A262" s="898"/>
      <c r="B262" s="882" t="s">
        <v>231</v>
      </c>
      <c r="C262" s="886" t="s">
        <v>295</v>
      </c>
      <c r="D262" s="212" t="s">
        <v>296</v>
      </c>
      <c r="E262" s="888"/>
      <c r="F262" s="894"/>
      <c r="G262" s="893"/>
      <c r="H262" s="893"/>
      <c r="I262" s="893"/>
      <c r="J262" s="893"/>
      <c r="K262" s="893"/>
      <c r="L262" s="893"/>
      <c r="M262" s="889"/>
      <c r="N262" s="893"/>
      <c r="O262" s="893"/>
      <c r="P262" s="893"/>
      <c r="Q262" s="893"/>
      <c r="R262" s="883">
        <v>0.98</v>
      </c>
      <c r="S262" s="883">
        <v>0.95</v>
      </c>
      <c r="T262" s="883">
        <v>0.92</v>
      </c>
      <c r="U262" s="883">
        <v>0.9</v>
      </c>
      <c r="V262" s="883">
        <v>0.88</v>
      </c>
      <c r="W262" s="883">
        <v>0.86</v>
      </c>
      <c r="X262" s="883">
        <v>0.84</v>
      </c>
      <c r="Y262" s="883">
        <v>0.83</v>
      </c>
      <c r="Z262" s="883">
        <v>0.83</v>
      </c>
      <c r="AA262" s="899">
        <v>0.82</v>
      </c>
    </row>
    <row r="263" spans="1:27" ht="24" customHeight="1">
      <c r="A263" s="898"/>
      <c r="B263" s="885"/>
      <c r="C263" s="887"/>
      <c r="D263" s="213" t="s">
        <v>301</v>
      </c>
      <c r="E263" s="888"/>
      <c r="F263" s="894"/>
      <c r="G263" s="893"/>
      <c r="H263" s="893"/>
      <c r="I263" s="893"/>
      <c r="J263" s="893"/>
      <c r="K263" s="893"/>
      <c r="L263" s="893"/>
      <c r="M263" s="889"/>
      <c r="N263" s="893"/>
      <c r="O263" s="893"/>
      <c r="P263" s="893"/>
      <c r="Q263" s="893"/>
      <c r="R263" s="884"/>
      <c r="S263" s="884"/>
      <c r="T263" s="884"/>
      <c r="U263" s="884"/>
      <c r="V263" s="884"/>
      <c r="W263" s="884"/>
      <c r="X263" s="884"/>
      <c r="Y263" s="884"/>
      <c r="Z263" s="884"/>
      <c r="AA263" s="900"/>
    </row>
    <row r="264" spans="1:27" ht="24" customHeight="1">
      <c r="A264" s="898"/>
      <c r="B264" s="882" t="s">
        <v>233</v>
      </c>
      <c r="C264" s="886" t="s">
        <v>295</v>
      </c>
      <c r="D264" s="212" t="s">
        <v>296</v>
      </c>
      <c r="E264" s="888"/>
      <c r="F264" s="894"/>
      <c r="G264" s="893"/>
      <c r="H264" s="893"/>
      <c r="I264" s="893"/>
      <c r="J264" s="893"/>
      <c r="K264" s="893"/>
      <c r="L264" s="893"/>
      <c r="M264" s="889"/>
      <c r="N264" s="893"/>
      <c r="O264" s="893"/>
      <c r="P264" s="893"/>
      <c r="Q264" s="893"/>
      <c r="R264" s="893"/>
      <c r="S264" s="883">
        <v>0.97</v>
      </c>
      <c r="T264" s="883">
        <v>0.94</v>
      </c>
      <c r="U264" s="883">
        <v>0.92</v>
      </c>
      <c r="V264" s="883">
        <v>0.89</v>
      </c>
      <c r="W264" s="883">
        <v>0.88</v>
      </c>
      <c r="X264" s="883">
        <v>0.86</v>
      </c>
      <c r="Y264" s="883">
        <v>0.85</v>
      </c>
      <c r="Z264" s="883">
        <v>0.84</v>
      </c>
      <c r="AA264" s="899">
        <v>0.83</v>
      </c>
    </row>
    <row r="265" spans="1:27" ht="24" customHeight="1">
      <c r="A265" s="898"/>
      <c r="B265" s="885"/>
      <c r="C265" s="887"/>
      <c r="D265" s="213" t="s">
        <v>301</v>
      </c>
      <c r="E265" s="888"/>
      <c r="F265" s="894"/>
      <c r="G265" s="893"/>
      <c r="H265" s="893"/>
      <c r="I265" s="893"/>
      <c r="J265" s="893"/>
      <c r="K265" s="893"/>
      <c r="L265" s="893"/>
      <c r="M265" s="889"/>
      <c r="N265" s="893"/>
      <c r="O265" s="893"/>
      <c r="P265" s="893"/>
      <c r="Q265" s="893"/>
      <c r="R265" s="893"/>
      <c r="S265" s="884"/>
      <c r="T265" s="884"/>
      <c r="U265" s="884"/>
      <c r="V265" s="884"/>
      <c r="W265" s="884"/>
      <c r="X265" s="884"/>
      <c r="Y265" s="884"/>
      <c r="Z265" s="884"/>
      <c r="AA265" s="900"/>
    </row>
    <row r="266" spans="1:27" ht="24" customHeight="1">
      <c r="A266" s="898"/>
      <c r="B266" s="882" t="s">
        <v>235</v>
      </c>
      <c r="C266" s="886" t="s">
        <v>295</v>
      </c>
      <c r="D266" s="212" t="s">
        <v>296</v>
      </c>
      <c r="E266" s="888"/>
      <c r="F266" s="894"/>
      <c r="G266" s="893"/>
      <c r="H266" s="893"/>
      <c r="I266" s="893"/>
      <c r="J266" s="893"/>
      <c r="K266" s="893"/>
      <c r="L266" s="893"/>
      <c r="M266" s="889"/>
      <c r="N266" s="893"/>
      <c r="O266" s="893"/>
      <c r="P266" s="893"/>
      <c r="Q266" s="893"/>
      <c r="R266" s="893"/>
      <c r="S266" s="893"/>
      <c r="T266" s="883">
        <v>0.97</v>
      </c>
      <c r="U266" s="883">
        <v>0.95</v>
      </c>
      <c r="V266" s="883">
        <v>0.92</v>
      </c>
      <c r="W266" s="883">
        <v>0.9</v>
      </c>
      <c r="X266" s="883">
        <v>0.89</v>
      </c>
      <c r="Y266" s="883">
        <v>0.88</v>
      </c>
      <c r="Z266" s="883">
        <v>0.87</v>
      </c>
      <c r="AA266" s="899">
        <v>0.86</v>
      </c>
    </row>
    <row r="267" spans="1:27" ht="24" customHeight="1">
      <c r="A267" s="898"/>
      <c r="B267" s="885"/>
      <c r="C267" s="887"/>
      <c r="D267" s="213" t="s">
        <v>301</v>
      </c>
      <c r="E267" s="888"/>
      <c r="F267" s="894"/>
      <c r="G267" s="893"/>
      <c r="H267" s="893"/>
      <c r="I267" s="893"/>
      <c r="J267" s="893"/>
      <c r="K267" s="893"/>
      <c r="L267" s="893"/>
      <c r="M267" s="889"/>
      <c r="N267" s="893"/>
      <c r="O267" s="893"/>
      <c r="P267" s="893"/>
      <c r="Q267" s="893"/>
      <c r="R267" s="893"/>
      <c r="S267" s="893"/>
      <c r="T267" s="884"/>
      <c r="U267" s="884"/>
      <c r="V267" s="884"/>
      <c r="W267" s="884"/>
      <c r="X267" s="884"/>
      <c r="Y267" s="884"/>
      <c r="Z267" s="884"/>
      <c r="AA267" s="900"/>
    </row>
    <row r="268" spans="1:27" ht="24" customHeight="1">
      <c r="A268" s="898"/>
      <c r="B268" s="882" t="s">
        <v>237</v>
      </c>
      <c r="C268" s="886" t="s">
        <v>295</v>
      </c>
      <c r="D268" s="212" t="s">
        <v>296</v>
      </c>
      <c r="E268" s="888"/>
      <c r="F268" s="894"/>
      <c r="G268" s="893"/>
      <c r="H268" s="893"/>
      <c r="I268" s="893"/>
      <c r="J268" s="893"/>
      <c r="K268" s="893"/>
      <c r="L268" s="893"/>
      <c r="M268" s="889"/>
      <c r="N268" s="893"/>
      <c r="O268" s="893"/>
      <c r="P268" s="893"/>
      <c r="Q268" s="893"/>
      <c r="R268" s="893"/>
      <c r="S268" s="893"/>
      <c r="T268" s="893"/>
      <c r="U268" s="883">
        <v>0.98</v>
      </c>
      <c r="V268" s="883">
        <v>0.95</v>
      </c>
      <c r="W268" s="883">
        <v>0.93</v>
      </c>
      <c r="X268" s="883">
        <v>0.91</v>
      </c>
      <c r="Y268" s="883">
        <v>0.9</v>
      </c>
      <c r="Z268" s="883">
        <v>0.89</v>
      </c>
      <c r="AA268" s="899">
        <v>0.89</v>
      </c>
    </row>
    <row r="269" spans="1:27" ht="24" customHeight="1">
      <c r="A269" s="898"/>
      <c r="B269" s="885"/>
      <c r="C269" s="887"/>
      <c r="D269" s="213" t="s">
        <v>301</v>
      </c>
      <c r="E269" s="888"/>
      <c r="F269" s="894"/>
      <c r="G269" s="893"/>
      <c r="H269" s="893"/>
      <c r="I269" s="893"/>
      <c r="J269" s="893"/>
      <c r="K269" s="893"/>
      <c r="L269" s="893"/>
      <c r="M269" s="889"/>
      <c r="N269" s="893"/>
      <c r="O269" s="893"/>
      <c r="P269" s="893"/>
      <c r="Q269" s="893"/>
      <c r="R269" s="893"/>
      <c r="S269" s="893"/>
      <c r="T269" s="893"/>
      <c r="U269" s="884"/>
      <c r="V269" s="884"/>
      <c r="W269" s="884"/>
      <c r="X269" s="884"/>
      <c r="Y269" s="884"/>
      <c r="Z269" s="884"/>
      <c r="AA269" s="900"/>
    </row>
    <row r="270" spans="1:27" ht="24" customHeight="1">
      <c r="A270" s="898"/>
      <c r="B270" s="882" t="s">
        <v>239</v>
      </c>
      <c r="C270" s="886" t="s">
        <v>295</v>
      </c>
      <c r="D270" s="212" t="s">
        <v>296</v>
      </c>
      <c r="E270" s="888"/>
      <c r="F270" s="894"/>
      <c r="G270" s="893"/>
      <c r="H270" s="893"/>
      <c r="I270" s="893"/>
      <c r="J270" s="893"/>
      <c r="K270" s="893"/>
      <c r="L270" s="893"/>
      <c r="M270" s="889"/>
      <c r="N270" s="893"/>
      <c r="O270" s="893"/>
      <c r="P270" s="893"/>
      <c r="Q270" s="893"/>
      <c r="R270" s="893"/>
      <c r="S270" s="893"/>
      <c r="T270" s="893"/>
      <c r="U270" s="893"/>
      <c r="V270" s="883">
        <v>0.97</v>
      </c>
      <c r="W270" s="883">
        <v>0.95</v>
      </c>
      <c r="X270" s="883">
        <v>0.93</v>
      </c>
      <c r="Y270" s="883">
        <v>0.92</v>
      </c>
      <c r="Z270" s="883">
        <v>0.91</v>
      </c>
      <c r="AA270" s="899">
        <v>0.9</v>
      </c>
    </row>
    <row r="271" spans="1:27" ht="24" customHeight="1">
      <c r="A271" s="898"/>
      <c r="B271" s="885"/>
      <c r="C271" s="887"/>
      <c r="D271" s="213" t="s">
        <v>301</v>
      </c>
      <c r="E271" s="888"/>
      <c r="F271" s="894"/>
      <c r="G271" s="893"/>
      <c r="H271" s="893"/>
      <c r="I271" s="893"/>
      <c r="J271" s="893"/>
      <c r="K271" s="893"/>
      <c r="L271" s="893"/>
      <c r="M271" s="889"/>
      <c r="N271" s="893"/>
      <c r="O271" s="893"/>
      <c r="P271" s="893"/>
      <c r="Q271" s="893"/>
      <c r="R271" s="893"/>
      <c r="S271" s="893"/>
      <c r="T271" s="893"/>
      <c r="U271" s="893"/>
      <c r="V271" s="884"/>
      <c r="W271" s="884"/>
      <c r="X271" s="884"/>
      <c r="Y271" s="884"/>
      <c r="Z271" s="884"/>
      <c r="AA271" s="900"/>
    </row>
    <row r="272" spans="1:27" ht="24" customHeight="1">
      <c r="A272" s="898"/>
      <c r="B272" s="882" t="s">
        <v>241</v>
      </c>
      <c r="C272" s="886" t="s">
        <v>295</v>
      </c>
      <c r="D272" s="212" t="s">
        <v>296</v>
      </c>
      <c r="E272" s="888"/>
      <c r="F272" s="894"/>
      <c r="G272" s="893"/>
      <c r="H272" s="893"/>
      <c r="I272" s="893"/>
      <c r="J272" s="893"/>
      <c r="K272" s="893"/>
      <c r="L272" s="893"/>
      <c r="M272" s="889"/>
      <c r="N272" s="893"/>
      <c r="O272" s="893"/>
      <c r="P272" s="893"/>
      <c r="Q272" s="893"/>
      <c r="R272" s="893"/>
      <c r="S272" s="893"/>
      <c r="T272" s="893"/>
      <c r="U272" s="893"/>
      <c r="V272" s="893"/>
      <c r="W272" s="883">
        <v>0.98</v>
      </c>
      <c r="X272" s="883">
        <v>0.96</v>
      </c>
      <c r="Y272" s="883">
        <v>0.95</v>
      </c>
      <c r="Z272" s="883">
        <v>0.94</v>
      </c>
      <c r="AA272" s="899">
        <v>0.93</v>
      </c>
    </row>
    <row r="273" spans="1:27" ht="24" customHeight="1">
      <c r="A273" s="898"/>
      <c r="B273" s="885"/>
      <c r="C273" s="887"/>
      <c r="D273" s="213" t="s">
        <v>301</v>
      </c>
      <c r="E273" s="888"/>
      <c r="F273" s="894"/>
      <c r="G273" s="893"/>
      <c r="H273" s="893"/>
      <c r="I273" s="893"/>
      <c r="J273" s="893"/>
      <c r="K273" s="893"/>
      <c r="L273" s="893"/>
      <c r="M273" s="889"/>
      <c r="N273" s="893"/>
      <c r="O273" s="893"/>
      <c r="P273" s="893"/>
      <c r="Q273" s="893"/>
      <c r="R273" s="893"/>
      <c r="S273" s="893"/>
      <c r="T273" s="893"/>
      <c r="U273" s="893"/>
      <c r="V273" s="893"/>
      <c r="W273" s="884"/>
      <c r="X273" s="884"/>
      <c r="Y273" s="884"/>
      <c r="Z273" s="884"/>
      <c r="AA273" s="900"/>
    </row>
    <row r="274" spans="1:27" ht="24" customHeight="1">
      <c r="A274" s="898"/>
      <c r="B274" s="882" t="s">
        <v>243</v>
      </c>
      <c r="C274" s="886" t="s">
        <v>295</v>
      </c>
      <c r="D274" s="212" t="s">
        <v>296</v>
      </c>
      <c r="E274" s="888"/>
      <c r="F274" s="894"/>
      <c r="G274" s="893"/>
      <c r="H274" s="893"/>
      <c r="I274" s="893"/>
      <c r="J274" s="893"/>
      <c r="K274" s="893"/>
      <c r="L274" s="893"/>
      <c r="M274" s="889"/>
      <c r="N274" s="893"/>
      <c r="O274" s="893"/>
      <c r="P274" s="893"/>
      <c r="Q274" s="893"/>
      <c r="R274" s="893"/>
      <c r="S274" s="893"/>
      <c r="T274" s="893"/>
      <c r="U274" s="893"/>
      <c r="V274" s="893"/>
      <c r="W274" s="893"/>
      <c r="X274" s="883">
        <v>0.98</v>
      </c>
      <c r="Y274" s="883">
        <v>0.97</v>
      </c>
      <c r="Z274" s="883">
        <v>0.96</v>
      </c>
      <c r="AA274" s="899">
        <v>0.95</v>
      </c>
    </row>
    <row r="275" spans="1:27" ht="24" customHeight="1">
      <c r="A275" s="898"/>
      <c r="B275" s="885"/>
      <c r="C275" s="887"/>
      <c r="D275" s="213" t="s">
        <v>301</v>
      </c>
      <c r="E275" s="888"/>
      <c r="F275" s="894"/>
      <c r="G275" s="893"/>
      <c r="H275" s="893"/>
      <c r="I275" s="893"/>
      <c r="J275" s="893"/>
      <c r="K275" s="893"/>
      <c r="L275" s="893"/>
      <c r="M275" s="889"/>
      <c r="N275" s="893"/>
      <c r="O275" s="893"/>
      <c r="P275" s="893"/>
      <c r="Q275" s="893"/>
      <c r="R275" s="893"/>
      <c r="S275" s="893"/>
      <c r="T275" s="893"/>
      <c r="U275" s="893"/>
      <c r="V275" s="893"/>
      <c r="W275" s="893"/>
      <c r="X275" s="884"/>
      <c r="Y275" s="884"/>
      <c r="Z275" s="884"/>
      <c r="AA275" s="900"/>
    </row>
    <row r="276" spans="1:27" ht="24" customHeight="1">
      <c r="A276" s="898"/>
      <c r="B276" s="882" t="s">
        <v>245</v>
      </c>
      <c r="C276" s="886" t="s">
        <v>295</v>
      </c>
      <c r="D276" s="212" t="s">
        <v>296</v>
      </c>
      <c r="E276" s="888"/>
      <c r="F276" s="894"/>
      <c r="G276" s="893"/>
      <c r="H276" s="893"/>
      <c r="I276" s="893"/>
      <c r="J276" s="893"/>
      <c r="K276" s="893"/>
      <c r="L276" s="893"/>
      <c r="M276" s="889"/>
      <c r="N276" s="893"/>
      <c r="O276" s="893"/>
      <c r="P276" s="893"/>
      <c r="Q276" s="893"/>
      <c r="R276" s="893"/>
      <c r="S276" s="893"/>
      <c r="T276" s="893"/>
      <c r="U276" s="893"/>
      <c r="V276" s="893"/>
      <c r="W276" s="893"/>
      <c r="X276" s="893"/>
      <c r="Y276" s="883">
        <v>0.99</v>
      </c>
      <c r="Z276" s="883">
        <v>0.98</v>
      </c>
      <c r="AA276" s="899">
        <v>0.97</v>
      </c>
    </row>
    <row r="277" spans="1:27" ht="24" customHeight="1">
      <c r="A277" s="898"/>
      <c r="B277" s="885"/>
      <c r="C277" s="887"/>
      <c r="D277" s="213" t="s">
        <v>301</v>
      </c>
      <c r="E277" s="888"/>
      <c r="F277" s="894"/>
      <c r="G277" s="893"/>
      <c r="H277" s="893"/>
      <c r="I277" s="893"/>
      <c r="J277" s="893"/>
      <c r="K277" s="893"/>
      <c r="L277" s="893"/>
      <c r="M277" s="889"/>
      <c r="N277" s="893"/>
      <c r="O277" s="893"/>
      <c r="P277" s="893"/>
      <c r="Q277" s="893"/>
      <c r="R277" s="893"/>
      <c r="S277" s="893"/>
      <c r="T277" s="893"/>
      <c r="U277" s="893"/>
      <c r="V277" s="893"/>
      <c r="W277" s="893"/>
      <c r="X277" s="893"/>
      <c r="Y277" s="884"/>
      <c r="Z277" s="884"/>
      <c r="AA277" s="900"/>
    </row>
    <row r="278" spans="1:27" ht="24" customHeight="1">
      <c r="A278" s="898"/>
      <c r="B278" s="882" t="s">
        <v>247</v>
      </c>
      <c r="C278" s="886" t="s">
        <v>295</v>
      </c>
      <c r="D278" s="212" t="s">
        <v>296</v>
      </c>
      <c r="E278" s="888"/>
      <c r="F278" s="894"/>
      <c r="G278" s="893"/>
      <c r="H278" s="893"/>
      <c r="I278" s="893"/>
      <c r="J278" s="893"/>
      <c r="K278" s="893"/>
      <c r="L278" s="893"/>
      <c r="M278" s="889"/>
      <c r="N278" s="893"/>
      <c r="O278" s="893"/>
      <c r="P278" s="893"/>
      <c r="Q278" s="893"/>
      <c r="R278" s="893"/>
      <c r="S278" s="893"/>
      <c r="T278" s="893"/>
      <c r="U278" s="893"/>
      <c r="V278" s="893"/>
      <c r="W278" s="893"/>
      <c r="X278" s="893"/>
      <c r="Y278" s="893"/>
      <c r="Z278" s="883">
        <v>0.99</v>
      </c>
      <c r="AA278" s="899">
        <v>0.98</v>
      </c>
    </row>
    <row r="279" spans="1:27" ht="24" customHeight="1">
      <c r="A279" s="898"/>
      <c r="B279" s="885"/>
      <c r="C279" s="887"/>
      <c r="D279" s="213" t="s">
        <v>301</v>
      </c>
      <c r="E279" s="888"/>
      <c r="F279" s="894"/>
      <c r="G279" s="893"/>
      <c r="H279" s="893"/>
      <c r="I279" s="893"/>
      <c r="J279" s="893"/>
      <c r="K279" s="893"/>
      <c r="L279" s="893"/>
      <c r="M279" s="889"/>
      <c r="N279" s="893"/>
      <c r="O279" s="893"/>
      <c r="P279" s="893"/>
      <c r="Q279" s="893"/>
      <c r="R279" s="893"/>
      <c r="S279" s="893"/>
      <c r="T279" s="893"/>
      <c r="U279" s="893"/>
      <c r="V279" s="893"/>
      <c r="W279" s="893"/>
      <c r="X279" s="893"/>
      <c r="Y279" s="893"/>
      <c r="Z279" s="884"/>
      <c r="AA279" s="900"/>
    </row>
    <row r="280" spans="1:27" ht="24" customHeight="1">
      <c r="A280" s="898"/>
      <c r="B280" s="882" t="s">
        <v>249</v>
      </c>
      <c r="C280" s="886" t="s">
        <v>295</v>
      </c>
      <c r="D280" s="212" t="s">
        <v>296</v>
      </c>
      <c r="E280" s="888"/>
      <c r="F280" s="894"/>
      <c r="G280" s="893"/>
      <c r="H280" s="893"/>
      <c r="I280" s="893"/>
      <c r="J280" s="893"/>
      <c r="K280" s="893"/>
      <c r="L280" s="893"/>
      <c r="M280" s="889"/>
      <c r="N280" s="893"/>
      <c r="O280" s="893"/>
      <c r="P280" s="893"/>
      <c r="Q280" s="893"/>
      <c r="R280" s="893"/>
      <c r="S280" s="893"/>
      <c r="T280" s="893"/>
      <c r="U280" s="893"/>
      <c r="V280" s="893"/>
      <c r="W280" s="893"/>
      <c r="X280" s="893"/>
      <c r="Y280" s="893"/>
      <c r="Z280" s="893"/>
      <c r="AA280" s="899">
        <v>0.99</v>
      </c>
    </row>
    <row r="281" spans="1:27" ht="24" customHeight="1">
      <c r="A281" s="898"/>
      <c r="B281" s="885"/>
      <c r="C281" s="887"/>
      <c r="D281" s="213" t="s">
        <v>301</v>
      </c>
      <c r="E281" s="888"/>
      <c r="F281" s="894"/>
      <c r="G281" s="893"/>
      <c r="H281" s="893"/>
      <c r="I281" s="893"/>
      <c r="J281" s="893"/>
      <c r="K281" s="893"/>
      <c r="L281" s="893"/>
      <c r="M281" s="889"/>
      <c r="N281" s="893"/>
      <c r="O281" s="893"/>
      <c r="P281" s="893"/>
      <c r="Q281" s="893"/>
      <c r="R281" s="893"/>
      <c r="S281" s="893"/>
      <c r="T281" s="893"/>
      <c r="U281" s="893"/>
      <c r="V281" s="893"/>
      <c r="W281" s="893"/>
      <c r="X281" s="893"/>
      <c r="Y281" s="893"/>
      <c r="Z281" s="893"/>
      <c r="AA281" s="900"/>
    </row>
    <row r="282" spans="1:27" ht="24" customHeight="1">
      <c r="A282" s="898"/>
      <c r="B282" s="882" t="s">
        <v>317</v>
      </c>
      <c r="C282" s="886" t="s">
        <v>295</v>
      </c>
      <c r="D282" s="212" t="s">
        <v>296</v>
      </c>
      <c r="E282" s="888"/>
      <c r="F282" s="894"/>
      <c r="G282" s="893"/>
      <c r="H282" s="893"/>
      <c r="I282" s="893"/>
      <c r="J282" s="893"/>
      <c r="K282" s="893"/>
      <c r="L282" s="893"/>
      <c r="M282" s="889"/>
      <c r="N282" s="893"/>
      <c r="O282" s="893"/>
      <c r="P282" s="893"/>
      <c r="Q282" s="893"/>
      <c r="R282" s="893"/>
      <c r="S282" s="893"/>
      <c r="T282" s="893"/>
      <c r="U282" s="893"/>
      <c r="V282" s="893"/>
      <c r="W282" s="893"/>
      <c r="X282" s="893"/>
      <c r="Y282" s="893"/>
      <c r="Z282" s="893"/>
      <c r="AA282" s="904"/>
    </row>
    <row r="283" spans="1:27" ht="23.5" customHeight="1">
      <c r="A283" s="885"/>
      <c r="B283" s="885"/>
      <c r="C283" s="887"/>
      <c r="D283" s="213" t="s">
        <v>301</v>
      </c>
      <c r="E283" s="888"/>
      <c r="F283" s="894"/>
      <c r="G283" s="893"/>
      <c r="H283" s="893"/>
      <c r="I283" s="893"/>
      <c r="J283" s="893"/>
      <c r="K283" s="893"/>
      <c r="L283" s="893"/>
      <c r="M283" s="889"/>
      <c r="N283" s="893"/>
      <c r="O283" s="893"/>
      <c r="P283" s="893"/>
      <c r="Q283" s="893"/>
      <c r="R283" s="893"/>
      <c r="S283" s="893"/>
      <c r="T283" s="893"/>
      <c r="U283" s="893"/>
      <c r="V283" s="893"/>
      <c r="W283" s="893"/>
      <c r="X283" s="893"/>
      <c r="Y283" s="893"/>
      <c r="Z283" s="893"/>
      <c r="AA283" s="905"/>
    </row>
    <row r="284" spans="1:27" ht="23.5" hidden="1" customHeight="1">
      <c r="A284" s="882" t="s">
        <v>325</v>
      </c>
      <c r="B284" s="882" t="s">
        <v>545</v>
      </c>
      <c r="C284" s="886" t="s">
        <v>295</v>
      </c>
      <c r="D284" s="212" t="s">
        <v>296</v>
      </c>
      <c r="E284" s="888"/>
      <c r="F284" s="890">
        <v>0.69</v>
      </c>
      <c r="G284" s="883">
        <v>0.53</v>
      </c>
      <c r="H284" s="883">
        <v>0.44</v>
      </c>
      <c r="I284" s="883">
        <v>0.37</v>
      </c>
      <c r="J284" s="883">
        <v>0.34</v>
      </c>
      <c r="K284" s="883">
        <v>0.32</v>
      </c>
      <c r="L284" s="883">
        <v>0.31</v>
      </c>
      <c r="M284" s="890">
        <v>0.3</v>
      </c>
      <c r="N284" s="883">
        <v>0.28000000000000003</v>
      </c>
      <c r="O284" s="883">
        <v>0.27</v>
      </c>
      <c r="P284" s="883">
        <v>0.26</v>
      </c>
      <c r="Q284" s="883">
        <v>0.24</v>
      </c>
      <c r="R284" s="883">
        <v>0.24</v>
      </c>
      <c r="S284" s="883">
        <v>0.23</v>
      </c>
      <c r="T284" s="883">
        <v>0.23</v>
      </c>
      <c r="U284" s="883">
        <v>0.22</v>
      </c>
      <c r="V284" s="883">
        <v>0.22</v>
      </c>
      <c r="W284" s="883">
        <v>0.21</v>
      </c>
      <c r="X284" s="883">
        <v>0.21</v>
      </c>
      <c r="Y284" s="883">
        <v>0.2</v>
      </c>
      <c r="Z284" s="883">
        <v>0.2</v>
      </c>
      <c r="AA284" s="899">
        <v>0.2</v>
      </c>
    </row>
    <row r="285" spans="1:27" ht="23.5" hidden="1" customHeight="1">
      <c r="A285" s="898"/>
      <c r="B285" s="885"/>
      <c r="C285" s="887"/>
      <c r="D285" s="213" t="s">
        <v>301</v>
      </c>
      <c r="E285" s="888"/>
      <c r="F285" s="891"/>
      <c r="G285" s="884"/>
      <c r="H285" s="884"/>
      <c r="I285" s="884"/>
      <c r="J285" s="884"/>
      <c r="K285" s="884"/>
      <c r="L285" s="884"/>
      <c r="M285" s="891"/>
      <c r="N285" s="884"/>
      <c r="O285" s="884"/>
      <c r="P285" s="884"/>
      <c r="Q285" s="884"/>
      <c r="R285" s="884"/>
      <c r="S285" s="884"/>
      <c r="T285" s="884"/>
      <c r="U285" s="884"/>
      <c r="V285" s="884"/>
      <c r="W285" s="884"/>
      <c r="X285" s="884"/>
      <c r="Y285" s="884"/>
      <c r="Z285" s="884"/>
      <c r="AA285" s="900"/>
    </row>
    <row r="286" spans="1:27" ht="24" hidden="1" customHeight="1">
      <c r="A286" s="898"/>
      <c r="B286" s="882" t="s">
        <v>546</v>
      </c>
      <c r="C286" s="886" t="s">
        <v>295</v>
      </c>
      <c r="D286" s="212" t="s">
        <v>296</v>
      </c>
      <c r="E286" s="888"/>
      <c r="F286" s="894"/>
      <c r="G286" s="883">
        <v>0.77</v>
      </c>
      <c r="H286" s="883">
        <v>0.63</v>
      </c>
      <c r="I286" s="883">
        <v>0.54</v>
      </c>
      <c r="J286" s="883">
        <v>0.5</v>
      </c>
      <c r="K286" s="883">
        <v>0.47</v>
      </c>
      <c r="L286" s="883">
        <v>0.45</v>
      </c>
      <c r="M286" s="890">
        <v>0.43</v>
      </c>
      <c r="N286" s="883">
        <v>0.41</v>
      </c>
      <c r="O286" s="883">
        <v>0.4</v>
      </c>
      <c r="P286" s="883">
        <v>0.37</v>
      </c>
      <c r="Q286" s="883">
        <v>0.35</v>
      </c>
      <c r="R286" s="883">
        <v>0.34</v>
      </c>
      <c r="S286" s="883">
        <v>0.33</v>
      </c>
      <c r="T286" s="883">
        <v>0.33</v>
      </c>
      <c r="U286" s="883">
        <v>0.32</v>
      </c>
      <c r="V286" s="883">
        <v>0.31</v>
      </c>
      <c r="W286" s="883">
        <v>0.31</v>
      </c>
      <c r="X286" s="883">
        <v>0.3</v>
      </c>
      <c r="Y286" s="883">
        <v>0.3</v>
      </c>
      <c r="Z286" s="883">
        <v>0.28999999999999998</v>
      </c>
      <c r="AA286" s="899">
        <v>0.28999999999999998</v>
      </c>
    </row>
    <row r="287" spans="1:27" ht="24" hidden="1" customHeight="1">
      <c r="A287" s="898"/>
      <c r="B287" s="885"/>
      <c r="C287" s="887"/>
      <c r="D287" s="213" t="s">
        <v>301</v>
      </c>
      <c r="E287" s="888"/>
      <c r="F287" s="894"/>
      <c r="G287" s="884"/>
      <c r="H287" s="884"/>
      <c r="I287" s="884"/>
      <c r="J287" s="884"/>
      <c r="K287" s="884"/>
      <c r="L287" s="884"/>
      <c r="M287" s="891"/>
      <c r="N287" s="884"/>
      <c r="O287" s="884"/>
      <c r="P287" s="884"/>
      <c r="Q287" s="884"/>
      <c r="R287" s="884"/>
      <c r="S287" s="884"/>
      <c r="T287" s="884"/>
      <c r="U287" s="884"/>
      <c r="V287" s="884"/>
      <c r="W287" s="884"/>
      <c r="X287" s="884"/>
      <c r="Y287" s="884"/>
      <c r="Z287" s="884"/>
      <c r="AA287" s="900"/>
    </row>
    <row r="288" spans="1:27" ht="24" hidden="1" customHeight="1">
      <c r="A288" s="898"/>
      <c r="B288" s="882" t="s">
        <v>482</v>
      </c>
      <c r="C288" s="886" t="s">
        <v>295</v>
      </c>
      <c r="D288" s="212" t="s">
        <v>296</v>
      </c>
      <c r="E288" s="888"/>
      <c r="F288" s="894"/>
      <c r="G288" s="893"/>
      <c r="H288" s="883">
        <v>0.82</v>
      </c>
      <c r="I288" s="883">
        <v>0.7</v>
      </c>
      <c r="J288" s="883">
        <v>0.65</v>
      </c>
      <c r="K288" s="883">
        <v>0.61</v>
      </c>
      <c r="L288" s="883">
        <v>0.57999999999999996</v>
      </c>
      <c r="M288" s="890">
        <v>0.56000000000000005</v>
      </c>
      <c r="N288" s="883">
        <v>0.53</v>
      </c>
      <c r="O288" s="883">
        <v>0.52</v>
      </c>
      <c r="P288" s="883">
        <v>0.48</v>
      </c>
      <c r="Q288" s="883">
        <v>0.46</v>
      </c>
      <c r="R288" s="883">
        <v>0.45</v>
      </c>
      <c r="S288" s="883">
        <v>0.43</v>
      </c>
      <c r="T288" s="883">
        <v>0.43</v>
      </c>
      <c r="U288" s="883">
        <v>0.42</v>
      </c>
      <c r="V288" s="883">
        <v>0.4</v>
      </c>
      <c r="W288" s="883">
        <v>0.4</v>
      </c>
      <c r="X288" s="883">
        <v>0.39</v>
      </c>
      <c r="Y288" s="883">
        <v>0.38</v>
      </c>
      <c r="Z288" s="883">
        <v>0.38</v>
      </c>
      <c r="AA288" s="899">
        <v>0.38</v>
      </c>
    </row>
    <row r="289" spans="1:27" ht="24" hidden="1" customHeight="1">
      <c r="A289" s="898"/>
      <c r="B289" s="885"/>
      <c r="C289" s="887"/>
      <c r="D289" s="213" t="s">
        <v>301</v>
      </c>
      <c r="E289" s="888"/>
      <c r="F289" s="894"/>
      <c r="G289" s="893"/>
      <c r="H289" s="884"/>
      <c r="I289" s="884"/>
      <c r="J289" s="884"/>
      <c r="K289" s="884"/>
      <c r="L289" s="884"/>
      <c r="M289" s="891"/>
      <c r="N289" s="884"/>
      <c r="O289" s="884"/>
      <c r="P289" s="884"/>
      <c r="Q289" s="884"/>
      <c r="R289" s="884"/>
      <c r="S289" s="884"/>
      <c r="T289" s="884"/>
      <c r="U289" s="884"/>
      <c r="V289" s="884"/>
      <c r="W289" s="884"/>
      <c r="X289" s="884"/>
      <c r="Y289" s="884"/>
      <c r="Z289" s="884"/>
      <c r="AA289" s="900"/>
    </row>
    <row r="290" spans="1:27" ht="24" hidden="1" customHeight="1">
      <c r="A290" s="898"/>
      <c r="B290" s="882" t="s">
        <v>485</v>
      </c>
      <c r="C290" s="886" t="s">
        <v>295</v>
      </c>
      <c r="D290" s="212" t="s">
        <v>296</v>
      </c>
      <c r="E290" s="888"/>
      <c r="F290" s="894"/>
      <c r="G290" s="893"/>
      <c r="H290" s="893"/>
      <c r="I290" s="883">
        <v>0.85</v>
      </c>
      <c r="J290" s="883">
        <v>0.79</v>
      </c>
      <c r="K290" s="883">
        <v>0.74</v>
      </c>
      <c r="L290" s="883">
        <v>0.71</v>
      </c>
      <c r="M290" s="890">
        <v>0.68</v>
      </c>
      <c r="N290" s="883">
        <v>0.65</v>
      </c>
      <c r="O290" s="883">
        <v>0.63</v>
      </c>
      <c r="P290" s="883">
        <v>0.59</v>
      </c>
      <c r="Q290" s="883">
        <v>0.56000000000000005</v>
      </c>
      <c r="R290" s="883">
        <v>0.55000000000000004</v>
      </c>
      <c r="S290" s="883">
        <v>0.53</v>
      </c>
      <c r="T290" s="883">
        <v>0.52</v>
      </c>
      <c r="U290" s="883">
        <v>0.51</v>
      </c>
      <c r="V290" s="883">
        <v>0.49</v>
      </c>
      <c r="W290" s="883">
        <v>0.48</v>
      </c>
      <c r="X290" s="883">
        <v>0.47</v>
      </c>
      <c r="Y290" s="883">
        <v>0.47</v>
      </c>
      <c r="Z290" s="883">
        <v>0.46</v>
      </c>
      <c r="AA290" s="899">
        <v>0.46</v>
      </c>
    </row>
    <row r="291" spans="1:27" ht="24" hidden="1" customHeight="1">
      <c r="A291" s="898"/>
      <c r="B291" s="885"/>
      <c r="C291" s="887"/>
      <c r="D291" s="213" t="s">
        <v>301</v>
      </c>
      <c r="E291" s="888"/>
      <c r="F291" s="894"/>
      <c r="G291" s="893"/>
      <c r="H291" s="893"/>
      <c r="I291" s="884"/>
      <c r="J291" s="884"/>
      <c r="K291" s="884"/>
      <c r="L291" s="884"/>
      <c r="M291" s="891"/>
      <c r="N291" s="884"/>
      <c r="O291" s="884"/>
      <c r="P291" s="884"/>
      <c r="Q291" s="884"/>
      <c r="R291" s="884"/>
      <c r="S291" s="884"/>
      <c r="T291" s="884"/>
      <c r="U291" s="884"/>
      <c r="V291" s="884"/>
      <c r="W291" s="884"/>
      <c r="X291" s="884"/>
      <c r="Y291" s="884"/>
      <c r="Z291" s="884"/>
      <c r="AA291" s="900"/>
    </row>
    <row r="292" spans="1:27" ht="24" hidden="1" customHeight="1">
      <c r="A292" s="898"/>
      <c r="B292" s="882" t="s">
        <v>488</v>
      </c>
      <c r="C292" s="886" t="s">
        <v>295</v>
      </c>
      <c r="D292" s="212" t="s">
        <v>296</v>
      </c>
      <c r="E292" s="888"/>
      <c r="F292" s="894"/>
      <c r="G292" s="893"/>
      <c r="H292" s="893"/>
      <c r="I292" s="893"/>
      <c r="J292" s="883">
        <v>0.93</v>
      </c>
      <c r="K292" s="883">
        <v>0.87</v>
      </c>
      <c r="L292" s="883">
        <v>0.83</v>
      </c>
      <c r="M292" s="890">
        <v>0.8</v>
      </c>
      <c r="N292" s="883">
        <v>0.77</v>
      </c>
      <c r="O292" s="883">
        <v>0.74</v>
      </c>
      <c r="P292" s="883">
        <v>0.69</v>
      </c>
      <c r="Q292" s="883">
        <v>0.66</v>
      </c>
      <c r="R292" s="883">
        <v>0.64</v>
      </c>
      <c r="S292" s="883">
        <v>0.62</v>
      </c>
      <c r="T292" s="883">
        <v>0.61</v>
      </c>
      <c r="U292" s="883">
        <v>0.6</v>
      </c>
      <c r="V292" s="883">
        <v>0.57999999999999996</v>
      </c>
      <c r="W292" s="883">
        <v>0.56999999999999995</v>
      </c>
      <c r="X292" s="883">
        <v>0.56000000000000005</v>
      </c>
      <c r="Y292" s="883">
        <v>0.55000000000000004</v>
      </c>
      <c r="Z292" s="883">
        <v>0.55000000000000004</v>
      </c>
      <c r="AA292" s="899">
        <v>0.54</v>
      </c>
    </row>
    <row r="293" spans="1:27" ht="24" hidden="1" customHeight="1">
      <c r="A293" s="898"/>
      <c r="B293" s="885"/>
      <c r="C293" s="887"/>
      <c r="D293" s="213" t="s">
        <v>301</v>
      </c>
      <c r="E293" s="888"/>
      <c r="F293" s="894"/>
      <c r="G293" s="893"/>
      <c r="H293" s="893"/>
      <c r="I293" s="893"/>
      <c r="J293" s="884"/>
      <c r="K293" s="884"/>
      <c r="L293" s="884"/>
      <c r="M293" s="891"/>
      <c r="N293" s="884"/>
      <c r="O293" s="884"/>
      <c r="P293" s="884"/>
      <c r="Q293" s="884"/>
      <c r="R293" s="884"/>
      <c r="S293" s="884"/>
      <c r="T293" s="884"/>
      <c r="U293" s="884"/>
      <c r="V293" s="884"/>
      <c r="W293" s="884"/>
      <c r="X293" s="884"/>
      <c r="Y293" s="884"/>
      <c r="Z293" s="884"/>
      <c r="AA293" s="900"/>
    </row>
    <row r="294" spans="1:27" ht="24" hidden="1" customHeight="1">
      <c r="A294" s="898"/>
      <c r="B294" s="882" t="s">
        <v>491</v>
      </c>
      <c r="C294" s="886" t="s">
        <v>295</v>
      </c>
      <c r="D294" s="212" t="s">
        <v>296</v>
      </c>
      <c r="E294" s="888"/>
      <c r="F294" s="894"/>
      <c r="G294" s="893"/>
      <c r="H294" s="893"/>
      <c r="I294" s="893"/>
      <c r="J294" s="893"/>
      <c r="K294" s="883">
        <v>0.94</v>
      </c>
      <c r="L294" s="883">
        <v>0.89</v>
      </c>
      <c r="M294" s="890">
        <v>0.86</v>
      </c>
      <c r="N294" s="883">
        <v>0.82</v>
      </c>
      <c r="O294" s="883">
        <v>0.8</v>
      </c>
      <c r="P294" s="883">
        <v>0.74</v>
      </c>
      <c r="Q294" s="883">
        <v>0.71</v>
      </c>
      <c r="R294" s="883">
        <v>0.69</v>
      </c>
      <c r="S294" s="883">
        <v>0.67</v>
      </c>
      <c r="T294" s="883">
        <v>0.66</v>
      </c>
      <c r="U294" s="883">
        <v>0.64</v>
      </c>
      <c r="V294" s="883">
        <v>0.62</v>
      </c>
      <c r="W294" s="883">
        <v>0.61</v>
      </c>
      <c r="X294" s="883">
        <v>0.6</v>
      </c>
      <c r="Y294" s="883">
        <v>0.59</v>
      </c>
      <c r="Z294" s="883">
        <v>0.59</v>
      </c>
      <c r="AA294" s="899">
        <v>0.57999999999999996</v>
      </c>
    </row>
    <row r="295" spans="1:27" ht="24" hidden="1" customHeight="1">
      <c r="A295" s="898"/>
      <c r="B295" s="885"/>
      <c r="C295" s="887"/>
      <c r="D295" s="213" t="s">
        <v>301</v>
      </c>
      <c r="E295" s="888"/>
      <c r="F295" s="894"/>
      <c r="G295" s="893"/>
      <c r="H295" s="893"/>
      <c r="I295" s="893"/>
      <c r="J295" s="893"/>
      <c r="K295" s="884"/>
      <c r="L295" s="884"/>
      <c r="M295" s="891"/>
      <c r="N295" s="884"/>
      <c r="O295" s="884"/>
      <c r="P295" s="884"/>
      <c r="Q295" s="884"/>
      <c r="R295" s="884"/>
      <c r="S295" s="884"/>
      <c r="T295" s="884"/>
      <c r="U295" s="884"/>
      <c r="V295" s="884"/>
      <c r="W295" s="884"/>
      <c r="X295" s="884"/>
      <c r="Y295" s="884"/>
      <c r="Z295" s="884"/>
      <c r="AA295" s="900"/>
    </row>
    <row r="296" spans="1:27" ht="24" hidden="1" customHeight="1">
      <c r="A296" s="898"/>
      <c r="B296" s="882" t="s">
        <v>494</v>
      </c>
      <c r="C296" s="886" t="s">
        <v>295</v>
      </c>
      <c r="D296" s="212" t="s">
        <v>296</v>
      </c>
      <c r="E296" s="888"/>
      <c r="F296" s="894"/>
      <c r="G296" s="893"/>
      <c r="H296" s="893"/>
      <c r="I296" s="893"/>
      <c r="J296" s="893"/>
      <c r="K296" s="893"/>
      <c r="L296" s="883">
        <v>0.95</v>
      </c>
      <c r="M296" s="890">
        <v>0.91</v>
      </c>
      <c r="N296" s="883">
        <v>0.88</v>
      </c>
      <c r="O296" s="883">
        <v>0.85</v>
      </c>
      <c r="P296" s="883">
        <v>0.79</v>
      </c>
      <c r="Q296" s="883">
        <v>0.75</v>
      </c>
      <c r="R296" s="883">
        <v>0.74</v>
      </c>
      <c r="S296" s="883">
        <v>0.71</v>
      </c>
      <c r="T296" s="883">
        <v>0.7</v>
      </c>
      <c r="U296" s="883">
        <v>0.69</v>
      </c>
      <c r="V296" s="883">
        <v>0.66</v>
      </c>
      <c r="W296" s="883">
        <v>0.65</v>
      </c>
      <c r="X296" s="883">
        <v>0.64</v>
      </c>
      <c r="Y296" s="883">
        <v>0.63</v>
      </c>
      <c r="Z296" s="883">
        <v>0.63</v>
      </c>
      <c r="AA296" s="899">
        <v>0.62</v>
      </c>
    </row>
    <row r="297" spans="1:27" ht="24" hidden="1" customHeight="1">
      <c r="A297" s="898"/>
      <c r="B297" s="885"/>
      <c r="C297" s="887"/>
      <c r="D297" s="213" t="s">
        <v>301</v>
      </c>
      <c r="E297" s="888"/>
      <c r="F297" s="894"/>
      <c r="G297" s="893"/>
      <c r="H297" s="893"/>
      <c r="I297" s="893"/>
      <c r="J297" s="893"/>
      <c r="K297" s="893"/>
      <c r="L297" s="884"/>
      <c r="M297" s="891"/>
      <c r="N297" s="884"/>
      <c r="O297" s="884"/>
      <c r="P297" s="884"/>
      <c r="Q297" s="884"/>
      <c r="R297" s="884"/>
      <c r="S297" s="884"/>
      <c r="T297" s="884"/>
      <c r="U297" s="884"/>
      <c r="V297" s="884"/>
      <c r="W297" s="884"/>
      <c r="X297" s="884"/>
      <c r="Y297" s="884"/>
      <c r="Z297" s="884"/>
      <c r="AA297" s="900"/>
    </row>
    <row r="298" spans="1:27" ht="24" hidden="1" customHeight="1">
      <c r="A298" s="898"/>
      <c r="B298" s="882" t="s">
        <v>497</v>
      </c>
      <c r="C298" s="886" t="s">
        <v>295</v>
      </c>
      <c r="D298" s="212" t="s">
        <v>296</v>
      </c>
      <c r="E298" s="888"/>
      <c r="F298" s="894"/>
      <c r="G298" s="893"/>
      <c r="H298" s="893"/>
      <c r="I298" s="893"/>
      <c r="J298" s="893"/>
      <c r="K298" s="893"/>
      <c r="L298" s="893"/>
      <c r="M298" s="890">
        <v>0.96</v>
      </c>
      <c r="N298" s="883">
        <v>0.92</v>
      </c>
      <c r="O298" s="883">
        <v>0.89</v>
      </c>
      <c r="P298" s="883">
        <v>0.83</v>
      </c>
      <c r="Q298" s="883">
        <v>0.79</v>
      </c>
      <c r="R298" s="883">
        <v>0.77</v>
      </c>
      <c r="S298" s="883">
        <v>0.75</v>
      </c>
      <c r="T298" s="883">
        <v>0.74</v>
      </c>
      <c r="U298" s="883">
        <v>0.72</v>
      </c>
      <c r="V298" s="883">
        <v>0.7</v>
      </c>
      <c r="W298" s="883">
        <v>0.69</v>
      </c>
      <c r="X298" s="883">
        <v>0.67</v>
      </c>
      <c r="Y298" s="883">
        <v>0.67</v>
      </c>
      <c r="Z298" s="883">
        <v>0.66</v>
      </c>
      <c r="AA298" s="899">
        <v>0.65</v>
      </c>
    </row>
    <row r="299" spans="1:27" ht="24" hidden="1" customHeight="1">
      <c r="A299" s="898"/>
      <c r="B299" s="885"/>
      <c r="C299" s="887"/>
      <c r="D299" s="213" t="s">
        <v>301</v>
      </c>
      <c r="E299" s="888"/>
      <c r="F299" s="894"/>
      <c r="G299" s="893"/>
      <c r="H299" s="893"/>
      <c r="I299" s="893"/>
      <c r="J299" s="893"/>
      <c r="K299" s="893"/>
      <c r="L299" s="893"/>
      <c r="M299" s="891"/>
      <c r="N299" s="884"/>
      <c r="O299" s="884"/>
      <c r="P299" s="884"/>
      <c r="Q299" s="884"/>
      <c r="R299" s="884"/>
      <c r="S299" s="884"/>
      <c r="T299" s="884"/>
      <c r="U299" s="884"/>
      <c r="V299" s="884"/>
      <c r="W299" s="884"/>
      <c r="X299" s="884"/>
      <c r="Y299" s="884"/>
      <c r="Z299" s="884"/>
      <c r="AA299" s="900"/>
    </row>
    <row r="300" spans="1:27" ht="24" hidden="1" customHeight="1">
      <c r="A300" s="898"/>
      <c r="B300" s="882" t="s">
        <v>500</v>
      </c>
      <c r="C300" s="886" t="s">
        <v>295</v>
      </c>
      <c r="D300" s="212" t="s">
        <v>296</v>
      </c>
      <c r="E300" s="888"/>
      <c r="F300" s="894"/>
      <c r="G300" s="893"/>
      <c r="H300" s="893"/>
      <c r="I300" s="893"/>
      <c r="J300" s="893"/>
      <c r="K300" s="893"/>
      <c r="L300" s="893"/>
      <c r="M300" s="894"/>
      <c r="N300" s="883">
        <v>0.96</v>
      </c>
      <c r="O300" s="883">
        <v>0.93</v>
      </c>
      <c r="P300" s="883">
        <v>0.87</v>
      </c>
      <c r="Q300" s="883">
        <v>0.82</v>
      </c>
      <c r="R300" s="883">
        <v>0.81</v>
      </c>
      <c r="S300" s="883">
        <v>0.78</v>
      </c>
      <c r="T300" s="883">
        <v>0.77</v>
      </c>
      <c r="U300" s="883">
        <v>0.75</v>
      </c>
      <c r="V300" s="883">
        <v>0.73</v>
      </c>
      <c r="W300" s="883">
        <v>0.71</v>
      </c>
      <c r="X300" s="883">
        <v>0.7</v>
      </c>
      <c r="Y300" s="883">
        <v>0.69</v>
      </c>
      <c r="Z300" s="883">
        <v>0.69</v>
      </c>
      <c r="AA300" s="899">
        <v>0.68</v>
      </c>
    </row>
    <row r="301" spans="1:27" ht="24" hidden="1" customHeight="1">
      <c r="A301" s="898"/>
      <c r="B301" s="885"/>
      <c r="C301" s="887"/>
      <c r="D301" s="213" t="s">
        <v>301</v>
      </c>
      <c r="E301" s="888"/>
      <c r="F301" s="894"/>
      <c r="G301" s="893"/>
      <c r="H301" s="893"/>
      <c r="I301" s="893"/>
      <c r="J301" s="893"/>
      <c r="K301" s="893"/>
      <c r="L301" s="893"/>
      <c r="M301" s="894"/>
      <c r="N301" s="884"/>
      <c r="O301" s="884"/>
      <c r="P301" s="884"/>
      <c r="Q301" s="884"/>
      <c r="R301" s="884"/>
      <c r="S301" s="884"/>
      <c r="T301" s="884"/>
      <c r="U301" s="884"/>
      <c r="V301" s="884"/>
      <c r="W301" s="884"/>
      <c r="X301" s="884"/>
      <c r="Y301" s="884"/>
      <c r="Z301" s="884"/>
      <c r="AA301" s="900"/>
    </row>
    <row r="302" spans="1:27" ht="24" hidden="1" customHeight="1">
      <c r="A302" s="898"/>
      <c r="B302" s="882" t="s">
        <v>503</v>
      </c>
      <c r="C302" s="886" t="s">
        <v>295</v>
      </c>
      <c r="D302" s="212" t="s">
        <v>296</v>
      </c>
      <c r="E302" s="888"/>
      <c r="F302" s="894"/>
      <c r="G302" s="893"/>
      <c r="H302" s="893"/>
      <c r="I302" s="893"/>
      <c r="J302" s="893"/>
      <c r="K302" s="893"/>
      <c r="L302" s="893"/>
      <c r="M302" s="889"/>
      <c r="N302" s="893"/>
      <c r="O302" s="883">
        <v>0.97</v>
      </c>
      <c r="P302" s="883">
        <v>0.9</v>
      </c>
      <c r="Q302" s="883">
        <v>0.86</v>
      </c>
      <c r="R302" s="883">
        <v>0.84</v>
      </c>
      <c r="S302" s="883">
        <v>0.81</v>
      </c>
      <c r="T302" s="883">
        <v>0.8</v>
      </c>
      <c r="U302" s="883">
        <v>0.78</v>
      </c>
      <c r="V302" s="883">
        <v>0.76</v>
      </c>
      <c r="W302" s="883">
        <v>0.74</v>
      </c>
      <c r="X302" s="883">
        <v>0.73</v>
      </c>
      <c r="Y302" s="883">
        <v>0.72</v>
      </c>
      <c r="Z302" s="883">
        <v>0.71</v>
      </c>
      <c r="AA302" s="899">
        <v>0.71</v>
      </c>
    </row>
    <row r="303" spans="1:27" ht="24" hidden="1" customHeight="1">
      <c r="A303" s="898"/>
      <c r="B303" s="885"/>
      <c r="C303" s="887"/>
      <c r="D303" s="213" t="s">
        <v>301</v>
      </c>
      <c r="E303" s="888"/>
      <c r="F303" s="894"/>
      <c r="G303" s="893"/>
      <c r="H303" s="893"/>
      <c r="I303" s="893"/>
      <c r="J303" s="893"/>
      <c r="K303" s="893"/>
      <c r="L303" s="893"/>
      <c r="M303" s="889"/>
      <c r="N303" s="893"/>
      <c r="O303" s="884"/>
      <c r="P303" s="884"/>
      <c r="Q303" s="884"/>
      <c r="R303" s="884"/>
      <c r="S303" s="884"/>
      <c r="T303" s="884"/>
      <c r="U303" s="884"/>
      <c r="V303" s="884"/>
      <c r="W303" s="884"/>
      <c r="X303" s="884"/>
      <c r="Y303" s="884"/>
      <c r="Z303" s="884"/>
      <c r="AA303" s="900"/>
    </row>
    <row r="304" spans="1:27" ht="24" hidden="1" customHeight="1">
      <c r="A304" s="898"/>
      <c r="B304" s="882" t="s">
        <v>506</v>
      </c>
      <c r="C304" s="886" t="s">
        <v>295</v>
      </c>
      <c r="D304" s="212" t="s">
        <v>296</v>
      </c>
      <c r="E304" s="888"/>
      <c r="F304" s="894"/>
      <c r="G304" s="893"/>
      <c r="H304" s="893"/>
      <c r="I304" s="893"/>
      <c r="J304" s="893"/>
      <c r="K304" s="893"/>
      <c r="L304" s="893"/>
      <c r="M304" s="889"/>
      <c r="N304" s="893"/>
      <c r="O304" s="893"/>
      <c r="P304" s="883">
        <v>0.93</v>
      </c>
      <c r="Q304" s="883">
        <v>0.88</v>
      </c>
      <c r="R304" s="883">
        <v>0.87</v>
      </c>
      <c r="S304" s="883">
        <v>0.84</v>
      </c>
      <c r="T304" s="883">
        <v>0.82</v>
      </c>
      <c r="U304" s="883">
        <v>0.81</v>
      </c>
      <c r="V304" s="883">
        <v>0.78</v>
      </c>
      <c r="W304" s="883">
        <v>0.77</v>
      </c>
      <c r="X304" s="883">
        <v>0.75</v>
      </c>
      <c r="Y304" s="883">
        <v>0.74</v>
      </c>
      <c r="Z304" s="883">
        <v>0.74</v>
      </c>
      <c r="AA304" s="899">
        <v>0.73</v>
      </c>
    </row>
    <row r="305" spans="1:27" ht="24" hidden="1" customHeight="1">
      <c r="A305" s="898"/>
      <c r="B305" s="885"/>
      <c r="C305" s="887"/>
      <c r="D305" s="213" t="s">
        <v>301</v>
      </c>
      <c r="E305" s="888"/>
      <c r="F305" s="894"/>
      <c r="G305" s="893"/>
      <c r="H305" s="893"/>
      <c r="I305" s="893"/>
      <c r="J305" s="893"/>
      <c r="K305" s="893"/>
      <c r="L305" s="893"/>
      <c r="M305" s="889"/>
      <c r="N305" s="893"/>
      <c r="O305" s="893"/>
      <c r="P305" s="884"/>
      <c r="Q305" s="884"/>
      <c r="R305" s="884"/>
      <c r="S305" s="884"/>
      <c r="T305" s="884"/>
      <c r="U305" s="884"/>
      <c r="V305" s="884"/>
      <c r="W305" s="884"/>
      <c r="X305" s="884"/>
      <c r="Y305" s="884"/>
      <c r="Z305" s="884"/>
      <c r="AA305" s="900"/>
    </row>
    <row r="306" spans="1:27" ht="24" hidden="1" customHeight="1">
      <c r="A306" s="898"/>
      <c r="B306" s="882" t="s">
        <v>229</v>
      </c>
      <c r="C306" s="886" t="s">
        <v>295</v>
      </c>
      <c r="D306" s="212" t="s">
        <v>296</v>
      </c>
      <c r="E306" s="888"/>
      <c r="F306" s="894"/>
      <c r="G306" s="893"/>
      <c r="H306" s="893"/>
      <c r="I306" s="893"/>
      <c r="J306" s="893"/>
      <c r="K306" s="893"/>
      <c r="L306" s="893"/>
      <c r="M306" s="889"/>
      <c r="N306" s="893"/>
      <c r="O306" s="893"/>
      <c r="P306" s="893"/>
      <c r="Q306" s="883">
        <v>0.95</v>
      </c>
      <c r="R306" s="883">
        <v>0.93</v>
      </c>
      <c r="S306" s="883">
        <v>0.9</v>
      </c>
      <c r="T306" s="883">
        <v>0.89</v>
      </c>
      <c r="U306" s="883">
        <v>0.87</v>
      </c>
      <c r="V306" s="883">
        <v>0.84</v>
      </c>
      <c r="W306" s="883">
        <v>0.82</v>
      </c>
      <c r="X306" s="883">
        <v>0.81</v>
      </c>
      <c r="Y306" s="883">
        <v>0.8</v>
      </c>
      <c r="Z306" s="883">
        <v>0.79</v>
      </c>
      <c r="AA306" s="899">
        <v>0.78</v>
      </c>
    </row>
    <row r="307" spans="1:27" ht="24" hidden="1" customHeight="1">
      <c r="A307" s="898"/>
      <c r="B307" s="885"/>
      <c r="C307" s="887"/>
      <c r="D307" s="213" t="s">
        <v>301</v>
      </c>
      <c r="E307" s="888"/>
      <c r="F307" s="894"/>
      <c r="G307" s="893"/>
      <c r="H307" s="893"/>
      <c r="I307" s="893"/>
      <c r="J307" s="893"/>
      <c r="K307" s="893"/>
      <c r="L307" s="893"/>
      <c r="M307" s="889"/>
      <c r="N307" s="893"/>
      <c r="O307" s="893"/>
      <c r="P307" s="893"/>
      <c r="Q307" s="884"/>
      <c r="R307" s="884"/>
      <c r="S307" s="884"/>
      <c r="T307" s="884"/>
      <c r="U307" s="884"/>
      <c r="V307" s="884"/>
      <c r="W307" s="884"/>
      <c r="X307" s="884"/>
      <c r="Y307" s="884"/>
      <c r="Z307" s="884"/>
      <c r="AA307" s="900"/>
    </row>
    <row r="308" spans="1:27" ht="24" hidden="1" customHeight="1">
      <c r="A308" s="898"/>
      <c r="B308" s="882" t="s">
        <v>231</v>
      </c>
      <c r="C308" s="886" t="s">
        <v>295</v>
      </c>
      <c r="D308" s="212" t="s">
        <v>296</v>
      </c>
      <c r="E308" s="888"/>
      <c r="F308" s="894"/>
      <c r="G308" s="893"/>
      <c r="H308" s="893"/>
      <c r="I308" s="893"/>
      <c r="J308" s="893"/>
      <c r="K308" s="893"/>
      <c r="L308" s="893"/>
      <c r="M308" s="889"/>
      <c r="N308" s="893"/>
      <c r="O308" s="893"/>
      <c r="P308" s="893"/>
      <c r="Q308" s="893"/>
      <c r="R308" s="883">
        <v>0.98</v>
      </c>
      <c r="S308" s="883">
        <v>0.95</v>
      </c>
      <c r="T308" s="883">
        <v>0.93</v>
      </c>
      <c r="U308" s="883">
        <v>0.91</v>
      </c>
      <c r="V308" s="883">
        <v>0.89</v>
      </c>
      <c r="W308" s="883">
        <v>0.87</v>
      </c>
      <c r="X308" s="883">
        <v>0.85</v>
      </c>
      <c r="Y308" s="883">
        <v>0.84</v>
      </c>
      <c r="Z308" s="883">
        <v>0.83</v>
      </c>
      <c r="AA308" s="899">
        <v>0.83</v>
      </c>
    </row>
    <row r="309" spans="1:27" ht="24" hidden="1" customHeight="1">
      <c r="A309" s="898"/>
      <c r="B309" s="885"/>
      <c r="C309" s="887"/>
      <c r="D309" s="213" t="s">
        <v>301</v>
      </c>
      <c r="E309" s="888"/>
      <c r="F309" s="894"/>
      <c r="G309" s="893"/>
      <c r="H309" s="893"/>
      <c r="I309" s="893"/>
      <c r="J309" s="893"/>
      <c r="K309" s="893"/>
      <c r="L309" s="893"/>
      <c r="M309" s="889"/>
      <c r="N309" s="893"/>
      <c r="O309" s="893"/>
      <c r="P309" s="893"/>
      <c r="Q309" s="893"/>
      <c r="R309" s="884"/>
      <c r="S309" s="884"/>
      <c r="T309" s="884"/>
      <c r="U309" s="884"/>
      <c r="V309" s="884"/>
      <c r="W309" s="884"/>
      <c r="X309" s="884"/>
      <c r="Y309" s="884"/>
      <c r="Z309" s="884"/>
      <c r="AA309" s="900"/>
    </row>
    <row r="310" spans="1:27" ht="24" hidden="1" customHeight="1">
      <c r="A310" s="898"/>
      <c r="B310" s="882" t="s">
        <v>233</v>
      </c>
      <c r="C310" s="886" t="s">
        <v>295</v>
      </c>
      <c r="D310" s="212" t="s">
        <v>296</v>
      </c>
      <c r="E310" s="888"/>
      <c r="F310" s="894"/>
      <c r="G310" s="893"/>
      <c r="H310" s="893"/>
      <c r="I310" s="893"/>
      <c r="J310" s="893"/>
      <c r="K310" s="893"/>
      <c r="L310" s="893"/>
      <c r="M310" s="889"/>
      <c r="N310" s="893"/>
      <c r="O310" s="893"/>
      <c r="P310" s="893"/>
      <c r="Q310" s="893"/>
      <c r="R310" s="893"/>
      <c r="S310" s="883">
        <v>0.97</v>
      </c>
      <c r="T310" s="883">
        <v>0.95</v>
      </c>
      <c r="U310" s="883">
        <v>0.93</v>
      </c>
      <c r="V310" s="883">
        <v>0.9</v>
      </c>
      <c r="W310" s="883">
        <v>0.89</v>
      </c>
      <c r="X310" s="883">
        <v>0.87</v>
      </c>
      <c r="Y310" s="883">
        <v>0.86</v>
      </c>
      <c r="Z310" s="883">
        <v>0.85</v>
      </c>
      <c r="AA310" s="899">
        <v>0.84</v>
      </c>
    </row>
    <row r="311" spans="1:27" ht="24" hidden="1" customHeight="1">
      <c r="A311" s="898"/>
      <c r="B311" s="885"/>
      <c r="C311" s="887"/>
      <c r="D311" s="213" t="s">
        <v>301</v>
      </c>
      <c r="E311" s="888"/>
      <c r="F311" s="894"/>
      <c r="G311" s="893"/>
      <c r="H311" s="893"/>
      <c r="I311" s="893"/>
      <c r="J311" s="893"/>
      <c r="K311" s="893"/>
      <c r="L311" s="893"/>
      <c r="M311" s="889"/>
      <c r="N311" s="893"/>
      <c r="O311" s="893"/>
      <c r="P311" s="893"/>
      <c r="Q311" s="893"/>
      <c r="R311" s="893"/>
      <c r="S311" s="884"/>
      <c r="T311" s="884"/>
      <c r="U311" s="884"/>
      <c r="V311" s="884"/>
      <c r="W311" s="884"/>
      <c r="X311" s="884"/>
      <c r="Y311" s="884"/>
      <c r="Z311" s="884"/>
      <c r="AA311" s="900"/>
    </row>
    <row r="312" spans="1:27" ht="24" hidden="1" customHeight="1">
      <c r="A312" s="898"/>
      <c r="B312" s="882" t="s">
        <v>235</v>
      </c>
      <c r="C312" s="886" t="s">
        <v>295</v>
      </c>
      <c r="D312" s="212" t="s">
        <v>296</v>
      </c>
      <c r="E312" s="888"/>
      <c r="F312" s="894"/>
      <c r="G312" s="893"/>
      <c r="H312" s="893"/>
      <c r="I312" s="893"/>
      <c r="J312" s="893"/>
      <c r="K312" s="893"/>
      <c r="L312" s="893"/>
      <c r="M312" s="889"/>
      <c r="N312" s="893"/>
      <c r="O312" s="893"/>
      <c r="P312" s="893"/>
      <c r="Q312" s="893"/>
      <c r="R312" s="893"/>
      <c r="S312" s="893"/>
      <c r="T312" s="883">
        <v>0.98</v>
      </c>
      <c r="U312" s="883">
        <v>0.96</v>
      </c>
      <c r="V312" s="883">
        <v>0.93</v>
      </c>
      <c r="W312" s="883">
        <v>0.91</v>
      </c>
      <c r="X312" s="883">
        <v>0.89</v>
      </c>
      <c r="Y312" s="883">
        <v>0.89</v>
      </c>
      <c r="Z312" s="883">
        <v>0.88</v>
      </c>
      <c r="AA312" s="899">
        <v>0.87</v>
      </c>
    </row>
    <row r="313" spans="1:27" ht="24" hidden="1" customHeight="1">
      <c r="A313" s="898"/>
      <c r="B313" s="885"/>
      <c r="C313" s="887"/>
      <c r="D313" s="213" t="s">
        <v>301</v>
      </c>
      <c r="E313" s="888"/>
      <c r="F313" s="894"/>
      <c r="G313" s="893"/>
      <c r="H313" s="893"/>
      <c r="I313" s="893"/>
      <c r="J313" s="893"/>
      <c r="K313" s="893"/>
      <c r="L313" s="893"/>
      <c r="M313" s="889"/>
      <c r="N313" s="893"/>
      <c r="O313" s="893"/>
      <c r="P313" s="893"/>
      <c r="Q313" s="893"/>
      <c r="R313" s="893"/>
      <c r="S313" s="893"/>
      <c r="T313" s="884"/>
      <c r="U313" s="884"/>
      <c r="V313" s="884"/>
      <c r="W313" s="884"/>
      <c r="X313" s="884"/>
      <c r="Y313" s="884"/>
      <c r="Z313" s="884"/>
      <c r="AA313" s="900"/>
    </row>
    <row r="314" spans="1:27" ht="24" hidden="1" customHeight="1">
      <c r="A314" s="898"/>
      <c r="B314" s="882" t="s">
        <v>237</v>
      </c>
      <c r="C314" s="886" t="s">
        <v>295</v>
      </c>
      <c r="D314" s="212" t="s">
        <v>296</v>
      </c>
      <c r="E314" s="888"/>
      <c r="F314" s="894"/>
      <c r="G314" s="893"/>
      <c r="H314" s="893"/>
      <c r="I314" s="893"/>
      <c r="J314" s="893"/>
      <c r="K314" s="893"/>
      <c r="L314" s="893"/>
      <c r="M314" s="889"/>
      <c r="N314" s="893"/>
      <c r="O314" s="893"/>
      <c r="P314" s="893"/>
      <c r="Q314" s="893"/>
      <c r="R314" s="893"/>
      <c r="S314" s="893"/>
      <c r="T314" s="893"/>
      <c r="U314" s="883">
        <v>0.98</v>
      </c>
      <c r="V314" s="883">
        <v>0.95</v>
      </c>
      <c r="W314" s="883">
        <v>0.93</v>
      </c>
      <c r="X314" s="883">
        <v>0.91</v>
      </c>
      <c r="Y314" s="883">
        <v>0.9</v>
      </c>
      <c r="Z314" s="883">
        <v>0.89</v>
      </c>
      <c r="AA314" s="899">
        <v>0.89</v>
      </c>
    </row>
    <row r="315" spans="1:27" ht="24" hidden="1" customHeight="1">
      <c r="A315" s="898"/>
      <c r="B315" s="885"/>
      <c r="C315" s="887"/>
      <c r="D315" s="213" t="s">
        <v>301</v>
      </c>
      <c r="E315" s="888"/>
      <c r="F315" s="894"/>
      <c r="G315" s="893"/>
      <c r="H315" s="893"/>
      <c r="I315" s="893"/>
      <c r="J315" s="893"/>
      <c r="K315" s="893"/>
      <c r="L315" s="893"/>
      <c r="M315" s="889"/>
      <c r="N315" s="893"/>
      <c r="O315" s="893"/>
      <c r="P315" s="893"/>
      <c r="Q315" s="893"/>
      <c r="R315" s="893"/>
      <c r="S315" s="893"/>
      <c r="T315" s="893"/>
      <c r="U315" s="884"/>
      <c r="V315" s="884"/>
      <c r="W315" s="884"/>
      <c r="X315" s="884"/>
      <c r="Y315" s="884"/>
      <c r="Z315" s="884"/>
      <c r="AA315" s="900"/>
    </row>
    <row r="316" spans="1:27" ht="24" hidden="1" customHeight="1">
      <c r="A316" s="898"/>
      <c r="B316" s="882" t="s">
        <v>239</v>
      </c>
      <c r="C316" s="886" t="s">
        <v>295</v>
      </c>
      <c r="D316" s="212" t="s">
        <v>296</v>
      </c>
      <c r="E316" s="888"/>
      <c r="F316" s="894"/>
      <c r="G316" s="893"/>
      <c r="H316" s="893"/>
      <c r="I316" s="893"/>
      <c r="J316" s="893"/>
      <c r="K316" s="893"/>
      <c r="L316" s="893"/>
      <c r="M316" s="889"/>
      <c r="N316" s="893"/>
      <c r="O316" s="893"/>
      <c r="P316" s="893"/>
      <c r="Q316" s="893"/>
      <c r="R316" s="893"/>
      <c r="S316" s="893"/>
      <c r="T316" s="893"/>
      <c r="U316" s="893"/>
      <c r="V316" s="883">
        <v>0.97</v>
      </c>
      <c r="W316" s="883">
        <v>0.95</v>
      </c>
      <c r="X316" s="883">
        <v>0.93</v>
      </c>
      <c r="Y316" s="883">
        <v>0.92</v>
      </c>
      <c r="Z316" s="883">
        <v>0.91</v>
      </c>
      <c r="AA316" s="899">
        <v>0.9</v>
      </c>
    </row>
    <row r="317" spans="1:27" ht="24" hidden="1" customHeight="1">
      <c r="A317" s="898"/>
      <c r="B317" s="885"/>
      <c r="C317" s="887"/>
      <c r="D317" s="213" t="s">
        <v>301</v>
      </c>
      <c r="E317" s="888"/>
      <c r="F317" s="894"/>
      <c r="G317" s="893"/>
      <c r="H317" s="893"/>
      <c r="I317" s="893"/>
      <c r="J317" s="893"/>
      <c r="K317" s="893"/>
      <c r="L317" s="893"/>
      <c r="M317" s="889"/>
      <c r="N317" s="893"/>
      <c r="O317" s="893"/>
      <c r="P317" s="893"/>
      <c r="Q317" s="893"/>
      <c r="R317" s="893"/>
      <c r="S317" s="893"/>
      <c r="T317" s="893"/>
      <c r="U317" s="893"/>
      <c r="V317" s="884"/>
      <c r="W317" s="884"/>
      <c r="X317" s="884"/>
      <c r="Y317" s="884"/>
      <c r="Z317" s="884"/>
      <c r="AA317" s="900"/>
    </row>
    <row r="318" spans="1:27" ht="24" hidden="1" customHeight="1">
      <c r="A318" s="898"/>
      <c r="B318" s="882" t="s">
        <v>241</v>
      </c>
      <c r="C318" s="886" t="s">
        <v>295</v>
      </c>
      <c r="D318" s="212" t="s">
        <v>296</v>
      </c>
      <c r="E318" s="888"/>
      <c r="F318" s="894"/>
      <c r="G318" s="893"/>
      <c r="H318" s="893"/>
      <c r="I318" s="893"/>
      <c r="J318" s="893"/>
      <c r="K318" s="893"/>
      <c r="L318" s="893"/>
      <c r="M318" s="889"/>
      <c r="N318" s="893"/>
      <c r="O318" s="893"/>
      <c r="P318" s="893"/>
      <c r="Q318" s="893"/>
      <c r="R318" s="893"/>
      <c r="S318" s="893"/>
      <c r="T318" s="893"/>
      <c r="U318" s="893"/>
      <c r="V318" s="893"/>
      <c r="W318" s="883">
        <v>0.98</v>
      </c>
      <c r="X318" s="883">
        <v>0.96</v>
      </c>
      <c r="Y318" s="883">
        <v>0.95</v>
      </c>
      <c r="Z318" s="883">
        <v>0.94</v>
      </c>
      <c r="AA318" s="899">
        <v>0.93</v>
      </c>
    </row>
    <row r="319" spans="1:27" ht="24" hidden="1" customHeight="1">
      <c r="A319" s="898"/>
      <c r="B319" s="885"/>
      <c r="C319" s="887"/>
      <c r="D319" s="213" t="s">
        <v>301</v>
      </c>
      <c r="E319" s="888"/>
      <c r="F319" s="894"/>
      <c r="G319" s="893"/>
      <c r="H319" s="893"/>
      <c r="I319" s="893"/>
      <c r="J319" s="893"/>
      <c r="K319" s="893"/>
      <c r="L319" s="893"/>
      <c r="M319" s="889"/>
      <c r="N319" s="893"/>
      <c r="O319" s="893"/>
      <c r="P319" s="893"/>
      <c r="Q319" s="893"/>
      <c r="R319" s="893"/>
      <c r="S319" s="893"/>
      <c r="T319" s="893"/>
      <c r="U319" s="893"/>
      <c r="V319" s="893"/>
      <c r="W319" s="884"/>
      <c r="X319" s="884"/>
      <c r="Y319" s="884"/>
      <c r="Z319" s="884"/>
      <c r="AA319" s="900"/>
    </row>
    <row r="320" spans="1:27" ht="24" hidden="1" customHeight="1">
      <c r="A320" s="898"/>
      <c r="B320" s="882" t="s">
        <v>243</v>
      </c>
      <c r="C320" s="886" t="s">
        <v>295</v>
      </c>
      <c r="D320" s="212" t="s">
        <v>296</v>
      </c>
      <c r="E320" s="888"/>
      <c r="F320" s="894"/>
      <c r="G320" s="893"/>
      <c r="H320" s="893"/>
      <c r="I320" s="893"/>
      <c r="J320" s="893"/>
      <c r="K320" s="893"/>
      <c r="L320" s="893"/>
      <c r="M320" s="889"/>
      <c r="N320" s="893"/>
      <c r="O320" s="893"/>
      <c r="P320" s="893"/>
      <c r="Q320" s="893"/>
      <c r="R320" s="893"/>
      <c r="S320" s="893"/>
      <c r="T320" s="893"/>
      <c r="U320" s="893"/>
      <c r="V320" s="893"/>
      <c r="W320" s="893"/>
      <c r="X320" s="883">
        <v>0.98</v>
      </c>
      <c r="Y320" s="883">
        <v>0.97</v>
      </c>
      <c r="Z320" s="883">
        <v>0.96</v>
      </c>
      <c r="AA320" s="899">
        <v>0.95</v>
      </c>
    </row>
    <row r="321" spans="1:27" ht="24" hidden="1" customHeight="1">
      <c r="A321" s="898"/>
      <c r="B321" s="885"/>
      <c r="C321" s="887"/>
      <c r="D321" s="213" t="s">
        <v>301</v>
      </c>
      <c r="E321" s="888"/>
      <c r="F321" s="894"/>
      <c r="G321" s="893"/>
      <c r="H321" s="893"/>
      <c r="I321" s="893"/>
      <c r="J321" s="893"/>
      <c r="K321" s="893"/>
      <c r="L321" s="893"/>
      <c r="M321" s="889"/>
      <c r="N321" s="893"/>
      <c r="O321" s="893"/>
      <c r="P321" s="893"/>
      <c r="Q321" s="893"/>
      <c r="R321" s="893"/>
      <c r="S321" s="893"/>
      <c r="T321" s="893"/>
      <c r="U321" s="893"/>
      <c r="V321" s="893"/>
      <c r="W321" s="893"/>
      <c r="X321" s="884"/>
      <c r="Y321" s="884"/>
      <c r="Z321" s="884"/>
      <c r="AA321" s="900"/>
    </row>
    <row r="322" spans="1:27" ht="24" hidden="1" customHeight="1">
      <c r="A322" s="898"/>
      <c r="B322" s="882" t="s">
        <v>245</v>
      </c>
      <c r="C322" s="886" t="s">
        <v>295</v>
      </c>
      <c r="D322" s="212" t="s">
        <v>296</v>
      </c>
      <c r="E322" s="888"/>
      <c r="F322" s="894"/>
      <c r="G322" s="893"/>
      <c r="H322" s="893"/>
      <c r="I322" s="893"/>
      <c r="J322" s="893"/>
      <c r="K322" s="893"/>
      <c r="L322" s="893"/>
      <c r="M322" s="889"/>
      <c r="N322" s="893"/>
      <c r="O322" s="893"/>
      <c r="P322" s="893"/>
      <c r="Q322" s="893"/>
      <c r="R322" s="893"/>
      <c r="S322" s="893"/>
      <c r="T322" s="893"/>
      <c r="U322" s="893"/>
      <c r="V322" s="893"/>
      <c r="W322" s="893"/>
      <c r="X322" s="893"/>
      <c r="Y322" s="883">
        <v>0.99</v>
      </c>
      <c r="Z322" s="883">
        <v>0.98</v>
      </c>
      <c r="AA322" s="899">
        <v>0.97</v>
      </c>
    </row>
    <row r="323" spans="1:27" ht="24" hidden="1" customHeight="1">
      <c r="A323" s="898"/>
      <c r="B323" s="885"/>
      <c r="C323" s="887"/>
      <c r="D323" s="213" t="s">
        <v>301</v>
      </c>
      <c r="E323" s="888"/>
      <c r="F323" s="894"/>
      <c r="G323" s="893"/>
      <c r="H323" s="893"/>
      <c r="I323" s="893"/>
      <c r="J323" s="893"/>
      <c r="K323" s="893"/>
      <c r="L323" s="893"/>
      <c r="M323" s="889"/>
      <c r="N323" s="893"/>
      <c r="O323" s="893"/>
      <c r="P323" s="893"/>
      <c r="Q323" s="893"/>
      <c r="R323" s="893"/>
      <c r="S323" s="893"/>
      <c r="T323" s="893"/>
      <c r="U323" s="893"/>
      <c r="V323" s="893"/>
      <c r="W323" s="893"/>
      <c r="X323" s="893"/>
      <c r="Y323" s="884"/>
      <c r="Z323" s="884"/>
      <c r="AA323" s="900"/>
    </row>
    <row r="324" spans="1:27" ht="24" hidden="1" customHeight="1">
      <c r="A324" s="898"/>
      <c r="B324" s="882" t="s">
        <v>247</v>
      </c>
      <c r="C324" s="886" t="s">
        <v>295</v>
      </c>
      <c r="D324" s="212" t="s">
        <v>296</v>
      </c>
      <c r="E324" s="888"/>
      <c r="F324" s="894"/>
      <c r="G324" s="893"/>
      <c r="H324" s="893"/>
      <c r="I324" s="893"/>
      <c r="J324" s="893"/>
      <c r="K324" s="893"/>
      <c r="L324" s="893"/>
      <c r="M324" s="889"/>
      <c r="N324" s="893"/>
      <c r="O324" s="893"/>
      <c r="P324" s="893"/>
      <c r="Q324" s="893"/>
      <c r="R324" s="893"/>
      <c r="S324" s="893"/>
      <c r="T324" s="893"/>
      <c r="U324" s="893"/>
      <c r="V324" s="893"/>
      <c r="W324" s="893"/>
      <c r="X324" s="893"/>
      <c r="Y324" s="893"/>
      <c r="Z324" s="883">
        <v>0.99</v>
      </c>
      <c r="AA324" s="899">
        <v>0.98</v>
      </c>
    </row>
    <row r="325" spans="1:27" ht="24" hidden="1" customHeight="1">
      <c r="A325" s="898"/>
      <c r="B325" s="885"/>
      <c r="C325" s="887"/>
      <c r="D325" s="213" t="s">
        <v>301</v>
      </c>
      <c r="E325" s="888"/>
      <c r="F325" s="894"/>
      <c r="G325" s="893"/>
      <c r="H325" s="893"/>
      <c r="I325" s="893"/>
      <c r="J325" s="893"/>
      <c r="K325" s="893"/>
      <c r="L325" s="893"/>
      <c r="M325" s="889"/>
      <c r="N325" s="893"/>
      <c r="O325" s="893"/>
      <c r="P325" s="893"/>
      <c r="Q325" s="893"/>
      <c r="R325" s="893"/>
      <c r="S325" s="893"/>
      <c r="T325" s="893"/>
      <c r="U325" s="893"/>
      <c r="V325" s="893"/>
      <c r="W325" s="893"/>
      <c r="X325" s="893"/>
      <c r="Y325" s="893"/>
      <c r="Z325" s="884"/>
      <c r="AA325" s="900"/>
    </row>
    <row r="326" spans="1:27" ht="24" hidden="1" customHeight="1">
      <c r="A326" s="898"/>
      <c r="B326" s="882" t="s">
        <v>249</v>
      </c>
      <c r="C326" s="886" t="s">
        <v>295</v>
      </c>
      <c r="D326" s="212" t="s">
        <v>296</v>
      </c>
      <c r="E326" s="888"/>
      <c r="F326" s="894"/>
      <c r="G326" s="893"/>
      <c r="H326" s="893"/>
      <c r="I326" s="893"/>
      <c r="J326" s="893"/>
      <c r="K326" s="893"/>
      <c r="L326" s="893"/>
      <c r="M326" s="889"/>
      <c r="N326" s="893"/>
      <c r="O326" s="893"/>
      <c r="P326" s="893"/>
      <c r="Q326" s="893"/>
      <c r="R326" s="893"/>
      <c r="S326" s="893"/>
      <c r="T326" s="893"/>
      <c r="U326" s="893"/>
      <c r="V326" s="893"/>
      <c r="W326" s="893"/>
      <c r="X326" s="893"/>
      <c r="Y326" s="893"/>
      <c r="Z326" s="893"/>
      <c r="AA326" s="899">
        <v>0.99</v>
      </c>
    </row>
    <row r="327" spans="1:27" ht="24" hidden="1" customHeight="1">
      <c r="A327" s="898"/>
      <c r="B327" s="885"/>
      <c r="C327" s="887"/>
      <c r="D327" s="213" t="s">
        <v>301</v>
      </c>
      <c r="E327" s="888"/>
      <c r="F327" s="894"/>
      <c r="G327" s="893"/>
      <c r="H327" s="893"/>
      <c r="I327" s="893"/>
      <c r="J327" s="893"/>
      <c r="K327" s="893"/>
      <c r="L327" s="893"/>
      <c r="M327" s="889"/>
      <c r="N327" s="893"/>
      <c r="O327" s="893"/>
      <c r="P327" s="893"/>
      <c r="Q327" s="893"/>
      <c r="R327" s="893"/>
      <c r="S327" s="893"/>
      <c r="T327" s="893"/>
      <c r="U327" s="893"/>
      <c r="V327" s="893"/>
      <c r="W327" s="893"/>
      <c r="X327" s="893"/>
      <c r="Y327" s="893"/>
      <c r="Z327" s="893"/>
      <c r="AA327" s="900"/>
    </row>
    <row r="328" spans="1:27" ht="24" hidden="1" customHeight="1">
      <c r="A328" s="898"/>
      <c r="B328" s="882" t="s">
        <v>317</v>
      </c>
      <c r="C328" s="886" t="s">
        <v>295</v>
      </c>
      <c r="D328" s="212" t="s">
        <v>296</v>
      </c>
      <c r="E328" s="888"/>
      <c r="F328" s="894"/>
      <c r="G328" s="893"/>
      <c r="H328" s="893"/>
      <c r="I328" s="893"/>
      <c r="J328" s="893"/>
      <c r="K328" s="893"/>
      <c r="L328" s="893"/>
      <c r="M328" s="889"/>
      <c r="N328" s="893"/>
      <c r="O328" s="893"/>
      <c r="P328" s="893"/>
      <c r="Q328" s="893"/>
      <c r="R328" s="893"/>
      <c r="S328" s="893"/>
      <c r="T328" s="893"/>
      <c r="U328" s="893"/>
      <c r="V328" s="893"/>
      <c r="W328" s="893"/>
      <c r="X328" s="893"/>
      <c r="Y328" s="893"/>
      <c r="Z328" s="893"/>
      <c r="AA328" s="904"/>
    </row>
    <row r="329" spans="1:27" ht="24" hidden="1" customHeight="1">
      <c r="A329" s="885"/>
      <c r="B329" s="885"/>
      <c r="C329" s="887"/>
      <c r="D329" s="213" t="s">
        <v>301</v>
      </c>
      <c r="E329" s="888"/>
      <c r="F329" s="894"/>
      <c r="G329" s="893"/>
      <c r="H329" s="893"/>
      <c r="I329" s="893"/>
      <c r="J329" s="893"/>
      <c r="K329" s="893"/>
      <c r="L329" s="893"/>
      <c r="M329" s="889"/>
      <c r="N329" s="893"/>
      <c r="O329" s="893"/>
      <c r="P329" s="893"/>
      <c r="Q329" s="893"/>
      <c r="R329" s="893"/>
      <c r="S329" s="893"/>
      <c r="T329" s="893"/>
      <c r="U329" s="893"/>
      <c r="V329" s="893"/>
      <c r="W329" s="893"/>
      <c r="X329" s="893"/>
      <c r="Y329" s="893"/>
      <c r="Z329" s="893"/>
      <c r="AA329" s="905"/>
    </row>
    <row r="330" spans="1:27" ht="24" hidden="1" customHeight="1">
      <c r="A330" s="882" t="s">
        <v>326</v>
      </c>
      <c r="B330" s="882" t="s">
        <v>545</v>
      </c>
      <c r="C330" s="886" t="s">
        <v>295</v>
      </c>
      <c r="D330" s="212" t="s">
        <v>296</v>
      </c>
      <c r="E330" s="888"/>
      <c r="F330" s="890">
        <v>0.69</v>
      </c>
      <c r="G330" s="883">
        <v>0.53</v>
      </c>
      <c r="H330" s="883">
        <v>0.44</v>
      </c>
      <c r="I330" s="883">
        <v>0.37</v>
      </c>
      <c r="J330" s="883">
        <v>0.35</v>
      </c>
      <c r="K330" s="883">
        <v>0.33</v>
      </c>
      <c r="L330" s="883">
        <v>0.31</v>
      </c>
      <c r="M330" s="890">
        <v>0.3</v>
      </c>
      <c r="N330" s="883">
        <v>0.28999999999999998</v>
      </c>
      <c r="O330" s="883">
        <v>0.28000000000000003</v>
      </c>
      <c r="P330" s="883">
        <v>0.26</v>
      </c>
      <c r="Q330" s="883">
        <v>0.25</v>
      </c>
      <c r="R330" s="883">
        <v>0.24</v>
      </c>
      <c r="S330" s="883">
        <v>0.23</v>
      </c>
      <c r="T330" s="883">
        <v>0.23</v>
      </c>
      <c r="U330" s="883">
        <v>0.22</v>
      </c>
      <c r="V330" s="883">
        <v>0.22</v>
      </c>
      <c r="W330" s="883">
        <v>0.21</v>
      </c>
      <c r="X330" s="883">
        <v>0.21</v>
      </c>
      <c r="Y330" s="883">
        <v>0.2</v>
      </c>
      <c r="Z330" s="883">
        <v>0.2</v>
      </c>
      <c r="AA330" s="899">
        <v>0.2</v>
      </c>
    </row>
    <row r="331" spans="1:27" ht="24" hidden="1" customHeight="1">
      <c r="A331" s="898"/>
      <c r="B331" s="885"/>
      <c r="C331" s="887"/>
      <c r="D331" s="213" t="s">
        <v>301</v>
      </c>
      <c r="E331" s="888"/>
      <c r="F331" s="891"/>
      <c r="G331" s="884"/>
      <c r="H331" s="884"/>
      <c r="I331" s="884"/>
      <c r="J331" s="884"/>
      <c r="K331" s="884"/>
      <c r="L331" s="884"/>
      <c r="M331" s="891"/>
      <c r="N331" s="884"/>
      <c r="O331" s="884"/>
      <c r="P331" s="884"/>
      <c r="Q331" s="884"/>
      <c r="R331" s="884"/>
      <c r="S331" s="884"/>
      <c r="T331" s="884"/>
      <c r="U331" s="884"/>
      <c r="V331" s="884"/>
      <c r="W331" s="884"/>
      <c r="X331" s="884"/>
      <c r="Y331" s="884"/>
      <c r="Z331" s="884"/>
      <c r="AA331" s="900"/>
    </row>
    <row r="332" spans="1:27" ht="24" hidden="1" customHeight="1">
      <c r="A332" s="898"/>
      <c r="B332" s="882" t="s">
        <v>546</v>
      </c>
      <c r="C332" s="886" t="s">
        <v>295</v>
      </c>
      <c r="D332" s="212" t="s">
        <v>296</v>
      </c>
      <c r="E332" s="888"/>
      <c r="F332" s="894"/>
      <c r="G332" s="883">
        <v>0.77</v>
      </c>
      <c r="H332" s="883">
        <v>0.63</v>
      </c>
      <c r="I332" s="883">
        <v>0.54</v>
      </c>
      <c r="J332" s="883">
        <v>0.5</v>
      </c>
      <c r="K332" s="883">
        <v>0.47</v>
      </c>
      <c r="L332" s="883">
        <v>0.45</v>
      </c>
      <c r="M332" s="890">
        <v>0.43</v>
      </c>
      <c r="N332" s="883">
        <v>0.42</v>
      </c>
      <c r="O332" s="883">
        <v>0.4</v>
      </c>
      <c r="P332" s="883">
        <v>0.37</v>
      </c>
      <c r="Q332" s="883">
        <v>0.36</v>
      </c>
      <c r="R332" s="883">
        <v>0.35</v>
      </c>
      <c r="S332" s="883">
        <v>0.34</v>
      </c>
      <c r="T332" s="883">
        <v>0.33</v>
      </c>
      <c r="U332" s="883">
        <v>0.32</v>
      </c>
      <c r="V332" s="883">
        <v>0.31</v>
      </c>
      <c r="W332" s="883">
        <v>0.31</v>
      </c>
      <c r="X332" s="883">
        <v>0.3</v>
      </c>
      <c r="Y332" s="883">
        <v>0.3</v>
      </c>
      <c r="Z332" s="883">
        <v>0.28999999999999998</v>
      </c>
      <c r="AA332" s="899">
        <v>0.28999999999999998</v>
      </c>
    </row>
    <row r="333" spans="1:27" ht="24" hidden="1" customHeight="1">
      <c r="A333" s="898"/>
      <c r="B333" s="885"/>
      <c r="C333" s="887"/>
      <c r="D333" s="213" t="s">
        <v>301</v>
      </c>
      <c r="E333" s="888"/>
      <c r="F333" s="894"/>
      <c r="G333" s="884"/>
      <c r="H333" s="884"/>
      <c r="I333" s="884"/>
      <c r="J333" s="884"/>
      <c r="K333" s="884"/>
      <c r="L333" s="884"/>
      <c r="M333" s="891"/>
      <c r="N333" s="884"/>
      <c r="O333" s="884"/>
      <c r="P333" s="884"/>
      <c r="Q333" s="884"/>
      <c r="R333" s="884"/>
      <c r="S333" s="884"/>
      <c r="T333" s="884"/>
      <c r="U333" s="884"/>
      <c r="V333" s="884"/>
      <c r="W333" s="884"/>
      <c r="X333" s="884"/>
      <c r="Y333" s="884"/>
      <c r="Z333" s="884"/>
      <c r="AA333" s="900"/>
    </row>
    <row r="334" spans="1:27" ht="24" hidden="1" customHeight="1">
      <c r="A334" s="898"/>
      <c r="B334" s="882" t="s">
        <v>482</v>
      </c>
      <c r="C334" s="886" t="s">
        <v>295</v>
      </c>
      <c r="D334" s="212" t="s">
        <v>296</v>
      </c>
      <c r="E334" s="888"/>
      <c r="F334" s="894"/>
      <c r="G334" s="893"/>
      <c r="H334" s="883">
        <v>0.82</v>
      </c>
      <c r="I334" s="883">
        <v>0.71</v>
      </c>
      <c r="J334" s="883">
        <v>0.66</v>
      </c>
      <c r="K334" s="883">
        <v>0.62</v>
      </c>
      <c r="L334" s="883">
        <v>0.59</v>
      </c>
      <c r="M334" s="890">
        <v>0.56000000000000005</v>
      </c>
      <c r="N334" s="883">
        <v>0.54</v>
      </c>
      <c r="O334" s="883">
        <v>0.52</v>
      </c>
      <c r="P334" s="883">
        <v>0.49</v>
      </c>
      <c r="Q334" s="883">
        <v>0.46</v>
      </c>
      <c r="R334" s="883">
        <v>0.45</v>
      </c>
      <c r="S334" s="883">
        <v>0.44</v>
      </c>
      <c r="T334" s="883">
        <v>0.43</v>
      </c>
      <c r="U334" s="883">
        <v>0.42</v>
      </c>
      <c r="V334" s="883">
        <v>0.41</v>
      </c>
      <c r="W334" s="883">
        <v>0.4</v>
      </c>
      <c r="X334" s="883">
        <v>0.39</v>
      </c>
      <c r="Y334" s="883">
        <v>0.39</v>
      </c>
      <c r="Z334" s="883">
        <v>0.38</v>
      </c>
      <c r="AA334" s="899">
        <v>0.38</v>
      </c>
    </row>
    <row r="335" spans="1:27" ht="24" hidden="1" customHeight="1">
      <c r="A335" s="898"/>
      <c r="B335" s="885"/>
      <c r="C335" s="887"/>
      <c r="D335" s="213" t="s">
        <v>301</v>
      </c>
      <c r="E335" s="888"/>
      <c r="F335" s="894"/>
      <c r="G335" s="893"/>
      <c r="H335" s="884"/>
      <c r="I335" s="884"/>
      <c r="J335" s="884"/>
      <c r="K335" s="884"/>
      <c r="L335" s="884"/>
      <c r="M335" s="891"/>
      <c r="N335" s="884"/>
      <c r="O335" s="884"/>
      <c r="P335" s="884"/>
      <c r="Q335" s="884"/>
      <c r="R335" s="884"/>
      <c r="S335" s="884"/>
      <c r="T335" s="884"/>
      <c r="U335" s="884"/>
      <c r="V335" s="884"/>
      <c r="W335" s="884"/>
      <c r="X335" s="884"/>
      <c r="Y335" s="884"/>
      <c r="Z335" s="884"/>
      <c r="AA335" s="900"/>
    </row>
    <row r="336" spans="1:27" ht="24" hidden="1" customHeight="1">
      <c r="A336" s="898"/>
      <c r="B336" s="882" t="s">
        <v>485</v>
      </c>
      <c r="C336" s="886" t="s">
        <v>295</v>
      </c>
      <c r="D336" s="212" t="s">
        <v>296</v>
      </c>
      <c r="E336" s="888"/>
      <c r="F336" s="894"/>
      <c r="G336" s="893"/>
      <c r="H336" s="893"/>
      <c r="I336" s="883">
        <v>0.86</v>
      </c>
      <c r="J336" s="883">
        <v>0.8</v>
      </c>
      <c r="K336" s="883">
        <v>0.75</v>
      </c>
      <c r="L336" s="883">
        <v>0.71</v>
      </c>
      <c r="M336" s="890">
        <v>0.69</v>
      </c>
      <c r="N336" s="883">
        <v>0.66</v>
      </c>
      <c r="O336" s="883">
        <v>0.64</v>
      </c>
      <c r="P336" s="883">
        <v>0.59</v>
      </c>
      <c r="Q336" s="883">
        <v>0.56000000000000005</v>
      </c>
      <c r="R336" s="883">
        <v>0.55000000000000004</v>
      </c>
      <c r="S336" s="883">
        <v>0.54</v>
      </c>
      <c r="T336" s="883">
        <v>0.52</v>
      </c>
      <c r="U336" s="883">
        <v>0.51</v>
      </c>
      <c r="V336" s="883">
        <v>0.49</v>
      </c>
      <c r="W336" s="883">
        <v>0.48</v>
      </c>
      <c r="X336" s="883">
        <v>0.47</v>
      </c>
      <c r="Y336" s="883">
        <v>0.47</v>
      </c>
      <c r="Z336" s="883">
        <v>0.47</v>
      </c>
      <c r="AA336" s="899">
        <v>0.46</v>
      </c>
    </row>
    <row r="337" spans="1:27" ht="24" hidden="1" customHeight="1">
      <c r="A337" s="898"/>
      <c r="B337" s="885"/>
      <c r="C337" s="887"/>
      <c r="D337" s="213" t="s">
        <v>301</v>
      </c>
      <c r="E337" s="888"/>
      <c r="F337" s="894"/>
      <c r="G337" s="893"/>
      <c r="H337" s="893"/>
      <c r="I337" s="884"/>
      <c r="J337" s="884"/>
      <c r="K337" s="884"/>
      <c r="L337" s="884"/>
      <c r="M337" s="891"/>
      <c r="N337" s="884"/>
      <c r="O337" s="884"/>
      <c r="P337" s="884"/>
      <c r="Q337" s="884"/>
      <c r="R337" s="884"/>
      <c r="S337" s="884"/>
      <c r="T337" s="884"/>
      <c r="U337" s="884"/>
      <c r="V337" s="884"/>
      <c r="W337" s="884"/>
      <c r="X337" s="884"/>
      <c r="Y337" s="884"/>
      <c r="Z337" s="884"/>
      <c r="AA337" s="900"/>
    </row>
    <row r="338" spans="1:27" ht="24" hidden="1" customHeight="1">
      <c r="A338" s="898"/>
      <c r="B338" s="882" t="s">
        <v>488</v>
      </c>
      <c r="C338" s="886" t="s">
        <v>295</v>
      </c>
      <c r="D338" s="212" t="s">
        <v>296</v>
      </c>
      <c r="E338" s="888"/>
      <c r="F338" s="894"/>
      <c r="G338" s="893"/>
      <c r="H338" s="893"/>
      <c r="I338" s="893"/>
      <c r="J338" s="883">
        <v>0.93</v>
      </c>
      <c r="K338" s="883">
        <v>0.87</v>
      </c>
      <c r="L338" s="883">
        <v>0.83</v>
      </c>
      <c r="M338" s="890">
        <v>0.8</v>
      </c>
      <c r="N338" s="883">
        <v>0.77</v>
      </c>
      <c r="O338" s="883">
        <v>0.74</v>
      </c>
      <c r="P338" s="883">
        <v>0.69</v>
      </c>
      <c r="Q338" s="883">
        <v>0.66</v>
      </c>
      <c r="R338" s="883">
        <v>0.64</v>
      </c>
      <c r="S338" s="883">
        <v>0.62</v>
      </c>
      <c r="T338" s="883">
        <v>0.6</v>
      </c>
      <c r="U338" s="883">
        <v>0.59</v>
      </c>
      <c r="V338" s="883">
        <v>0.56999999999999995</v>
      </c>
      <c r="W338" s="883">
        <v>0.56000000000000005</v>
      </c>
      <c r="X338" s="883">
        <v>0.55000000000000004</v>
      </c>
      <c r="Y338" s="883">
        <v>0.55000000000000004</v>
      </c>
      <c r="Z338" s="883">
        <v>0.54</v>
      </c>
      <c r="AA338" s="899">
        <v>0.54</v>
      </c>
    </row>
    <row r="339" spans="1:27" ht="24" hidden="1" customHeight="1">
      <c r="A339" s="898"/>
      <c r="B339" s="885"/>
      <c r="C339" s="887"/>
      <c r="D339" s="213" t="s">
        <v>301</v>
      </c>
      <c r="E339" s="888"/>
      <c r="F339" s="894"/>
      <c r="G339" s="893"/>
      <c r="H339" s="893"/>
      <c r="I339" s="893"/>
      <c r="J339" s="884"/>
      <c r="K339" s="884"/>
      <c r="L339" s="884"/>
      <c r="M339" s="891"/>
      <c r="N339" s="884"/>
      <c r="O339" s="884"/>
      <c r="P339" s="884"/>
      <c r="Q339" s="884"/>
      <c r="R339" s="884"/>
      <c r="S339" s="884"/>
      <c r="T339" s="884"/>
      <c r="U339" s="884"/>
      <c r="V339" s="884"/>
      <c r="W339" s="884"/>
      <c r="X339" s="884"/>
      <c r="Y339" s="884"/>
      <c r="Z339" s="884"/>
      <c r="AA339" s="900"/>
    </row>
    <row r="340" spans="1:27" ht="24" hidden="1" customHeight="1">
      <c r="A340" s="898"/>
      <c r="B340" s="882" t="s">
        <v>491</v>
      </c>
      <c r="C340" s="886" t="s">
        <v>295</v>
      </c>
      <c r="D340" s="212" t="s">
        <v>296</v>
      </c>
      <c r="E340" s="888"/>
      <c r="F340" s="894"/>
      <c r="G340" s="893"/>
      <c r="H340" s="893"/>
      <c r="I340" s="893"/>
      <c r="J340" s="893"/>
      <c r="K340" s="883">
        <v>0.94</v>
      </c>
      <c r="L340" s="883">
        <v>0.89</v>
      </c>
      <c r="M340" s="890">
        <v>0.86</v>
      </c>
      <c r="N340" s="883">
        <v>0.82</v>
      </c>
      <c r="O340" s="883">
        <v>0.8</v>
      </c>
      <c r="P340" s="883">
        <v>0.74</v>
      </c>
      <c r="Q340" s="883">
        <v>0.71</v>
      </c>
      <c r="R340" s="883">
        <v>0.69</v>
      </c>
      <c r="S340" s="883">
        <v>0.67</v>
      </c>
      <c r="T340" s="883">
        <v>0.65</v>
      </c>
      <c r="U340" s="883">
        <v>0.64</v>
      </c>
      <c r="V340" s="883">
        <v>0.62</v>
      </c>
      <c r="W340" s="883">
        <v>0.61</v>
      </c>
      <c r="X340" s="883">
        <v>0.59</v>
      </c>
      <c r="Y340" s="883">
        <v>0.59</v>
      </c>
      <c r="Z340" s="883">
        <v>0.57999999999999996</v>
      </c>
      <c r="AA340" s="899">
        <v>0.57999999999999996</v>
      </c>
    </row>
    <row r="341" spans="1:27" ht="24" hidden="1" customHeight="1">
      <c r="A341" s="898"/>
      <c r="B341" s="885"/>
      <c r="C341" s="887"/>
      <c r="D341" s="213" t="s">
        <v>301</v>
      </c>
      <c r="E341" s="888"/>
      <c r="F341" s="894"/>
      <c r="G341" s="893"/>
      <c r="H341" s="893"/>
      <c r="I341" s="893"/>
      <c r="J341" s="893"/>
      <c r="K341" s="884"/>
      <c r="L341" s="884"/>
      <c r="M341" s="891"/>
      <c r="N341" s="884"/>
      <c r="O341" s="884"/>
      <c r="P341" s="884"/>
      <c r="Q341" s="884"/>
      <c r="R341" s="884"/>
      <c r="S341" s="884"/>
      <c r="T341" s="884"/>
      <c r="U341" s="884"/>
      <c r="V341" s="884"/>
      <c r="W341" s="884"/>
      <c r="X341" s="884"/>
      <c r="Y341" s="884"/>
      <c r="Z341" s="884"/>
      <c r="AA341" s="900"/>
    </row>
    <row r="342" spans="1:27" ht="24" hidden="1" customHeight="1">
      <c r="A342" s="898"/>
      <c r="B342" s="882" t="s">
        <v>494</v>
      </c>
      <c r="C342" s="886" t="s">
        <v>295</v>
      </c>
      <c r="D342" s="212" t="s">
        <v>296</v>
      </c>
      <c r="E342" s="888"/>
      <c r="F342" s="894"/>
      <c r="G342" s="893"/>
      <c r="H342" s="893"/>
      <c r="I342" s="893"/>
      <c r="J342" s="893"/>
      <c r="K342" s="893"/>
      <c r="L342" s="883">
        <v>0.95</v>
      </c>
      <c r="M342" s="890">
        <v>0.91</v>
      </c>
      <c r="N342" s="883">
        <v>0.88</v>
      </c>
      <c r="O342" s="883">
        <v>0.85</v>
      </c>
      <c r="P342" s="883">
        <v>0.79</v>
      </c>
      <c r="Q342" s="883">
        <v>0.75</v>
      </c>
      <c r="R342" s="883">
        <v>0.74</v>
      </c>
      <c r="S342" s="883">
        <v>0.71</v>
      </c>
      <c r="T342" s="883">
        <v>0.69</v>
      </c>
      <c r="U342" s="883">
        <v>0.68</v>
      </c>
      <c r="V342" s="883">
        <v>0.66</v>
      </c>
      <c r="W342" s="883">
        <v>0.64</v>
      </c>
      <c r="X342" s="883">
        <v>0.63</v>
      </c>
      <c r="Y342" s="883">
        <v>0.63</v>
      </c>
      <c r="Z342" s="883">
        <v>0.62</v>
      </c>
      <c r="AA342" s="899">
        <v>0.61</v>
      </c>
    </row>
    <row r="343" spans="1:27" ht="24" hidden="1" customHeight="1">
      <c r="A343" s="898"/>
      <c r="B343" s="885"/>
      <c r="C343" s="887"/>
      <c r="D343" s="213" t="s">
        <v>301</v>
      </c>
      <c r="E343" s="888"/>
      <c r="F343" s="894"/>
      <c r="G343" s="893"/>
      <c r="H343" s="893"/>
      <c r="I343" s="893"/>
      <c r="J343" s="893"/>
      <c r="K343" s="893"/>
      <c r="L343" s="884"/>
      <c r="M343" s="891"/>
      <c r="N343" s="884"/>
      <c r="O343" s="884"/>
      <c r="P343" s="884"/>
      <c r="Q343" s="884"/>
      <c r="R343" s="884"/>
      <c r="S343" s="884"/>
      <c r="T343" s="884"/>
      <c r="U343" s="884"/>
      <c r="V343" s="884"/>
      <c r="W343" s="884"/>
      <c r="X343" s="884"/>
      <c r="Y343" s="884"/>
      <c r="Z343" s="884"/>
      <c r="AA343" s="900"/>
    </row>
    <row r="344" spans="1:27" ht="24" hidden="1" customHeight="1">
      <c r="A344" s="898"/>
      <c r="B344" s="882" t="s">
        <v>497</v>
      </c>
      <c r="C344" s="886" t="s">
        <v>295</v>
      </c>
      <c r="D344" s="212" t="s">
        <v>296</v>
      </c>
      <c r="E344" s="888"/>
      <c r="F344" s="894"/>
      <c r="G344" s="893"/>
      <c r="H344" s="893"/>
      <c r="I344" s="893"/>
      <c r="J344" s="893"/>
      <c r="K344" s="893"/>
      <c r="L344" s="893"/>
      <c r="M344" s="890">
        <v>0.96</v>
      </c>
      <c r="N344" s="883">
        <v>0.92</v>
      </c>
      <c r="O344" s="883">
        <v>0.89</v>
      </c>
      <c r="P344" s="883">
        <v>0.83</v>
      </c>
      <c r="Q344" s="883">
        <v>0.79</v>
      </c>
      <c r="R344" s="883">
        <v>0.77</v>
      </c>
      <c r="S344" s="883">
        <v>0.75</v>
      </c>
      <c r="T344" s="883">
        <v>0.73</v>
      </c>
      <c r="U344" s="883">
        <v>0.71</v>
      </c>
      <c r="V344" s="883">
        <v>0.69</v>
      </c>
      <c r="W344" s="883">
        <v>0.68</v>
      </c>
      <c r="X344" s="883">
        <v>0.66</v>
      </c>
      <c r="Y344" s="883">
        <v>0.66</v>
      </c>
      <c r="Z344" s="883">
        <v>0.65</v>
      </c>
      <c r="AA344" s="899">
        <v>0.65</v>
      </c>
    </row>
    <row r="345" spans="1:27" ht="24" hidden="1" customHeight="1">
      <c r="A345" s="898"/>
      <c r="B345" s="885"/>
      <c r="C345" s="887"/>
      <c r="D345" s="213" t="s">
        <v>301</v>
      </c>
      <c r="E345" s="888"/>
      <c r="F345" s="894"/>
      <c r="G345" s="893"/>
      <c r="H345" s="893"/>
      <c r="I345" s="893"/>
      <c r="J345" s="893"/>
      <c r="K345" s="893"/>
      <c r="L345" s="893"/>
      <c r="M345" s="891"/>
      <c r="N345" s="884"/>
      <c r="O345" s="884"/>
      <c r="P345" s="884"/>
      <c r="Q345" s="884"/>
      <c r="R345" s="884"/>
      <c r="S345" s="884"/>
      <c r="T345" s="884"/>
      <c r="U345" s="884"/>
      <c r="V345" s="884"/>
      <c r="W345" s="884"/>
      <c r="X345" s="884"/>
      <c r="Y345" s="884"/>
      <c r="Z345" s="884"/>
      <c r="AA345" s="900"/>
    </row>
    <row r="346" spans="1:27" ht="24" hidden="1" customHeight="1">
      <c r="A346" s="898"/>
      <c r="B346" s="882" t="s">
        <v>500</v>
      </c>
      <c r="C346" s="886" t="s">
        <v>295</v>
      </c>
      <c r="D346" s="212" t="s">
        <v>296</v>
      </c>
      <c r="E346" s="888"/>
      <c r="F346" s="894"/>
      <c r="G346" s="893"/>
      <c r="H346" s="893"/>
      <c r="I346" s="893"/>
      <c r="J346" s="893"/>
      <c r="K346" s="893"/>
      <c r="L346" s="893"/>
      <c r="M346" s="894"/>
      <c r="N346" s="883">
        <v>0.96</v>
      </c>
      <c r="O346" s="883">
        <v>0.93</v>
      </c>
      <c r="P346" s="883">
        <v>0.87</v>
      </c>
      <c r="Q346" s="883">
        <v>0.82</v>
      </c>
      <c r="R346" s="883">
        <v>0.81</v>
      </c>
      <c r="S346" s="883">
        <v>0.78</v>
      </c>
      <c r="T346" s="883">
        <v>0.76</v>
      </c>
      <c r="U346" s="883">
        <v>0.74</v>
      </c>
      <c r="V346" s="883">
        <v>0.72</v>
      </c>
      <c r="W346" s="883">
        <v>0.71</v>
      </c>
      <c r="X346" s="883">
        <v>0.69</v>
      </c>
      <c r="Y346" s="883">
        <v>0.69</v>
      </c>
      <c r="Z346" s="883">
        <v>0.68</v>
      </c>
      <c r="AA346" s="899">
        <v>0.67</v>
      </c>
    </row>
    <row r="347" spans="1:27" ht="24" hidden="1" customHeight="1">
      <c r="A347" s="898"/>
      <c r="B347" s="885"/>
      <c r="C347" s="887"/>
      <c r="D347" s="213" t="s">
        <v>301</v>
      </c>
      <c r="E347" s="888"/>
      <c r="F347" s="894"/>
      <c r="G347" s="893"/>
      <c r="H347" s="893"/>
      <c r="I347" s="893"/>
      <c r="J347" s="893"/>
      <c r="K347" s="893"/>
      <c r="L347" s="893"/>
      <c r="M347" s="894"/>
      <c r="N347" s="884"/>
      <c r="O347" s="884"/>
      <c r="P347" s="884"/>
      <c r="Q347" s="884"/>
      <c r="R347" s="884"/>
      <c r="S347" s="884"/>
      <c r="T347" s="884"/>
      <c r="U347" s="884"/>
      <c r="V347" s="884"/>
      <c r="W347" s="884"/>
      <c r="X347" s="884"/>
      <c r="Y347" s="884"/>
      <c r="Z347" s="884"/>
      <c r="AA347" s="900"/>
    </row>
    <row r="348" spans="1:27" ht="24" hidden="1" customHeight="1">
      <c r="A348" s="898"/>
      <c r="B348" s="882" t="s">
        <v>503</v>
      </c>
      <c r="C348" s="886" t="s">
        <v>295</v>
      </c>
      <c r="D348" s="212" t="s">
        <v>296</v>
      </c>
      <c r="E348" s="888"/>
      <c r="F348" s="894"/>
      <c r="G348" s="893"/>
      <c r="H348" s="893"/>
      <c r="I348" s="893"/>
      <c r="J348" s="893"/>
      <c r="K348" s="893"/>
      <c r="L348" s="893"/>
      <c r="M348" s="889"/>
      <c r="N348" s="893"/>
      <c r="O348" s="883">
        <v>0.97</v>
      </c>
      <c r="P348" s="883">
        <v>0.9</v>
      </c>
      <c r="Q348" s="883">
        <v>0.86</v>
      </c>
      <c r="R348" s="883">
        <v>0.84</v>
      </c>
      <c r="S348" s="883">
        <v>0.81</v>
      </c>
      <c r="T348" s="883">
        <v>0.79</v>
      </c>
      <c r="U348" s="883">
        <v>0.77</v>
      </c>
      <c r="V348" s="883">
        <v>0.75</v>
      </c>
      <c r="W348" s="883">
        <v>0.74</v>
      </c>
      <c r="X348" s="883">
        <v>0.72</v>
      </c>
      <c r="Y348" s="883">
        <v>0.71</v>
      </c>
      <c r="Z348" s="883">
        <v>0.71</v>
      </c>
      <c r="AA348" s="899">
        <v>0.7</v>
      </c>
    </row>
    <row r="349" spans="1:27" ht="24" hidden="1" customHeight="1">
      <c r="A349" s="898"/>
      <c r="B349" s="885"/>
      <c r="C349" s="887"/>
      <c r="D349" s="213" t="s">
        <v>301</v>
      </c>
      <c r="E349" s="888"/>
      <c r="F349" s="894"/>
      <c r="G349" s="893"/>
      <c r="H349" s="893"/>
      <c r="I349" s="893"/>
      <c r="J349" s="893"/>
      <c r="K349" s="893"/>
      <c r="L349" s="893"/>
      <c r="M349" s="889"/>
      <c r="N349" s="893"/>
      <c r="O349" s="884"/>
      <c r="P349" s="884"/>
      <c r="Q349" s="884"/>
      <c r="R349" s="884"/>
      <c r="S349" s="884"/>
      <c r="T349" s="884"/>
      <c r="U349" s="884"/>
      <c r="V349" s="884"/>
      <c r="W349" s="884"/>
      <c r="X349" s="884"/>
      <c r="Y349" s="884"/>
      <c r="Z349" s="884"/>
      <c r="AA349" s="900"/>
    </row>
    <row r="350" spans="1:27" ht="24" hidden="1" customHeight="1">
      <c r="A350" s="898"/>
      <c r="B350" s="882" t="s">
        <v>506</v>
      </c>
      <c r="C350" s="886" t="s">
        <v>295</v>
      </c>
      <c r="D350" s="212" t="s">
        <v>296</v>
      </c>
      <c r="E350" s="888"/>
      <c r="F350" s="894"/>
      <c r="G350" s="893"/>
      <c r="H350" s="893"/>
      <c r="I350" s="893"/>
      <c r="J350" s="893"/>
      <c r="K350" s="893"/>
      <c r="L350" s="893"/>
      <c r="M350" s="889"/>
      <c r="N350" s="893"/>
      <c r="O350" s="893"/>
      <c r="P350" s="883">
        <v>0.93</v>
      </c>
      <c r="Q350" s="883">
        <v>0.88</v>
      </c>
      <c r="R350" s="883">
        <v>0.87</v>
      </c>
      <c r="S350" s="883">
        <v>0.84</v>
      </c>
      <c r="T350" s="883">
        <v>0.81</v>
      </c>
      <c r="U350" s="883">
        <v>0.8</v>
      </c>
      <c r="V350" s="883">
        <v>0.77</v>
      </c>
      <c r="W350" s="883">
        <v>0.76</v>
      </c>
      <c r="X350" s="883">
        <v>0.74</v>
      </c>
      <c r="Y350" s="883">
        <v>0.74</v>
      </c>
      <c r="Z350" s="883">
        <v>0.73</v>
      </c>
      <c r="AA350" s="899">
        <v>0.72</v>
      </c>
    </row>
    <row r="351" spans="1:27" ht="24" hidden="1" customHeight="1">
      <c r="A351" s="898"/>
      <c r="B351" s="885"/>
      <c r="C351" s="887"/>
      <c r="D351" s="213" t="s">
        <v>301</v>
      </c>
      <c r="E351" s="888"/>
      <c r="F351" s="894"/>
      <c r="G351" s="893"/>
      <c r="H351" s="893"/>
      <c r="I351" s="893"/>
      <c r="J351" s="893"/>
      <c r="K351" s="893"/>
      <c r="L351" s="893"/>
      <c r="M351" s="889"/>
      <c r="N351" s="893"/>
      <c r="O351" s="893"/>
      <c r="P351" s="884"/>
      <c r="Q351" s="884"/>
      <c r="R351" s="884"/>
      <c r="S351" s="884"/>
      <c r="T351" s="884"/>
      <c r="U351" s="884"/>
      <c r="V351" s="884"/>
      <c r="W351" s="884"/>
      <c r="X351" s="884"/>
      <c r="Y351" s="884"/>
      <c r="Z351" s="884"/>
      <c r="AA351" s="900"/>
    </row>
    <row r="352" spans="1:27" ht="24" hidden="1" customHeight="1">
      <c r="A352" s="898"/>
      <c r="B352" s="882" t="s">
        <v>229</v>
      </c>
      <c r="C352" s="886" t="s">
        <v>295</v>
      </c>
      <c r="D352" s="212" t="s">
        <v>296</v>
      </c>
      <c r="E352" s="888"/>
      <c r="F352" s="894"/>
      <c r="G352" s="893"/>
      <c r="H352" s="893"/>
      <c r="I352" s="893"/>
      <c r="J352" s="893"/>
      <c r="K352" s="893"/>
      <c r="L352" s="893"/>
      <c r="M352" s="889"/>
      <c r="N352" s="893"/>
      <c r="O352" s="893"/>
      <c r="P352" s="893"/>
      <c r="Q352" s="883">
        <v>0.95</v>
      </c>
      <c r="R352" s="883">
        <v>0.93</v>
      </c>
      <c r="S352" s="883">
        <v>0.9</v>
      </c>
      <c r="T352" s="883">
        <v>0.88</v>
      </c>
      <c r="U352" s="883">
        <v>0.86</v>
      </c>
      <c r="V352" s="883">
        <v>0.83</v>
      </c>
      <c r="W352" s="883">
        <v>0.82</v>
      </c>
      <c r="X352" s="883">
        <v>0.8</v>
      </c>
      <c r="Y352" s="883">
        <v>0.79</v>
      </c>
      <c r="Z352" s="883">
        <v>0.78</v>
      </c>
      <c r="AA352" s="899">
        <v>0.78</v>
      </c>
    </row>
    <row r="353" spans="1:27" ht="24" hidden="1" customHeight="1">
      <c r="A353" s="898"/>
      <c r="B353" s="885"/>
      <c r="C353" s="887"/>
      <c r="D353" s="213" t="s">
        <v>301</v>
      </c>
      <c r="E353" s="888"/>
      <c r="F353" s="894"/>
      <c r="G353" s="893"/>
      <c r="H353" s="893"/>
      <c r="I353" s="893"/>
      <c r="J353" s="893"/>
      <c r="K353" s="893"/>
      <c r="L353" s="893"/>
      <c r="M353" s="889"/>
      <c r="N353" s="893"/>
      <c r="O353" s="893"/>
      <c r="P353" s="893"/>
      <c r="Q353" s="884"/>
      <c r="R353" s="884"/>
      <c r="S353" s="884"/>
      <c r="T353" s="884"/>
      <c r="U353" s="884"/>
      <c r="V353" s="884"/>
      <c r="W353" s="884"/>
      <c r="X353" s="884"/>
      <c r="Y353" s="884"/>
      <c r="Z353" s="884"/>
      <c r="AA353" s="900"/>
    </row>
    <row r="354" spans="1:27" ht="24" hidden="1" customHeight="1">
      <c r="A354" s="898"/>
      <c r="B354" s="882" t="s">
        <v>231</v>
      </c>
      <c r="C354" s="886" t="s">
        <v>295</v>
      </c>
      <c r="D354" s="212" t="s">
        <v>296</v>
      </c>
      <c r="E354" s="888"/>
      <c r="F354" s="894"/>
      <c r="G354" s="893"/>
      <c r="H354" s="893"/>
      <c r="I354" s="893"/>
      <c r="J354" s="893"/>
      <c r="K354" s="893"/>
      <c r="L354" s="893"/>
      <c r="M354" s="889"/>
      <c r="N354" s="893"/>
      <c r="O354" s="893"/>
      <c r="P354" s="893"/>
      <c r="Q354" s="893"/>
      <c r="R354" s="883">
        <v>0.98</v>
      </c>
      <c r="S354" s="883">
        <v>0.95</v>
      </c>
      <c r="T354" s="883">
        <v>0.92</v>
      </c>
      <c r="U354" s="883">
        <v>0.9</v>
      </c>
      <c r="V354" s="883">
        <v>0.88</v>
      </c>
      <c r="W354" s="883">
        <v>0.86</v>
      </c>
      <c r="X354" s="883">
        <v>0.84</v>
      </c>
      <c r="Y354" s="883">
        <v>0.83</v>
      </c>
      <c r="Z354" s="883">
        <v>0.83</v>
      </c>
      <c r="AA354" s="899">
        <v>0.82</v>
      </c>
    </row>
    <row r="355" spans="1:27" ht="24" hidden="1" customHeight="1">
      <c r="A355" s="898"/>
      <c r="B355" s="885"/>
      <c r="C355" s="887"/>
      <c r="D355" s="213" t="s">
        <v>301</v>
      </c>
      <c r="E355" s="888"/>
      <c r="F355" s="894"/>
      <c r="G355" s="893"/>
      <c r="H355" s="893"/>
      <c r="I355" s="893"/>
      <c r="J355" s="893"/>
      <c r="K355" s="893"/>
      <c r="L355" s="893"/>
      <c r="M355" s="889"/>
      <c r="N355" s="893"/>
      <c r="O355" s="893"/>
      <c r="P355" s="893"/>
      <c r="Q355" s="893"/>
      <c r="R355" s="884"/>
      <c r="S355" s="884"/>
      <c r="T355" s="884"/>
      <c r="U355" s="884"/>
      <c r="V355" s="884"/>
      <c r="W355" s="884"/>
      <c r="X355" s="884"/>
      <c r="Y355" s="884"/>
      <c r="Z355" s="884"/>
      <c r="AA355" s="900"/>
    </row>
    <row r="356" spans="1:27" ht="24" hidden="1" customHeight="1">
      <c r="A356" s="898"/>
      <c r="B356" s="882" t="s">
        <v>233</v>
      </c>
      <c r="C356" s="886" t="s">
        <v>295</v>
      </c>
      <c r="D356" s="212" t="s">
        <v>296</v>
      </c>
      <c r="E356" s="888"/>
      <c r="F356" s="894"/>
      <c r="G356" s="893"/>
      <c r="H356" s="893"/>
      <c r="I356" s="893"/>
      <c r="J356" s="893"/>
      <c r="K356" s="893"/>
      <c r="L356" s="893"/>
      <c r="M356" s="889"/>
      <c r="N356" s="893"/>
      <c r="O356" s="893"/>
      <c r="P356" s="893"/>
      <c r="Q356" s="893"/>
      <c r="R356" s="893"/>
      <c r="S356" s="883">
        <v>0.97</v>
      </c>
      <c r="T356" s="883">
        <v>0.94</v>
      </c>
      <c r="U356" s="883">
        <v>0.92</v>
      </c>
      <c r="V356" s="883">
        <v>0.89</v>
      </c>
      <c r="W356" s="883">
        <v>0.88</v>
      </c>
      <c r="X356" s="883">
        <v>0.86</v>
      </c>
      <c r="Y356" s="883">
        <v>0.85</v>
      </c>
      <c r="Z356" s="883">
        <v>0.84</v>
      </c>
      <c r="AA356" s="899">
        <v>0.83</v>
      </c>
    </row>
    <row r="357" spans="1:27" ht="24" hidden="1" customHeight="1">
      <c r="A357" s="898"/>
      <c r="B357" s="885"/>
      <c r="C357" s="887"/>
      <c r="D357" s="213" t="s">
        <v>301</v>
      </c>
      <c r="E357" s="888"/>
      <c r="F357" s="894"/>
      <c r="G357" s="893"/>
      <c r="H357" s="893"/>
      <c r="I357" s="893"/>
      <c r="J357" s="893"/>
      <c r="K357" s="893"/>
      <c r="L357" s="893"/>
      <c r="M357" s="889"/>
      <c r="N357" s="893"/>
      <c r="O357" s="893"/>
      <c r="P357" s="893"/>
      <c r="Q357" s="893"/>
      <c r="R357" s="893"/>
      <c r="S357" s="884"/>
      <c r="T357" s="884"/>
      <c r="U357" s="884"/>
      <c r="V357" s="884"/>
      <c r="W357" s="884"/>
      <c r="X357" s="884"/>
      <c r="Y357" s="884"/>
      <c r="Z357" s="884"/>
      <c r="AA357" s="900"/>
    </row>
    <row r="358" spans="1:27" ht="24" hidden="1" customHeight="1">
      <c r="A358" s="898"/>
      <c r="B358" s="882" t="s">
        <v>235</v>
      </c>
      <c r="C358" s="886" t="s">
        <v>295</v>
      </c>
      <c r="D358" s="212" t="s">
        <v>296</v>
      </c>
      <c r="E358" s="888"/>
      <c r="F358" s="894"/>
      <c r="G358" s="893"/>
      <c r="H358" s="893"/>
      <c r="I358" s="893"/>
      <c r="J358" s="893"/>
      <c r="K358" s="893"/>
      <c r="L358" s="893"/>
      <c r="M358" s="889"/>
      <c r="N358" s="893"/>
      <c r="O358" s="893"/>
      <c r="P358" s="893"/>
      <c r="Q358" s="893"/>
      <c r="R358" s="893"/>
      <c r="S358" s="893"/>
      <c r="T358" s="883">
        <v>0.97</v>
      </c>
      <c r="U358" s="883">
        <v>0.95</v>
      </c>
      <c r="V358" s="883">
        <v>0.92</v>
      </c>
      <c r="W358" s="883">
        <v>0.9</v>
      </c>
      <c r="X358" s="883">
        <v>0.89</v>
      </c>
      <c r="Y358" s="883">
        <v>0.88</v>
      </c>
      <c r="Z358" s="883">
        <v>0.87</v>
      </c>
      <c r="AA358" s="899">
        <v>0.86</v>
      </c>
    </row>
    <row r="359" spans="1:27" ht="24" hidden="1" customHeight="1">
      <c r="A359" s="898"/>
      <c r="B359" s="885"/>
      <c r="C359" s="887"/>
      <c r="D359" s="213" t="s">
        <v>301</v>
      </c>
      <c r="E359" s="888"/>
      <c r="F359" s="894"/>
      <c r="G359" s="893"/>
      <c r="H359" s="893"/>
      <c r="I359" s="893"/>
      <c r="J359" s="893"/>
      <c r="K359" s="893"/>
      <c r="L359" s="893"/>
      <c r="M359" s="889"/>
      <c r="N359" s="893"/>
      <c r="O359" s="893"/>
      <c r="P359" s="893"/>
      <c r="Q359" s="893"/>
      <c r="R359" s="893"/>
      <c r="S359" s="893"/>
      <c r="T359" s="884"/>
      <c r="U359" s="884"/>
      <c r="V359" s="884"/>
      <c r="W359" s="884"/>
      <c r="X359" s="884"/>
      <c r="Y359" s="884"/>
      <c r="Z359" s="884"/>
      <c r="AA359" s="900"/>
    </row>
    <row r="360" spans="1:27" ht="24" hidden="1" customHeight="1">
      <c r="A360" s="898"/>
      <c r="B360" s="882" t="s">
        <v>237</v>
      </c>
      <c r="C360" s="886" t="s">
        <v>295</v>
      </c>
      <c r="D360" s="212" t="s">
        <v>296</v>
      </c>
      <c r="E360" s="888"/>
      <c r="F360" s="894"/>
      <c r="G360" s="893"/>
      <c r="H360" s="893"/>
      <c r="I360" s="893"/>
      <c r="J360" s="893"/>
      <c r="K360" s="893"/>
      <c r="L360" s="893"/>
      <c r="M360" s="889"/>
      <c r="N360" s="893"/>
      <c r="O360" s="893"/>
      <c r="P360" s="893"/>
      <c r="Q360" s="893"/>
      <c r="R360" s="893"/>
      <c r="S360" s="893"/>
      <c r="T360" s="893"/>
      <c r="U360" s="883">
        <v>0.98</v>
      </c>
      <c r="V360" s="883">
        <v>0.95</v>
      </c>
      <c r="W360" s="883">
        <v>0.93</v>
      </c>
      <c r="X360" s="883">
        <v>0.91</v>
      </c>
      <c r="Y360" s="883">
        <v>0.9</v>
      </c>
      <c r="Z360" s="883">
        <v>0.89</v>
      </c>
      <c r="AA360" s="899">
        <v>0.89</v>
      </c>
    </row>
    <row r="361" spans="1:27" ht="24" hidden="1" customHeight="1">
      <c r="A361" s="898"/>
      <c r="B361" s="885"/>
      <c r="C361" s="887"/>
      <c r="D361" s="213" t="s">
        <v>301</v>
      </c>
      <c r="E361" s="888"/>
      <c r="F361" s="894"/>
      <c r="G361" s="893"/>
      <c r="H361" s="893"/>
      <c r="I361" s="893"/>
      <c r="J361" s="893"/>
      <c r="K361" s="893"/>
      <c r="L361" s="893"/>
      <c r="M361" s="889"/>
      <c r="N361" s="893"/>
      <c r="O361" s="893"/>
      <c r="P361" s="893"/>
      <c r="Q361" s="893"/>
      <c r="R361" s="893"/>
      <c r="S361" s="893"/>
      <c r="T361" s="893"/>
      <c r="U361" s="884"/>
      <c r="V361" s="884"/>
      <c r="W361" s="884"/>
      <c r="X361" s="884"/>
      <c r="Y361" s="884"/>
      <c r="Z361" s="884"/>
      <c r="AA361" s="900"/>
    </row>
    <row r="362" spans="1:27" ht="24" hidden="1" customHeight="1">
      <c r="A362" s="898"/>
      <c r="B362" s="882" t="s">
        <v>239</v>
      </c>
      <c r="C362" s="886" t="s">
        <v>295</v>
      </c>
      <c r="D362" s="212" t="s">
        <v>296</v>
      </c>
      <c r="E362" s="888"/>
      <c r="F362" s="894"/>
      <c r="G362" s="893"/>
      <c r="H362" s="893"/>
      <c r="I362" s="893"/>
      <c r="J362" s="893"/>
      <c r="K362" s="893"/>
      <c r="L362" s="893"/>
      <c r="M362" s="889"/>
      <c r="N362" s="893"/>
      <c r="O362" s="893"/>
      <c r="P362" s="893"/>
      <c r="Q362" s="893"/>
      <c r="R362" s="893"/>
      <c r="S362" s="893"/>
      <c r="T362" s="893"/>
      <c r="U362" s="893"/>
      <c r="V362" s="883">
        <v>0.97</v>
      </c>
      <c r="W362" s="883">
        <v>0.95</v>
      </c>
      <c r="X362" s="883">
        <v>0.93</v>
      </c>
      <c r="Y362" s="883">
        <v>0.92</v>
      </c>
      <c r="Z362" s="883">
        <v>0.91</v>
      </c>
      <c r="AA362" s="899">
        <v>0.9</v>
      </c>
    </row>
    <row r="363" spans="1:27" ht="24" hidden="1" customHeight="1">
      <c r="A363" s="898"/>
      <c r="B363" s="885"/>
      <c r="C363" s="887"/>
      <c r="D363" s="213" t="s">
        <v>301</v>
      </c>
      <c r="E363" s="888"/>
      <c r="F363" s="894"/>
      <c r="G363" s="893"/>
      <c r="H363" s="893"/>
      <c r="I363" s="893"/>
      <c r="J363" s="893"/>
      <c r="K363" s="893"/>
      <c r="L363" s="893"/>
      <c r="M363" s="889"/>
      <c r="N363" s="893"/>
      <c r="O363" s="893"/>
      <c r="P363" s="893"/>
      <c r="Q363" s="893"/>
      <c r="R363" s="893"/>
      <c r="S363" s="893"/>
      <c r="T363" s="893"/>
      <c r="U363" s="893"/>
      <c r="V363" s="884"/>
      <c r="W363" s="884"/>
      <c r="X363" s="884"/>
      <c r="Y363" s="884"/>
      <c r="Z363" s="884"/>
      <c r="AA363" s="900"/>
    </row>
    <row r="364" spans="1:27" ht="24" hidden="1" customHeight="1">
      <c r="A364" s="898"/>
      <c r="B364" s="882" t="s">
        <v>241</v>
      </c>
      <c r="C364" s="886" t="s">
        <v>295</v>
      </c>
      <c r="D364" s="212" t="s">
        <v>296</v>
      </c>
      <c r="E364" s="888"/>
      <c r="F364" s="894"/>
      <c r="G364" s="893"/>
      <c r="H364" s="893"/>
      <c r="I364" s="893"/>
      <c r="J364" s="893"/>
      <c r="K364" s="893"/>
      <c r="L364" s="893"/>
      <c r="M364" s="889"/>
      <c r="N364" s="893"/>
      <c r="O364" s="893"/>
      <c r="P364" s="893"/>
      <c r="Q364" s="893"/>
      <c r="R364" s="893"/>
      <c r="S364" s="893"/>
      <c r="T364" s="893"/>
      <c r="U364" s="893"/>
      <c r="V364" s="893"/>
      <c r="W364" s="883">
        <v>0.98</v>
      </c>
      <c r="X364" s="883">
        <v>0.96</v>
      </c>
      <c r="Y364" s="883">
        <v>0.95</v>
      </c>
      <c r="Z364" s="883">
        <v>0.94</v>
      </c>
      <c r="AA364" s="899">
        <v>0.93</v>
      </c>
    </row>
    <row r="365" spans="1:27" ht="24" hidden="1" customHeight="1">
      <c r="A365" s="898"/>
      <c r="B365" s="885"/>
      <c r="C365" s="887"/>
      <c r="D365" s="213" t="s">
        <v>301</v>
      </c>
      <c r="E365" s="888"/>
      <c r="F365" s="894"/>
      <c r="G365" s="893"/>
      <c r="H365" s="893"/>
      <c r="I365" s="893"/>
      <c r="J365" s="893"/>
      <c r="K365" s="893"/>
      <c r="L365" s="893"/>
      <c r="M365" s="889"/>
      <c r="N365" s="893"/>
      <c r="O365" s="893"/>
      <c r="P365" s="893"/>
      <c r="Q365" s="893"/>
      <c r="R365" s="893"/>
      <c r="S365" s="893"/>
      <c r="T365" s="893"/>
      <c r="U365" s="893"/>
      <c r="V365" s="893"/>
      <c r="W365" s="884"/>
      <c r="X365" s="884"/>
      <c r="Y365" s="884"/>
      <c r="Z365" s="884"/>
      <c r="AA365" s="900"/>
    </row>
    <row r="366" spans="1:27" ht="24" hidden="1" customHeight="1">
      <c r="A366" s="898"/>
      <c r="B366" s="882" t="s">
        <v>243</v>
      </c>
      <c r="C366" s="886" t="s">
        <v>295</v>
      </c>
      <c r="D366" s="212" t="s">
        <v>296</v>
      </c>
      <c r="E366" s="888"/>
      <c r="F366" s="894"/>
      <c r="G366" s="893"/>
      <c r="H366" s="893"/>
      <c r="I366" s="893"/>
      <c r="J366" s="893"/>
      <c r="K366" s="893"/>
      <c r="L366" s="893"/>
      <c r="M366" s="889"/>
      <c r="N366" s="893"/>
      <c r="O366" s="893"/>
      <c r="P366" s="893"/>
      <c r="Q366" s="893"/>
      <c r="R366" s="893"/>
      <c r="S366" s="893"/>
      <c r="T366" s="893"/>
      <c r="U366" s="893"/>
      <c r="V366" s="893"/>
      <c r="W366" s="893"/>
      <c r="X366" s="883">
        <v>0.98</v>
      </c>
      <c r="Y366" s="883">
        <v>0.97</v>
      </c>
      <c r="Z366" s="883">
        <v>0.96</v>
      </c>
      <c r="AA366" s="899">
        <v>0.95</v>
      </c>
    </row>
    <row r="367" spans="1:27" ht="24" hidden="1" customHeight="1">
      <c r="A367" s="898"/>
      <c r="B367" s="885"/>
      <c r="C367" s="887"/>
      <c r="D367" s="213" t="s">
        <v>301</v>
      </c>
      <c r="E367" s="888"/>
      <c r="F367" s="894"/>
      <c r="G367" s="893"/>
      <c r="H367" s="893"/>
      <c r="I367" s="893"/>
      <c r="J367" s="893"/>
      <c r="K367" s="893"/>
      <c r="L367" s="893"/>
      <c r="M367" s="889"/>
      <c r="N367" s="893"/>
      <c r="O367" s="893"/>
      <c r="P367" s="893"/>
      <c r="Q367" s="893"/>
      <c r="R367" s="893"/>
      <c r="S367" s="893"/>
      <c r="T367" s="893"/>
      <c r="U367" s="893"/>
      <c r="V367" s="893"/>
      <c r="W367" s="893"/>
      <c r="X367" s="884"/>
      <c r="Y367" s="884"/>
      <c r="Z367" s="884"/>
      <c r="AA367" s="900"/>
    </row>
    <row r="368" spans="1:27" ht="24" hidden="1" customHeight="1">
      <c r="A368" s="898"/>
      <c r="B368" s="882" t="s">
        <v>245</v>
      </c>
      <c r="C368" s="886" t="s">
        <v>295</v>
      </c>
      <c r="D368" s="212" t="s">
        <v>296</v>
      </c>
      <c r="E368" s="888"/>
      <c r="F368" s="894"/>
      <c r="G368" s="893"/>
      <c r="H368" s="893"/>
      <c r="I368" s="893"/>
      <c r="J368" s="893"/>
      <c r="K368" s="893"/>
      <c r="L368" s="893"/>
      <c r="M368" s="889"/>
      <c r="N368" s="893"/>
      <c r="O368" s="893"/>
      <c r="P368" s="893"/>
      <c r="Q368" s="893"/>
      <c r="R368" s="893"/>
      <c r="S368" s="893"/>
      <c r="T368" s="893"/>
      <c r="U368" s="893"/>
      <c r="V368" s="893"/>
      <c r="W368" s="893"/>
      <c r="X368" s="893"/>
      <c r="Y368" s="883">
        <v>0.99</v>
      </c>
      <c r="Z368" s="883">
        <v>0.98</v>
      </c>
      <c r="AA368" s="899">
        <v>0.97</v>
      </c>
    </row>
    <row r="369" spans="1:27" ht="24" hidden="1" customHeight="1">
      <c r="A369" s="898"/>
      <c r="B369" s="885"/>
      <c r="C369" s="887"/>
      <c r="D369" s="213" t="s">
        <v>301</v>
      </c>
      <c r="E369" s="888"/>
      <c r="F369" s="894"/>
      <c r="G369" s="893"/>
      <c r="H369" s="893"/>
      <c r="I369" s="893"/>
      <c r="J369" s="893"/>
      <c r="K369" s="893"/>
      <c r="L369" s="893"/>
      <c r="M369" s="889"/>
      <c r="N369" s="893"/>
      <c r="O369" s="893"/>
      <c r="P369" s="893"/>
      <c r="Q369" s="893"/>
      <c r="R369" s="893"/>
      <c r="S369" s="893"/>
      <c r="T369" s="893"/>
      <c r="U369" s="893"/>
      <c r="V369" s="893"/>
      <c r="W369" s="893"/>
      <c r="X369" s="893"/>
      <c r="Y369" s="884"/>
      <c r="Z369" s="884"/>
      <c r="AA369" s="900"/>
    </row>
    <row r="370" spans="1:27" ht="24" hidden="1" customHeight="1">
      <c r="A370" s="898"/>
      <c r="B370" s="882" t="s">
        <v>247</v>
      </c>
      <c r="C370" s="886" t="s">
        <v>295</v>
      </c>
      <c r="D370" s="212" t="s">
        <v>296</v>
      </c>
      <c r="E370" s="888"/>
      <c r="F370" s="894"/>
      <c r="G370" s="893"/>
      <c r="H370" s="893"/>
      <c r="I370" s="893"/>
      <c r="J370" s="893"/>
      <c r="K370" s="893"/>
      <c r="L370" s="893"/>
      <c r="M370" s="889"/>
      <c r="N370" s="893"/>
      <c r="O370" s="893"/>
      <c r="P370" s="893"/>
      <c r="Q370" s="893"/>
      <c r="R370" s="893"/>
      <c r="S370" s="893"/>
      <c r="T370" s="893"/>
      <c r="U370" s="893"/>
      <c r="V370" s="893"/>
      <c r="W370" s="893"/>
      <c r="X370" s="893"/>
      <c r="Y370" s="893"/>
      <c r="Z370" s="883">
        <v>0.99</v>
      </c>
      <c r="AA370" s="899">
        <v>0.98</v>
      </c>
    </row>
    <row r="371" spans="1:27" ht="24" hidden="1" customHeight="1">
      <c r="A371" s="898"/>
      <c r="B371" s="885"/>
      <c r="C371" s="887"/>
      <c r="D371" s="213" t="s">
        <v>301</v>
      </c>
      <c r="E371" s="888"/>
      <c r="F371" s="894"/>
      <c r="G371" s="893"/>
      <c r="H371" s="893"/>
      <c r="I371" s="893"/>
      <c r="J371" s="893"/>
      <c r="K371" s="893"/>
      <c r="L371" s="893"/>
      <c r="M371" s="889"/>
      <c r="N371" s="893"/>
      <c r="O371" s="893"/>
      <c r="P371" s="893"/>
      <c r="Q371" s="893"/>
      <c r="R371" s="893"/>
      <c r="S371" s="893"/>
      <c r="T371" s="893"/>
      <c r="U371" s="893"/>
      <c r="V371" s="893"/>
      <c r="W371" s="893"/>
      <c r="X371" s="893"/>
      <c r="Y371" s="893"/>
      <c r="Z371" s="884"/>
      <c r="AA371" s="900"/>
    </row>
    <row r="372" spans="1:27" ht="24" hidden="1" customHeight="1">
      <c r="A372" s="898"/>
      <c r="B372" s="882" t="s">
        <v>249</v>
      </c>
      <c r="C372" s="886" t="s">
        <v>295</v>
      </c>
      <c r="D372" s="212" t="s">
        <v>296</v>
      </c>
      <c r="E372" s="888"/>
      <c r="F372" s="894"/>
      <c r="G372" s="893"/>
      <c r="H372" s="893"/>
      <c r="I372" s="893"/>
      <c r="J372" s="893"/>
      <c r="K372" s="893"/>
      <c r="L372" s="893"/>
      <c r="M372" s="889"/>
      <c r="N372" s="893"/>
      <c r="O372" s="893"/>
      <c r="P372" s="893"/>
      <c r="Q372" s="893"/>
      <c r="R372" s="893"/>
      <c r="S372" s="893"/>
      <c r="T372" s="893"/>
      <c r="U372" s="893"/>
      <c r="V372" s="893"/>
      <c r="W372" s="893"/>
      <c r="X372" s="893"/>
      <c r="Y372" s="893"/>
      <c r="Z372" s="893"/>
      <c r="AA372" s="899">
        <v>0.99</v>
      </c>
    </row>
    <row r="373" spans="1:27" ht="24" hidden="1" customHeight="1">
      <c r="A373" s="898"/>
      <c r="B373" s="885"/>
      <c r="C373" s="887"/>
      <c r="D373" s="213" t="s">
        <v>301</v>
      </c>
      <c r="E373" s="888"/>
      <c r="F373" s="894"/>
      <c r="G373" s="893"/>
      <c r="H373" s="893"/>
      <c r="I373" s="893"/>
      <c r="J373" s="893"/>
      <c r="K373" s="893"/>
      <c r="L373" s="893"/>
      <c r="M373" s="889"/>
      <c r="N373" s="893"/>
      <c r="O373" s="893"/>
      <c r="P373" s="893"/>
      <c r="Q373" s="893"/>
      <c r="R373" s="893"/>
      <c r="S373" s="893"/>
      <c r="T373" s="893"/>
      <c r="U373" s="893"/>
      <c r="V373" s="893"/>
      <c r="W373" s="893"/>
      <c r="X373" s="893"/>
      <c r="Y373" s="893"/>
      <c r="Z373" s="893"/>
      <c r="AA373" s="900"/>
    </row>
    <row r="374" spans="1:27" ht="24" hidden="1" customHeight="1">
      <c r="A374" s="898"/>
      <c r="B374" s="882" t="s">
        <v>317</v>
      </c>
      <c r="C374" s="886" t="s">
        <v>295</v>
      </c>
      <c r="D374" s="212" t="s">
        <v>296</v>
      </c>
      <c r="E374" s="888"/>
      <c r="F374" s="894"/>
      <c r="G374" s="893"/>
      <c r="H374" s="893"/>
      <c r="I374" s="893"/>
      <c r="J374" s="893"/>
      <c r="K374" s="893"/>
      <c r="L374" s="893"/>
      <c r="M374" s="889"/>
      <c r="N374" s="893"/>
      <c r="O374" s="893"/>
      <c r="P374" s="893"/>
      <c r="Q374" s="893"/>
      <c r="R374" s="893"/>
      <c r="S374" s="893"/>
      <c r="T374" s="893"/>
      <c r="U374" s="893"/>
      <c r="V374" s="893"/>
      <c r="W374" s="893"/>
      <c r="X374" s="893"/>
      <c r="Y374" s="893"/>
      <c r="Z374" s="893"/>
      <c r="AA374" s="904"/>
    </row>
    <row r="375" spans="1:27" ht="24" hidden="1" customHeight="1">
      <c r="A375" s="885"/>
      <c r="B375" s="885"/>
      <c r="C375" s="887"/>
      <c r="D375" s="213" t="s">
        <v>301</v>
      </c>
      <c r="E375" s="888"/>
      <c r="F375" s="894"/>
      <c r="G375" s="893"/>
      <c r="H375" s="893"/>
      <c r="I375" s="893"/>
      <c r="J375" s="893"/>
      <c r="K375" s="893"/>
      <c r="L375" s="893"/>
      <c r="M375" s="889"/>
      <c r="N375" s="893"/>
      <c r="O375" s="893"/>
      <c r="P375" s="893"/>
      <c r="Q375" s="893"/>
      <c r="R375" s="893"/>
      <c r="S375" s="893"/>
      <c r="T375" s="893"/>
      <c r="U375" s="893"/>
      <c r="V375" s="893"/>
      <c r="W375" s="893"/>
      <c r="X375" s="893"/>
      <c r="Y375" s="893"/>
      <c r="Z375" s="893"/>
      <c r="AA375" s="905"/>
    </row>
  </sheetData>
  <sheetProtection algorithmName="SHA-512" hashValue="vrVfIAT0m63oRKX1RT68y/gG6TQ5Ti3jVi3MsY7edB4HOMvcnTq6J2P4SihGvPah4Y44mpWjwmSjpGRksyAXoA==" saltValue="9PoZZHjUzfUczBWxPp1TPg==" spinCount="100000" sheet="1" objects="1" scenarios="1"/>
  <mergeCells count="4636">
    <mergeCell ref="AA374:AA375"/>
    <mergeCell ref="R374:R375"/>
    <mergeCell ref="S374:S375"/>
    <mergeCell ref="T374:T375"/>
    <mergeCell ref="U374:U375"/>
    <mergeCell ref="V374:V375"/>
    <mergeCell ref="W374:W375"/>
    <mergeCell ref="L374:L375"/>
    <mergeCell ref="M374:M375"/>
    <mergeCell ref="N374:N375"/>
    <mergeCell ref="O374:O375"/>
    <mergeCell ref="P374:P375"/>
    <mergeCell ref="Q374:Q375"/>
    <mergeCell ref="AA372:AA373"/>
    <mergeCell ref="B374:B375"/>
    <mergeCell ref="C374:C375"/>
    <mergeCell ref="E374:E375"/>
    <mergeCell ref="F374:F375"/>
    <mergeCell ref="G374:G375"/>
    <mergeCell ref="H374:H375"/>
    <mergeCell ref="I374:I375"/>
    <mergeCell ref="J374:J375"/>
    <mergeCell ref="K374:K375"/>
    <mergeCell ref="U372:U373"/>
    <mergeCell ref="V372:V373"/>
    <mergeCell ref="W372:W373"/>
    <mergeCell ref="X372:X373"/>
    <mergeCell ref="Y372:Y373"/>
    <mergeCell ref="Z372:Z373"/>
    <mergeCell ref="O372:O373"/>
    <mergeCell ref="P372:P373"/>
    <mergeCell ref="Q372:Q373"/>
    <mergeCell ref="R372:R373"/>
    <mergeCell ref="S372:S373"/>
    <mergeCell ref="T372:T373"/>
    <mergeCell ref="I372:I373"/>
    <mergeCell ref="J372:J373"/>
    <mergeCell ref="K372:K373"/>
    <mergeCell ref="L372:L373"/>
    <mergeCell ref="M372:M373"/>
    <mergeCell ref="N372:N373"/>
    <mergeCell ref="X374:X375"/>
    <mergeCell ref="Y374:Y375"/>
    <mergeCell ref="Z374:Z375"/>
    <mergeCell ref="AA370:AA371"/>
    <mergeCell ref="B372:B373"/>
    <mergeCell ref="C372:C373"/>
    <mergeCell ref="E372:E373"/>
    <mergeCell ref="F372:F373"/>
    <mergeCell ref="G372:G373"/>
    <mergeCell ref="H372:H373"/>
    <mergeCell ref="R370:R371"/>
    <mergeCell ref="S370:S371"/>
    <mergeCell ref="T370:T371"/>
    <mergeCell ref="U370:U371"/>
    <mergeCell ref="V370:V371"/>
    <mergeCell ref="W370:W371"/>
    <mergeCell ref="L370:L371"/>
    <mergeCell ref="M370:M371"/>
    <mergeCell ref="N370:N371"/>
    <mergeCell ref="O370:O371"/>
    <mergeCell ref="P370:P371"/>
    <mergeCell ref="Q370:Q371"/>
    <mergeCell ref="B370:B371"/>
    <mergeCell ref="C370:C371"/>
    <mergeCell ref="E370:E371"/>
    <mergeCell ref="F370:F371"/>
    <mergeCell ref="G370:G371"/>
    <mergeCell ref="H370:H371"/>
    <mergeCell ref="I370:I371"/>
    <mergeCell ref="J370:J371"/>
    <mergeCell ref="K370:K371"/>
    <mergeCell ref="U368:U369"/>
    <mergeCell ref="V368:V369"/>
    <mergeCell ref="W368:W369"/>
    <mergeCell ref="X368:X369"/>
    <mergeCell ref="Y368:Y369"/>
    <mergeCell ref="Z368:Z369"/>
    <mergeCell ref="O368:O369"/>
    <mergeCell ref="P368:P369"/>
    <mergeCell ref="Q368:Q369"/>
    <mergeCell ref="R368:R369"/>
    <mergeCell ref="S368:S369"/>
    <mergeCell ref="T368:T369"/>
    <mergeCell ref="I368:I369"/>
    <mergeCell ref="J368:J369"/>
    <mergeCell ref="K368:K369"/>
    <mergeCell ref="L368:L369"/>
    <mergeCell ref="M368:M369"/>
    <mergeCell ref="N368:N369"/>
    <mergeCell ref="X370:X371"/>
    <mergeCell ref="Y370:Y371"/>
    <mergeCell ref="Z370:Z371"/>
    <mergeCell ref="AA366:AA367"/>
    <mergeCell ref="B368:B369"/>
    <mergeCell ref="C368:C369"/>
    <mergeCell ref="E368:E369"/>
    <mergeCell ref="F368:F369"/>
    <mergeCell ref="G368:G369"/>
    <mergeCell ref="H368:H369"/>
    <mergeCell ref="R366:R367"/>
    <mergeCell ref="S366:S367"/>
    <mergeCell ref="T366:T367"/>
    <mergeCell ref="U366:U367"/>
    <mergeCell ref="V366:V367"/>
    <mergeCell ref="W366:W367"/>
    <mergeCell ref="L366:L367"/>
    <mergeCell ref="M366:M367"/>
    <mergeCell ref="N366:N367"/>
    <mergeCell ref="O366:O367"/>
    <mergeCell ref="P366:P367"/>
    <mergeCell ref="Q366:Q367"/>
    <mergeCell ref="AA368:AA369"/>
    <mergeCell ref="B366:B367"/>
    <mergeCell ref="C366:C367"/>
    <mergeCell ref="E366:E367"/>
    <mergeCell ref="F366:F367"/>
    <mergeCell ref="G366:G367"/>
    <mergeCell ref="H366:H367"/>
    <mergeCell ref="I366:I367"/>
    <mergeCell ref="J366:J367"/>
    <mergeCell ref="K366:K367"/>
    <mergeCell ref="X366:X367"/>
    <mergeCell ref="Y366:Y367"/>
    <mergeCell ref="Z366:Z367"/>
    <mergeCell ref="U364:U365"/>
    <mergeCell ref="V364:V365"/>
    <mergeCell ref="W364:W365"/>
    <mergeCell ref="X364:X365"/>
    <mergeCell ref="Y364:Y365"/>
    <mergeCell ref="Z364:Z365"/>
    <mergeCell ref="O364:O365"/>
    <mergeCell ref="P364:P365"/>
    <mergeCell ref="Q364:Q365"/>
    <mergeCell ref="R364:R365"/>
    <mergeCell ref="S364:S365"/>
    <mergeCell ref="T364:T365"/>
    <mergeCell ref="I364:I365"/>
    <mergeCell ref="J364:J365"/>
    <mergeCell ref="K364:K365"/>
    <mergeCell ref="L364:L365"/>
    <mergeCell ref="M364:M365"/>
    <mergeCell ref="N364:N365"/>
    <mergeCell ref="AA362:AA363"/>
    <mergeCell ref="B364:B365"/>
    <mergeCell ref="C364:C365"/>
    <mergeCell ref="E364:E365"/>
    <mergeCell ref="F364:F365"/>
    <mergeCell ref="G364:G365"/>
    <mergeCell ref="H364:H365"/>
    <mergeCell ref="R362:R363"/>
    <mergeCell ref="S362:S363"/>
    <mergeCell ref="T362:T363"/>
    <mergeCell ref="U362:U363"/>
    <mergeCell ref="V362:V363"/>
    <mergeCell ref="W362:W363"/>
    <mergeCell ref="L362:L363"/>
    <mergeCell ref="M362:M363"/>
    <mergeCell ref="N362:N363"/>
    <mergeCell ref="O362:O363"/>
    <mergeCell ref="P362:P363"/>
    <mergeCell ref="Q362:Q363"/>
    <mergeCell ref="AA364:AA365"/>
    <mergeCell ref="B362:B363"/>
    <mergeCell ref="C362:C363"/>
    <mergeCell ref="E362:E363"/>
    <mergeCell ref="F362:F363"/>
    <mergeCell ref="G362:G363"/>
    <mergeCell ref="H362:H363"/>
    <mergeCell ref="I362:I363"/>
    <mergeCell ref="J362:J363"/>
    <mergeCell ref="K362:K363"/>
    <mergeCell ref="X362:X363"/>
    <mergeCell ref="Y362:Y363"/>
    <mergeCell ref="Z362:Z363"/>
    <mergeCell ref="U360:U361"/>
    <mergeCell ref="V360:V361"/>
    <mergeCell ref="W360:W361"/>
    <mergeCell ref="X360:X361"/>
    <mergeCell ref="Y360:Y361"/>
    <mergeCell ref="Z360:Z361"/>
    <mergeCell ref="O360:O361"/>
    <mergeCell ref="P360:P361"/>
    <mergeCell ref="Q360:Q361"/>
    <mergeCell ref="R360:R361"/>
    <mergeCell ref="S360:S361"/>
    <mergeCell ref="T360:T361"/>
    <mergeCell ref="I360:I361"/>
    <mergeCell ref="J360:J361"/>
    <mergeCell ref="K360:K361"/>
    <mergeCell ref="L360:L361"/>
    <mergeCell ref="M360:M361"/>
    <mergeCell ref="N360:N361"/>
    <mergeCell ref="AA358:AA359"/>
    <mergeCell ref="B360:B361"/>
    <mergeCell ref="C360:C361"/>
    <mergeCell ref="E360:E361"/>
    <mergeCell ref="F360:F361"/>
    <mergeCell ref="G360:G361"/>
    <mergeCell ref="H360:H361"/>
    <mergeCell ref="R358:R359"/>
    <mergeCell ref="S358:S359"/>
    <mergeCell ref="T358:T359"/>
    <mergeCell ref="U358:U359"/>
    <mergeCell ref="V358:V359"/>
    <mergeCell ref="W358:W359"/>
    <mergeCell ref="L358:L359"/>
    <mergeCell ref="M358:M359"/>
    <mergeCell ref="N358:N359"/>
    <mergeCell ref="O358:O359"/>
    <mergeCell ref="P358:P359"/>
    <mergeCell ref="Q358:Q359"/>
    <mergeCell ref="AA360:AA361"/>
    <mergeCell ref="B358:B359"/>
    <mergeCell ref="C358:C359"/>
    <mergeCell ref="E358:E359"/>
    <mergeCell ref="F358:F359"/>
    <mergeCell ref="G358:G359"/>
    <mergeCell ref="H358:H359"/>
    <mergeCell ref="I358:I359"/>
    <mergeCell ref="J358:J359"/>
    <mergeCell ref="K358:K359"/>
    <mergeCell ref="X358:X359"/>
    <mergeCell ref="Y358:Y359"/>
    <mergeCell ref="Z358:Z359"/>
    <mergeCell ref="U356:U357"/>
    <mergeCell ref="V356:V357"/>
    <mergeCell ref="W356:W357"/>
    <mergeCell ref="X356:X357"/>
    <mergeCell ref="Y356:Y357"/>
    <mergeCell ref="Z356:Z357"/>
    <mergeCell ref="O356:O357"/>
    <mergeCell ref="P356:P357"/>
    <mergeCell ref="Q356:Q357"/>
    <mergeCell ref="R356:R357"/>
    <mergeCell ref="S356:S357"/>
    <mergeCell ref="T356:T357"/>
    <mergeCell ref="I356:I357"/>
    <mergeCell ref="J356:J357"/>
    <mergeCell ref="K356:K357"/>
    <mergeCell ref="L356:L357"/>
    <mergeCell ref="M356:M357"/>
    <mergeCell ref="N356:N357"/>
    <mergeCell ref="AA354:AA355"/>
    <mergeCell ref="B356:B357"/>
    <mergeCell ref="C356:C357"/>
    <mergeCell ref="E356:E357"/>
    <mergeCell ref="F356:F357"/>
    <mergeCell ref="G356:G357"/>
    <mergeCell ref="H356:H357"/>
    <mergeCell ref="R354:R355"/>
    <mergeCell ref="S354:S355"/>
    <mergeCell ref="T354:T355"/>
    <mergeCell ref="U354:U355"/>
    <mergeCell ref="V354:V355"/>
    <mergeCell ref="W354:W355"/>
    <mergeCell ref="L354:L355"/>
    <mergeCell ref="M354:M355"/>
    <mergeCell ref="N354:N355"/>
    <mergeCell ref="O354:O355"/>
    <mergeCell ref="P354:P355"/>
    <mergeCell ref="Q354:Q355"/>
    <mergeCell ref="AA356:AA357"/>
    <mergeCell ref="B354:B355"/>
    <mergeCell ref="C354:C355"/>
    <mergeCell ref="E354:E355"/>
    <mergeCell ref="F354:F355"/>
    <mergeCell ref="G354:G355"/>
    <mergeCell ref="H354:H355"/>
    <mergeCell ref="I354:I355"/>
    <mergeCell ref="J354:J355"/>
    <mergeCell ref="K354:K355"/>
    <mergeCell ref="X354:X355"/>
    <mergeCell ref="Y354:Y355"/>
    <mergeCell ref="Z354:Z355"/>
    <mergeCell ref="U352:U353"/>
    <mergeCell ref="V352:V353"/>
    <mergeCell ref="W352:W353"/>
    <mergeCell ref="X352:X353"/>
    <mergeCell ref="Y352:Y353"/>
    <mergeCell ref="Z352:Z353"/>
    <mergeCell ref="O352:O353"/>
    <mergeCell ref="P352:P353"/>
    <mergeCell ref="Q352:Q353"/>
    <mergeCell ref="R352:R353"/>
    <mergeCell ref="S352:S353"/>
    <mergeCell ref="T352:T353"/>
    <mergeCell ref="I352:I353"/>
    <mergeCell ref="J352:J353"/>
    <mergeCell ref="K352:K353"/>
    <mergeCell ref="L352:L353"/>
    <mergeCell ref="M352:M353"/>
    <mergeCell ref="N352:N353"/>
    <mergeCell ref="AA350:AA351"/>
    <mergeCell ref="B352:B353"/>
    <mergeCell ref="C352:C353"/>
    <mergeCell ref="E352:E353"/>
    <mergeCell ref="F352:F353"/>
    <mergeCell ref="G352:G353"/>
    <mergeCell ref="H352:H353"/>
    <mergeCell ref="R350:R351"/>
    <mergeCell ref="S350:S351"/>
    <mergeCell ref="T350:T351"/>
    <mergeCell ref="U350:U351"/>
    <mergeCell ref="V350:V351"/>
    <mergeCell ref="W350:W351"/>
    <mergeCell ref="L350:L351"/>
    <mergeCell ref="M350:M351"/>
    <mergeCell ref="N350:N351"/>
    <mergeCell ref="O350:O351"/>
    <mergeCell ref="P350:P351"/>
    <mergeCell ref="Q350:Q351"/>
    <mergeCell ref="AA352:AA353"/>
    <mergeCell ref="B350:B351"/>
    <mergeCell ref="C350:C351"/>
    <mergeCell ref="E350:E351"/>
    <mergeCell ref="F350:F351"/>
    <mergeCell ref="G350:G351"/>
    <mergeCell ref="H350:H351"/>
    <mergeCell ref="I350:I351"/>
    <mergeCell ref="J350:J351"/>
    <mergeCell ref="K350:K351"/>
    <mergeCell ref="X350:X351"/>
    <mergeCell ref="Y350:Y351"/>
    <mergeCell ref="Z350:Z351"/>
    <mergeCell ref="U348:U349"/>
    <mergeCell ref="V348:V349"/>
    <mergeCell ref="W348:W349"/>
    <mergeCell ref="X348:X349"/>
    <mergeCell ref="Y348:Y349"/>
    <mergeCell ref="Z348:Z349"/>
    <mergeCell ref="O348:O349"/>
    <mergeCell ref="P348:P349"/>
    <mergeCell ref="Q348:Q349"/>
    <mergeCell ref="R348:R349"/>
    <mergeCell ref="S348:S349"/>
    <mergeCell ref="T348:T349"/>
    <mergeCell ref="I348:I349"/>
    <mergeCell ref="J348:J349"/>
    <mergeCell ref="K348:K349"/>
    <mergeCell ref="L348:L349"/>
    <mergeCell ref="M348:M349"/>
    <mergeCell ref="N348:N349"/>
    <mergeCell ref="AA346:AA347"/>
    <mergeCell ref="B348:B349"/>
    <mergeCell ref="C348:C349"/>
    <mergeCell ref="E348:E349"/>
    <mergeCell ref="F348:F349"/>
    <mergeCell ref="G348:G349"/>
    <mergeCell ref="H348:H349"/>
    <mergeCell ref="R346:R347"/>
    <mergeCell ref="S346:S347"/>
    <mergeCell ref="T346:T347"/>
    <mergeCell ref="U346:U347"/>
    <mergeCell ref="V346:V347"/>
    <mergeCell ref="W346:W347"/>
    <mergeCell ref="L346:L347"/>
    <mergeCell ref="M346:M347"/>
    <mergeCell ref="N346:N347"/>
    <mergeCell ref="O346:O347"/>
    <mergeCell ref="P346:P347"/>
    <mergeCell ref="Q346:Q347"/>
    <mergeCell ref="AA348:AA349"/>
    <mergeCell ref="B346:B347"/>
    <mergeCell ref="C346:C347"/>
    <mergeCell ref="E346:E347"/>
    <mergeCell ref="F346:F347"/>
    <mergeCell ref="G346:G347"/>
    <mergeCell ref="H346:H347"/>
    <mergeCell ref="I346:I347"/>
    <mergeCell ref="J346:J347"/>
    <mergeCell ref="K346:K347"/>
    <mergeCell ref="X346:X347"/>
    <mergeCell ref="Y346:Y347"/>
    <mergeCell ref="Z346:Z347"/>
    <mergeCell ref="U344:U345"/>
    <mergeCell ref="V344:V345"/>
    <mergeCell ref="W344:W345"/>
    <mergeCell ref="X344:X345"/>
    <mergeCell ref="Y344:Y345"/>
    <mergeCell ref="Z344:Z345"/>
    <mergeCell ref="O344:O345"/>
    <mergeCell ref="P344:P345"/>
    <mergeCell ref="Q344:Q345"/>
    <mergeCell ref="R344:R345"/>
    <mergeCell ref="S344:S345"/>
    <mergeCell ref="T344:T345"/>
    <mergeCell ref="I344:I345"/>
    <mergeCell ref="J344:J345"/>
    <mergeCell ref="K344:K345"/>
    <mergeCell ref="L344:L345"/>
    <mergeCell ref="M344:M345"/>
    <mergeCell ref="N344:N345"/>
    <mergeCell ref="AA342:AA343"/>
    <mergeCell ref="B344:B345"/>
    <mergeCell ref="C344:C345"/>
    <mergeCell ref="E344:E345"/>
    <mergeCell ref="F344:F345"/>
    <mergeCell ref="G344:G345"/>
    <mergeCell ref="H344:H345"/>
    <mergeCell ref="R342:R343"/>
    <mergeCell ref="S342:S343"/>
    <mergeCell ref="T342:T343"/>
    <mergeCell ref="U342:U343"/>
    <mergeCell ref="V342:V343"/>
    <mergeCell ref="W342:W343"/>
    <mergeCell ref="L342:L343"/>
    <mergeCell ref="M342:M343"/>
    <mergeCell ref="N342:N343"/>
    <mergeCell ref="O342:O343"/>
    <mergeCell ref="P342:P343"/>
    <mergeCell ref="Q342:Q343"/>
    <mergeCell ref="AA344:AA345"/>
    <mergeCell ref="B342:B343"/>
    <mergeCell ref="C342:C343"/>
    <mergeCell ref="E342:E343"/>
    <mergeCell ref="F342:F343"/>
    <mergeCell ref="G342:G343"/>
    <mergeCell ref="H342:H343"/>
    <mergeCell ref="I342:I343"/>
    <mergeCell ref="J342:J343"/>
    <mergeCell ref="K342:K343"/>
    <mergeCell ref="X342:X343"/>
    <mergeCell ref="Y342:Y343"/>
    <mergeCell ref="Z342:Z343"/>
    <mergeCell ref="I338:I339"/>
    <mergeCell ref="J338:J339"/>
    <mergeCell ref="K338:K339"/>
    <mergeCell ref="X338:X339"/>
    <mergeCell ref="Y338:Y339"/>
    <mergeCell ref="Z338:Z339"/>
    <mergeCell ref="U340:U341"/>
    <mergeCell ref="V340:V341"/>
    <mergeCell ref="W340:W341"/>
    <mergeCell ref="X340:X341"/>
    <mergeCell ref="Y340:Y341"/>
    <mergeCell ref="Z340:Z341"/>
    <mergeCell ref="O340:O341"/>
    <mergeCell ref="P340:P341"/>
    <mergeCell ref="Q340:Q341"/>
    <mergeCell ref="R340:R341"/>
    <mergeCell ref="S340:S341"/>
    <mergeCell ref="T340:T341"/>
    <mergeCell ref="I340:I341"/>
    <mergeCell ref="J340:J341"/>
    <mergeCell ref="K340:K341"/>
    <mergeCell ref="L340:L341"/>
    <mergeCell ref="M340:M341"/>
    <mergeCell ref="N340:N341"/>
    <mergeCell ref="I336:I337"/>
    <mergeCell ref="J336:J337"/>
    <mergeCell ref="K336:K337"/>
    <mergeCell ref="L336:L337"/>
    <mergeCell ref="M336:M337"/>
    <mergeCell ref="N336:N337"/>
    <mergeCell ref="AA338:AA339"/>
    <mergeCell ref="B340:B341"/>
    <mergeCell ref="C340:C341"/>
    <mergeCell ref="E340:E341"/>
    <mergeCell ref="F340:F341"/>
    <mergeCell ref="G340:G341"/>
    <mergeCell ref="H340:H341"/>
    <mergeCell ref="R338:R339"/>
    <mergeCell ref="S338:S339"/>
    <mergeCell ref="T338:T339"/>
    <mergeCell ref="U338:U339"/>
    <mergeCell ref="V338:V339"/>
    <mergeCell ref="W338:W339"/>
    <mergeCell ref="L338:L339"/>
    <mergeCell ref="M338:M339"/>
    <mergeCell ref="N338:N339"/>
    <mergeCell ref="O338:O339"/>
    <mergeCell ref="P338:P339"/>
    <mergeCell ref="Q338:Q339"/>
    <mergeCell ref="AA340:AA341"/>
    <mergeCell ref="B338:B339"/>
    <mergeCell ref="C338:C339"/>
    <mergeCell ref="E338:E339"/>
    <mergeCell ref="F338:F339"/>
    <mergeCell ref="G338:G339"/>
    <mergeCell ref="H338:H339"/>
    <mergeCell ref="AA334:AA335"/>
    <mergeCell ref="B336:B337"/>
    <mergeCell ref="C336:C337"/>
    <mergeCell ref="E336:E337"/>
    <mergeCell ref="F336:F337"/>
    <mergeCell ref="G336:G337"/>
    <mergeCell ref="H336:H337"/>
    <mergeCell ref="R334:R335"/>
    <mergeCell ref="S334:S335"/>
    <mergeCell ref="T334:T335"/>
    <mergeCell ref="U334:U335"/>
    <mergeCell ref="V334:V335"/>
    <mergeCell ref="W334:W335"/>
    <mergeCell ref="L334:L335"/>
    <mergeCell ref="M334:M335"/>
    <mergeCell ref="N334:N335"/>
    <mergeCell ref="O334:O335"/>
    <mergeCell ref="P334:P335"/>
    <mergeCell ref="Q334:Q335"/>
    <mergeCell ref="AA336:AA337"/>
    <mergeCell ref="U336:U337"/>
    <mergeCell ref="V336:V337"/>
    <mergeCell ref="W336:W337"/>
    <mergeCell ref="X336:X337"/>
    <mergeCell ref="Y336:Y337"/>
    <mergeCell ref="Z336:Z337"/>
    <mergeCell ref="O336:O337"/>
    <mergeCell ref="P336:P337"/>
    <mergeCell ref="Q336:Q337"/>
    <mergeCell ref="R336:R337"/>
    <mergeCell ref="S336:S337"/>
    <mergeCell ref="T336:T337"/>
    <mergeCell ref="Q332:Q333"/>
    <mergeCell ref="R332:R333"/>
    <mergeCell ref="S332:S333"/>
    <mergeCell ref="T332:T333"/>
    <mergeCell ref="I332:I333"/>
    <mergeCell ref="J332:J333"/>
    <mergeCell ref="K332:K333"/>
    <mergeCell ref="L332:L333"/>
    <mergeCell ref="M332:M333"/>
    <mergeCell ref="N332:N333"/>
    <mergeCell ref="B332:B333"/>
    <mergeCell ref="C332:C333"/>
    <mergeCell ref="E332:E333"/>
    <mergeCell ref="F332:F333"/>
    <mergeCell ref="X334:X335"/>
    <mergeCell ref="Y334:Y335"/>
    <mergeCell ref="Z334:Z335"/>
    <mergeCell ref="Z330:Z331"/>
    <mergeCell ref="AA330:AA331"/>
    <mergeCell ref="P330:P331"/>
    <mergeCell ref="Q330:Q331"/>
    <mergeCell ref="R330:R331"/>
    <mergeCell ref="S330:S331"/>
    <mergeCell ref="T330:T331"/>
    <mergeCell ref="U330:U331"/>
    <mergeCell ref="J330:J331"/>
    <mergeCell ref="K330:K331"/>
    <mergeCell ref="L330:L331"/>
    <mergeCell ref="M330:M331"/>
    <mergeCell ref="N330:N331"/>
    <mergeCell ref="O330:O331"/>
    <mergeCell ref="AA332:AA333"/>
    <mergeCell ref="B334:B335"/>
    <mergeCell ref="C334:C335"/>
    <mergeCell ref="E334:E335"/>
    <mergeCell ref="F334:F335"/>
    <mergeCell ref="G334:G335"/>
    <mergeCell ref="H334:H335"/>
    <mergeCell ref="I334:I335"/>
    <mergeCell ref="J334:J335"/>
    <mergeCell ref="K334:K335"/>
    <mergeCell ref="U332:U333"/>
    <mergeCell ref="V332:V333"/>
    <mergeCell ref="W332:W333"/>
    <mergeCell ref="X332:X333"/>
    <mergeCell ref="Y332:Y333"/>
    <mergeCell ref="Z332:Z333"/>
    <mergeCell ref="O332:O333"/>
    <mergeCell ref="P332:P333"/>
    <mergeCell ref="A330:A375"/>
    <mergeCell ref="B330:B331"/>
    <mergeCell ref="C330:C331"/>
    <mergeCell ref="E330:E331"/>
    <mergeCell ref="F330:F331"/>
    <mergeCell ref="G330:G331"/>
    <mergeCell ref="H330:H331"/>
    <mergeCell ref="I330:I331"/>
    <mergeCell ref="T328:T329"/>
    <mergeCell ref="U328:U329"/>
    <mergeCell ref="V328:V329"/>
    <mergeCell ref="W328:W329"/>
    <mergeCell ref="X328:X329"/>
    <mergeCell ref="Y328:Y329"/>
    <mergeCell ref="N328:N329"/>
    <mergeCell ref="O328:O329"/>
    <mergeCell ref="P328:P329"/>
    <mergeCell ref="Q328:Q329"/>
    <mergeCell ref="R328:R329"/>
    <mergeCell ref="S328:S329"/>
    <mergeCell ref="H328:H329"/>
    <mergeCell ref="I328:I329"/>
    <mergeCell ref="J328:J329"/>
    <mergeCell ref="K328:K329"/>
    <mergeCell ref="L328:L329"/>
    <mergeCell ref="M328:M329"/>
    <mergeCell ref="G332:G333"/>
    <mergeCell ref="H332:H333"/>
    <mergeCell ref="V330:V331"/>
    <mergeCell ref="W330:W331"/>
    <mergeCell ref="X330:X331"/>
    <mergeCell ref="Y330:Y331"/>
    <mergeCell ref="Z326:Z327"/>
    <mergeCell ref="AA326:AA327"/>
    <mergeCell ref="B328:B329"/>
    <mergeCell ref="C328:C329"/>
    <mergeCell ref="E328:E329"/>
    <mergeCell ref="F328:F329"/>
    <mergeCell ref="G328:G329"/>
    <mergeCell ref="Q326:Q327"/>
    <mergeCell ref="R326:R327"/>
    <mergeCell ref="S326:S327"/>
    <mergeCell ref="T326:T327"/>
    <mergeCell ref="U326:U327"/>
    <mergeCell ref="V326:V327"/>
    <mergeCell ref="K326:K327"/>
    <mergeCell ref="L326:L327"/>
    <mergeCell ref="M326:M327"/>
    <mergeCell ref="N326:N327"/>
    <mergeCell ref="O326:O327"/>
    <mergeCell ref="P326:P327"/>
    <mergeCell ref="Z328:Z329"/>
    <mergeCell ref="AA328:AA329"/>
    <mergeCell ref="B326:B327"/>
    <mergeCell ref="C326:C327"/>
    <mergeCell ref="E326:E327"/>
    <mergeCell ref="F326:F327"/>
    <mergeCell ref="G326:G327"/>
    <mergeCell ref="H326:H327"/>
    <mergeCell ref="I326:I327"/>
    <mergeCell ref="J326:J327"/>
    <mergeCell ref="W326:W327"/>
    <mergeCell ref="X326:X327"/>
    <mergeCell ref="Y326:Y327"/>
    <mergeCell ref="T324:T325"/>
    <mergeCell ref="U324:U325"/>
    <mergeCell ref="V324:V325"/>
    <mergeCell ref="W324:W325"/>
    <mergeCell ref="X324:X325"/>
    <mergeCell ref="Y324:Y325"/>
    <mergeCell ref="N324:N325"/>
    <mergeCell ref="O324:O325"/>
    <mergeCell ref="P324:P325"/>
    <mergeCell ref="Q324:Q325"/>
    <mergeCell ref="R324:R325"/>
    <mergeCell ref="S324:S325"/>
    <mergeCell ref="H324:H325"/>
    <mergeCell ref="I324:I325"/>
    <mergeCell ref="J324:J325"/>
    <mergeCell ref="K324:K325"/>
    <mergeCell ref="L324:L325"/>
    <mergeCell ref="M324:M325"/>
    <mergeCell ref="Z322:Z323"/>
    <mergeCell ref="AA322:AA323"/>
    <mergeCell ref="B324:B325"/>
    <mergeCell ref="C324:C325"/>
    <mergeCell ref="E324:E325"/>
    <mergeCell ref="F324:F325"/>
    <mergeCell ref="G324:G325"/>
    <mergeCell ref="Q322:Q323"/>
    <mergeCell ref="R322:R323"/>
    <mergeCell ref="S322:S323"/>
    <mergeCell ref="T322:T323"/>
    <mergeCell ref="U322:U323"/>
    <mergeCell ref="V322:V323"/>
    <mergeCell ref="K322:K323"/>
    <mergeCell ref="L322:L323"/>
    <mergeCell ref="M322:M323"/>
    <mergeCell ref="N322:N323"/>
    <mergeCell ref="O322:O323"/>
    <mergeCell ref="P322:P323"/>
    <mergeCell ref="Z324:Z325"/>
    <mergeCell ref="AA324:AA325"/>
    <mergeCell ref="B322:B323"/>
    <mergeCell ref="C322:C323"/>
    <mergeCell ref="E322:E323"/>
    <mergeCell ref="F322:F323"/>
    <mergeCell ref="G322:G323"/>
    <mergeCell ref="H322:H323"/>
    <mergeCell ref="I322:I323"/>
    <mergeCell ref="J322:J323"/>
    <mergeCell ref="W322:W323"/>
    <mergeCell ref="X322:X323"/>
    <mergeCell ref="Y322:Y323"/>
    <mergeCell ref="T320:T321"/>
    <mergeCell ref="U320:U321"/>
    <mergeCell ref="V320:V321"/>
    <mergeCell ref="W320:W321"/>
    <mergeCell ref="X320:X321"/>
    <mergeCell ref="Y320:Y321"/>
    <mergeCell ref="N320:N321"/>
    <mergeCell ref="O320:O321"/>
    <mergeCell ref="P320:P321"/>
    <mergeCell ref="Q320:Q321"/>
    <mergeCell ref="R320:R321"/>
    <mergeCell ref="S320:S321"/>
    <mergeCell ref="H320:H321"/>
    <mergeCell ref="I320:I321"/>
    <mergeCell ref="J320:J321"/>
    <mergeCell ref="K320:K321"/>
    <mergeCell ref="L320:L321"/>
    <mergeCell ref="M320:M321"/>
    <mergeCell ref="Z318:Z319"/>
    <mergeCell ref="AA318:AA319"/>
    <mergeCell ref="B320:B321"/>
    <mergeCell ref="C320:C321"/>
    <mergeCell ref="E320:E321"/>
    <mergeCell ref="F320:F321"/>
    <mergeCell ref="G320:G321"/>
    <mergeCell ref="Q318:Q319"/>
    <mergeCell ref="R318:R319"/>
    <mergeCell ref="S318:S319"/>
    <mergeCell ref="T318:T319"/>
    <mergeCell ref="U318:U319"/>
    <mergeCell ref="V318:V319"/>
    <mergeCell ref="K318:K319"/>
    <mergeCell ref="L318:L319"/>
    <mergeCell ref="M318:M319"/>
    <mergeCell ref="N318:N319"/>
    <mergeCell ref="O318:O319"/>
    <mergeCell ref="P318:P319"/>
    <mergeCell ref="Z320:Z321"/>
    <mergeCell ref="AA320:AA321"/>
    <mergeCell ref="B318:B319"/>
    <mergeCell ref="C318:C319"/>
    <mergeCell ref="E318:E319"/>
    <mergeCell ref="F318:F319"/>
    <mergeCell ref="G318:G319"/>
    <mergeCell ref="H318:H319"/>
    <mergeCell ref="I318:I319"/>
    <mergeCell ref="J318:J319"/>
    <mergeCell ref="W318:W319"/>
    <mergeCell ref="X318:X319"/>
    <mergeCell ref="Y318:Y319"/>
    <mergeCell ref="T316:T317"/>
    <mergeCell ref="U316:U317"/>
    <mergeCell ref="V316:V317"/>
    <mergeCell ref="W316:W317"/>
    <mergeCell ref="X316:X317"/>
    <mergeCell ref="Y316:Y317"/>
    <mergeCell ref="N316:N317"/>
    <mergeCell ref="O316:O317"/>
    <mergeCell ref="P316:P317"/>
    <mergeCell ref="Q316:Q317"/>
    <mergeCell ref="R316:R317"/>
    <mergeCell ref="S316:S317"/>
    <mergeCell ref="H316:H317"/>
    <mergeCell ref="I316:I317"/>
    <mergeCell ref="J316:J317"/>
    <mergeCell ref="K316:K317"/>
    <mergeCell ref="L316:L317"/>
    <mergeCell ref="M316:M317"/>
    <mergeCell ref="Z314:Z315"/>
    <mergeCell ref="AA314:AA315"/>
    <mergeCell ref="B316:B317"/>
    <mergeCell ref="C316:C317"/>
    <mergeCell ref="E316:E317"/>
    <mergeCell ref="F316:F317"/>
    <mergeCell ref="G316:G317"/>
    <mergeCell ref="Q314:Q315"/>
    <mergeCell ref="R314:R315"/>
    <mergeCell ref="S314:S315"/>
    <mergeCell ref="T314:T315"/>
    <mergeCell ref="U314:U315"/>
    <mergeCell ref="V314:V315"/>
    <mergeCell ref="K314:K315"/>
    <mergeCell ref="L314:L315"/>
    <mergeCell ref="M314:M315"/>
    <mergeCell ref="N314:N315"/>
    <mergeCell ref="O314:O315"/>
    <mergeCell ref="P314:P315"/>
    <mergeCell ref="Z316:Z317"/>
    <mergeCell ref="AA316:AA317"/>
    <mergeCell ref="B314:B315"/>
    <mergeCell ref="C314:C315"/>
    <mergeCell ref="E314:E315"/>
    <mergeCell ref="F314:F315"/>
    <mergeCell ref="G314:G315"/>
    <mergeCell ref="H314:H315"/>
    <mergeCell ref="I314:I315"/>
    <mergeCell ref="J314:J315"/>
    <mergeCell ref="W314:W315"/>
    <mergeCell ref="X314:X315"/>
    <mergeCell ref="Y314:Y315"/>
    <mergeCell ref="T312:T313"/>
    <mergeCell ref="U312:U313"/>
    <mergeCell ref="V312:V313"/>
    <mergeCell ref="W312:W313"/>
    <mergeCell ref="X312:X313"/>
    <mergeCell ref="Y312:Y313"/>
    <mergeCell ref="N312:N313"/>
    <mergeCell ref="O312:O313"/>
    <mergeCell ref="P312:P313"/>
    <mergeCell ref="Q312:Q313"/>
    <mergeCell ref="R312:R313"/>
    <mergeCell ref="S312:S313"/>
    <mergeCell ref="H312:H313"/>
    <mergeCell ref="I312:I313"/>
    <mergeCell ref="J312:J313"/>
    <mergeCell ref="K312:K313"/>
    <mergeCell ref="L312:L313"/>
    <mergeCell ref="M312:M313"/>
    <mergeCell ref="Z310:Z311"/>
    <mergeCell ref="AA310:AA311"/>
    <mergeCell ref="B312:B313"/>
    <mergeCell ref="C312:C313"/>
    <mergeCell ref="E312:E313"/>
    <mergeCell ref="F312:F313"/>
    <mergeCell ref="G312:G313"/>
    <mergeCell ref="Q310:Q311"/>
    <mergeCell ref="R310:R311"/>
    <mergeCell ref="S310:S311"/>
    <mergeCell ref="T310:T311"/>
    <mergeCell ref="U310:U311"/>
    <mergeCell ref="V310:V311"/>
    <mergeCell ref="K310:K311"/>
    <mergeCell ref="L310:L311"/>
    <mergeCell ref="M310:M311"/>
    <mergeCell ref="N310:N311"/>
    <mergeCell ref="O310:O311"/>
    <mergeCell ref="P310:P311"/>
    <mergeCell ref="Z312:Z313"/>
    <mergeCell ref="AA312:AA313"/>
    <mergeCell ref="B310:B311"/>
    <mergeCell ref="C310:C311"/>
    <mergeCell ref="E310:E311"/>
    <mergeCell ref="F310:F311"/>
    <mergeCell ref="G310:G311"/>
    <mergeCell ref="H310:H311"/>
    <mergeCell ref="I310:I311"/>
    <mergeCell ref="J310:J311"/>
    <mergeCell ref="W310:W311"/>
    <mergeCell ref="X310:X311"/>
    <mergeCell ref="Y310:Y311"/>
    <mergeCell ref="T308:T309"/>
    <mergeCell ref="U308:U309"/>
    <mergeCell ref="V308:V309"/>
    <mergeCell ref="W308:W309"/>
    <mergeCell ref="X308:X309"/>
    <mergeCell ref="Y308:Y309"/>
    <mergeCell ref="N308:N309"/>
    <mergeCell ref="O308:O309"/>
    <mergeCell ref="P308:P309"/>
    <mergeCell ref="Q308:Q309"/>
    <mergeCell ref="R308:R309"/>
    <mergeCell ref="S308:S309"/>
    <mergeCell ref="H308:H309"/>
    <mergeCell ref="I308:I309"/>
    <mergeCell ref="J308:J309"/>
    <mergeCell ref="K308:K309"/>
    <mergeCell ref="L308:L309"/>
    <mergeCell ref="M308:M309"/>
    <mergeCell ref="Z306:Z307"/>
    <mergeCell ref="AA306:AA307"/>
    <mergeCell ref="B308:B309"/>
    <mergeCell ref="C308:C309"/>
    <mergeCell ref="E308:E309"/>
    <mergeCell ref="F308:F309"/>
    <mergeCell ref="G308:G309"/>
    <mergeCell ref="Q306:Q307"/>
    <mergeCell ref="R306:R307"/>
    <mergeCell ref="S306:S307"/>
    <mergeCell ref="T306:T307"/>
    <mergeCell ref="U306:U307"/>
    <mergeCell ref="V306:V307"/>
    <mergeCell ref="K306:K307"/>
    <mergeCell ref="L306:L307"/>
    <mergeCell ref="M306:M307"/>
    <mergeCell ref="N306:N307"/>
    <mergeCell ref="O306:O307"/>
    <mergeCell ref="P306:P307"/>
    <mergeCell ref="Z308:Z309"/>
    <mergeCell ref="AA308:AA309"/>
    <mergeCell ref="B306:B307"/>
    <mergeCell ref="C306:C307"/>
    <mergeCell ref="E306:E307"/>
    <mergeCell ref="F306:F307"/>
    <mergeCell ref="G306:G307"/>
    <mergeCell ref="H306:H307"/>
    <mergeCell ref="I306:I307"/>
    <mergeCell ref="J306:J307"/>
    <mergeCell ref="W306:W307"/>
    <mergeCell ref="X306:X307"/>
    <mergeCell ref="Y306:Y307"/>
    <mergeCell ref="T304:T305"/>
    <mergeCell ref="U304:U305"/>
    <mergeCell ref="V304:V305"/>
    <mergeCell ref="W304:W305"/>
    <mergeCell ref="X304:X305"/>
    <mergeCell ref="Y304:Y305"/>
    <mergeCell ref="N304:N305"/>
    <mergeCell ref="O304:O305"/>
    <mergeCell ref="P304:P305"/>
    <mergeCell ref="Q304:Q305"/>
    <mergeCell ref="R304:R305"/>
    <mergeCell ref="S304:S305"/>
    <mergeCell ref="H304:H305"/>
    <mergeCell ref="I304:I305"/>
    <mergeCell ref="J304:J305"/>
    <mergeCell ref="K304:K305"/>
    <mergeCell ref="L304:L305"/>
    <mergeCell ref="M304:M305"/>
    <mergeCell ref="Z302:Z303"/>
    <mergeCell ref="AA302:AA303"/>
    <mergeCell ref="B304:B305"/>
    <mergeCell ref="C304:C305"/>
    <mergeCell ref="E304:E305"/>
    <mergeCell ref="F304:F305"/>
    <mergeCell ref="G304:G305"/>
    <mergeCell ref="Q302:Q303"/>
    <mergeCell ref="R302:R303"/>
    <mergeCell ref="S302:S303"/>
    <mergeCell ref="T302:T303"/>
    <mergeCell ref="U302:U303"/>
    <mergeCell ref="V302:V303"/>
    <mergeCell ref="K302:K303"/>
    <mergeCell ref="L302:L303"/>
    <mergeCell ref="M302:M303"/>
    <mergeCell ref="N302:N303"/>
    <mergeCell ref="O302:O303"/>
    <mergeCell ref="P302:P303"/>
    <mergeCell ref="Z304:Z305"/>
    <mergeCell ref="AA304:AA305"/>
    <mergeCell ref="B302:B303"/>
    <mergeCell ref="C302:C303"/>
    <mergeCell ref="E302:E303"/>
    <mergeCell ref="F302:F303"/>
    <mergeCell ref="G302:G303"/>
    <mergeCell ref="H302:H303"/>
    <mergeCell ref="I302:I303"/>
    <mergeCell ref="J302:J303"/>
    <mergeCell ref="W302:W303"/>
    <mergeCell ref="X302:X303"/>
    <mergeCell ref="Y302:Y303"/>
    <mergeCell ref="T300:T301"/>
    <mergeCell ref="U300:U301"/>
    <mergeCell ref="V300:V301"/>
    <mergeCell ref="W300:W301"/>
    <mergeCell ref="X300:X301"/>
    <mergeCell ref="Y300:Y301"/>
    <mergeCell ref="N300:N301"/>
    <mergeCell ref="O300:O301"/>
    <mergeCell ref="P300:P301"/>
    <mergeCell ref="Q300:Q301"/>
    <mergeCell ref="R300:R301"/>
    <mergeCell ref="S300:S301"/>
    <mergeCell ref="H300:H301"/>
    <mergeCell ref="I300:I301"/>
    <mergeCell ref="J300:J301"/>
    <mergeCell ref="K300:K301"/>
    <mergeCell ref="L300:L301"/>
    <mergeCell ref="M300:M301"/>
    <mergeCell ref="Z298:Z299"/>
    <mergeCell ref="AA298:AA299"/>
    <mergeCell ref="B300:B301"/>
    <mergeCell ref="C300:C301"/>
    <mergeCell ref="E300:E301"/>
    <mergeCell ref="F300:F301"/>
    <mergeCell ref="G300:G301"/>
    <mergeCell ref="Q298:Q299"/>
    <mergeCell ref="R298:R299"/>
    <mergeCell ref="S298:S299"/>
    <mergeCell ref="T298:T299"/>
    <mergeCell ref="U298:U299"/>
    <mergeCell ref="V298:V299"/>
    <mergeCell ref="K298:K299"/>
    <mergeCell ref="L298:L299"/>
    <mergeCell ref="M298:M299"/>
    <mergeCell ref="N298:N299"/>
    <mergeCell ref="O298:O299"/>
    <mergeCell ref="P298:P299"/>
    <mergeCell ref="Z300:Z301"/>
    <mergeCell ref="AA300:AA301"/>
    <mergeCell ref="B298:B299"/>
    <mergeCell ref="C298:C299"/>
    <mergeCell ref="E298:E299"/>
    <mergeCell ref="F298:F299"/>
    <mergeCell ref="G298:G299"/>
    <mergeCell ref="H298:H299"/>
    <mergeCell ref="I298:I299"/>
    <mergeCell ref="J298:J299"/>
    <mergeCell ref="W298:W299"/>
    <mergeCell ref="X298:X299"/>
    <mergeCell ref="Y298:Y299"/>
    <mergeCell ref="T296:T297"/>
    <mergeCell ref="U296:U297"/>
    <mergeCell ref="V296:V297"/>
    <mergeCell ref="W296:W297"/>
    <mergeCell ref="X296:X297"/>
    <mergeCell ref="Y296:Y297"/>
    <mergeCell ref="N296:N297"/>
    <mergeCell ref="O296:O297"/>
    <mergeCell ref="P296:P297"/>
    <mergeCell ref="Q296:Q297"/>
    <mergeCell ref="R296:R297"/>
    <mergeCell ref="S296:S297"/>
    <mergeCell ref="H296:H297"/>
    <mergeCell ref="I296:I297"/>
    <mergeCell ref="J296:J297"/>
    <mergeCell ref="K296:K297"/>
    <mergeCell ref="L296:L297"/>
    <mergeCell ref="M296:M297"/>
    <mergeCell ref="Z294:Z295"/>
    <mergeCell ref="AA294:AA295"/>
    <mergeCell ref="B296:B297"/>
    <mergeCell ref="C296:C297"/>
    <mergeCell ref="E296:E297"/>
    <mergeCell ref="F296:F297"/>
    <mergeCell ref="G296:G297"/>
    <mergeCell ref="Q294:Q295"/>
    <mergeCell ref="R294:R295"/>
    <mergeCell ref="S294:S295"/>
    <mergeCell ref="T294:T295"/>
    <mergeCell ref="U294:U295"/>
    <mergeCell ref="V294:V295"/>
    <mergeCell ref="K294:K295"/>
    <mergeCell ref="L294:L295"/>
    <mergeCell ref="M294:M295"/>
    <mergeCell ref="N294:N295"/>
    <mergeCell ref="O294:O295"/>
    <mergeCell ref="P294:P295"/>
    <mergeCell ref="Z296:Z297"/>
    <mergeCell ref="AA296:AA297"/>
    <mergeCell ref="B294:B295"/>
    <mergeCell ref="C294:C295"/>
    <mergeCell ref="E294:E295"/>
    <mergeCell ref="F294:F295"/>
    <mergeCell ref="G294:G295"/>
    <mergeCell ref="H294:H295"/>
    <mergeCell ref="I294:I295"/>
    <mergeCell ref="J294:J295"/>
    <mergeCell ref="W294:W295"/>
    <mergeCell ref="X294:X295"/>
    <mergeCell ref="Y294:Y295"/>
    <mergeCell ref="C290:C291"/>
    <mergeCell ref="E290:E291"/>
    <mergeCell ref="F290:F291"/>
    <mergeCell ref="G290:G291"/>
    <mergeCell ref="H290:H291"/>
    <mergeCell ref="I290:I291"/>
    <mergeCell ref="J290:J291"/>
    <mergeCell ref="W290:W291"/>
    <mergeCell ref="X290:X291"/>
    <mergeCell ref="Y290:Y291"/>
    <mergeCell ref="T292:T293"/>
    <mergeCell ref="U292:U293"/>
    <mergeCell ref="V292:V293"/>
    <mergeCell ref="W292:W293"/>
    <mergeCell ref="X292:X293"/>
    <mergeCell ref="Y292:Y293"/>
    <mergeCell ref="N292:N293"/>
    <mergeCell ref="O292:O293"/>
    <mergeCell ref="P292:P293"/>
    <mergeCell ref="Q292:Q293"/>
    <mergeCell ref="R292:R293"/>
    <mergeCell ref="S292:S293"/>
    <mergeCell ref="H292:H293"/>
    <mergeCell ref="I292:I293"/>
    <mergeCell ref="J292:J293"/>
    <mergeCell ref="K292:K293"/>
    <mergeCell ref="L292:L293"/>
    <mergeCell ref="M292:M293"/>
    <mergeCell ref="P288:P289"/>
    <mergeCell ref="Q288:Q289"/>
    <mergeCell ref="R288:R289"/>
    <mergeCell ref="S288:S289"/>
    <mergeCell ref="H288:H289"/>
    <mergeCell ref="I288:I289"/>
    <mergeCell ref="J288:J289"/>
    <mergeCell ref="K288:K289"/>
    <mergeCell ref="L288:L289"/>
    <mergeCell ref="M288:M289"/>
    <mergeCell ref="Z290:Z291"/>
    <mergeCell ref="AA290:AA291"/>
    <mergeCell ref="B292:B293"/>
    <mergeCell ref="C292:C293"/>
    <mergeCell ref="E292:E293"/>
    <mergeCell ref="F292:F293"/>
    <mergeCell ref="G292:G293"/>
    <mergeCell ref="Q290:Q291"/>
    <mergeCell ref="R290:R291"/>
    <mergeCell ref="S290:S291"/>
    <mergeCell ref="T290:T291"/>
    <mergeCell ref="U290:U291"/>
    <mergeCell ref="V290:V291"/>
    <mergeCell ref="K290:K291"/>
    <mergeCell ref="L290:L291"/>
    <mergeCell ref="M290:M291"/>
    <mergeCell ref="N290:N291"/>
    <mergeCell ref="O290:O291"/>
    <mergeCell ref="P290:P291"/>
    <mergeCell ref="Z292:Z293"/>
    <mergeCell ref="AA292:AA293"/>
    <mergeCell ref="B290:B291"/>
    <mergeCell ref="W286:W287"/>
    <mergeCell ref="X286:X287"/>
    <mergeCell ref="Y286:Y287"/>
    <mergeCell ref="Z286:Z287"/>
    <mergeCell ref="AA286:AA287"/>
    <mergeCell ref="B288:B289"/>
    <mergeCell ref="C288:C289"/>
    <mergeCell ref="E288:E289"/>
    <mergeCell ref="F288:F289"/>
    <mergeCell ref="G288:G289"/>
    <mergeCell ref="Q286:Q287"/>
    <mergeCell ref="R286:R287"/>
    <mergeCell ref="S286:S287"/>
    <mergeCell ref="T286:T287"/>
    <mergeCell ref="U286:U287"/>
    <mergeCell ref="V286:V287"/>
    <mergeCell ref="K286:K287"/>
    <mergeCell ref="L286:L287"/>
    <mergeCell ref="M286:M287"/>
    <mergeCell ref="N286:N287"/>
    <mergeCell ref="O286:O287"/>
    <mergeCell ref="P286:P287"/>
    <mergeCell ref="Z288:Z289"/>
    <mergeCell ref="AA288:AA289"/>
    <mergeCell ref="T288:T289"/>
    <mergeCell ref="U288:U289"/>
    <mergeCell ref="V288:V289"/>
    <mergeCell ref="W288:W289"/>
    <mergeCell ref="X288:X289"/>
    <mergeCell ref="Y288:Y289"/>
    <mergeCell ref="N288:N289"/>
    <mergeCell ref="O288:O289"/>
    <mergeCell ref="U284:U285"/>
    <mergeCell ref="V284:V285"/>
    <mergeCell ref="W284:W285"/>
    <mergeCell ref="X284:X285"/>
    <mergeCell ref="Y284:Y285"/>
    <mergeCell ref="N284:N285"/>
    <mergeCell ref="O284:O285"/>
    <mergeCell ref="P284:P285"/>
    <mergeCell ref="Q284:Q285"/>
    <mergeCell ref="R284:R285"/>
    <mergeCell ref="S284:S285"/>
    <mergeCell ref="H284:H285"/>
    <mergeCell ref="I284:I285"/>
    <mergeCell ref="J284:J285"/>
    <mergeCell ref="K284:K285"/>
    <mergeCell ref="L284:L285"/>
    <mergeCell ref="M284:M285"/>
    <mergeCell ref="Y282:Y283"/>
    <mergeCell ref="Z282:Z283"/>
    <mergeCell ref="AA282:AA283"/>
    <mergeCell ref="A284:A329"/>
    <mergeCell ref="B284:B285"/>
    <mergeCell ref="C284:C285"/>
    <mergeCell ref="E284:E285"/>
    <mergeCell ref="F284:F285"/>
    <mergeCell ref="G284:G285"/>
    <mergeCell ref="R282:R283"/>
    <mergeCell ref="S282:S283"/>
    <mergeCell ref="T282:T283"/>
    <mergeCell ref="U282:U283"/>
    <mergeCell ref="V282:V283"/>
    <mergeCell ref="W282:W283"/>
    <mergeCell ref="L282:L283"/>
    <mergeCell ref="M282:M283"/>
    <mergeCell ref="N282:N283"/>
    <mergeCell ref="O282:O283"/>
    <mergeCell ref="P282:P283"/>
    <mergeCell ref="Q282:Q283"/>
    <mergeCell ref="Z284:Z285"/>
    <mergeCell ref="AA284:AA285"/>
    <mergeCell ref="B286:B287"/>
    <mergeCell ref="C286:C287"/>
    <mergeCell ref="E286:E287"/>
    <mergeCell ref="F286:F287"/>
    <mergeCell ref="G286:G287"/>
    <mergeCell ref="H286:H287"/>
    <mergeCell ref="I286:I287"/>
    <mergeCell ref="J286:J287"/>
    <mergeCell ref="T284:T285"/>
    <mergeCell ref="B282:B283"/>
    <mergeCell ref="C282:C283"/>
    <mergeCell ref="E282:E283"/>
    <mergeCell ref="F282:F283"/>
    <mergeCell ref="G282:G283"/>
    <mergeCell ref="H282:H283"/>
    <mergeCell ref="I282:I283"/>
    <mergeCell ref="J282:J283"/>
    <mergeCell ref="K282:K283"/>
    <mergeCell ref="U280:U281"/>
    <mergeCell ref="V280:V281"/>
    <mergeCell ref="W280:W281"/>
    <mergeCell ref="X280:X281"/>
    <mergeCell ref="Y280:Y281"/>
    <mergeCell ref="Z280:Z281"/>
    <mergeCell ref="O280:O281"/>
    <mergeCell ref="P280:P281"/>
    <mergeCell ref="Q280:Q281"/>
    <mergeCell ref="R280:R281"/>
    <mergeCell ref="S280:S281"/>
    <mergeCell ref="T280:T281"/>
    <mergeCell ref="I280:I281"/>
    <mergeCell ref="J280:J281"/>
    <mergeCell ref="K280:K281"/>
    <mergeCell ref="L280:L281"/>
    <mergeCell ref="M280:M281"/>
    <mergeCell ref="N280:N281"/>
    <mergeCell ref="B280:B281"/>
    <mergeCell ref="C280:C281"/>
    <mergeCell ref="E280:E281"/>
    <mergeCell ref="F280:F281"/>
    <mergeCell ref="X282:X283"/>
    <mergeCell ref="G280:G281"/>
    <mergeCell ref="H280:H281"/>
    <mergeCell ref="V278:V279"/>
    <mergeCell ref="W278:W279"/>
    <mergeCell ref="X278:X279"/>
    <mergeCell ref="Y278:Y279"/>
    <mergeCell ref="Z278:Z279"/>
    <mergeCell ref="AA278:AA279"/>
    <mergeCell ref="V276:V277"/>
    <mergeCell ref="W276:W277"/>
    <mergeCell ref="X276:X277"/>
    <mergeCell ref="Y276:Y277"/>
    <mergeCell ref="Z276:Z277"/>
    <mergeCell ref="AA276:AA277"/>
    <mergeCell ref="V274:V275"/>
    <mergeCell ref="W274:W275"/>
    <mergeCell ref="X274:X275"/>
    <mergeCell ref="Y274:Y275"/>
    <mergeCell ref="Z274:Z275"/>
    <mergeCell ref="AA274:AA275"/>
    <mergeCell ref="N276:N277"/>
    <mergeCell ref="R274:R275"/>
    <mergeCell ref="S274:S275"/>
    <mergeCell ref="T274:T275"/>
    <mergeCell ref="U274:U275"/>
    <mergeCell ref="AA280:AA281"/>
    <mergeCell ref="V272:V273"/>
    <mergeCell ref="W272:W273"/>
    <mergeCell ref="X272:X273"/>
    <mergeCell ref="Y272:Y273"/>
    <mergeCell ref="Z272:Z273"/>
    <mergeCell ref="AA272:AA273"/>
    <mergeCell ref="V270:V271"/>
    <mergeCell ref="W270:W271"/>
    <mergeCell ref="X270:X271"/>
    <mergeCell ref="Y270:Y271"/>
    <mergeCell ref="Z270:Z271"/>
    <mergeCell ref="AA270:AA271"/>
    <mergeCell ref="V268:V269"/>
    <mergeCell ref="W268:W269"/>
    <mergeCell ref="X268:X269"/>
    <mergeCell ref="Y268:Y269"/>
    <mergeCell ref="Z268:Z269"/>
    <mergeCell ref="AA268:AA269"/>
    <mergeCell ref="V266:V267"/>
    <mergeCell ref="W266:W267"/>
    <mergeCell ref="X266:X267"/>
    <mergeCell ref="Y266:Y267"/>
    <mergeCell ref="Z266:Z267"/>
    <mergeCell ref="AA266:AA267"/>
    <mergeCell ref="V264:V265"/>
    <mergeCell ref="W264:W265"/>
    <mergeCell ref="X264:X265"/>
    <mergeCell ref="Y264:Y265"/>
    <mergeCell ref="Z264:Z265"/>
    <mergeCell ref="AA264:AA265"/>
    <mergeCell ref="V262:V263"/>
    <mergeCell ref="W262:W263"/>
    <mergeCell ref="X262:X263"/>
    <mergeCell ref="Y262:Y263"/>
    <mergeCell ref="Z262:Z263"/>
    <mergeCell ref="AA262:AA263"/>
    <mergeCell ref="V260:V261"/>
    <mergeCell ref="W260:W261"/>
    <mergeCell ref="X260:X261"/>
    <mergeCell ref="Y260:Y261"/>
    <mergeCell ref="Z260:Z261"/>
    <mergeCell ref="AA260:AA261"/>
    <mergeCell ref="V258:V259"/>
    <mergeCell ref="W258:W259"/>
    <mergeCell ref="X258:X259"/>
    <mergeCell ref="Y258:Y259"/>
    <mergeCell ref="Z258:Z259"/>
    <mergeCell ref="AA258:AA259"/>
    <mergeCell ref="V256:V257"/>
    <mergeCell ref="W256:W257"/>
    <mergeCell ref="X256:X257"/>
    <mergeCell ref="Y256:Y257"/>
    <mergeCell ref="Z256:Z257"/>
    <mergeCell ref="AA256:AA257"/>
    <mergeCell ref="V254:V255"/>
    <mergeCell ref="W254:W255"/>
    <mergeCell ref="X254:X255"/>
    <mergeCell ref="Y254:Y255"/>
    <mergeCell ref="Z254:Z255"/>
    <mergeCell ref="AA254:AA255"/>
    <mergeCell ref="V252:V253"/>
    <mergeCell ref="W252:W253"/>
    <mergeCell ref="X252:X253"/>
    <mergeCell ref="Y252:Y253"/>
    <mergeCell ref="Z252:Z253"/>
    <mergeCell ref="AA252:AA253"/>
    <mergeCell ref="V250:V251"/>
    <mergeCell ref="W250:W251"/>
    <mergeCell ref="X250:X251"/>
    <mergeCell ref="Y250:Y251"/>
    <mergeCell ref="Z250:Z251"/>
    <mergeCell ref="AA250:AA251"/>
    <mergeCell ref="V248:V249"/>
    <mergeCell ref="W248:W249"/>
    <mergeCell ref="X248:X249"/>
    <mergeCell ref="Y248:Y249"/>
    <mergeCell ref="Z248:Z249"/>
    <mergeCell ref="AA248:AA249"/>
    <mergeCell ref="V246:V247"/>
    <mergeCell ref="W246:W247"/>
    <mergeCell ref="X246:X247"/>
    <mergeCell ref="Y246:Y247"/>
    <mergeCell ref="Z246:Z247"/>
    <mergeCell ref="AA246:AA247"/>
    <mergeCell ref="Z242:Z243"/>
    <mergeCell ref="AA242:AA243"/>
    <mergeCell ref="V244:V245"/>
    <mergeCell ref="W244:W245"/>
    <mergeCell ref="X244:X245"/>
    <mergeCell ref="Y244:Y245"/>
    <mergeCell ref="Z244:Z245"/>
    <mergeCell ref="AA244:AA245"/>
    <mergeCell ref="AA238:AA239"/>
    <mergeCell ref="V240:V241"/>
    <mergeCell ref="W240:W241"/>
    <mergeCell ref="X240:X241"/>
    <mergeCell ref="Y240:Y241"/>
    <mergeCell ref="Z240:Z241"/>
    <mergeCell ref="AA240:AA241"/>
    <mergeCell ref="A238:A283"/>
    <mergeCell ref="V238:V239"/>
    <mergeCell ref="W238:W239"/>
    <mergeCell ref="X238:X239"/>
    <mergeCell ref="Y238:Y239"/>
    <mergeCell ref="Z238:Z239"/>
    <mergeCell ref="V242:V243"/>
    <mergeCell ref="W242:W243"/>
    <mergeCell ref="X242:X243"/>
    <mergeCell ref="Y242:Y243"/>
    <mergeCell ref="H278:H279"/>
    <mergeCell ref="I278:I279"/>
    <mergeCell ref="J278:J279"/>
    <mergeCell ref="K278:K279"/>
    <mergeCell ref="O276:O277"/>
    <mergeCell ref="P276:P277"/>
    <mergeCell ref="Q276:Q277"/>
    <mergeCell ref="R276:R277"/>
    <mergeCell ref="S276:S277"/>
    <mergeCell ref="T276:T277"/>
    <mergeCell ref="I276:I277"/>
    <mergeCell ref="J276:J277"/>
    <mergeCell ref="K276:K277"/>
    <mergeCell ref="L276:L277"/>
    <mergeCell ref="M276:M277"/>
    <mergeCell ref="V236:V237"/>
    <mergeCell ref="W236:W237"/>
    <mergeCell ref="X236:X237"/>
    <mergeCell ref="Y236:Y237"/>
    <mergeCell ref="Z236:Z237"/>
    <mergeCell ref="AA236:AA237"/>
    <mergeCell ref="V234:V235"/>
    <mergeCell ref="W234:W235"/>
    <mergeCell ref="X234:X235"/>
    <mergeCell ref="Y234:Y235"/>
    <mergeCell ref="Z234:Z235"/>
    <mergeCell ref="AA234:AA235"/>
    <mergeCell ref="V232:V233"/>
    <mergeCell ref="W232:W233"/>
    <mergeCell ref="X232:X233"/>
    <mergeCell ref="Y232:Y233"/>
    <mergeCell ref="Z232:Z233"/>
    <mergeCell ref="AA232:AA233"/>
    <mergeCell ref="V230:V231"/>
    <mergeCell ref="W230:W231"/>
    <mergeCell ref="X230:X231"/>
    <mergeCell ref="Y230:Y231"/>
    <mergeCell ref="Z230:Z231"/>
    <mergeCell ref="AA230:AA231"/>
    <mergeCell ref="V228:V229"/>
    <mergeCell ref="W228:W229"/>
    <mergeCell ref="X228:X229"/>
    <mergeCell ref="Y228:Y229"/>
    <mergeCell ref="Z228:Z229"/>
    <mergeCell ref="AA228:AA229"/>
    <mergeCell ref="V226:V227"/>
    <mergeCell ref="W226:W227"/>
    <mergeCell ref="X226:X227"/>
    <mergeCell ref="Y226:Y227"/>
    <mergeCell ref="Z226:Z227"/>
    <mergeCell ref="AA226:AA227"/>
    <mergeCell ref="V224:V225"/>
    <mergeCell ref="W224:W225"/>
    <mergeCell ref="X224:X225"/>
    <mergeCell ref="Y224:Y225"/>
    <mergeCell ref="Z224:Z225"/>
    <mergeCell ref="AA224:AA225"/>
    <mergeCell ref="V222:V223"/>
    <mergeCell ref="W222:W223"/>
    <mergeCell ref="X222:X223"/>
    <mergeCell ref="Y222:Y223"/>
    <mergeCell ref="Z222:Z223"/>
    <mergeCell ref="AA222:AA223"/>
    <mergeCell ref="V220:V221"/>
    <mergeCell ref="W220:W221"/>
    <mergeCell ref="X220:X221"/>
    <mergeCell ref="Y220:Y221"/>
    <mergeCell ref="Z220:Z221"/>
    <mergeCell ref="AA220:AA221"/>
    <mergeCell ref="V218:V219"/>
    <mergeCell ref="W218:W219"/>
    <mergeCell ref="X218:X219"/>
    <mergeCell ref="Y218:Y219"/>
    <mergeCell ref="Z218:Z219"/>
    <mergeCell ref="AA218:AA219"/>
    <mergeCell ref="V216:V217"/>
    <mergeCell ref="W216:W217"/>
    <mergeCell ref="X216:X217"/>
    <mergeCell ref="Y216:Y217"/>
    <mergeCell ref="Z216:Z217"/>
    <mergeCell ref="AA216:AA217"/>
    <mergeCell ref="V214:V215"/>
    <mergeCell ref="W214:W215"/>
    <mergeCell ref="X214:X215"/>
    <mergeCell ref="Y214:Y215"/>
    <mergeCell ref="Z214:Z215"/>
    <mergeCell ref="AA214:AA215"/>
    <mergeCell ref="V212:V213"/>
    <mergeCell ref="W212:W213"/>
    <mergeCell ref="X212:X213"/>
    <mergeCell ref="Y212:Y213"/>
    <mergeCell ref="Z212:Z213"/>
    <mergeCell ref="AA212:AA213"/>
    <mergeCell ref="V210:V211"/>
    <mergeCell ref="W210:W211"/>
    <mergeCell ref="X210:X211"/>
    <mergeCell ref="Y210:Y211"/>
    <mergeCell ref="Z210:Z211"/>
    <mergeCell ref="AA210:AA211"/>
    <mergeCell ref="V208:V209"/>
    <mergeCell ref="W208:W209"/>
    <mergeCell ref="X208:X209"/>
    <mergeCell ref="Y208:Y209"/>
    <mergeCell ref="Z208:Z209"/>
    <mergeCell ref="AA208:AA209"/>
    <mergeCell ref="V206:V207"/>
    <mergeCell ref="W206:W207"/>
    <mergeCell ref="X206:X207"/>
    <mergeCell ref="Y206:Y207"/>
    <mergeCell ref="Z206:Z207"/>
    <mergeCell ref="AA206:AA207"/>
    <mergeCell ref="V204:V205"/>
    <mergeCell ref="W204:W205"/>
    <mergeCell ref="X204:X205"/>
    <mergeCell ref="Y204:Y205"/>
    <mergeCell ref="Z204:Z205"/>
    <mergeCell ref="AA204:AA205"/>
    <mergeCell ref="V202:V203"/>
    <mergeCell ref="W202:W203"/>
    <mergeCell ref="X202:X203"/>
    <mergeCell ref="Y202:Y203"/>
    <mergeCell ref="Z202:Z203"/>
    <mergeCell ref="AA202:AA203"/>
    <mergeCell ref="V200:V201"/>
    <mergeCell ref="W200:W201"/>
    <mergeCell ref="X200:X201"/>
    <mergeCell ref="Y200:Y201"/>
    <mergeCell ref="Z200:Z201"/>
    <mergeCell ref="AA200:AA201"/>
    <mergeCell ref="Z196:Z197"/>
    <mergeCell ref="AA196:AA197"/>
    <mergeCell ref="V198:V199"/>
    <mergeCell ref="W198:W199"/>
    <mergeCell ref="X198:X199"/>
    <mergeCell ref="Y198:Y199"/>
    <mergeCell ref="Z198:Z199"/>
    <mergeCell ref="AA198:AA199"/>
    <mergeCell ref="AA192:AA193"/>
    <mergeCell ref="V194:V195"/>
    <mergeCell ref="W194:W195"/>
    <mergeCell ref="X194:X195"/>
    <mergeCell ref="Y194:Y195"/>
    <mergeCell ref="Z194:Z195"/>
    <mergeCell ref="AA194:AA195"/>
    <mergeCell ref="A192:A237"/>
    <mergeCell ref="V192:V193"/>
    <mergeCell ref="W192:W193"/>
    <mergeCell ref="X192:X193"/>
    <mergeCell ref="Y192:Y193"/>
    <mergeCell ref="Z192:Z193"/>
    <mergeCell ref="V196:V197"/>
    <mergeCell ref="W196:W197"/>
    <mergeCell ref="X196:X197"/>
    <mergeCell ref="Y196:Y197"/>
    <mergeCell ref="V190:V191"/>
    <mergeCell ref="W190:W191"/>
    <mergeCell ref="X190:X191"/>
    <mergeCell ref="Y190:Y191"/>
    <mergeCell ref="Z190:Z191"/>
    <mergeCell ref="AA190:AA191"/>
    <mergeCell ref="V188:V189"/>
    <mergeCell ref="W188:W189"/>
    <mergeCell ref="X188:X189"/>
    <mergeCell ref="Y188:Y189"/>
    <mergeCell ref="Z188:Z189"/>
    <mergeCell ref="AA188:AA189"/>
    <mergeCell ref="T236:T237"/>
    <mergeCell ref="U236:U237"/>
    <mergeCell ref="N236:N237"/>
    <mergeCell ref="O236:O237"/>
    <mergeCell ref="P236:P237"/>
    <mergeCell ref="Q236:Q237"/>
    <mergeCell ref="R236:R237"/>
    <mergeCell ref="S236:S237"/>
    <mergeCell ref="H236:H237"/>
    <mergeCell ref="I236:I237"/>
    <mergeCell ref="V186:V187"/>
    <mergeCell ref="W186:W187"/>
    <mergeCell ref="X186:X187"/>
    <mergeCell ref="Y186:Y187"/>
    <mergeCell ref="Z186:Z187"/>
    <mergeCell ref="AA186:AA187"/>
    <mergeCell ref="V184:V185"/>
    <mergeCell ref="W184:W185"/>
    <mergeCell ref="X184:X185"/>
    <mergeCell ref="Y184:Y185"/>
    <mergeCell ref="Z184:Z185"/>
    <mergeCell ref="AA184:AA185"/>
    <mergeCell ref="V182:V183"/>
    <mergeCell ref="W182:W183"/>
    <mergeCell ref="X182:X183"/>
    <mergeCell ref="Y182:Y183"/>
    <mergeCell ref="Z182:Z183"/>
    <mergeCell ref="AA182:AA183"/>
    <mergeCell ref="V180:V181"/>
    <mergeCell ref="W180:W181"/>
    <mergeCell ref="X180:X181"/>
    <mergeCell ref="Y180:Y181"/>
    <mergeCell ref="Z180:Z181"/>
    <mergeCell ref="AA180:AA181"/>
    <mergeCell ref="V178:V179"/>
    <mergeCell ref="W178:W179"/>
    <mergeCell ref="X178:X179"/>
    <mergeCell ref="Y178:Y179"/>
    <mergeCell ref="Z178:Z179"/>
    <mergeCell ref="AA178:AA179"/>
    <mergeCell ref="V176:V177"/>
    <mergeCell ref="W176:W177"/>
    <mergeCell ref="X176:X177"/>
    <mergeCell ref="Y176:Y177"/>
    <mergeCell ref="Z176:Z177"/>
    <mergeCell ref="AA176:AA177"/>
    <mergeCell ref="V174:V175"/>
    <mergeCell ref="W174:W175"/>
    <mergeCell ref="X174:X175"/>
    <mergeCell ref="Y174:Y175"/>
    <mergeCell ref="Z174:Z175"/>
    <mergeCell ref="AA174:AA175"/>
    <mergeCell ref="V172:V173"/>
    <mergeCell ref="W172:W173"/>
    <mergeCell ref="X172:X173"/>
    <mergeCell ref="Y172:Y173"/>
    <mergeCell ref="Z172:Z173"/>
    <mergeCell ref="AA172:AA173"/>
    <mergeCell ref="V170:V171"/>
    <mergeCell ref="W170:W171"/>
    <mergeCell ref="X170:X171"/>
    <mergeCell ref="Y170:Y171"/>
    <mergeCell ref="Z170:Z171"/>
    <mergeCell ref="AA170:AA171"/>
    <mergeCell ref="V168:V169"/>
    <mergeCell ref="W168:W169"/>
    <mergeCell ref="X168:X169"/>
    <mergeCell ref="Y168:Y169"/>
    <mergeCell ref="Z168:Z169"/>
    <mergeCell ref="AA168:AA169"/>
    <mergeCell ref="V166:V167"/>
    <mergeCell ref="W166:W167"/>
    <mergeCell ref="X166:X167"/>
    <mergeCell ref="Y166:Y167"/>
    <mergeCell ref="Z166:Z167"/>
    <mergeCell ref="AA166:AA167"/>
    <mergeCell ref="V164:V165"/>
    <mergeCell ref="W164:W165"/>
    <mergeCell ref="X164:X165"/>
    <mergeCell ref="Y164:Y165"/>
    <mergeCell ref="Z164:Z165"/>
    <mergeCell ref="AA164:AA165"/>
    <mergeCell ref="V162:V163"/>
    <mergeCell ref="W162:W163"/>
    <mergeCell ref="X162:X163"/>
    <mergeCell ref="Y162:Y163"/>
    <mergeCell ref="Z162:Z163"/>
    <mergeCell ref="AA162:AA163"/>
    <mergeCell ref="V160:V161"/>
    <mergeCell ref="W160:W161"/>
    <mergeCell ref="X160:X161"/>
    <mergeCell ref="Y160:Y161"/>
    <mergeCell ref="Z160:Z161"/>
    <mergeCell ref="AA160:AA161"/>
    <mergeCell ref="V158:V159"/>
    <mergeCell ref="W158:W159"/>
    <mergeCell ref="X158:X159"/>
    <mergeCell ref="Y158:Y159"/>
    <mergeCell ref="Z158:Z159"/>
    <mergeCell ref="AA158:AA159"/>
    <mergeCell ref="V156:V157"/>
    <mergeCell ref="W156:W157"/>
    <mergeCell ref="X156:X157"/>
    <mergeCell ref="Y156:Y157"/>
    <mergeCell ref="Z156:Z157"/>
    <mergeCell ref="AA156:AA157"/>
    <mergeCell ref="V154:V155"/>
    <mergeCell ref="W154:W155"/>
    <mergeCell ref="X154:X155"/>
    <mergeCell ref="Y154:Y155"/>
    <mergeCell ref="Z154:Z155"/>
    <mergeCell ref="AA154:AA155"/>
    <mergeCell ref="Z150:Z151"/>
    <mergeCell ref="AA150:AA151"/>
    <mergeCell ref="V152:V153"/>
    <mergeCell ref="W152:W153"/>
    <mergeCell ref="X152:X153"/>
    <mergeCell ref="Y152:Y153"/>
    <mergeCell ref="Z152:Z153"/>
    <mergeCell ref="AA152:AA153"/>
    <mergeCell ref="AA146:AA147"/>
    <mergeCell ref="V148:V149"/>
    <mergeCell ref="W148:W149"/>
    <mergeCell ref="X148:X149"/>
    <mergeCell ref="Y148:Y149"/>
    <mergeCell ref="Z148:Z149"/>
    <mergeCell ref="AA148:AA149"/>
    <mergeCell ref="A146:A191"/>
    <mergeCell ref="V146:V147"/>
    <mergeCell ref="W146:W147"/>
    <mergeCell ref="X146:X147"/>
    <mergeCell ref="Y146:Y147"/>
    <mergeCell ref="Z146:Z147"/>
    <mergeCell ref="V150:V151"/>
    <mergeCell ref="W150:W151"/>
    <mergeCell ref="X150:X151"/>
    <mergeCell ref="Y150:Y151"/>
    <mergeCell ref="R190:R191"/>
    <mergeCell ref="S190:S191"/>
    <mergeCell ref="T190:T191"/>
    <mergeCell ref="U190:U191"/>
    <mergeCell ref="L190:L191"/>
    <mergeCell ref="M190:M191"/>
    <mergeCell ref="N190:N191"/>
    <mergeCell ref="O190:O191"/>
    <mergeCell ref="P190:P191"/>
    <mergeCell ref="Q190:Q191"/>
    <mergeCell ref="U188:U189"/>
    <mergeCell ref="B190:B191"/>
    <mergeCell ref="C190:C191"/>
    <mergeCell ref="E190:E191"/>
    <mergeCell ref="F190:F191"/>
    <mergeCell ref="V144:V145"/>
    <mergeCell ref="W144:W145"/>
    <mergeCell ref="X144:X145"/>
    <mergeCell ref="Y144:Y145"/>
    <mergeCell ref="Z144:Z145"/>
    <mergeCell ref="AA144:AA145"/>
    <mergeCell ref="V142:V143"/>
    <mergeCell ref="W142:W143"/>
    <mergeCell ref="X142:X143"/>
    <mergeCell ref="Y142:Y143"/>
    <mergeCell ref="Z142:Z143"/>
    <mergeCell ref="AA142:AA143"/>
    <mergeCell ref="V140:V141"/>
    <mergeCell ref="W140:W141"/>
    <mergeCell ref="X140:X141"/>
    <mergeCell ref="Y140:Y141"/>
    <mergeCell ref="Z140:Z141"/>
    <mergeCell ref="AA140:AA141"/>
    <mergeCell ref="V138:V139"/>
    <mergeCell ref="W138:W139"/>
    <mergeCell ref="X138:X139"/>
    <mergeCell ref="Y138:Y139"/>
    <mergeCell ref="Z138:Z139"/>
    <mergeCell ref="AA138:AA139"/>
    <mergeCell ref="V136:V137"/>
    <mergeCell ref="W136:W137"/>
    <mergeCell ref="X136:X137"/>
    <mergeCell ref="Y136:Y137"/>
    <mergeCell ref="Z136:Z137"/>
    <mergeCell ref="AA136:AA137"/>
    <mergeCell ref="V134:V135"/>
    <mergeCell ref="W134:W135"/>
    <mergeCell ref="X134:X135"/>
    <mergeCell ref="Y134:Y135"/>
    <mergeCell ref="Z134:Z135"/>
    <mergeCell ref="AA134:AA135"/>
    <mergeCell ref="V132:V133"/>
    <mergeCell ref="W132:W133"/>
    <mergeCell ref="X132:X133"/>
    <mergeCell ref="Y132:Y133"/>
    <mergeCell ref="Z132:Z133"/>
    <mergeCell ref="AA132:AA133"/>
    <mergeCell ref="V130:V131"/>
    <mergeCell ref="W130:W131"/>
    <mergeCell ref="X130:X131"/>
    <mergeCell ref="Y130:Y131"/>
    <mergeCell ref="Z130:Z131"/>
    <mergeCell ref="AA130:AA131"/>
    <mergeCell ref="V128:V129"/>
    <mergeCell ref="W128:W129"/>
    <mergeCell ref="X128:X129"/>
    <mergeCell ref="Y128:Y129"/>
    <mergeCell ref="Z128:Z129"/>
    <mergeCell ref="AA128:AA129"/>
    <mergeCell ref="V126:V127"/>
    <mergeCell ref="W126:W127"/>
    <mergeCell ref="X126:X127"/>
    <mergeCell ref="Y126:Y127"/>
    <mergeCell ref="Z126:Z127"/>
    <mergeCell ref="AA126:AA127"/>
    <mergeCell ref="V124:V125"/>
    <mergeCell ref="W124:W125"/>
    <mergeCell ref="X124:X125"/>
    <mergeCell ref="Y124:Y125"/>
    <mergeCell ref="Z124:Z125"/>
    <mergeCell ref="AA124:AA125"/>
    <mergeCell ref="V122:V123"/>
    <mergeCell ref="W122:W123"/>
    <mergeCell ref="X122:X123"/>
    <mergeCell ref="Y122:Y123"/>
    <mergeCell ref="Z122:Z123"/>
    <mergeCell ref="AA122:AA123"/>
    <mergeCell ref="V120:V121"/>
    <mergeCell ref="W120:W121"/>
    <mergeCell ref="X120:X121"/>
    <mergeCell ref="Y120:Y121"/>
    <mergeCell ref="Z120:Z121"/>
    <mergeCell ref="AA120:AA121"/>
    <mergeCell ref="V118:V119"/>
    <mergeCell ref="W118:W119"/>
    <mergeCell ref="X118:X119"/>
    <mergeCell ref="Y118:Y119"/>
    <mergeCell ref="Z118:Z119"/>
    <mergeCell ref="AA118:AA119"/>
    <mergeCell ref="V116:V117"/>
    <mergeCell ref="W116:W117"/>
    <mergeCell ref="X116:X117"/>
    <mergeCell ref="Y116:Y117"/>
    <mergeCell ref="Z116:Z117"/>
    <mergeCell ref="AA116:AA117"/>
    <mergeCell ref="V114:V115"/>
    <mergeCell ref="W114:W115"/>
    <mergeCell ref="X114:X115"/>
    <mergeCell ref="Y114:Y115"/>
    <mergeCell ref="Z114:Z115"/>
    <mergeCell ref="AA114:AA115"/>
    <mergeCell ref="V112:V113"/>
    <mergeCell ref="W112:W113"/>
    <mergeCell ref="X112:X113"/>
    <mergeCell ref="Y112:Y113"/>
    <mergeCell ref="Z112:Z113"/>
    <mergeCell ref="AA112:AA113"/>
    <mergeCell ref="V110:V111"/>
    <mergeCell ref="W110:W111"/>
    <mergeCell ref="X110:X111"/>
    <mergeCell ref="Y110:Y111"/>
    <mergeCell ref="Z110:Z111"/>
    <mergeCell ref="AA110:AA111"/>
    <mergeCell ref="V108:V109"/>
    <mergeCell ref="W108:W109"/>
    <mergeCell ref="X108:X109"/>
    <mergeCell ref="Y108:Y109"/>
    <mergeCell ref="Z108:Z109"/>
    <mergeCell ref="AA108:AA109"/>
    <mergeCell ref="Z104:Z105"/>
    <mergeCell ref="AA104:AA105"/>
    <mergeCell ref="V106:V107"/>
    <mergeCell ref="W106:W107"/>
    <mergeCell ref="X106:X107"/>
    <mergeCell ref="Y106:Y107"/>
    <mergeCell ref="Z106:Z107"/>
    <mergeCell ref="AA106:AA107"/>
    <mergeCell ref="AA100:AA101"/>
    <mergeCell ref="V102:V103"/>
    <mergeCell ref="W102:W103"/>
    <mergeCell ref="X102:X103"/>
    <mergeCell ref="Y102:Y103"/>
    <mergeCell ref="Z102:Z103"/>
    <mergeCell ref="AA102:AA103"/>
    <mergeCell ref="A100:A145"/>
    <mergeCell ref="V100:V101"/>
    <mergeCell ref="W100:W101"/>
    <mergeCell ref="X100:X101"/>
    <mergeCell ref="Y100:Y101"/>
    <mergeCell ref="Z100:Z101"/>
    <mergeCell ref="V104:V105"/>
    <mergeCell ref="W104:W105"/>
    <mergeCell ref="X104:X105"/>
    <mergeCell ref="Y104:Y105"/>
    <mergeCell ref="V98:V99"/>
    <mergeCell ref="W98:W99"/>
    <mergeCell ref="X98:X99"/>
    <mergeCell ref="Y98:Y99"/>
    <mergeCell ref="Z98:Z99"/>
    <mergeCell ref="AA98:AA99"/>
    <mergeCell ref="V96:V97"/>
    <mergeCell ref="W96:W97"/>
    <mergeCell ref="X96:X97"/>
    <mergeCell ref="Y96:Y97"/>
    <mergeCell ref="Z96:Z97"/>
    <mergeCell ref="AA96:AA97"/>
    <mergeCell ref="H144:H145"/>
    <mergeCell ref="I144:I145"/>
    <mergeCell ref="J144:J145"/>
    <mergeCell ref="K144:K145"/>
    <mergeCell ref="L144:L145"/>
    <mergeCell ref="M144:M145"/>
    <mergeCell ref="R142:R143"/>
    <mergeCell ref="S142:S143"/>
    <mergeCell ref="T142:T143"/>
    <mergeCell ref="U142:U143"/>
    <mergeCell ref="V94:V95"/>
    <mergeCell ref="W94:W95"/>
    <mergeCell ref="X94:X95"/>
    <mergeCell ref="Y94:Y95"/>
    <mergeCell ref="Z94:Z95"/>
    <mergeCell ref="AA94:AA95"/>
    <mergeCell ref="V92:V93"/>
    <mergeCell ref="W92:W93"/>
    <mergeCell ref="X92:X93"/>
    <mergeCell ref="Y92:Y93"/>
    <mergeCell ref="Z92:Z93"/>
    <mergeCell ref="AA92:AA93"/>
    <mergeCell ref="V90:V91"/>
    <mergeCell ref="W90:W91"/>
    <mergeCell ref="X90:X91"/>
    <mergeCell ref="Y90:Y91"/>
    <mergeCell ref="Z90:Z91"/>
    <mergeCell ref="AA90:AA91"/>
    <mergeCell ref="V88:V89"/>
    <mergeCell ref="W88:W89"/>
    <mergeCell ref="X88:X89"/>
    <mergeCell ref="Y88:Y89"/>
    <mergeCell ref="Z88:Z89"/>
    <mergeCell ref="AA88:AA89"/>
    <mergeCell ref="V86:V87"/>
    <mergeCell ref="W86:W87"/>
    <mergeCell ref="X86:X87"/>
    <mergeCell ref="Y86:Y87"/>
    <mergeCell ref="Z86:Z87"/>
    <mergeCell ref="AA86:AA87"/>
    <mergeCell ref="V84:V85"/>
    <mergeCell ref="W84:W85"/>
    <mergeCell ref="X84:X85"/>
    <mergeCell ref="Y84:Y85"/>
    <mergeCell ref="Z84:Z85"/>
    <mergeCell ref="AA84:AA85"/>
    <mergeCell ref="V82:V83"/>
    <mergeCell ref="W82:W83"/>
    <mergeCell ref="X82:X83"/>
    <mergeCell ref="Y82:Y83"/>
    <mergeCell ref="Z82:Z83"/>
    <mergeCell ref="AA82:AA83"/>
    <mergeCell ref="V80:V81"/>
    <mergeCell ref="W80:W81"/>
    <mergeCell ref="X80:X81"/>
    <mergeCell ref="Y80:Y81"/>
    <mergeCell ref="Z80:Z81"/>
    <mergeCell ref="AA80:AA81"/>
    <mergeCell ref="V78:V79"/>
    <mergeCell ref="W78:W79"/>
    <mergeCell ref="X78:X79"/>
    <mergeCell ref="Y78:Y79"/>
    <mergeCell ref="Z78:Z79"/>
    <mergeCell ref="AA78:AA79"/>
    <mergeCell ref="V76:V77"/>
    <mergeCell ref="W76:W77"/>
    <mergeCell ref="X76:X77"/>
    <mergeCell ref="Y76:Y77"/>
    <mergeCell ref="Z76:Z77"/>
    <mergeCell ref="AA76:AA77"/>
    <mergeCell ref="V74:V75"/>
    <mergeCell ref="W74:W75"/>
    <mergeCell ref="X74:X75"/>
    <mergeCell ref="Y74:Y75"/>
    <mergeCell ref="Z74:Z75"/>
    <mergeCell ref="AA74:AA75"/>
    <mergeCell ref="V72:V73"/>
    <mergeCell ref="W72:W73"/>
    <mergeCell ref="X72:X73"/>
    <mergeCell ref="Y72:Y73"/>
    <mergeCell ref="Z72:Z73"/>
    <mergeCell ref="AA72:AA73"/>
    <mergeCell ref="V70:V71"/>
    <mergeCell ref="W70:W71"/>
    <mergeCell ref="X70:X71"/>
    <mergeCell ref="Y70:Y71"/>
    <mergeCell ref="Z70:Z71"/>
    <mergeCell ref="AA70:AA71"/>
    <mergeCell ref="V68:V69"/>
    <mergeCell ref="W68:W69"/>
    <mergeCell ref="X68:X69"/>
    <mergeCell ref="Y68:Y69"/>
    <mergeCell ref="Z68:Z69"/>
    <mergeCell ref="AA68:AA69"/>
    <mergeCell ref="V66:V67"/>
    <mergeCell ref="W66:W67"/>
    <mergeCell ref="X66:X67"/>
    <mergeCell ref="Y66:Y67"/>
    <mergeCell ref="Z66:Z67"/>
    <mergeCell ref="AA66:AA67"/>
    <mergeCell ref="V64:V65"/>
    <mergeCell ref="W64:W65"/>
    <mergeCell ref="X64:X65"/>
    <mergeCell ref="Y64:Y65"/>
    <mergeCell ref="Z64:Z65"/>
    <mergeCell ref="AA64:AA65"/>
    <mergeCell ref="V62:V63"/>
    <mergeCell ref="W62:W63"/>
    <mergeCell ref="X62:X63"/>
    <mergeCell ref="Y62:Y63"/>
    <mergeCell ref="Z62:Z63"/>
    <mergeCell ref="AA62:AA63"/>
    <mergeCell ref="Z58:Z59"/>
    <mergeCell ref="AA58:AA59"/>
    <mergeCell ref="V60:V61"/>
    <mergeCell ref="W60:W61"/>
    <mergeCell ref="X60:X61"/>
    <mergeCell ref="Y60:Y61"/>
    <mergeCell ref="Z60:Z61"/>
    <mergeCell ref="AA60:AA61"/>
    <mergeCell ref="AA54:AA55"/>
    <mergeCell ref="V56:V57"/>
    <mergeCell ref="W56:W57"/>
    <mergeCell ref="X56:X57"/>
    <mergeCell ref="Y56:Y57"/>
    <mergeCell ref="Z56:Z57"/>
    <mergeCell ref="AA56:AA57"/>
    <mergeCell ref="A54:A99"/>
    <mergeCell ref="V54:V55"/>
    <mergeCell ref="W54:W55"/>
    <mergeCell ref="X54:X55"/>
    <mergeCell ref="Y54:Y55"/>
    <mergeCell ref="Z54:Z55"/>
    <mergeCell ref="V58:V59"/>
    <mergeCell ref="W58:W59"/>
    <mergeCell ref="X58:X59"/>
    <mergeCell ref="Y58:Y59"/>
    <mergeCell ref="T96:T97"/>
    <mergeCell ref="U96:U97"/>
    <mergeCell ref="N96:N97"/>
    <mergeCell ref="O96:O97"/>
    <mergeCell ref="P96:P97"/>
    <mergeCell ref="Q96:Q97"/>
    <mergeCell ref="R96:R97"/>
    <mergeCell ref="S96:S97"/>
    <mergeCell ref="H96:H97"/>
    <mergeCell ref="I96:I97"/>
    <mergeCell ref="J96:J97"/>
    <mergeCell ref="K96:K97"/>
    <mergeCell ref="L96:L97"/>
    <mergeCell ref="M96:M97"/>
    <mergeCell ref="Q94:Q95"/>
    <mergeCell ref="V52:V53"/>
    <mergeCell ref="W52:W53"/>
    <mergeCell ref="X52:X53"/>
    <mergeCell ref="Y52:Y53"/>
    <mergeCell ref="Z52:Z53"/>
    <mergeCell ref="AA52:AA53"/>
    <mergeCell ref="V50:V51"/>
    <mergeCell ref="W50:W51"/>
    <mergeCell ref="X50:X51"/>
    <mergeCell ref="Y50:Y51"/>
    <mergeCell ref="Z50:Z51"/>
    <mergeCell ref="AA50:AA51"/>
    <mergeCell ref="V48:V49"/>
    <mergeCell ref="W48:W49"/>
    <mergeCell ref="X48:X49"/>
    <mergeCell ref="Y48:Y49"/>
    <mergeCell ref="Z48:Z49"/>
    <mergeCell ref="AA48:AA49"/>
    <mergeCell ref="V46:V47"/>
    <mergeCell ref="W46:W47"/>
    <mergeCell ref="X46:X47"/>
    <mergeCell ref="Y46:Y47"/>
    <mergeCell ref="Z46:Z47"/>
    <mergeCell ref="AA46:AA47"/>
    <mergeCell ref="V44:V45"/>
    <mergeCell ref="W44:W45"/>
    <mergeCell ref="X44:X45"/>
    <mergeCell ref="Y44:Y45"/>
    <mergeCell ref="Z44:Z45"/>
    <mergeCell ref="AA44:AA45"/>
    <mergeCell ref="V42:V43"/>
    <mergeCell ref="W42:W43"/>
    <mergeCell ref="X42:X43"/>
    <mergeCell ref="Y42:Y43"/>
    <mergeCell ref="Z42:Z43"/>
    <mergeCell ref="AA42:AA43"/>
    <mergeCell ref="V40:V41"/>
    <mergeCell ref="W40:W41"/>
    <mergeCell ref="X40:X41"/>
    <mergeCell ref="Y40:Y41"/>
    <mergeCell ref="Z40:Z41"/>
    <mergeCell ref="AA40:AA41"/>
    <mergeCell ref="V38:V39"/>
    <mergeCell ref="W38:W39"/>
    <mergeCell ref="X38:X39"/>
    <mergeCell ref="Y38:Y39"/>
    <mergeCell ref="Z38:Z39"/>
    <mergeCell ref="AA38:AA39"/>
    <mergeCell ref="V36:V37"/>
    <mergeCell ref="W36:W37"/>
    <mergeCell ref="X36:X37"/>
    <mergeCell ref="Y36:Y37"/>
    <mergeCell ref="Z36:Z37"/>
    <mergeCell ref="AA36:AA37"/>
    <mergeCell ref="V34:V35"/>
    <mergeCell ref="W34:W35"/>
    <mergeCell ref="X34:X35"/>
    <mergeCell ref="Y34:Y35"/>
    <mergeCell ref="Z34:Z35"/>
    <mergeCell ref="AA34:AA35"/>
    <mergeCell ref="V32:V33"/>
    <mergeCell ref="W32:W33"/>
    <mergeCell ref="X32:X33"/>
    <mergeCell ref="Y32:Y33"/>
    <mergeCell ref="Z32:Z33"/>
    <mergeCell ref="AA32:AA33"/>
    <mergeCell ref="V30:V31"/>
    <mergeCell ref="W30:W31"/>
    <mergeCell ref="X30:X31"/>
    <mergeCell ref="Y30:Y31"/>
    <mergeCell ref="Z30:Z31"/>
    <mergeCell ref="AA30:AA31"/>
    <mergeCell ref="V28:V29"/>
    <mergeCell ref="W28:W29"/>
    <mergeCell ref="X28:X29"/>
    <mergeCell ref="Y28:Y29"/>
    <mergeCell ref="Z28:Z29"/>
    <mergeCell ref="AA28:AA29"/>
    <mergeCell ref="V26:V27"/>
    <mergeCell ref="W26:W27"/>
    <mergeCell ref="X26:X27"/>
    <mergeCell ref="Y26:Y27"/>
    <mergeCell ref="Z26:Z27"/>
    <mergeCell ref="AA26:AA27"/>
    <mergeCell ref="V24:V25"/>
    <mergeCell ref="W24:W25"/>
    <mergeCell ref="X24:X25"/>
    <mergeCell ref="Y24:Y25"/>
    <mergeCell ref="Z24:Z25"/>
    <mergeCell ref="AA24:AA25"/>
    <mergeCell ref="V22:V23"/>
    <mergeCell ref="W22:W23"/>
    <mergeCell ref="X22:X23"/>
    <mergeCell ref="Y22:Y23"/>
    <mergeCell ref="Z22:Z23"/>
    <mergeCell ref="AA22:AA23"/>
    <mergeCell ref="V20:V21"/>
    <mergeCell ref="W20:W21"/>
    <mergeCell ref="X20:X21"/>
    <mergeCell ref="Y20:Y21"/>
    <mergeCell ref="Z20:Z21"/>
    <mergeCell ref="AA20:AA21"/>
    <mergeCell ref="V18:V19"/>
    <mergeCell ref="W18:W19"/>
    <mergeCell ref="X18:X19"/>
    <mergeCell ref="Y18:Y19"/>
    <mergeCell ref="Z18:Z19"/>
    <mergeCell ref="AA18:AA19"/>
    <mergeCell ref="V16:V17"/>
    <mergeCell ref="W16:W17"/>
    <mergeCell ref="X16:X17"/>
    <mergeCell ref="Y16:Y17"/>
    <mergeCell ref="Z16:Z17"/>
    <mergeCell ref="AA16:AA17"/>
    <mergeCell ref="V14:V15"/>
    <mergeCell ref="W14:W15"/>
    <mergeCell ref="X14:X15"/>
    <mergeCell ref="Y14:Y15"/>
    <mergeCell ref="Z14:Z15"/>
    <mergeCell ref="AA14:AA15"/>
    <mergeCell ref="X10:X11"/>
    <mergeCell ref="Y10:Y11"/>
    <mergeCell ref="Z10:Z11"/>
    <mergeCell ref="AA10:AA11"/>
    <mergeCell ref="V12:V13"/>
    <mergeCell ref="W12:W13"/>
    <mergeCell ref="X12:X13"/>
    <mergeCell ref="Y12:Y13"/>
    <mergeCell ref="Z12:Z13"/>
    <mergeCell ref="AA12:AA13"/>
    <mergeCell ref="AA4:AA6"/>
    <mergeCell ref="A8:A53"/>
    <mergeCell ref="V8:V9"/>
    <mergeCell ref="W8:W9"/>
    <mergeCell ref="X8:X9"/>
    <mergeCell ref="Y8:Y9"/>
    <mergeCell ref="Z8:Z9"/>
    <mergeCell ref="AA8:AA9"/>
    <mergeCell ref="V10:V11"/>
    <mergeCell ref="W10:W11"/>
    <mergeCell ref="R278:R279"/>
    <mergeCell ref="S278:S279"/>
    <mergeCell ref="T278:T279"/>
    <mergeCell ref="U278:U279"/>
    <mergeCell ref="E3:AA3"/>
    <mergeCell ref="V4:V6"/>
    <mergeCell ref="W4:W6"/>
    <mergeCell ref="X4:X6"/>
    <mergeCell ref="Y4:Y6"/>
    <mergeCell ref="Z4:Z6"/>
    <mergeCell ref="L278:L279"/>
    <mergeCell ref="M278:M279"/>
    <mergeCell ref="N278:N279"/>
    <mergeCell ref="O278:O279"/>
    <mergeCell ref="P278:P279"/>
    <mergeCell ref="Q278:Q279"/>
    <mergeCell ref="U276:U277"/>
    <mergeCell ref="B278:B279"/>
    <mergeCell ref="C278:C279"/>
    <mergeCell ref="E278:E279"/>
    <mergeCell ref="F278:F279"/>
    <mergeCell ref="G278:G279"/>
    <mergeCell ref="B276:B277"/>
    <mergeCell ref="C276:C277"/>
    <mergeCell ref="E276:E277"/>
    <mergeCell ref="F276:F277"/>
    <mergeCell ref="G276:G277"/>
    <mergeCell ref="H276:H277"/>
    <mergeCell ref="L274:L275"/>
    <mergeCell ref="M274:M275"/>
    <mergeCell ref="N274:N275"/>
    <mergeCell ref="O274:O275"/>
    <mergeCell ref="P274:P275"/>
    <mergeCell ref="Q274:Q275"/>
    <mergeCell ref="U272:U273"/>
    <mergeCell ref="B274:B275"/>
    <mergeCell ref="C274:C275"/>
    <mergeCell ref="E274:E275"/>
    <mergeCell ref="F274:F275"/>
    <mergeCell ref="G274:G275"/>
    <mergeCell ref="H274:H275"/>
    <mergeCell ref="I274:I275"/>
    <mergeCell ref="J274:J275"/>
    <mergeCell ref="K274:K275"/>
    <mergeCell ref="O272:O273"/>
    <mergeCell ref="P272:P273"/>
    <mergeCell ref="Q272:Q273"/>
    <mergeCell ref="R272:R273"/>
    <mergeCell ref="S272:S273"/>
    <mergeCell ref="T272:T273"/>
    <mergeCell ref="I272:I273"/>
    <mergeCell ref="J272:J273"/>
    <mergeCell ref="K272:K273"/>
    <mergeCell ref="L272:L273"/>
    <mergeCell ref="M272:M273"/>
    <mergeCell ref="N272:N273"/>
    <mergeCell ref="R270:R271"/>
    <mergeCell ref="S270:S271"/>
    <mergeCell ref="T270:T271"/>
    <mergeCell ref="U270:U271"/>
    <mergeCell ref="B272:B273"/>
    <mergeCell ref="C272:C273"/>
    <mergeCell ref="E272:E273"/>
    <mergeCell ref="F272:F273"/>
    <mergeCell ref="G272:G273"/>
    <mergeCell ref="H272:H273"/>
    <mergeCell ref="L270:L271"/>
    <mergeCell ref="M270:M271"/>
    <mergeCell ref="N270:N271"/>
    <mergeCell ref="O270:O271"/>
    <mergeCell ref="P270:P271"/>
    <mergeCell ref="Q270:Q271"/>
    <mergeCell ref="U268:U269"/>
    <mergeCell ref="B270:B271"/>
    <mergeCell ref="C270:C271"/>
    <mergeCell ref="E270:E271"/>
    <mergeCell ref="F270:F271"/>
    <mergeCell ref="G270:G271"/>
    <mergeCell ref="H270:H271"/>
    <mergeCell ref="I270:I271"/>
    <mergeCell ref="J270:J271"/>
    <mergeCell ref="K270:K271"/>
    <mergeCell ref="O268:O269"/>
    <mergeCell ref="P268:P269"/>
    <mergeCell ref="Q268:Q269"/>
    <mergeCell ref="R268:R269"/>
    <mergeCell ref="S268:S269"/>
    <mergeCell ref="T268:T269"/>
    <mergeCell ref="I268:I269"/>
    <mergeCell ref="J268:J269"/>
    <mergeCell ref="K268:K269"/>
    <mergeCell ref="L268:L269"/>
    <mergeCell ref="M268:M269"/>
    <mergeCell ref="N268:N269"/>
    <mergeCell ref="R266:R267"/>
    <mergeCell ref="S266:S267"/>
    <mergeCell ref="T266:T267"/>
    <mergeCell ref="U266:U267"/>
    <mergeCell ref="B268:B269"/>
    <mergeCell ref="C268:C269"/>
    <mergeCell ref="E268:E269"/>
    <mergeCell ref="F268:F269"/>
    <mergeCell ref="G268:G269"/>
    <mergeCell ref="H268:H269"/>
    <mergeCell ref="L266:L267"/>
    <mergeCell ref="M266:M267"/>
    <mergeCell ref="N266:N267"/>
    <mergeCell ref="O266:O267"/>
    <mergeCell ref="P266:P267"/>
    <mergeCell ref="Q266:Q267"/>
    <mergeCell ref="U264:U265"/>
    <mergeCell ref="B266:B267"/>
    <mergeCell ref="C266:C267"/>
    <mergeCell ref="E266:E267"/>
    <mergeCell ref="F266:F267"/>
    <mergeCell ref="G266:G267"/>
    <mergeCell ref="H266:H267"/>
    <mergeCell ref="I266:I267"/>
    <mergeCell ref="J266:J267"/>
    <mergeCell ref="K266:K267"/>
    <mergeCell ref="O264:O265"/>
    <mergeCell ref="P264:P265"/>
    <mergeCell ref="Q264:Q265"/>
    <mergeCell ref="R264:R265"/>
    <mergeCell ref="S264:S265"/>
    <mergeCell ref="T264:T265"/>
    <mergeCell ref="I264:I265"/>
    <mergeCell ref="J264:J265"/>
    <mergeCell ref="K264:K265"/>
    <mergeCell ref="L264:L265"/>
    <mergeCell ref="M264:M265"/>
    <mergeCell ref="N264:N265"/>
    <mergeCell ref="R262:R263"/>
    <mergeCell ref="S262:S263"/>
    <mergeCell ref="T262:T263"/>
    <mergeCell ref="U262:U263"/>
    <mergeCell ref="B264:B265"/>
    <mergeCell ref="C264:C265"/>
    <mergeCell ref="E264:E265"/>
    <mergeCell ref="F264:F265"/>
    <mergeCell ref="G264:G265"/>
    <mergeCell ref="H264:H265"/>
    <mergeCell ref="L262:L263"/>
    <mergeCell ref="M262:M263"/>
    <mergeCell ref="N262:N263"/>
    <mergeCell ref="O262:O263"/>
    <mergeCell ref="P262:P263"/>
    <mergeCell ref="Q262:Q263"/>
    <mergeCell ref="U260:U261"/>
    <mergeCell ref="B262:B263"/>
    <mergeCell ref="C262:C263"/>
    <mergeCell ref="E262:E263"/>
    <mergeCell ref="F262:F263"/>
    <mergeCell ref="G262:G263"/>
    <mergeCell ref="H262:H263"/>
    <mergeCell ref="I262:I263"/>
    <mergeCell ref="J262:J263"/>
    <mergeCell ref="K262:K263"/>
    <mergeCell ref="O260:O261"/>
    <mergeCell ref="P260:P261"/>
    <mergeCell ref="Q260:Q261"/>
    <mergeCell ref="R260:R261"/>
    <mergeCell ref="S260:S261"/>
    <mergeCell ref="T260:T261"/>
    <mergeCell ref="I260:I261"/>
    <mergeCell ref="J260:J261"/>
    <mergeCell ref="K260:K261"/>
    <mergeCell ref="L260:L261"/>
    <mergeCell ref="M260:M261"/>
    <mergeCell ref="N260:N261"/>
    <mergeCell ref="R258:R259"/>
    <mergeCell ref="S258:S259"/>
    <mergeCell ref="T258:T259"/>
    <mergeCell ref="U258:U259"/>
    <mergeCell ref="B260:B261"/>
    <mergeCell ref="C260:C261"/>
    <mergeCell ref="E260:E261"/>
    <mergeCell ref="F260:F261"/>
    <mergeCell ref="G260:G261"/>
    <mergeCell ref="H260:H261"/>
    <mergeCell ref="L258:L259"/>
    <mergeCell ref="M258:M259"/>
    <mergeCell ref="N258:N259"/>
    <mergeCell ref="O258:O259"/>
    <mergeCell ref="P258:P259"/>
    <mergeCell ref="Q258:Q259"/>
    <mergeCell ref="U256:U257"/>
    <mergeCell ref="B258:B259"/>
    <mergeCell ref="C258:C259"/>
    <mergeCell ref="E258:E259"/>
    <mergeCell ref="F258:F259"/>
    <mergeCell ref="G258:G259"/>
    <mergeCell ref="H258:H259"/>
    <mergeCell ref="I258:I259"/>
    <mergeCell ref="J258:J259"/>
    <mergeCell ref="K258:K259"/>
    <mergeCell ref="O256:O257"/>
    <mergeCell ref="P256:P257"/>
    <mergeCell ref="Q256:Q257"/>
    <mergeCell ref="R256:R257"/>
    <mergeCell ref="S256:S257"/>
    <mergeCell ref="T256:T257"/>
    <mergeCell ref="I256:I257"/>
    <mergeCell ref="J256:J257"/>
    <mergeCell ref="K256:K257"/>
    <mergeCell ref="L256:L257"/>
    <mergeCell ref="M256:M257"/>
    <mergeCell ref="N256:N257"/>
    <mergeCell ref="R254:R255"/>
    <mergeCell ref="S254:S255"/>
    <mergeCell ref="T254:T255"/>
    <mergeCell ref="U254:U255"/>
    <mergeCell ref="B256:B257"/>
    <mergeCell ref="C256:C257"/>
    <mergeCell ref="E256:E257"/>
    <mergeCell ref="F256:F257"/>
    <mergeCell ref="G256:G257"/>
    <mergeCell ref="H256:H257"/>
    <mergeCell ref="L254:L255"/>
    <mergeCell ref="M254:M255"/>
    <mergeCell ref="N254:N255"/>
    <mergeCell ref="O254:O255"/>
    <mergeCell ref="P254:P255"/>
    <mergeCell ref="Q254:Q255"/>
    <mergeCell ref="U252:U253"/>
    <mergeCell ref="B254:B255"/>
    <mergeCell ref="C254:C255"/>
    <mergeCell ref="E254:E255"/>
    <mergeCell ref="F254:F255"/>
    <mergeCell ref="G254:G255"/>
    <mergeCell ref="H254:H255"/>
    <mergeCell ref="I254:I255"/>
    <mergeCell ref="J254:J255"/>
    <mergeCell ref="K254:K255"/>
    <mergeCell ref="O252:O253"/>
    <mergeCell ref="P252:P253"/>
    <mergeCell ref="Q252:Q253"/>
    <mergeCell ref="R252:R253"/>
    <mergeCell ref="S252:S253"/>
    <mergeCell ref="T252:T253"/>
    <mergeCell ref="I252:I253"/>
    <mergeCell ref="J252:J253"/>
    <mergeCell ref="K252:K253"/>
    <mergeCell ref="L252:L253"/>
    <mergeCell ref="M252:M253"/>
    <mergeCell ref="N252:N253"/>
    <mergeCell ref="R250:R251"/>
    <mergeCell ref="S250:S251"/>
    <mergeCell ref="T250:T251"/>
    <mergeCell ref="U250:U251"/>
    <mergeCell ref="B252:B253"/>
    <mergeCell ref="C252:C253"/>
    <mergeCell ref="E252:E253"/>
    <mergeCell ref="F252:F253"/>
    <mergeCell ref="G252:G253"/>
    <mergeCell ref="H252:H253"/>
    <mergeCell ref="L250:L251"/>
    <mergeCell ref="M250:M251"/>
    <mergeCell ref="N250:N251"/>
    <mergeCell ref="O250:O251"/>
    <mergeCell ref="P250:P251"/>
    <mergeCell ref="Q250:Q251"/>
    <mergeCell ref="U248:U249"/>
    <mergeCell ref="B250:B251"/>
    <mergeCell ref="C250:C251"/>
    <mergeCell ref="E250:E251"/>
    <mergeCell ref="F250:F251"/>
    <mergeCell ref="G250:G251"/>
    <mergeCell ref="H250:H251"/>
    <mergeCell ref="I250:I251"/>
    <mergeCell ref="J250:J251"/>
    <mergeCell ref="K250:K251"/>
    <mergeCell ref="O248:O249"/>
    <mergeCell ref="P248:P249"/>
    <mergeCell ref="Q248:Q249"/>
    <mergeCell ref="R248:R249"/>
    <mergeCell ref="S248:S249"/>
    <mergeCell ref="T248:T249"/>
    <mergeCell ref="I248:I249"/>
    <mergeCell ref="J248:J249"/>
    <mergeCell ref="K248:K249"/>
    <mergeCell ref="L248:L249"/>
    <mergeCell ref="M248:M249"/>
    <mergeCell ref="N248:N249"/>
    <mergeCell ref="B248:B249"/>
    <mergeCell ref="C248:C249"/>
    <mergeCell ref="E248:E249"/>
    <mergeCell ref="F248:F249"/>
    <mergeCell ref="G248:G249"/>
    <mergeCell ref="H248:H249"/>
    <mergeCell ref="P246:P247"/>
    <mergeCell ref="Q246:Q247"/>
    <mergeCell ref="R246:R247"/>
    <mergeCell ref="S246:S247"/>
    <mergeCell ref="T246:T247"/>
    <mergeCell ref="U246:U247"/>
    <mergeCell ref="J246:J247"/>
    <mergeCell ref="K246:K247"/>
    <mergeCell ref="L246:L247"/>
    <mergeCell ref="M246:M247"/>
    <mergeCell ref="N246:N247"/>
    <mergeCell ref="O246:O247"/>
    <mergeCell ref="T244:T245"/>
    <mergeCell ref="U244:U245"/>
    <mergeCell ref="B246:B247"/>
    <mergeCell ref="C246:C247"/>
    <mergeCell ref="E246:E247"/>
    <mergeCell ref="F246:F247"/>
    <mergeCell ref="G246:G247"/>
    <mergeCell ref="H246:H247"/>
    <mergeCell ref="I246:I247"/>
    <mergeCell ref="N244:N245"/>
    <mergeCell ref="O244:O245"/>
    <mergeCell ref="P244:P245"/>
    <mergeCell ref="Q244:Q245"/>
    <mergeCell ref="R244:R245"/>
    <mergeCell ref="S244:S245"/>
    <mergeCell ref="H244:H245"/>
    <mergeCell ref="I244:I245"/>
    <mergeCell ref="J244:J245"/>
    <mergeCell ref="K244:K245"/>
    <mergeCell ref="L244:L245"/>
    <mergeCell ref="M244:M245"/>
    <mergeCell ref="Q242:Q243"/>
    <mergeCell ref="R242:R243"/>
    <mergeCell ref="S242:S243"/>
    <mergeCell ref="T242:T243"/>
    <mergeCell ref="U242:U243"/>
    <mergeCell ref="B244:B245"/>
    <mergeCell ref="C244:C245"/>
    <mergeCell ref="E244:E245"/>
    <mergeCell ref="F244:F245"/>
    <mergeCell ref="G244:G245"/>
    <mergeCell ref="K242:K243"/>
    <mergeCell ref="L242:L243"/>
    <mergeCell ref="M242:M243"/>
    <mergeCell ref="N242:N243"/>
    <mergeCell ref="O242:O243"/>
    <mergeCell ref="P242:P243"/>
    <mergeCell ref="T240:T241"/>
    <mergeCell ref="U240:U241"/>
    <mergeCell ref="B242:B243"/>
    <mergeCell ref="C242:C243"/>
    <mergeCell ref="E242:E243"/>
    <mergeCell ref="F242:F243"/>
    <mergeCell ref="G242:G243"/>
    <mergeCell ref="H242:H243"/>
    <mergeCell ref="I242:I243"/>
    <mergeCell ref="J242:J243"/>
    <mergeCell ref="N240:N241"/>
    <mergeCell ref="O240:O241"/>
    <mergeCell ref="P240:P241"/>
    <mergeCell ref="Q240:Q241"/>
    <mergeCell ref="R240:R241"/>
    <mergeCell ref="S240:S241"/>
    <mergeCell ref="H240:H241"/>
    <mergeCell ref="I240:I241"/>
    <mergeCell ref="J240:J241"/>
    <mergeCell ref="K240:K241"/>
    <mergeCell ref="L240:L241"/>
    <mergeCell ref="M240:M241"/>
    <mergeCell ref="Q238:Q239"/>
    <mergeCell ref="R238:R239"/>
    <mergeCell ref="S238:S239"/>
    <mergeCell ref="T238:T239"/>
    <mergeCell ref="U238:U239"/>
    <mergeCell ref="B240:B241"/>
    <mergeCell ref="C240:C241"/>
    <mergeCell ref="E240:E241"/>
    <mergeCell ref="F240:F241"/>
    <mergeCell ref="G240:G241"/>
    <mergeCell ref="K238:K239"/>
    <mergeCell ref="L238:L239"/>
    <mergeCell ref="M238:M239"/>
    <mergeCell ref="N238:N239"/>
    <mergeCell ref="O238:O239"/>
    <mergeCell ref="P238:P239"/>
    <mergeCell ref="B238:B239"/>
    <mergeCell ref="C238:C239"/>
    <mergeCell ref="E238:E239"/>
    <mergeCell ref="F238:F239"/>
    <mergeCell ref="G238:G239"/>
    <mergeCell ref="H238:H239"/>
    <mergeCell ref="I238:I239"/>
    <mergeCell ref="J238:J239"/>
    <mergeCell ref="J236:J237"/>
    <mergeCell ref="K236:K237"/>
    <mergeCell ref="L236:L237"/>
    <mergeCell ref="M236:M237"/>
    <mergeCell ref="Q234:Q235"/>
    <mergeCell ref="R234:R235"/>
    <mergeCell ref="S234:S235"/>
    <mergeCell ref="T234:T235"/>
    <mergeCell ref="U234:U235"/>
    <mergeCell ref="B236:B237"/>
    <mergeCell ref="C236:C237"/>
    <mergeCell ref="E236:E237"/>
    <mergeCell ref="F236:F237"/>
    <mergeCell ref="G236:G237"/>
    <mergeCell ref="K234:K235"/>
    <mergeCell ref="L234:L235"/>
    <mergeCell ref="M234:M235"/>
    <mergeCell ref="N234:N235"/>
    <mergeCell ref="O234:O235"/>
    <mergeCell ref="P234:P235"/>
    <mergeCell ref="T232:T233"/>
    <mergeCell ref="U232:U233"/>
    <mergeCell ref="B234:B235"/>
    <mergeCell ref="C234:C235"/>
    <mergeCell ref="E234:E235"/>
    <mergeCell ref="F234:F235"/>
    <mergeCell ref="G234:G235"/>
    <mergeCell ref="H234:H235"/>
    <mergeCell ref="I234:I235"/>
    <mergeCell ref="J234:J235"/>
    <mergeCell ref="N232:N233"/>
    <mergeCell ref="O232:O233"/>
    <mergeCell ref="P232:P233"/>
    <mergeCell ref="Q232:Q233"/>
    <mergeCell ref="R232:R233"/>
    <mergeCell ref="S232:S233"/>
    <mergeCell ref="H232:H233"/>
    <mergeCell ref="I232:I233"/>
    <mergeCell ref="J232:J233"/>
    <mergeCell ref="K232:K233"/>
    <mergeCell ref="L232:L233"/>
    <mergeCell ref="M232:M233"/>
    <mergeCell ref="Q230:Q231"/>
    <mergeCell ref="R230:R231"/>
    <mergeCell ref="S230:S231"/>
    <mergeCell ref="T230:T231"/>
    <mergeCell ref="U230:U231"/>
    <mergeCell ref="B232:B233"/>
    <mergeCell ref="C232:C233"/>
    <mergeCell ref="E232:E233"/>
    <mergeCell ref="F232:F233"/>
    <mergeCell ref="G232:G233"/>
    <mergeCell ref="K230:K231"/>
    <mergeCell ref="L230:L231"/>
    <mergeCell ref="M230:M231"/>
    <mergeCell ref="N230:N231"/>
    <mergeCell ref="O230:O231"/>
    <mergeCell ref="P230:P231"/>
    <mergeCell ref="T228:T229"/>
    <mergeCell ref="U228:U229"/>
    <mergeCell ref="B230:B231"/>
    <mergeCell ref="C230:C231"/>
    <mergeCell ref="E230:E231"/>
    <mergeCell ref="F230:F231"/>
    <mergeCell ref="G230:G231"/>
    <mergeCell ref="H230:H231"/>
    <mergeCell ref="I230:I231"/>
    <mergeCell ref="J230:J231"/>
    <mergeCell ref="N228:N229"/>
    <mergeCell ref="O228:O229"/>
    <mergeCell ref="P228:P229"/>
    <mergeCell ref="Q228:Q229"/>
    <mergeCell ref="R228:R229"/>
    <mergeCell ref="S228:S229"/>
    <mergeCell ref="H228:H229"/>
    <mergeCell ref="I228:I229"/>
    <mergeCell ref="J228:J229"/>
    <mergeCell ref="K228:K229"/>
    <mergeCell ref="L228:L229"/>
    <mergeCell ref="M228:M229"/>
    <mergeCell ref="Q226:Q227"/>
    <mergeCell ref="R226:R227"/>
    <mergeCell ref="S226:S227"/>
    <mergeCell ref="T226:T227"/>
    <mergeCell ref="U226:U227"/>
    <mergeCell ref="B228:B229"/>
    <mergeCell ref="C228:C229"/>
    <mergeCell ref="E228:E229"/>
    <mergeCell ref="F228:F229"/>
    <mergeCell ref="G228:G229"/>
    <mergeCell ref="K226:K227"/>
    <mergeCell ref="L226:L227"/>
    <mergeCell ref="M226:M227"/>
    <mergeCell ref="N226:N227"/>
    <mergeCell ref="O226:O227"/>
    <mergeCell ref="P226:P227"/>
    <mergeCell ref="T224:T225"/>
    <mergeCell ref="U224:U225"/>
    <mergeCell ref="B226:B227"/>
    <mergeCell ref="C226:C227"/>
    <mergeCell ref="E226:E227"/>
    <mergeCell ref="F226:F227"/>
    <mergeCell ref="G226:G227"/>
    <mergeCell ref="H226:H227"/>
    <mergeCell ref="I226:I227"/>
    <mergeCell ref="J226:J227"/>
    <mergeCell ref="N224:N225"/>
    <mergeCell ref="O224:O225"/>
    <mergeCell ref="P224:P225"/>
    <mergeCell ref="Q224:Q225"/>
    <mergeCell ref="R224:R225"/>
    <mergeCell ref="S224:S225"/>
    <mergeCell ref="H224:H225"/>
    <mergeCell ref="I224:I225"/>
    <mergeCell ref="J224:J225"/>
    <mergeCell ref="K224:K225"/>
    <mergeCell ref="L224:L225"/>
    <mergeCell ref="M224:M225"/>
    <mergeCell ref="Q222:Q223"/>
    <mergeCell ref="R222:R223"/>
    <mergeCell ref="S222:S223"/>
    <mergeCell ref="T222:T223"/>
    <mergeCell ref="U222:U223"/>
    <mergeCell ref="B224:B225"/>
    <mergeCell ref="C224:C225"/>
    <mergeCell ref="E224:E225"/>
    <mergeCell ref="F224:F225"/>
    <mergeCell ref="G224:G225"/>
    <mergeCell ref="K222:K223"/>
    <mergeCell ref="L222:L223"/>
    <mergeCell ref="M222:M223"/>
    <mergeCell ref="N222:N223"/>
    <mergeCell ref="O222:O223"/>
    <mergeCell ref="P222:P223"/>
    <mergeCell ref="T220:T221"/>
    <mergeCell ref="U220:U221"/>
    <mergeCell ref="B222:B223"/>
    <mergeCell ref="C222:C223"/>
    <mergeCell ref="E222:E223"/>
    <mergeCell ref="F222:F223"/>
    <mergeCell ref="G222:G223"/>
    <mergeCell ref="H222:H223"/>
    <mergeCell ref="I222:I223"/>
    <mergeCell ref="J222:J223"/>
    <mergeCell ref="N220:N221"/>
    <mergeCell ref="O220:O221"/>
    <mergeCell ref="P220:P221"/>
    <mergeCell ref="Q220:Q221"/>
    <mergeCell ref="R220:R221"/>
    <mergeCell ref="S220:S221"/>
    <mergeCell ref="H220:H221"/>
    <mergeCell ref="I220:I221"/>
    <mergeCell ref="J220:J221"/>
    <mergeCell ref="K220:K221"/>
    <mergeCell ref="L220:L221"/>
    <mergeCell ref="M220:M221"/>
    <mergeCell ref="Q218:Q219"/>
    <mergeCell ref="R218:R219"/>
    <mergeCell ref="S218:S219"/>
    <mergeCell ref="T218:T219"/>
    <mergeCell ref="U218:U219"/>
    <mergeCell ref="B220:B221"/>
    <mergeCell ref="C220:C221"/>
    <mergeCell ref="E220:E221"/>
    <mergeCell ref="F220:F221"/>
    <mergeCell ref="G220:G221"/>
    <mergeCell ref="K218:K219"/>
    <mergeCell ref="L218:L219"/>
    <mergeCell ref="M218:M219"/>
    <mergeCell ref="N218:N219"/>
    <mergeCell ref="O218:O219"/>
    <mergeCell ref="P218:P219"/>
    <mergeCell ref="T216:T217"/>
    <mergeCell ref="U216:U217"/>
    <mergeCell ref="B218:B219"/>
    <mergeCell ref="C218:C219"/>
    <mergeCell ref="E218:E219"/>
    <mergeCell ref="F218:F219"/>
    <mergeCell ref="G218:G219"/>
    <mergeCell ref="H218:H219"/>
    <mergeCell ref="I218:I219"/>
    <mergeCell ref="J218:J219"/>
    <mergeCell ref="N216:N217"/>
    <mergeCell ref="O216:O217"/>
    <mergeCell ref="P216:P217"/>
    <mergeCell ref="Q216:Q217"/>
    <mergeCell ref="R216:R217"/>
    <mergeCell ref="S216:S217"/>
    <mergeCell ref="H216:H217"/>
    <mergeCell ref="I216:I217"/>
    <mergeCell ref="J216:J217"/>
    <mergeCell ref="K216:K217"/>
    <mergeCell ref="L216:L217"/>
    <mergeCell ref="M216:M217"/>
    <mergeCell ref="Q214:Q215"/>
    <mergeCell ref="R214:R215"/>
    <mergeCell ref="S214:S215"/>
    <mergeCell ref="T214:T215"/>
    <mergeCell ref="U214:U215"/>
    <mergeCell ref="B216:B217"/>
    <mergeCell ref="C216:C217"/>
    <mergeCell ref="E216:E217"/>
    <mergeCell ref="F216:F217"/>
    <mergeCell ref="G216:G217"/>
    <mergeCell ref="K214:K215"/>
    <mergeCell ref="L214:L215"/>
    <mergeCell ref="M214:M215"/>
    <mergeCell ref="N214:N215"/>
    <mergeCell ref="O214:O215"/>
    <mergeCell ref="P214:P215"/>
    <mergeCell ref="T212:T213"/>
    <mergeCell ref="U212:U213"/>
    <mergeCell ref="B214:B215"/>
    <mergeCell ref="C214:C215"/>
    <mergeCell ref="E214:E215"/>
    <mergeCell ref="F214:F215"/>
    <mergeCell ref="G214:G215"/>
    <mergeCell ref="H214:H215"/>
    <mergeCell ref="I214:I215"/>
    <mergeCell ref="J214:J215"/>
    <mergeCell ref="N212:N213"/>
    <mergeCell ref="O212:O213"/>
    <mergeCell ref="P212:P213"/>
    <mergeCell ref="Q212:Q213"/>
    <mergeCell ref="R212:R213"/>
    <mergeCell ref="S212:S213"/>
    <mergeCell ref="H212:H213"/>
    <mergeCell ref="I212:I213"/>
    <mergeCell ref="J212:J213"/>
    <mergeCell ref="K212:K213"/>
    <mergeCell ref="L212:L213"/>
    <mergeCell ref="M212:M213"/>
    <mergeCell ref="R210:R211"/>
    <mergeCell ref="S210:S211"/>
    <mergeCell ref="T210:T211"/>
    <mergeCell ref="U210:U211"/>
    <mergeCell ref="B212:B213"/>
    <mergeCell ref="C212:C213"/>
    <mergeCell ref="E212:E213"/>
    <mergeCell ref="F212:F213"/>
    <mergeCell ref="G212:G213"/>
    <mergeCell ref="L210:L211"/>
    <mergeCell ref="M210:M211"/>
    <mergeCell ref="N210:N211"/>
    <mergeCell ref="O210:O211"/>
    <mergeCell ref="P210:P211"/>
    <mergeCell ref="Q210:Q211"/>
    <mergeCell ref="U208:U209"/>
    <mergeCell ref="B210:B211"/>
    <mergeCell ref="C210:C211"/>
    <mergeCell ref="E210:E211"/>
    <mergeCell ref="F210:F211"/>
    <mergeCell ref="G210:G211"/>
    <mergeCell ref="H210:H211"/>
    <mergeCell ref="I210:I211"/>
    <mergeCell ref="J210:J211"/>
    <mergeCell ref="K210:K211"/>
    <mergeCell ref="O208:O209"/>
    <mergeCell ref="P208:P209"/>
    <mergeCell ref="Q208:Q209"/>
    <mergeCell ref="R208:R209"/>
    <mergeCell ref="S208:S209"/>
    <mergeCell ref="T208:T209"/>
    <mergeCell ref="I208:I209"/>
    <mergeCell ref="J208:J209"/>
    <mergeCell ref="K208:K209"/>
    <mergeCell ref="L208:L209"/>
    <mergeCell ref="M208:M209"/>
    <mergeCell ref="N208:N209"/>
    <mergeCell ref="R206:R207"/>
    <mergeCell ref="S206:S207"/>
    <mergeCell ref="T206:T207"/>
    <mergeCell ref="U206:U207"/>
    <mergeCell ref="B208:B209"/>
    <mergeCell ref="C208:C209"/>
    <mergeCell ref="E208:E209"/>
    <mergeCell ref="F208:F209"/>
    <mergeCell ref="G208:G209"/>
    <mergeCell ref="H208:H209"/>
    <mergeCell ref="L206:L207"/>
    <mergeCell ref="M206:M207"/>
    <mergeCell ref="N206:N207"/>
    <mergeCell ref="O206:O207"/>
    <mergeCell ref="P206:P207"/>
    <mergeCell ref="Q206:Q207"/>
    <mergeCell ref="U204:U205"/>
    <mergeCell ref="B206:B207"/>
    <mergeCell ref="C206:C207"/>
    <mergeCell ref="E206:E207"/>
    <mergeCell ref="F206:F207"/>
    <mergeCell ref="G206:G207"/>
    <mergeCell ref="H206:H207"/>
    <mergeCell ref="I206:I207"/>
    <mergeCell ref="J206:J207"/>
    <mergeCell ref="K206:K207"/>
    <mergeCell ref="O204:O205"/>
    <mergeCell ref="P204:P205"/>
    <mergeCell ref="Q204:Q205"/>
    <mergeCell ref="R204:R205"/>
    <mergeCell ref="S204:S205"/>
    <mergeCell ref="T204:T205"/>
    <mergeCell ref="I204:I205"/>
    <mergeCell ref="J204:J205"/>
    <mergeCell ref="K204:K205"/>
    <mergeCell ref="L204:L205"/>
    <mergeCell ref="M204:M205"/>
    <mergeCell ref="N204:N205"/>
    <mergeCell ref="R202:R203"/>
    <mergeCell ref="S202:S203"/>
    <mergeCell ref="T202:T203"/>
    <mergeCell ref="U202:U203"/>
    <mergeCell ref="B204:B205"/>
    <mergeCell ref="C204:C205"/>
    <mergeCell ref="E204:E205"/>
    <mergeCell ref="F204:F205"/>
    <mergeCell ref="G204:G205"/>
    <mergeCell ref="H204:H205"/>
    <mergeCell ref="L202:L203"/>
    <mergeCell ref="M202:M203"/>
    <mergeCell ref="N202:N203"/>
    <mergeCell ref="O202:O203"/>
    <mergeCell ref="P202:P203"/>
    <mergeCell ref="Q202:Q203"/>
    <mergeCell ref="U200:U201"/>
    <mergeCell ref="B202:B203"/>
    <mergeCell ref="C202:C203"/>
    <mergeCell ref="E202:E203"/>
    <mergeCell ref="F202:F203"/>
    <mergeCell ref="G202:G203"/>
    <mergeCell ref="H202:H203"/>
    <mergeCell ref="I202:I203"/>
    <mergeCell ref="J202:J203"/>
    <mergeCell ref="K202:K203"/>
    <mergeCell ref="O200:O201"/>
    <mergeCell ref="P200:P201"/>
    <mergeCell ref="Q200:Q201"/>
    <mergeCell ref="R200:R201"/>
    <mergeCell ref="S200:S201"/>
    <mergeCell ref="T200:T201"/>
    <mergeCell ref="I200:I201"/>
    <mergeCell ref="J200:J201"/>
    <mergeCell ref="K200:K201"/>
    <mergeCell ref="L200:L201"/>
    <mergeCell ref="M200:M201"/>
    <mergeCell ref="N200:N201"/>
    <mergeCell ref="R198:R199"/>
    <mergeCell ref="S198:S199"/>
    <mergeCell ref="T198:T199"/>
    <mergeCell ref="U198:U199"/>
    <mergeCell ref="B200:B201"/>
    <mergeCell ref="C200:C201"/>
    <mergeCell ref="E200:E201"/>
    <mergeCell ref="F200:F201"/>
    <mergeCell ref="G200:G201"/>
    <mergeCell ref="H200:H201"/>
    <mergeCell ref="L198:L199"/>
    <mergeCell ref="M198:M199"/>
    <mergeCell ref="N198:N199"/>
    <mergeCell ref="O198:O199"/>
    <mergeCell ref="P198:P199"/>
    <mergeCell ref="Q198:Q199"/>
    <mergeCell ref="U196:U197"/>
    <mergeCell ref="B198:B199"/>
    <mergeCell ref="C198:C199"/>
    <mergeCell ref="E198:E199"/>
    <mergeCell ref="F198:F199"/>
    <mergeCell ref="G198:G199"/>
    <mergeCell ref="H198:H199"/>
    <mergeCell ref="I198:I199"/>
    <mergeCell ref="J198:J199"/>
    <mergeCell ref="K198:K199"/>
    <mergeCell ref="O196:O197"/>
    <mergeCell ref="P196:P197"/>
    <mergeCell ref="Q196:Q197"/>
    <mergeCell ref="R196:R197"/>
    <mergeCell ref="S196:S197"/>
    <mergeCell ref="T196:T197"/>
    <mergeCell ref="I196:I197"/>
    <mergeCell ref="J196:J197"/>
    <mergeCell ref="K196:K197"/>
    <mergeCell ref="L196:L197"/>
    <mergeCell ref="M196:M197"/>
    <mergeCell ref="N196:N197"/>
    <mergeCell ref="R194:R195"/>
    <mergeCell ref="S194:S195"/>
    <mergeCell ref="T194:T195"/>
    <mergeCell ref="U194:U195"/>
    <mergeCell ref="B196:B197"/>
    <mergeCell ref="C196:C197"/>
    <mergeCell ref="E196:E197"/>
    <mergeCell ref="F196:F197"/>
    <mergeCell ref="G196:G197"/>
    <mergeCell ref="H196:H197"/>
    <mergeCell ref="L194:L195"/>
    <mergeCell ref="M194:M195"/>
    <mergeCell ref="N194:N195"/>
    <mergeCell ref="O194:O195"/>
    <mergeCell ref="P194:P195"/>
    <mergeCell ref="Q194:Q195"/>
    <mergeCell ref="U192:U193"/>
    <mergeCell ref="B194:B195"/>
    <mergeCell ref="C194:C195"/>
    <mergeCell ref="E194:E195"/>
    <mergeCell ref="F194:F195"/>
    <mergeCell ref="G194:G195"/>
    <mergeCell ref="H194:H195"/>
    <mergeCell ref="I194:I195"/>
    <mergeCell ref="J194:J195"/>
    <mergeCell ref="K194:K195"/>
    <mergeCell ref="O192:O193"/>
    <mergeCell ref="P192:P193"/>
    <mergeCell ref="Q192:Q193"/>
    <mergeCell ref="R192:R193"/>
    <mergeCell ref="S192:S193"/>
    <mergeCell ref="T192:T193"/>
    <mergeCell ref="I192:I193"/>
    <mergeCell ref="J192:J193"/>
    <mergeCell ref="K192:K193"/>
    <mergeCell ref="L192:L193"/>
    <mergeCell ref="M192:M193"/>
    <mergeCell ref="N192:N193"/>
    <mergeCell ref="B192:B193"/>
    <mergeCell ref="C192:C193"/>
    <mergeCell ref="E192:E193"/>
    <mergeCell ref="F192:F193"/>
    <mergeCell ref="G192:G193"/>
    <mergeCell ref="H192:H193"/>
    <mergeCell ref="G190:G191"/>
    <mergeCell ref="H190:H191"/>
    <mergeCell ref="I190:I191"/>
    <mergeCell ref="J190:J191"/>
    <mergeCell ref="K190:K191"/>
    <mergeCell ref="O188:O189"/>
    <mergeCell ref="P188:P189"/>
    <mergeCell ref="Q188:Q189"/>
    <mergeCell ref="R188:R189"/>
    <mergeCell ref="S188:S189"/>
    <mergeCell ref="T188:T189"/>
    <mergeCell ref="I188:I189"/>
    <mergeCell ref="J188:J189"/>
    <mergeCell ref="K188:K189"/>
    <mergeCell ref="L188:L189"/>
    <mergeCell ref="M188:M189"/>
    <mergeCell ref="N188:N189"/>
    <mergeCell ref="R186:R187"/>
    <mergeCell ref="S186:S187"/>
    <mergeCell ref="T186:T187"/>
    <mergeCell ref="U186:U187"/>
    <mergeCell ref="B188:B189"/>
    <mergeCell ref="C188:C189"/>
    <mergeCell ref="E188:E189"/>
    <mergeCell ref="F188:F189"/>
    <mergeCell ref="G188:G189"/>
    <mergeCell ref="H188:H189"/>
    <mergeCell ref="L186:L187"/>
    <mergeCell ref="M186:M187"/>
    <mergeCell ref="N186:N187"/>
    <mergeCell ref="O186:O187"/>
    <mergeCell ref="P186:P187"/>
    <mergeCell ref="Q186:Q187"/>
    <mergeCell ref="U184:U185"/>
    <mergeCell ref="B186:B187"/>
    <mergeCell ref="C186:C187"/>
    <mergeCell ref="E186:E187"/>
    <mergeCell ref="F186:F187"/>
    <mergeCell ref="G186:G187"/>
    <mergeCell ref="H186:H187"/>
    <mergeCell ref="I186:I187"/>
    <mergeCell ref="J186:J187"/>
    <mergeCell ref="K186:K187"/>
    <mergeCell ref="O184:O185"/>
    <mergeCell ref="P184:P185"/>
    <mergeCell ref="Q184:Q185"/>
    <mergeCell ref="R184:R185"/>
    <mergeCell ref="S184:S185"/>
    <mergeCell ref="T184:T185"/>
    <mergeCell ref="I184:I185"/>
    <mergeCell ref="J184:J185"/>
    <mergeCell ref="K184:K185"/>
    <mergeCell ref="L184:L185"/>
    <mergeCell ref="M184:M185"/>
    <mergeCell ref="N184:N185"/>
    <mergeCell ref="R182:R183"/>
    <mergeCell ref="S182:S183"/>
    <mergeCell ref="T182:T183"/>
    <mergeCell ref="U182:U183"/>
    <mergeCell ref="B184:B185"/>
    <mergeCell ref="C184:C185"/>
    <mergeCell ref="E184:E185"/>
    <mergeCell ref="F184:F185"/>
    <mergeCell ref="G184:G185"/>
    <mergeCell ref="H184:H185"/>
    <mergeCell ref="L182:L183"/>
    <mergeCell ref="M182:M183"/>
    <mergeCell ref="N182:N183"/>
    <mergeCell ref="O182:O183"/>
    <mergeCell ref="P182:P183"/>
    <mergeCell ref="Q182:Q183"/>
    <mergeCell ref="U180:U181"/>
    <mergeCell ref="B182:B183"/>
    <mergeCell ref="C182:C183"/>
    <mergeCell ref="E182:E183"/>
    <mergeCell ref="F182:F183"/>
    <mergeCell ref="G182:G183"/>
    <mergeCell ref="H182:H183"/>
    <mergeCell ref="I182:I183"/>
    <mergeCell ref="J182:J183"/>
    <mergeCell ref="K182:K183"/>
    <mergeCell ref="O180:O181"/>
    <mergeCell ref="P180:P181"/>
    <mergeCell ref="Q180:Q181"/>
    <mergeCell ref="R180:R181"/>
    <mergeCell ref="S180:S181"/>
    <mergeCell ref="T180:T181"/>
    <mergeCell ref="I180:I181"/>
    <mergeCell ref="J180:J181"/>
    <mergeCell ref="K180:K181"/>
    <mergeCell ref="L180:L181"/>
    <mergeCell ref="M180:M181"/>
    <mergeCell ref="N180:N181"/>
    <mergeCell ref="B180:B181"/>
    <mergeCell ref="C180:C181"/>
    <mergeCell ref="E180:E181"/>
    <mergeCell ref="F180:F181"/>
    <mergeCell ref="G180:G181"/>
    <mergeCell ref="H180:H181"/>
    <mergeCell ref="P178:P179"/>
    <mergeCell ref="Q178:Q179"/>
    <mergeCell ref="R178:R179"/>
    <mergeCell ref="S178:S179"/>
    <mergeCell ref="T178:T179"/>
    <mergeCell ref="U178:U179"/>
    <mergeCell ref="J178:J179"/>
    <mergeCell ref="K178:K179"/>
    <mergeCell ref="L178:L179"/>
    <mergeCell ref="M178:M179"/>
    <mergeCell ref="N178:N179"/>
    <mergeCell ref="O178:O179"/>
    <mergeCell ref="T176:T177"/>
    <mergeCell ref="U176:U177"/>
    <mergeCell ref="B178:B179"/>
    <mergeCell ref="C178:C179"/>
    <mergeCell ref="E178:E179"/>
    <mergeCell ref="F178:F179"/>
    <mergeCell ref="G178:G179"/>
    <mergeCell ref="H178:H179"/>
    <mergeCell ref="I178:I179"/>
    <mergeCell ref="N176:N177"/>
    <mergeCell ref="O176:O177"/>
    <mergeCell ref="P176:P177"/>
    <mergeCell ref="Q176:Q177"/>
    <mergeCell ref="R176:R177"/>
    <mergeCell ref="S176:S177"/>
    <mergeCell ref="H176:H177"/>
    <mergeCell ref="I176:I177"/>
    <mergeCell ref="J176:J177"/>
    <mergeCell ref="K176:K177"/>
    <mergeCell ref="L176:L177"/>
    <mergeCell ref="M176:M177"/>
    <mergeCell ref="Q174:Q175"/>
    <mergeCell ref="R174:R175"/>
    <mergeCell ref="S174:S175"/>
    <mergeCell ref="T174:T175"/>
    <mergeCell ref="U174:U175"/>
    <mergeCell ref="B176:B177"/>
    <mergeCell ref="C176:C177"/>
    <mergeCell ref="E176:E177"/>
    <mergeCell ref="F176:F177"/>
    <mergeCell ref="G176:G177"/>
    <mergeCell ref="K174:K175"/>
    <mergeCell ref="L174:L175"/>
    <mergeCell ref="M174:M175"/>
    <mergeCell ref="N174:N175"/>
    <mergeCell ref="O174:O175"/>
    <mergeCell ref="P174:P175"/>
    <mergeCell ref="T172:T173"/>
    <mergeCell ref="U172:U173"/>
    <mergeCell ref="B174:B175"/>
    <mergeCell ref="C174:C175"/>
    <mergeCell ref="E174:E175"/>
    <mergeCell ref="F174:F175"/>
    <mergeCell ref="G174:G175"/>
    <mergeCell ref="H174:H175"/>
    <mergeCell ref="I174:I175"/>
    <mergeCell ref="J174:J175"/>
    <mergeCell ref="N172:N173"/>
    <mergeCell ref="O172:O173"/>
    <mergeCell ref="P172:P173"/>
    <mergeCell ref="Q172:Q173"/>
    <mergeCell ref="R172:R173"/>
    <mergeCell ref="S172:S173"/>
    <mergeCell ref="H172:H173"/>
    <mergeCell ref="I172:I173"/>
    <mergeCell ref="J172:J173"/>
    <mergeCell ref="K172:K173"/>
    <mergeCell ref="L172:L173"/>
    <mergeCell ref="M172:M173"/>
    <mergeCell ref="Q170:Q171"/>
    <mergeCell ref="R170:R171"/>
    <mergeCell ref="S170:S171"/>
    <mergeCell ref="T170:T171"/>
    <mergeCell ref="U170:U171"/>
    <mergeCell ref="B172:B173"/>
    <mergeCell ref="C172:C173"/>
    <mergeCell ref="E172:E173"/>
    <mergeCell ref="F172:F173"/>
    <mergeCell ref="G172:G173"/>
    <mergeCell ref="K170:K171"/>
    <mergeCell ref="L170:L171"/>
    <mergeCell ref="M170:M171"/>
    <mergeCell ref="N170:N171"/>
    <mergeCell ref="O170:O171"/>
    <mergeCell ref="P170:P171"/>
    <mergeCell ref="T168:T169"/>
    <mergeCell ref="U168:U169"/>
    <mergeCell ref="B170:B171"/>
    <mergeCell ref="C170:C171"/>
    <mergeCell ref="E170:E171"/>
    <mergeCell ref="F170:F171"/>
    <mergeCell ref="G170:G171"/>
    <mergeCell ref="H170:H171"/>
    <mergeCell ref="I170:I171"/>
    <mergeCell ref="J170:J171"/>
    <mergeCell ref="N168:N169"/>
    <mergeCell ref="O168:O169"/>
    <mergeCell ref="P168:P169"/>
    <mergeCell ref="Q168:Q169"/>
    <mergeCell ref="R168:R169"/>
    <mergeCell ref="S168:S169"/>
    <mergeCell ref="H168:H169"/>
    <mergeCell ref="I168:I169"/>
    <mergeCell ref="J168:J169"/>
    <mergeCell ref="K168:K169"/>
    <mergeCell ref="L168:L169"/>
    <mergeCell ref="M168:M169"/>
    <mergeCell ref="Q166:Q167"/>
    <mergeCell ref="R166:R167"/>
    <mergeCell ref="S166:S167"/>
    <mergeCell ref="T166:T167"/>
    <mergeCell ref="U166:U167"/>
    <mergeCell ref="B168:B169"/>
    <mergeCell ref="C168:C169"/>
    <mergeCell ref="E168:E169"/>
    <mergeCell ref="F168:F169"/>
    <mergeCell ref="G168:G169"/>
    <mergeCell ref="K166:K167"/>
    <mergeCell ref="L166:L167"/>
    <mergeCell ref="M166:M167"/>
    <mergeCell ref="N166:N167"/>
    <mergeCell ref="O166:O167"/>
    <mergeCell ref="P166:P167"/>
    <mergeCell ref="T164:T165"/>
    <mergeCell ref="U164:U165"/>
    <mergeCell ref="B166:B167"/>
    <mergeCell ref="C166:C167"/>
    <mergeCell ref="E166:E167"/>
    <mergeCell ref="F166:F167"/>
    <mergeCell ref="G166:G167"/>
    <mergeCell ref="H166:H167"/>
    <mergeCell ref="I166:I167"/>
    <mergeCell ref="J166:J167"/>
    <mergeCell ref="N164:N165"/>
    <mergeCell ref="O164:O165"/>
    <mergeCell ref="P164:P165"/>
    <mergeCell ref="Q164:Q165"/>
    <mergeCell ref="R164:R165"/>
    <mergeCell ref="S164:S165"/>
    <mergeCell ref="H164:H165"/>
    <mergeCell ref="I164:I165"/>
    <mergeCell ref="J164:J165"/>
    <mergeCell ref="K164:K165"/>
    <mergeCell ref="L164:L165"/>
    <mergeCell ref="M164:M165"/>
    <mergeCell ref="Q162:Q163"/>
    <mergeCell ref="R162:R163"/>
    <mergeCell ref="S162:S163"/>
    <mergeCell ref="T162:T163"/>
    <mergeCell ref="U162:U163"/>
    <mergeCell ref="B164:B165"/>
    <mergeCell ref="C164:C165"/>
    <mergeCell ref="E164:E165"/>
    <mergeCell ref="F164:F165"/>
    <mergeCell ref="G164:G165"/>
    <mergeCell ref="K162:K163"/>
    <mergeCell ref="L162:L163"/>
    <mergeCell ref="M162:M163"/>
    <mergeCell ref="N162:N163"/>
    <mergeCell ref="O162:O163"/>
    <mergeCell ref="P162:P163"/>
    <mergeCell ref="T160:T161"/>
    <mergeCell ref="U160:U161"/>
    <mergeCell ref="B162:B163"/>
    <mergeCell ref="C162:C163"/>
    <mergeCell ref="E162:E163"/>
    <mergeCell ref="F162:F163"/>
    <mergeCell ref="G162:G163"/>
    <mergeCell ref="H162:H163"/>
    <mergeCell ref="I162:I163"/>
    <mergeCell ref="J162:J163"/>
    <mergeCell ref="N160:N161"/>
    <mergeCell ref="O160:O161"/>
    <mergeCell ref="P160:P161"/>
    <mergeCell ref="Q160:Q161"/>
    <mergeCell ref="R160:R161"/>
    <mergeCell ref="S160:S161"/>
    <mergeCell ref="H160:H161"/>
    <mergeCell ref="I160:I161"/>
    <mergeCell ref="J160:J161"/>
    <mergeCell ref="K160:K161"/>
    <mergeCell ref="L160:L161"/>
    <mergeCell ref="M160:M161"/>
    <mergeCell ref="Q158:Q159"/>
    <mergeCell ref="R158:R159"/>
    <mergeCell ref="S158:S159"/>
    <mergeCell ref="T158:T159"/>
    <mergeCell ref="U158:U159"/>
    <mergeCell ref="B160:B161"/>
    <mergeCell ref="C160:C161"/>
    <mergeCell ref="E160:E161"/>
    <mergeCell ref="F160:F161"/>
    <mergeCell ref="G160:G161"/>
    <mergeCell ref="K158:K159"/>
    <mergeCell ref="L158:L159"/>
    <mergeCell ref="M158:M159"/>
    <mergeCell ref="N158:N159"/>
    <mergeCell ref="O158:O159"/>
    <mergeCell ref="P158:P159"/>
    <mergeCell ref="T156:T157"/>
    <mergeCell ref="U156:U157"/>
    <mergeCell ref="B158:B159"/>
    <mergeCell ref="C158:C159"/>
    <mergeCell ref="E158:E159"/>
    <mergeCell ref="F158:F159"/>
    <mergeCell ref="G158:G159"/>
    <mergeCell ref="H158:H159"/>
    <mergeCell ref="I158:I159"/>
    <mergeCell ref="J158:J159"/>
    <mergeCell ref="N156:N157"/>
    <mergeCell ref="O156:O157"/>
    <mergeCell ref="P156:P157"/>
    <mergeCell ref="Q156:Q157"/>
    <mergeCell ref="R156:R157"/>
    <mergeCell ref="S156:S157"/>
    <mergeCell ref="H156:H157"/>
    <mergeCell ref="I156:I157"/>
    <mergeCell ref="J156:J157"/>
    <mergeCell ref="K156:K157"/>
    <mergeCell ref="L156:L157"/>
    <mergeCell ref="M156:M157"/>
    <mergeCell ref="Q154:Q155"/>
    <mergeCell ref="R154:R155"/>
    <mergeCell ref="S154:S155"/>
    <mergeCell ref="T154:T155"/>
    <mergeCell ref="U154:U155"/>
    <mergeCell ref="B156:B157"/>
    <mergeCell ref="C156:C157"/>
    <mergeCell ref="E156:E157"/>
    <mergeCell ref="F156:F157"/>
    <mergeCell ref="G156:G157"/>
    <mergeCell ref="K154:K155"/>
    <mergeCell ref="L154:L155"/>
    <mergeCell ref="M154:M155"/>
    <mergeCell ref="N154:N155"/>
    <mergeCell ref="O154:O155"/>
    <mergeCell ref="P154:P155"/>
    <mergeCell ref="T152:T153"/>
    <mergeCell ref="U152:U153"/>
    <mergeCell ref="B154:B155"/>
    <mergeCell ref="C154:C155"/>
    <mergeCell ref="E154:E155"/>
    <mergeCell ref="F154:F155"/>
    <mergeCell ref="G154:G155"/>
    <mergeCell ref="H154:H155"/>
    <mergeCell ref="I154:I155"/>
    <mergeCell ref="J154:J155"/>
    <mergeCell ref="N152:N153"/>
    <mergeCell ref="O152:O153"/>
    <mergeCell ref="P152:P153"/>
    <mergeCell ref="Q152:Q153"/>
    <mergeCell ref="R152:R153"/>
    <mergeCell ref="S152:S153"/>
    <mergeCell ref="H152:H153"/>
    <mergeCell ref="I152:I153"/>
    <mergeCell ref="J152:J153"/>
    <mergeCell ref="K152:K153"/>
    <mergeCell ref="L152:L153"/>
    <mergeCell ref="M152:M153"/>
    <mergeCell ref="Q150:Q151"/>
    <mergeCell ref="R150:R151"/>
    <mergeCell ref="S150:S151"/>
    <mergeCell ref="T150:T151"/>
    <mergeCell ref="U150:U151"/>
    <mergeCell ref="B152:B153"/>
    <mergeCell ref="C152:C153"/>
    <mergeCell ref="E152:E153"/>
    <mergeCell ref="F152:F153"/>
    <mergeCell ref="G152:G153"/>
    <mergeCell ref="K150:K151"/>
    <mergeCell ref="L150:L151"/>
    <mergeCell ref="M150:M151"/>
    <mergeCell ref="N150:N151"/>
    <mergeCell ref="O150:O151"/>
    <mergeCell ref="P150:P151"/>
    <mergeCell ref="T148:T149"/>
    <mergeCell ref="U148:U149"/>
    <mergeCell ref="B150:B151"/>
    <mergeCell ref="C150:C151"/>
    <mergeCell ref="E150:E151"/>
    <mergeCell ref="F150:F151"/>
    <mergeCell ref="G150:G151"/>
    <mergeCell ref="H150:H151"/>
    <mergeCell ref="I150:I151"/>
    <mergeCell ref="J150:J151"/>
    <mergeCell ref="N148:N149"/>
    <mergeCell ref="O148:O149"/>
    <mergeCell ref="P148:P149"/>
    <mergeCell ref="Q148:Q149"/>
    <mergeCell ref="R148:R149"/>
    <mergeCell ref="S148:S149"/>
    <mergeCell ref="H148:H149"/>
    <mergeCell ref="I148:I149"/>
    <mergeCell ref="J148:J149"/>
    <mergeCell ref="K148:K149"/>
    <mergeCell ref="L148:L149"/>
    <mergeCell ref="M148:M149"/>
    <mergeCell ref="Q146:Q147"/>
    <mergeCell ref="R146:R147"/>
    <mergeCell ref="S146:S147"/>
    <mergeCell ref="T146:T147"/>
    <mergeCell ref="U146:U147"/>
    <mergeCell ref="B148:B149"/>
    <mergeCell ref="C148:C149"/>
    <mergeCell ref="E148:E149"/>
    <mergeCell ref="F148:F149"/>
    <mergeCell ref="G148:G149"/>
    <mergeCell ref="K146:K147"/>
    <mergeCell ref="L146:L147"/>
    <mergeCell ref="M146:M147"/>
    <mergeCell ref="N146:N147"/>
    <mergeCell ref="O146:O147"/>
    <mergeCell ref="P146:P147"/>
    <mergeCell ref="T144:T145"/>
    <mergeCell ref="U144:U145"/>
    <mergeCell ref="B146:B147"/>
    <mergeCell ref="C146:C147"/>
    <mergeCell ref="E146:E147"/>
    <mergeCell ref="F146:F147"/>
    <mergeCell ref="G146:G147"/>
    <mergeCell ref="H146:H147"/>
    <mergeCell ref="I146:I147"/>
    <mergeCell ref="J146:J147"/>
    <mergeCell ref="N144:N145"/>
    <mergeCell ref="O144:O145"/>
    <mergeCell ref="P144:P145"/>
    <mergeCell ref="Q144:Q145"/>
    <mergeCell ref="R144:R145"/>
    <mergeCell ref="S144:S145"/>
    <mergeCell ref="B144:B145"/>
    <mergeCell ref="C144:C145"/>
    <mergeCell ref="E144:E145"/>
    <mergeCell ref="F144:F145"/>
    <mergeCell ref="G144:G145"/>
    <mergeCell ref="L142:L143"/>
    <mergeCell ref="M142:M143"/>
    <mergeCell ref="N142:N143"/>
    <mergeCell ref="O142:O143"/>
    <mergeCell ref="P142:P143"/>
    <mergeCell ref="Q142:Q143"/>
    <mergeCell ref="U140:U141"/>
    <mergeCell ref="B142:B143"/>
    <mergeCell ref="C142:C143"/>
    <mergeCell ref="E142:E143"/>
    <mergeCell ref="F142:F143"/>
    <mergeCell ref="G142:G143"/>
    <mergeCell ref="H142:H143"/>
    <mergeCell ref="I142:I143"/>
    <mergeCell ref="J142:J143"/>
    <mergeCell ref="K142:K143"/>
    <mergeCell ref="O140:O141"/>
    <mergeCell ref="P140:P141"/>
    <mergeCell ref="Q140:Q141"/>
    <mergeCell ref="R140:R141"/>
    <mergeCell ref="S140:S141"/>
    <mergeCell ref="T140:T141"/>
    <mergeCell ref="I140:I141"/>
    <mergeCell ref="J140:J141"/>
    <mergeCell ref="K140:K141"/>
    <mergeCell ref="L140:L141"/>
    <mergeCell ref="M140:M141"/>
    <mergeCell ref="N140:N141"/>
    <mergeCell ref="R138:R139"/>
    <mergeCell ref="S138:S139"/>
    <mergeCell ref="T138:T139"/>
    <mergeCell ref="U138:U139"/>
    <mergeCell ref="B140:B141"/>
    <mergeCell ref="C140:C141"/>
    <mergeCell ref="E140:E141"/>
    <mergeCell ref="F140:F141"/>
    <mergeCell ref="G140:G141"/>
    <mergeCell ref="H140:H141"/>
    <mergeCell ref="L138:L139"/>
    <mergeCell ref="M138:M139"/>
    <mergeCell ref="N138:N139"/>
    <mergeCell ref="O138:O139"/>
    <mergeCell ref="P138:P139"/>
    <mergeCell ref="Q138:Q139"/>
    <mergeCell ref="U136:U137"/>
    <mergeCell ref="B138:B139"/>
    <mergeCell ref="C138:C139"/>
    <mergeCell ref="E138:E139"/>
    <mergeCell ref="F138:F139"/>
    <mergeCell ref="G138:G139"/>
    <mergeCell ref="H138:H139"/>
    <mergeCell ref="I138:I139"/>
    <mergeCell ref="J138:J139"/>
    <mergeCell ref="K138:K139"/>
    <mergeCell ref="O136:O137"/>
    <mergeCell ref="P136:P137"/>
    <mergeCell ref="Q136:Q137"/>
    <mergeCell ref="R136:R137"/>
    <mergeCell ref="S136:S137"/>
    <mergeCell ref="T136:T137"/>
    <mergeCell ref="I136:I137"/>
    <mergeCell ref="J136:J137"/>
    <mergeCell ref="K136:K137"/>
    <mergeCell ref="L136:L137"/>
    <mergeCell ref="M136:M137"/>
    <mergeCell ref="N136:N137"/>
    <mergeCell ref="R134:R135"/>
    <mergeCell ref="S134:S135"/>
    <mergeCell ref="T134:T135"/>
    <mergeCell ref="U134:U135"/>
    <mergeCell ref="B136:B137"/>
    <mergeCell ref="C136:C137"/>
    <mergeCell ref="E136:E137"/>
    <mergeCell ref="F136:F137"/>
    <mergeCell ref="G136:G137"/>
    <mergeCell ref="H136:H137"/>
    <mergeCell ref="L134:L135"/>
    <mergeCell ref="M134:M135"/>
    <mergeCell ref="N134:N135"/>
    <mergeCell ref="O134:O135"/>
    <mergeCell ref="P134:P135"/>
    <mergeCell ref="Q134:Q135"/>
    <mergeCell ref="U132:U133"/>
    <mergeCell ref="B134:B135"/>
    <mergeCell ref="C134:C135"/>
    <mergeCell ref="E134:E135"/>
    <mergeCell ref="F134:F135"/>
    <mergeCell ref="G134:G135"/>
    <mergeCell ref="H134:H135"/>
    <mergeCell ref="I134:I135"/>
    <mergeCell ref="J134:J135"/>
    <mergeCell ref="K134:K135"/>
    <mergeCell ref="O132:O133"/>
    <mergeCell ref="P132:P133"/>
    <mergeCell ref="Q132:Q133"/>
    <mergeCell ref="R132:R133"/>
    <mergeCell ref="S132:S133"/>
    <mergeCell ref="T132:T133"/>
    <mergeCell ref="I132:I133"/>
    <mergeCell ref="J132:J133"/>
    <mergeCell ref="K132:K133"/>
    <mergeCell ref="L132:L133"/>
    <mergeCell ref="M132:M133"/>
    <mergeCell ref="N132:N133"/>
    <mergeCell ref="R130:R131"/>
    <mergeCell ref="S130:S131"/>
    <mergeCell ref="T130:T131"/>
    <mergeCell ref="U130:U131"/>
    <mergeCell ref="B132:B133"/>
    <mergeCell ref="C132:C133"/>
    <mergeCell ref="E132:E133"/>
    <mergeCell ref="F132:F133"/>
    <mergeCell ref="G132:G133"/>
    <mergeCell ref="H132:H133"/>
    <mergeCell ref="L130:L131"/>
    <mergeCell ref="M130:M131"/>
    <mergeCell ref="N130:N131"/>
    <mergeCell ref="O130:O131"/>
    <mergeCell ref="P130:P131"/>
    <mergeCell ref="Q130:Q131"/>
    <mergeCell ref="U128:U129"/>
    <mergeCell ref="B130:B131"/>
    <mergeCell ref="C130:C131"/>
    <mergeCell ref="E130:E131"/>
    <mergeCell ref="F130:F131"/>
    <mergeCell ref="G130:G131"/>
    <mergeCell ref="H130:H131"/>
    <mergeCell ref="I130:I131"/>
    <mergeCell ref="J130:J131"/>
    <mergeCell ref="K130:K131"/>
    <mergeCell ref="O128:O129"/>
    <mergeCell ref="P128:P129"/>
    <mergeCell ref="Q128:Q129"/>
    <mergeCell ref="R128:R129"/>
    <mergeCell ref="S128:S129"/>
    <mergeCell ref="T128:T129"/>
    <mergeCell ref="I128:I129"/>
    <mergeCell ref="J128:J129"/>
    <mergeCell ref="K128:K129"/>
    <mergeCell ref="L128:L129"/>
    <mergeCell ref="M128:M129"/>
    <mergeCell ref="N128:N129"/>
    <mergeCell ref="R126:R127"/>
    <mergeCell ref="S126:S127"/>
    <mergeCell ref="T126:T127"/>
    <mergeCell ref="U126:U127"/>
    <mergeCell ref="B128:B129"/>
    <mergeCell ref="C128:C129"/>
    <mergeCell ref="E128:E129"/>
    <mergeCell ref="F128:F129"/>
    <mergeCell ref="G128:G129"/>
    <mergeCell ref="H128:H129"/>
    <mergeCell ref="L126:L127"/>
    <mergeCell ref="M126:M127"/>
    <mergeCell ref="N126:N127"/>
    <mergeCell ref="O126:O127"/>
    <mergeCell ref="P126:P127"/>
    <mergeCell ref="Q126:Q127"/>
    <mergeCell ref="U124:U125"/>
    <mergeCell ref="B126:B127"/>
    <mergeCell ref="C126:C127"/>
    <mergeCell ref="E126:E127"/>
    <mergeCell ref="F126:F127"/>
    <mergeCell ref="G126:G127"/>
    <mergeCell ref="H126:H127"/>
    <mergeCell ref="I126:I127"/>
    <mergeCell ref="J126:J127"/>
    <mergeCell ref="K126:K127"/>
    <mergeCell ref="O124:O125"/>
    <mergeCell ref="P124:P125"/>
    <mergeCell ref="Q124:Q125"/>
    <mergeCell ref="R124:R125"/>
    <mergeCell ref="S124:S125"/>
    <mergeCell ref="T124:T125"/>
    <mergeCell ref="I124:I125"/>
    <mergeCell ref="J124:J125"/>
    <mergeCell ref="K124:K125"/>
    <mergeCell ref="L124:L125"/>
    <mergeCell ref="M124:M125"/>
    <mergeCell ref="N124:N125"/>
    <mergeCell ref="R122:R123"/>
    <mergeCell ref="S122:S123"/>
    <mergeCell ref="T122:T123"/>
    <mergeCell ref="U122:U123"/>
    <mergeCell ref="B124:B125"/>
    <mergeCell ref="C124:C125"/>
    <mergeCell ref="E124:E125"/>
    <mergeCell ref="F124:F125"/>
    <mergeCell ref="G124:G125"/>
    <mergeCell ref="H124:H125"/>
    <mergeCell ref="L122:L123"/>
    <mergeCell ref="M122:M123"/>
    <mergeCell ref="N122:N123"/>
    <mergeCell ref="O122:O123"/>
    <mergeCell ref="P122:P123"/>
    <mergeCell ref="Q122:Q123"/>
    <mergeCell ref="U120:U121"/>
    <mergeCell ref="B122:B123"/>
    <mergeCell ref="C122:C123"/>
    <mergeCell ref="E122:E123"/>
    <mergeCell ref="F122:F123"/>
    <mergeCell ref="G122:G123"/>
    <mergeCell ref="H122:H123"/>
    <mergeCell ref="I122:I123"/>
    <mergeCell ref="J122:J123"/>
    <mergeCell ref="K122:K123"/>
    <mergeCell ref="O120:O121"/>
    <mergeCell ref="P120:P121"/>
    <mergeCell ref="Q120:Q121"/>
    <mergeCell ref="R120:R121"/>
    <mergeCell ref="S120:S121"/>
    <mergeCell ref="T120:T121"/>
    <mergeCell ref="I120:I121"/>
    <mergeCell ref="J120:J121"/>
    <mergeCell ref="K120:K121"/>
    <mergeCell ref="L120:L121"/>
    <mergeCell ref="M120:M121"/>
    <mergeCell ref="N120:N121"/>
    <mergeCell ref="R118:R119"/>
    <mergeCell ref="S118:S119"/>
    <mergeCell ref="T118:T119"/>
    <mergeCell ref="U118:U119"/>
    <mergeCell ref="B120:B121"/>
    <mergeCell ref="C120:C121"/>
    <mergeCell ref="E120:E121"/>
    <mergeCell ref="F120:F121"/>
    <mergeCell ref="G120:G121"/>
    <mergeCell ref="H120:H121"/>
    <mergeCell ref="L118:L119"/>
    <mergeCell ref="M118:M119"/>
    <mergeCell ref="N118:N119"/>
    <mergeCell ref="O118:O119"/>
    <mergeCell ref="P118:P119"/>
    <mergeCell ref="Q118:Q119"/>
    <mergeCell ref="U116:U117"/>
    <mergeCell ref="B118:B119"/>
    <mergeCell ref="C118:C119"/>
    <mergeCell ref="E118:E119"/>
    <mergeCell ref="F118:F119"/>
    <mergeCell ref="G118:G119"/>
    <mergeCell ref="H118:H119"/>
    <mergeCell ref="I118:I119"/>
    <mergeCell ref="J118:J119"/>
    <mergeCell ref="K118:K119"/>
    <mergeCell ref="O116:O117"/>
    <mergeCell ref="P116:P117"/>
    <mergeCell ref="Q116:Q117"/>
    <mergeCell ref="R116:R117"/>
    <mergeCell ref="S116:S117"/>
    <mergeCell ref="T116:T117"/>
    <mergeCell ref="I116:I117"/>
    <mergeCell ref="J116:J117"/>
    <mergeCell ref="K116:K117"/>
    <mergeCell ref="L116:L117"/>
    <mergeCell ref="M116:M117"/>
    <mergeCell ref="N116:N117"/>
    <mergeCell ref="R114:R115"/>
    <mergeCell ref="S114:S115"/>
    <mergeCell ref="T114:T115"/>
    <mergeCell ref="U114:U115"/>
    <mergeCell ref="B116:B117"/>
    <mergeCell ref="C116:C117"/>
    <mergeCell ref="E116:E117"/>
    <mergeCell ref="F116:F117"/>
    <mergeCell ref="G116:G117"/>
    <mergeCell ref="H116:H117"/>
    <mergeCell ref="L114:L115"/>
    <mergeCell ref="M114:M115"/>
    <mergeCell ref="N114:N115"/>
    <mergeCell ref="O114:O115"/>
    <mergeCell ref="P114:P115"/>
    <mergeCell ref="Q114:Q115"/>
    <mergeCell ref="U112:U113"/>
    <mergeCell ref="B114:B115"/>
    <mergeCell ref="C114:C115"/>
    <mergeCell ref="E114:E115"/>
    <mergeCell ref="F114:F115"/>
    <mergeCell ref="G114:G115"/>
    <mergeCell ref="H114:H115"/>
    <mergeCell ref="I114:I115"/>
    <mergeCell ref="J114:J115"/>
    <mergeCell ref="K114:K115"/>
    <mergeCell ref="O112:O113"/>
    <mergeCell ref="P112:P113"/>
    <mergeCell ref="Q112:Q113"/>
    <mergeCell ref="R112:R113"/>
    <mergeCell ref="S112:S113"/>
    <mergeCell ref="T112:T113"/>
    <mergeCell ref="I112:I113"/>
    <mergeCell ref="J112:J113"/>
    <mergeCell ref="K112:K113"/>
    <mergeCell ref="L112:L113"/>
    <mergeCell ref="M112:M113"/>
    <mergeCell ref="N112:N113"/>
    <mergeCell ref="B112:B113"/>
    <mergeCell ref="C112:C113"/>
    <mergeCell ref="E112:E113"/>
    <mergeCell ref="F112:F113"/>
    <mergeCell ref="G112:G113"/>
    <mergeCell ref="H112:H113"/>
    <mergeCell ref="P110:P111"/>
    <mergeCell ref="Q110:Q111"/>
    <mergeCell ref="R110:R111"/>
    <mergeCell ref="S110:S111"/>
    <mergeCell ref="T110:T111"/>
    <mergeCell ref="U110:U111"/>
    <mergeCell ref="J110:J111"/>
    <mergeCell ref="K110:K111"/>
    <mergeCell ref="L110:L111"/>
    <mergeCell ref="M110:M111"/>
    <mergeCell ref="N110:N111"/>
    <mergeCell ref="O110:O111"/>
    <mergeCell ref="T108:T109"/>
    <mergeCell ref="U108:U109"/>
    <mergeCell ref="B110:B111"/>
    <mergeCell ref="C110:C111"/>
    <mergeCell ref="E110:E111"/>
    <mergeCell ref="F110:F111"/>
    <mergeCell ref="G110:G111"/>
    <mergeCell ref="H110:H111"/>
    <mergeCell ref="I110:I111"/>
    <mergeCell ref="N108:N109"/>
    <mergeCell ref="O108:O109"/>
    <mergeCell ref="P108:P109"/>
    <mergeCell ref="Q108:Q109"/>
    <mergeCell ref="R108:R109"/>
    <mergeCell ref="S108:S109"/>
    <mergeCell ref="H108:H109"/>
    <mergeCell ref="I108:I109"/>
    <mergeCell ref="J108:J109"/>
    <mergeCell ref="K108:K109"/>
    <mergeCell ref="L108:L109"/>
    <mergeCell ref="M108:M109"/>
    <mergeCell ref="Q106:Q107"/>
    <mergeCell ref="R106:R107"/>
    <mergeCell ref="S106:S107"/>
    <mergeCell ref="T106:T107"/>
    <mergeCell ref="U106:U107"/>
    <mergeCell ref="B108:B109"/>
    <mergeCell ref="C108:C109"/>
    <mergeCell ref="E108:E109"/>
    <mergeCell ref="F108:F109"/>
    <mergeCell ref="G108:G109"/>
    <mergeCell ref="K106:K107"/>
    <mergeCell ref="L106:L107"/>
    <mergeCell ref="M106:M107"/>
    <mergeCell ref="N106:N107"/>
    <mergeCell ref="O106:O107"/>
    <mergeCell ref="P106:P107"/>
    <mergeCell ref="T104:T105"/>
    <mergeCell ref="U104:U105"/>
    <mergeCell ref="B106:B107"/>
    <mergeCell ref="C106:C107"/>
    <mergeCell ref="E106:E107"/>
    <mergeCell ref="F106:F107"/>
    <mergeCell ref="G106:G107"/>
    <mergeCell ref="H106:H107"/>
    <mergeCell ref="I106:I107"/>
    <mergeCell ref="J106:J107"/>
    <mergeCell ref="N104:N105"/>
    <mergeCell ref="O104:O105"/>
    <mergeCell ref="P104:P105"/>
    <mergeCell ref="Q104:Q105"/>
    <mergeCell ref="R104:R105"/>
    <mergeCell ref="S104:S105"/>
    <mergeCell ref="H104:H105"/>
    <mergeCell ref="I104:I105"/>
    <mergeCell ref="J104:J105"/>
    <mergeCell ref="K104:K105"/>
    <mergeCell ref="L104:L105"/>
    <mergeCell ref="M104:M105"/>
    <mergeCell ref="Q102:Q103"/>
    <mergeCell ref="R102:R103"/>
    <mergeCell ref="S102:S103"/>
    <mergeCell ref="T102:T103"/>
    <mergeCell ref="U102:U103"/>
    <mergeCell ref="B104:B105"/>
    <mergeCell ref="C104:C105"/>
    <mergeCell ref="E104:E105"/>
    <mergeCell ref="F104:F105"/>
    <mergeCell ref="G104:G105"/>
    <mergeCell ref="K102:K103"/>
    <mergeCell ref="L102:L103"/>
    <mergeCell ref="M102:M103"/>
    <mergeCell ref="N102:N103"/>
    <mergeCell ref="O102:O103"/>
    <mergeCell ref="P102:P103"/>
    <mergeCell ref="T100:T101"/>
    <mergeCell ref="U100:U101"/>
    <mergeCell ref="B102:B103"/>
    <mergeCell ref="C102:C103"/>
    <mergeCell ref="E102:E103"/>
    <mergeCell ref="F102:F103"/>
    <mergeCell ref="G102:G103"/>
    <mergeCell ref="H102:H103"/>
    <mergeCell ref="I102:I103"/>
    <mergeCell ref="J102:J103"/>
    <mergeCell ref="N100:N101"/>
    <mergeCell ref="O100:O101"/>
    <mergeCell ref="P100:P101"/>
    <mergeCell ref="Q100:Q101"/>
    <mergeCell ref="R100:R101"/>
    <mergeCell ref="S100:S101"/>
    <mergeCell ref="H100:H101"/>
    <mergeCell ref="I100:I101"/>
    <mergeCell ref="J100:J101"/>
    <mergeCell ref="K100:K101"/>
    <mergeCell ref="L100:L101"/>
    <mergeCell ref="M100:M101"/>
    <mergeCell ref="Q98:Q99"/>
    <mergeCell ref="R98:R99"/>
    <mergeCell ref="S98:S99"/>
    <mergeCell ref="T98:T99"/>
    <mergeCell ref="U98:U99"/>
    <mergeCell ref="B100:B101"/>
    <mergeCell ref="C100:C101"/>
    <mergeCell ref="E100:E101"/>
    <mergeCell ref="F100:F101"/>
    <mergeCell ref="G100:G101"/>
    <mergeCell ref="K98:K99"/>
    <mergeCell ref="L98:L99"/>
    <mergeCell ref="M98:M99"/>
    <mergeCell ref="N98:N99"/>
    <mergeCell ref="O98:O99"/>
    <mergeCell ref="P98:P99"/>
    <mergeCell ref="B98:B99"/>
    <mergeCell ref="C98:C99"/>
    <mergeCell ref="E98:E99"/>
    <mergeCell ref="F98:F99"/>
    <mergeCell ref="G98:G99"/>
    <mergeCell ref="H98:H99"/>
    <mergeCell ref="I98:I99"/>
    <mergeCell ref="J98:J99"/>
    <mergeCell ref="R94:R95"/>
    <mergeCell ref="S94:S95"/>
    <mergeCell ref="T94:T95"/>
    <mergeCell ref="U94:U95"/>
    <mergeCell ref="B96:B97"/>
    <mergeCell ref="C96:C97"/>
    <mergeCell ref="E96:E97"/>
    <mergeCell ref="F96:F97"/>
    <mergeCell ref="G96:G97"/>
    <mergeCell ref="K94:K95"/>
    <mergeCell ref="L94:L95"/>
    <mergeCell ref="M94:M95"/>
    <mergeCell ref="N94:N95"/>
    <mergeCell ref="O94:O95"/>
    <mergeCell ref="P94:P95"/>
    <mergeCell ref="T92:T93"/>
    <mergeCell ref="U92:U93"/>
    <mergeCell ref="B94:B95"/>
    <mergeCell ref="C94:C95"/>
    <mergeCell ref="E94:E95"/>
    <mergeCell ref="F94:F95"/>
    <mergeCell ref="G94:G95"/>
    <mergeCell ref="H94:H95"/>
    <mergeCell ref="I94:I95"/>
    <mergeCell ref="J94:J95"/>
    <mergeCell ref="N92:N93"/>
    <mergeCell ref="O92:O93"/>
    <mergeCell ref="P92:P93"/>
    <mergeCell ref="Q92:Q93"/>
    <mergeCell ref="R92:R93"/>
    <mergeCell ref="S92:S93"/>
    <mergeCell ref="H92:H93"/>
    <mergeCell ref="I92:I93"/>
    <mergeCell ref="J92:J93"/>
    <mergeCell ref="K92:K93"/>
    <mergeCell ref="L92:L93"/>
    <mergeCell ref="M92:M93"/>
    <mergeCell ref="Q90:Q91"/>
    <mergeCell ref="R90:R91"/>
    <mergeCell ref="S90:S91"/>
    <mergeCell ref="T90:T91"/>
    <mergeCell ref="U90:U91"/>
    <mergeCell ref="B92:B93"/>
    <mergeCell ref="C92:C93"/>
    <mergeCell ref="E92:E93"/>
    <mergeCell ref="F92:F93"/>
    <mergeCell ref="G92:G93"/>
    <mergeCell ref="K90:K91"/>
    <mergeCell ref="L90:L91"/>
    <mergeCell ref="M90:M91"/>
    <mergeCell ref="N90:N91"/>
    <mergeCell ref="O90:O91"/>
    <mergeCell ref="P90:P91"/>
    <mergeCell ref="T88:T89"/>
    <mergeCell ref="U88:U89"/>
    <mergeCell ref="B90:B91"/>
    <mergeCell ref="C90:C91"/>
    <mergeCell ref="E90:E91"/>
    <mergeCell ref="F90:F91"/>
    <mergeCell ref="G90:G91"/>
    <mergeCell ref="H90:H91"/>
    <mergeCell ref="I90:I91"/>
    <mergeCell ref="J90:J91"/>
    <mergeCell ref="N88:N89"/>
    <mergeCell ref="O88:O89"/>
    <mergeCell ref="P88:P89"/>
    <mergeCell ref="Q88:Q89"/>
    <mergeCell ref="R88:R89"/>
    <mergeCell ref="S88:S89"/>
    <mergeCell ref="H88:H89"/>
    <mergeCell ref="I88:I89"/>
    <mergeCell ref="J88:J89"/>
    <mergeCell ref="K88:K89"/>
    <mergeCell ref="L88:L89"/>
    <mergeCell ref="M88:M89"/>
    <mergeCell ref="Q86:Q87"/>
    <mergeCell ref="R86:R87"/>
    <mergeCell ref="S86:S87"/>
    <mergeCell ref="T86:T87"/>
    <mergeCell ref="U86:U87"/>
    <mergeCell ref="B88:B89"/>
    <mergeCell ref="C88:C89"/>
    <mergeCell ref="E88:E89"/>
    <mergeCell ref="F88:F89"/>
    <mergeCell ref="G88:G89"/>
    <mergeCell ref="K86:K87"/>
    <mergeCell ref="L86:L87"/>
    <mergeCell ref="M86:M87"/>
    <mergeCell ref="N86:N87"/>
    <mergeCell ref="O86:O87"/>
    <mergeCell ref="P86:P87"/>
    <mergeCell ref="T84:T85"/>
    <mergeCell ref="U84:U85"/>
    <mergeCell ref="B86:B87"/>
    <mergeCell ref="C86:C87"/>
    <mergeCell ref="E86:E87"/>
    <mergeCell ref="F86:F87"/>
    <mergeCell ref="G86:G87"/>
    <mergeCell ref="H86:H87"/>
    <mergeCell ref="I86:I87"/>
    <mergeCell ref="J86:J87"/>
    <mergeCell ref="N84:N85"/>
    <mergeCell ref="O84:O85"/>
    <mergeCell ref="P84:P85"/>
    <mergeCell ref="Q84:Q85"/>
    <mergeCell ref="R84:R85"/>
    <mergeCell ref="S84:S85"/>
    <mergeCell ref="H84:H85"/>
    <mergeCell ref="I84:I85"/>
    <mergeCell ref="J84:J85"/>
    <mergeCell ref="K84:K85"/>
    <mergeCell ref="L84:L85"/>
    <mergeCell ref="M84:M85"/>
    <mergeCell ref="Q82:Q83"/>
    <mergeCell ref="R82:R83"/>
    <mergeCell ref="S82:S83"/>
    <mergeCell ref="T82:T83"/>
    <mergeCell ref="U82:U83"/>
    <mergeCell ref="B84:B85"/>
    <mergeCell ref="C84:C85"/>
    <mergeCell ref="E84:E85"/>
    <mergeCell ref="F84:F85"/>
    <mergeCell ref="G84:G85"/>
    <mergeCell ref="K82:K83"/>
    <mergeCell ref="L82:L83"/>
    <mergeCell ref="M82:M83"/>
    <mergeCell ref="N82:N83"/>
    <mergeCell ref="O82:O83"/>
    <mergeCell ref="P82:P83"/>
    <mergeCell ref="T80:T81"/>
    <mergeCell ref="U80:U81"/>
    <mergeCell ref="B82:B83"/>
    <mergeCell ref="C82:C83"/>
    <mergeCell ref="E82:E83"/>
    <mergeCell ref="F82:F83"/>
    <mergeCell ref="G82:G83"/>
    <mergeCell ref="H82:H83"/>
    <mergeCell ref="I82:I83"/>
    <mergeCell ref="J82:J83"/>
    <mergeCell ref="N80:N81"/>
    <mergeCell ref="O80:O81"/>
    <mergeCell ref="P80:P81"/>
    <mergeCell ref="Q80:Q81"/>
    <mergeCell ref="R80:R81"/>
    <mergeCell ref="S80:S81"/>
    <mergeCell ref="H80:H81"/>
    <mergeCell ref="I80:I81"/>
    <mergeCell ref="J80:J81"/>
    <mergeCell ref="K80:K81"/>
    <mergeCell ref="L80:L81"/>
    <mergeCell ref="M80:M81"/>
    <mergeCell ref="Q78:Q79"/>
    <mergeCell ref="R78:R79"/>
    <mergeCell ref="S78:S79"/>
    <mergeCell ref="T78:T79"/>
    <mergeCell ref="U78:U79"/>
    <mergeCell ref="B80:B81"/>
    <mergeCell ref="C80:C81"/>
    <mergeCell ref="E80:E81"/>
    <mergeCell ref="F80:F81"/>
    <mergeCell ref="G80:G81"/>
    <mergeCell ref="K78:K79"/>
    <mergeCell ref="L78:L79"/>
    <mergeCell ref="M78:M79"/>
    <mergeCell ref="N78:N79"/>
    <mergeCell ref="O78:O79"/>
    <mergeCell ref="P78:P79"/>
    <mergeCell ref="T76:T77"/>
    <mergeCell ref="U76:U77"/>
    <mergeCell ref="B78:B79"/>
    <mergeCell ref="C78:C79"/>
    <mergeCell ref="E78:E79"/>
    <mergeCell ref="F78:F79"/>
    <mergeCell ref="G78:G79"/>
    <mergeCell ref="H78:H79"/>
    <mergeCell ref="I78:I79"/>
    <mergeCell ref="J78:J79"/>
    <mergeCell ref="N76:N77"/>
    <mergeCell ref="O76:O77"/>
    <mergeCell ref="P76:P77"/>
    <mergeCell ref="Q76:Q77"/>
    <mergeCell ref="R76:R77"/>
    <mergeCell ref="S76:S77"/>
    <mergeCell ref="H76:H77"/>
    <mergeCell ref="I76:I77"/>
    <mergeCell ref="J76:J77"/>
    <mergeCell ref="K76:K77"/>
    <mergeCell ref="L76:L77"/>
    <mergeCell ref="M76:M77"/>
    <mergeCell ref="R74:R75"/>
    <mergeCell ref="S74:S75"/>
    <mergeCell ref="T74:T75"/>
    <mergeCell ref="U74:U75"/>
    <mergeCell ref="B76:B77"/>
    <mergeCell ref="C76:C77"/>
    <mergeCell ref="E76:E77"/>
    <mergeCell ref="F76:F77"/>
    <mergeCell ref="G76:G77"/>
    <mergeCell ref="L74:L75"/>
    <mergeCell ref="M74:M75"/>
    <mergeCell ref="N74:N75"/>
    <mergeCell ref="O74:O75"/>
    <mergeCell ref="P74:P75"/>
    <mergeCell ref="Q74:Q75"/>
    <mergeCell ref="U72:U73"/>
    <mergeCell ref="B74:B75"/>
    <mergeCell ref="C74:C75"/>
    <mergeCell ref="E74:E75"/>
    <mergeCell ref="F74:F75"/>
    <mergeCell ref="G74:G75"/>
    <mergeCell ref="H74:H75"/>
    <mergeCell ref="I74:I75"/>
    <mergeCell ref="J74:J75"/>
    <mergeCell ref="K74:K75"/>
    <mergeCell ref="O72:O73"/>
    <mergeCell ref="P72:P73"/>
    <mergeCell ref="Q72:Q73"/>
    <mergeCell ref="R72:R73"/>
    <mergeCell ref="S72:S73"/>
    <mergeCell ref="T72:T73"/>
    <mergeCell ref="I72:I73"/>
    <mergeCell ref="J72:J73"/>
    <mergeCell ref="K72:K73"/>
    <mergeCell ref="L72:L73"/>
    <mergeCell ref="M72:M73"/>
    <mergeCell ref="N72:N73"/>
    <mergeCell ref="R70:R71"/>
    <mergeCell ref="S70:S71"/>
    <mergeCell ref="T70:T71"/>
    <mergeCell ref="U70:U71"/>
    <mergeCell ref="B72:B73"/>
    <mergeCell ref="C72:C73"/>
    <mergeCell ref="E72:E73"/>
    <mergeCell ref="F72:F73"/>
    <mergeCell ref="G72:G73"/>
    <mergeCell ref="H72:H73"/>
    <mergeCell ref="L70:L71"/>
    <mergeCell ref="M70:M71"/>
    <mergeCell ref="N70:N71"/>
    <mergeCell ref="O70:O71"/>
    <mergeCell ref="P70:P71"/>
    <mergeCell ref="Q70:Q71"/>
    <mergeCell ref="U68:U69"/>
    <mergeCell ref="B70:B71"/>
    <mergeCell ref="C70:C71"/>
    <mergeCell ref="E70:E71"/>
    <mergeCell ref="F70:F71"/>
    <mergeCell ref="G70:G71"/>
    <mergeCell ref="H70:H71"/>
    <mergeCell ref="I70:I71"/>
    <mergeCell ref="J70:J71"/>
    <mergeCell ref="K70:K71"/>
    <mergeCell ref="O68:O69"/>
    <mergeCell ref="P68:P69"/>
    <mergeCell ref="Q68:Q69"/>
    <mergeCell ref="R68:R69"/>
    <mergeCell ref="S68:S69"/>
    <mergeCell ref="T68:T69"/>
    <mergeCell ref="I68:I69"/>
    <mergeCell ref="J68:J69"/>
    <mergeCell ref="K68:K69"/>
    <mergeCell ref="L68:L69"/>
    <mergeCell ref="M68:M69"/>
    <mergeCell ref="N68:N69"/>
    <mergeCell ref="R66:R67"/>
    <mergeCell ref="S66:S67"/>
    <mergeCell ref="T66:T67"/>
    <mergeCell ref="U66:U67"/>
    <mergeCell ref="B68:B69"/>
    <mergeCell ref="C68:C69"/>
    <mergeCell ref="E68:E69"/>
    <mergeCell ref="F68:F69"/>
    <mergeCell ref="G68:G69"/>
    <mergeCell ref="H68:H69"/>
    <mergeCell ref="L66:L67"/>
    <mergeCell ref="M66:M67"/>
    <mergeCell ref="N66:N67"/>
    <mergeCell ref="O66:O67"/>
    <mergeCell ref="P66:P67"/>
    <mergeCell ref="Q66:Q67"/>
    <mergeCell ref="U64:U65"/>
    <mergeCell ref="B66:B67"/>
    <mergeCell ref="C66:C67"/>
    <mergeCell ref="E66:E67"/>
    <mergeCell ref="F66:F67"/>
    <mergeCell ref="G66:G67"/>
    <mergeCell ref="H66:H67"/>
    <mergeCell ref="I66:I67"/>
    <mergeCell ref="J66:J67"/>
    <mergeCell ref="K66:K67"/>
    <mergeCell ref="O64:O65"/>
    <mergeCell ref="P64:P65"/>
    <mergeCell ref="Q64:Q65"/>
    <mergeCell ref="R64:R65"/>
    <mergeCell ref="S64:S65"/>
    <mergeCell ref="T64:T65"/>
    <mergeCell ref="I64:I65"/>
    <mergeCell ref="J64:J65"/>
    <mergeCell ref="K64:K65"/>
    <mergeCell ref="L64:L65"/>
    <mergeCell ref="M64:M65"/>
    <mergeCell ref="N64:N65"/>
    <mergeCell ref="R62:R63"/>
    <mergeCell ref="S62:S63"/>
    <mergeCell ref="T62:T63"/>
    <mergeCell ref="U62:U63"/>
    <mergeCell ref="B64:B65"/>
    <mergeCell ref="C64:C65"/>
    <mergeCell ref="E64:E65"/>
    <mergeCell ref="F64:F65"/>
    <mergeCell ref="G64:G65"/>
    <mergeCell ref="H64:H65"/>
    <mergeCell ref="L62:L63"/>
    <mergeCell ref="M62:M63"/>
    <mergeCell ref="N62:N63"/>
    <mergeCell ref="O62:O63"/>
    <mergeCell ref="P62:P63"/>
    <mergeCell ref="Q62:Q63"/>
    <mergeCell ref="U60:U61"/>
    <mergeCell ref="B62:B63"/>
    <mergeCell ref="C62:C63"/>
    <mergeCell ref="E62:E63"/>
    <mergeCell ref="F62:F63"/>
    <mergeCell ref="G62:G63"/>
    <mergeCell ref="H62:H63"/>
    <mergeCell ref="I62:I63"/>
    <mergeCell ref="J62:J63"/>
    <mergeCell ref="K62:K63"/>
    <mergeCell ref="O60:O61"/>
    <mergeCell ref="P60:P61"/>
    <mergeCell ref="Q60:Q61"/>
    <mergeCell ref="R60:R61"/>
    <mergeCell ref="S60:S61"/>
    <mergeCell ref="T60:T61"/>
    <mergeCell ref="I60:I61"/>
    <mergeCell ref="J60:J61"/>
    <mergeCell ref="K60:K61"/>
    <mergeCell ref="L60:L61"/>
    <mergeCell ref="M60:M61"/>
    <mergeCell ref="N60:N61"/>
    <mergeCell ref="R58:R59"/>
    <mergeCell ref="S58:S59"/>
    <mergeCell ref="T58:T59"/>
    <mergeCell ref="U58:U59"/>
    <mergeCell ref="B60:B61"/>
    <mergeCell ref="C60:C61"/>
    <mergeCell ref="E60:E61"/>
    <mergeCell ref="F60:F61"/>
    <mergeCell ref="G60:G61"/>
    <mergeCell ref="H60:H61"/>
    <mergeCell ref="L58:L59"/>
    <mergeCell ref="M58:M59"/>
    <mergeCell ref="N58:N59"/>
    <mergeCell ref="O58:O59"/>
    <mergeCell ref="P58:P59"/>
    <mergeCell ref="Q58:Q59"/>
    <mergeCell ref="U56:U57"/>
    <mergeCell ref="B58:B59"/>
    <mergeCell ref="C58:C59"/>
    <mergeCell ref="E58:E59"/>
    <mergeCell ref="F58:F59"/>
    <mergeCell ref="G58:G59"/>
    <mergeCell ref="H58:H59"/>
    <mergeCell ref="I58:I59"/>
    <mergeCell ref="J58:J59"/>
    <mergeCell ref="K58:K59"/>
    <mergeCell ref="O56:O57"/>
    <mergeCell ref="P56:P57"/>
    <mergeCell ref="Q56:Q57"/>
    <mergeCell ref="R56:R57"/>
    <mergeCell ref="S56:S57"/>
    <mergeCell ref="T56:T57"/>
    <mergeCell ref="I56:I57"/>
    <mergeCell ref="J56:J57"/>
    <mergeCell ref="K56:K57"/>
    <mergeCell ref="L56:L57"/>
    <mergeCell ref="M56:M57"/>
    <mergeCell ref="N56:N57"/>
    <mergeCell ref="R54:R55"/>
    <mergeCell ref="S54:S55"/>
    <mergeCell ref="T54:T55"/>
    <mergeCell ref="U54:U55"/>
    <mergeCell ref="B56:B57"/>
    <mergeCell ref="C56:C57"/>
    <mergeCell ref="E56:E57"/>
    <mergeCell ref="F56:F57"/>
    <mergeCell ref="G56:G57"/>
    <mergeCell ref="H56:H57"/>
    <mergeCell ref="L54:L55"/>
    <mergeCell ref="M54:M55"/>
    <mergeCell ref="N54:N55"/>
    <mergeCell ref="O54:O55"/>
    <mergeCell ref="P54:P55"/>
    <mergeCell ref="Q54:Q55"/>
    <mergeCell ref="U52:U53"/>
    <mergeCell ref="B54:B55"/>
    <mergeCell ref="C54:C55"/>
    <mergeCell ref="E54:E55"/>
    <mergeCell ref="F54:F55"/>
    <mergeCell ref="G54:G55"/>
    <mergeCell ref="H54:H55"/>
    <mergeCell ref="I54:I55"/>
    <mergeCell ref="J54:J55"/>
    <mergeCell ref="K54:K55"/>
    <mergeCell ref="O52:O53"/>
    <mergeCell ref="P52:P53"/>
    <mergeCell ref="Q52:Q53"/>
    <mergeCell ref="R52:R53"/>
    <mergeCell ref="S52:S53"/>
    <mergeCell ref="T52:T53"/>
    <mergeCell ref="I52:I53"/>
    <mergeCell ref="J52:J53"/>
    <mergeCell ref="K52:K53"/>
    <mergeCell ref="L52:L53"/>
    <mergeCell ref="M52:M53"/>
    <mergeCell ref="N52:N53"/>
    <mergeCell ref="R50:R51"/>
    <mergeCell ref="S50:S51"/>
    <mergeCell ref="T50:T51"/>
    <mergeCell ref="U50:U51"/>
    <mergeCell ref="B52:B53"/>
    <mergeCell ref="C52:C53"/>
    <mergeCell ref="E52:E53"/>
    <mergeCell ref="F52:F53"/>
    <mergeCell ref="G52:G53"/>
    <mergeCell ref="H52:H53"/>
    <mergeCell ref="L50:L51"/>
    <mergeCell ref="M50:M51"/>
    <mergeCell ref="N50:N51"/>
    <mergeCell ref="O50:O51"/>
    <mergeCell ref="P50:P51"/>
    <mergeCell ref="Q50:Q51"/>
    <mergeCell ref="U48:U49"/>
    <mergeCell ref="B50:B51"/>
    <mergeCell ref="C50:C51"/>
    <mergeCell ref="E50:E51"/>
    <mergeCell ref="F50:F51"/>
    <mergeCell ref="G50:G51"/>
    <mergeCell ref="H50:H51"/>
    <mergeCell ref="I50:I51"/>
    <mergeCell ref="J50:J51"/>
    <mergeCell ref="K50:K51"/>
    <mergeCell ref="O48:O49"/>
    <mergeCell ref="P48:P49"/>
    <mergeCell ref="Q48:Q49"/>
    <mergeCell ref="R48:R49"/>
    <mergeCell ref="S48:S49"/>
    <mergeCell ref="T48:T49"/>
    <mergeCell ref="I48:I49"/>
    <mergeCell ref="J48:J49"/>
    <mergeCell ref="K48:K49"/>
    <mergeCell ref="L48:L49"/>
    <mergeCell ref="M48:M49"/>
    <mergeCell ref="N48:N49"/>
    <mergeCell ref="R46:R47"/>
    <mergeCell ref="S46:S47"/>
    <mergeCell ref="T46:T47"/>
    <mergeCell ref="U46:U47"/>
    <mergeCell ref="B48:B49"/>
    <mergeCell ref="C48:C49"/>
    <mergeCell ref="E48:E49"/>
    <mergeCell ref="F48:F49"/>
    <mergeCell ref="G48:G49"/>
    <mergeCell ref="H48:H49"/>
    <mergeCell ref="L46:L47"/>
    <mergeCell ref="M46:M47"/>
    <mergeCell ref="N46:N47"/>
    <mergeCell ref="O46:O47"/>
    <mergeCell ref="P46:P47"/>
    <mergeCell ref="Q46:Q47"/>
    <mergeCell ref="U44:U45"/>
    <mergeCell ref="B46:B47"/>
    <mergeCell ref="C46:C47"/>
    <mergeCell ref="E46:E47"/>
    <mergeCell ref="F46:F47"/>
    <mergeCell ref="G46:G47"/>
    <mergeCell ref="H46:H47"/>
    <mergeCell ref="I46:I47"/>
    <mergeCell ref="J46:J47"/>
    <mergeCell ref="K46:K47"/>
    <mergeCell ref="O44:O45"/>
    <mergeCell ref="P44:P45"/>
    <mergeCell ref="Q44:Q45"/>
    <mergeCell ref="R44:R45"/>
    <mergeCell ref="S44:S45"/>
    <mergeCell ref="T44:T45"/>
    <mergeCell ref="I44:I45"/>
    <mergeCell ref="J44:J45"/>
    <mergeCell ref="K44:K45"/>
    <mergeCell ref="L44:L45"/>
    <mergeCell ref="M44:M45"/>
    <mergeCell ref="N44:N45"/>
    <mergeCell ref="B44:B45"/>
    <mergeCell ref="C44:C45"/>
    <mergeCell ref="E44:E45"/>
    <mergeCell ref="F44:F45"/>
    <mergeCell ref="G44:G45"/>
    <mergeCell ref="H44:H45"/>
    <mergeCell ref="P42:P43"/>
    <mergeCell ref="Q42:Q43"/>
    <mergeCell ref="R42:R43"/>
    <mergeCell ref="S42:S43"/>
    <mergeCell ref="T42:T43"/>
    <mergeCell ref="U42:U43"/>
    <mergeCell ref="J42:J43"/>
    <mergeCell ref="K42:K43"/>
    <mergeCell ref="L42:L43"/>
    <mergeCell ref="M42:M43"/>
    <mergeCell ref="N42:N43"/>
    <mergeCell ref="O42:O43"/>
    <mergeCell ref="T40:T41"/>
    <mergeCell ref="U40:U41"/>
    <mergeCell ref="B42:B43"/>
    <mergeCell ref="C42:C43"/>
    <mergeCell ref="E42:E43"/>
    <mergeCell ref="F42:F43"/>
    <mergeCell ref="G42:G43"/>
    <mergeCell ref="H42:H43"/>
    <mergeCell ref="I42:I43"/>
    <mergeCell ref="N40:N41"/>
    <mergeCell ref="O40:O41"/>
    <mergeCell ref="P40:P41"/>
    <mergeCell ref="Q40:Q41"/>
    <mergeCell ref="R40:R41"/>
    <mergeCell ref="S40:S41"/>
    <mergeCell ref="H40:H41"/>
    <mergeCell ref="I40:I41"/>
    <mergeCell ref="J40:J41"/>
    <mergeCell ref="K40:K41"/>
    <mergeCell ref="L40:L41"/>
    <mergeCell ref="M40:M41"/>
    <mergeCell ref="Q38:Q39"/>
    <mergeCell ref="R38:R39"/>
    <mergeCell ref="S38:S39"/>
    <mergeCell ref="T38:T39"/>
    <mergeCell ref="U38:U39"/>
    <mergeCell ref="B40:B41"/>
    <mergeCell ref="C40:C41"/>
    <mergeCell ref="E40:E41"/>
    <mergeCell ref="F40:F41"/>
    <mergeCell ref="G40:G41"/>
    <mergeCell ref="K38:K39"/>
    <mergeCell ref="L38:L39"/>
    <mergeCell ref="M38:M39"/>
    <mergeCell ref="N38:N39"/>
    <mergeCell ref="O38:O39"/>
    <mergeCell ref="P38:P39"/>
    <mergeCell ref="T36:T37"/>
    <mergeCell ref="U36:U37"/>
    <mergeCell ref="B38:B39"/>
    <mergeCell ref="C38:C39"/>
    <mergeCell ref="E38:E39"/>
    <mergeCell ref="F38:F39"/>
    <mergeCell ref="G38:G39"/>
    <mergeCell ref="H38:H39"/>
    <mergeCell ref="I38:I39"/>
    <mergeCell ref="J38:J39"/>
    <mergeCell ref="N36:N37"/>
    <mergeCell ref="O36:O37"/>
    <mergeCell ref="P36:P37"/>
    <mergeCell ref="Q36:Q37"/>
    <mergeCell ref="R36:R37"/>
    <mergeCell ref="S36:S37"/>
    <mergeCell ref="H36:H37"/>
    <mergeCell ref="I36:I37"/>
    <mergeCell ref="J36:J37"/>
    <mergeCell ref="K36:K37"/>
    <mergeCell ref="L36:L37"/>
    <mergeCell ref="M36:M37"/>
    <mergeCell ref="Q34:Q35"/>
    <mergeCell ref="R34:R35"/>
    <mergeCell ref="S34:S35"/>
    <mergeCell ref="T34:T35"/>
    <mergeCell ref="U34:U35"/>
    <mergeCell ref="B36:B37"/>
    <mergeCell ref="C36:C37"/>
    <mergeCell ref="E36:E37"/>
    <mergeCell ref="F36:F37"/>
    <mergeCell ref="G36:G37"/>
    <mergeCell ref="K34:K35"/>
    <mergeCell ref="L34:L35"/>
    <mergeCell ref="M34:M35"/>
    <mergeCell ref="N34:N35"/>
    <mergeCell ref="O34:O35"/>
    <mergeCell ref="P34:P35"/>
    <mergeCell ref="T32:T33"/>
    <mergeCell ref="U32:U33"/>
    <mergeCell ref="B34:B35"/>
    <mergeCell ref="C34:C35"/>
    <mergeCell ref="E34:E35"/>
    <mergeCell ref="F34:F35"/>
    <mergeCell ref="G34:G35"/>
    <mergeCell ref="H34:H35"/>
    <mergeCell ref="I34:I35"/>
    <mergeCell ref="J34:J35"/>
    <mergeCell ref="N32:N33"/>
    <mergeCell ref="O32:O33"/>
    <mergeCell ref="P32:P33"/>
    <mergeCell ref="Q32:Q33"/>
    <mergeCell ref="R32:R33"/>
    <mergeCell ref="S32:S33"/>
    <mergeCell ref="H32:H33"/>
    <mergeCell ref="I32:I33"/>
    <mergeCell ref="J32:J33"/>
    <mergeCell ref="K32:K33"/>
    <mergeCell ref="L32:L33"/>
    <mergeCell ref="M32:M33"/>
    <mergeCell ref="Q30:Q31"/>
    <mergeCell ref="R30:R31"/>
    <mergeCell ref="S30:S31"/>
    <mergeCell ref="T30:T31"/>
    <mergeCell ref="U30:U31"/>
    <mergeCell ref="B32:B33"/>
    <mergeCell ref="C32:C33"/>
    <mergeCell ref="E32:E33"/>
    <mergeCell ref="F32:F33"/>
    <mergeCell ref="G32:G33"/>
    <mergeCell ref="K30:K31"/>
    <mergeCell ref="L30:L31"/>
    <mergeCell ref="M30:M31"/>
    <mergeCell ref="N30:N31"/>
    <mergeCell ref="O30:O31"/>
    <mergeCell ref="P30:P31"/>
    <mergeCell ref="T28:T29"/>
    <mergeCell ref="U28:U29"/>
    <mergeCell ref="B30:B31"/>
    <mergeCell ref="C30:C31"/>
    <mergeCell ref="E30:E31"/>
    <mergeCell ref="F30:F31"/>
    <mergeCell ref="G30:G31"/>
    <mergeCell ref="H30:H31"/>
    <mergeCell ref="I30:I31"/>
    <mergeCell ref="J30:J31"/>
    <mergeCell ref="N28:N29"/>
    <mergeCell ref="O28:O29"/>
    <mergeCell ref="P28:P29"/>
    <mergeCell ref="Q28:Q29"/>
    <mergeCell ref="R28:R29"/>
    <mergeCell ref="S28:S29"/>
    <mergeCell ref="H28:H29"/>
    <mergeCell ref="I28:I29"/>
    <mergeCell ref="J28:J29"/>
    <mergeCell ref="K28:K29"/>
    <mergeCell ref="L28:L29"/>
    <mergeCell ref="M28:M29"/>
    <mergeCell ref="Q26:Q27"/>
    <mergeCell ref="R26:R27"/>
    <mergeCell ref="S26:S27"/>
    <mergeCell ref="T26:T27"/>
    <mergeCell ref="U26:U27"/>
    <mergeCell ref="B28:B29"/>
    <mergeCell ref="C28:C29"/>
    <mergeCell ref="E28:E29"/>
    <mergeCell ref="F28:F29"/>
    <mergeCell ref="G28:G29"/>
    <mergeCell ref="K26:K27"/>
    <mergeCell ref="L26:L27"/>
    <mergeCell ref="M26:M27"/>
    <mergeCell ref="N26:N27"/>
    <mergeCell ref="O26:O27"/>
    <mergeCell ref="P26:P27"/>
    <mergeCell ref="T24:T25"/>
    <mergeCell ref="U24:U25"/>
    <mergeCell ref="B26:B27"/>
    <mergeCell ref="C26:C27"/>
    <mergeCell ref="E26:E27"/>
    <mergeCell ref="F26:F27"/>
    <mergeCell ref="G26:G27"/>
    <mergeCell ref="H26:H27"/>
    <mergeCell ref="I26:I27"/>
    <mergeCell ref="J26:J27"/>
    <mergeCell ref="N24:N25"/>
    <mergeCell ref="O24:O25"/>
    <mergeCell ref="P24:P25"/>
    <mergeCell ref="Q24:Q25"/>
    <mergeCell ref="R24:R25"/>
    <mergeCell ref="S24:S25"/>
    <mergeCell ref="H24:H25"/>
    <mergeCell ref="I24:I25"/>
    <mergeCell ref="J24:J25"/>
    <mergeCell ref="K24:K25"/>
    <mergeCell ref="L24:L25"/>
    <mergeCell ref="M24:M25"/>
    <mergeCell ref="Q22:Q23"/>
    <mergeCell ref="R22:R23"/>
    <mergeCell ref="S22:S23"/>
    <mergeCell ref="T22:T23"/>
    <mergeCell ref="U22:U23"/>
    <mergeCell ref="B24:B25"/>
    <mergeCell ref="C24:C25"/>
    <mergeCell ref="E24:E25"/>
    <mergeCell ref="F24:F25"/>
    <mergeCell ref="G24:G25"/>
    <mergeCell ref="K22:K23"/>
    <mergeCell ref="L22:L23"/>
    <mergeCell ref="M22:M23"/>
    <mergeCell ref="N22:N23"/>
    <mergeCell ref="O22:O23"/>
    <mergeCell ref="P22:P23"/>
    <mergeCell ref="T20:T21"/>
    <mergeCell ref="U20:U21"/>
    <mergeCell ref="B22:B23"/>
    <mergeCell ref="C22:C23"/>
    <mergeCell ref="E22:E23"/>
    <mergeCell ref="F22:F23"/>
    <mergeCell ref="G22:G23"/>
    <mergeCell ref="H22:H23"/>
    <mergeCell ref="I22:I23"/>
    <mergeCell ref="J22:J23"/>
    <mergeCell ref="N20:N21"/>
    <mergeCell ref="O20:O21"/>
    <mergeCell ref="P20:P21"/>
    <mergeCell ref="Q20:Q21"/>
    <mergeCell ref="R20:R21"/>
    <mergeCell ref="S20:S21"/>
    <mergeCell ref="H20:H21"/>
    <mergeCell ref="I20:I21"/>
    <mergeCell ref="J20:J21"/>
    <mergeCell ref="K20:K21"/>
    <mergeCell ref="L20:L21"/>
    <mergeCell ref="M20:M21"/>
    <mergeCell ref="Q18:Q19"/>
    <mergeCell ref="R18:R19"/>
    <mergeCell ref="S18:S19"/>
    <mergeCell ref="T18:T19"/>
    <mergeCell ref="U18:U19"/>
    <mergeCell ref="B20:B21"/>
    <mergeCell ref="C20:C21"/>
    <mergeCell ref="E20:E21"/>
    <mergeCell ref="F20:F21"/>
    <mergeCell ref="G20:G21"/>
    <mergeCell ref="K18:K19"/>
    <mergeCell ref="L18:L19"/>
    <mergeCell ref="M18:M19"/>
    <mergeCell ref="N18:N19"/>
    <mergeCell ref="O18:O19"/>
    <mergeCell ref="P18:P19"/>
    <mergeCell ref="T16:T17"/>
    <mergeCell ref="U16:U17"/>
    <mergeCell ref="B18:B19"/>
    <mergeCell ref="C18:C19"/>
    <mergeCell ref="E18:E19"/>
    <mergeCell ref="F18:F19"/>
    <mergeCell ref="G18:G19"/>
    <mergeCell ref="H18:H19"/>
    <mergeCell ref="I18:I19"/>
    <mergeCell ref="J18:J19"/>
    <mergeCell ref="N16:N17"/>
    <mergeCell ref="O16:O17"/>
    <mergeCell ref="P16:P17"/>
    <mergeCell ref="Q16:Q17"/>
    <mergeCell ref="R16:R17"/>
    <mergeCell ref="S16:S17"/>
    <mergeCell ref="H16:H17"/>
    <mergeCell ref="I16:I17"/>
    <mergeCell ref="J16:J17"/>
    <mergeCell ref="K16:K17"/>
    <mergeCell ref="L16:L17"/>
    <mergeCell ref="M16:M17"/>
    <mergeCell ref="Q14:Q15"/>
    <mergeCell ref="R14:R15"/>
    <mergeCell ref="S14:S15"/>
    <mergeCell ref="T14:T15"/>
    <mergeCell ref="U14:U15"/>
    <mergeCell ref="B16:B17"/>
    <mergeCell ref="C16:C17"/>
    <mergeCell ref="E16:E17"/>
    <mergeCell ref="F16:F17"/>
    <mergeCell ref="G16:G17"/>
    <mergeCell ref="K14:K15"/>
    <mergeCell ref="L14:L15"/>
    <mergeCell ref="M14:M15"/>
    <mergeCell ref="N14:N15"/>
    <mergeCell ref="O14:O15"/>
    <mergeCell ref="P14:P15"/>
    <mergeCell ref="T12:T13"/>
    <mergeCell ref="U12:U13"/>
    <mergeCell ref="B14:B15"/>
    <mergeCell ref="C14:C15"/>
    <mergeCell ref="E14:E15"/>
    <mergeCell ref="F14:F15"/>
    <mergeCell ref="G14:G15"/>
    <mergeCell ref="H14:H15"/>
    <mergeCell ref="I14:I15"/>
    <mergeCell ref="J14:J15"/>
    <mergeCell ref="N12:N13"/>
    <mergeCell ref="O12:O13"/>
    <mergeCell ref="P12:P13"/>
    <mergeCell ref="Q12:Q13"/>
    <mergeCell ref="R12:R13"/>
    <mergeCell ref="S12:S13"/>
    <mergeCell ref="H12:H13"/>
    <mergeCell ref="I12:I13"/>
    <mergeCell ref="J12:J13"/>
    <mergeCell ref="K12:K13"/>
    <mergeCell ref="L12:L13"/>
    <mergeCell ref="M12:M13"/>
    <mergeCell ref="Q10:Q11"/>
    <mergeCell ref="R10:R11"/>
    <mergeCell ref="S10:S11"/>
    <mergeCell ref="T10:T11"/>
    <mergeCell ref="U10:U11"/>
    <mergeCell ref="B12:B13"/>
    <mergeCell ref="C12:C13"/>
    <mergeCell ref="E12:E13"/>
    <mergeCell ref="F12:F13"/>
    <mergeCell ref="G12:G13"/>
    <mergeCell ref="K10:K11"/>
    <mergeCell ref="L10:L11"/>
    <mergeCell ref="M10:M11"/>
    <mergeCell ref="N10:N11"/>
    <mergeCell ref="O10:O11"/>
    <mergeCell ref="P10:P11"/>
    <mergeCell ref="T8:T9"/>
    <mergeCell ref="U8:U9"/>
    <mergeCell ref="B10:B11"/>
    <mergeCell ref="C10:C11"/>
    <mergeCell ref="E10:E11"/>
    <mergeCell ref="F10:F11"/>
    <mergeCell ref="G10:G11"/>
    <mergeCell ref="H10:H11"/>
    <mergeCell ref="I10:I11"/>
    <mergeCell ref="J10:J11"/>
    <mergeCell ref="N8:N9"/>
    <mergeCell ref="O8:O9"/>
    <mergeCell ref="P8:P9"/>
    <mergeCell ref="Q8:Q9"/>
    <mergeCell ref="R8:R9"/>
    <mergeCell ref="S8:S9"/>
    <mergeCell ref="H8:H9"/>
    <mergeCell ref="I8:I9"/>
    <mergeCell ref="J8:J9"/>
    <mergeCell ref="K8:K9"/>
    <mergeCell ref="L8:L9"/>
    <mergeCell ref="M8:M9"/>
    <mergeCell ref="B8:B9"/>
    <mergeCell ref="C8:C9"/>
    <mergeCell ref="E8:E9"/>
    <mergeCell ref="F8:F9"/>
    <mergeCell ref="G8:G9"/>
    <mergeCell ref="P4:P6"/>
    <mergeCell ref="Q4:Q6"/>
    <mergeCell ref="R4:R6"/>
    <mergeCell ref="S4:S6"/>
    <mergeCell ref="T4:T6"/>
    <mergeCell ref="U4:U6"/>
    <mergeCell ref="J4:J6"/>
    <mergeCell ref="K4:K6"/>
    <mergeCell ref="L4:L6"/>
    <mergeCell ref="M4:M6"/>
    <mergeCell ref="N4:N6"/>
    <mergeCell ref="O4:O6"/>
    <mergeCell ref="A3:A6"/>
    <mergeCell ref="B3:B6"/>
    <mergeCell ref="C3:C6"/>
    <mergeCell ref="D3:D6"/>
    <mergeCell ref="E4:E6"/>
    <mergeCell ref="F4:F6"/>
    <mergeCell ref="G4:G6"/>
    <mergeCell ref="H4:H6"/>
    <mergeCell ref="I4:I6"/>
  </mergeCells>
  <phoneticPr fontId="9"/>
  <conditionalFormatting sqref="E4:AA4">
    <cfRule type="expression" dxfId="233" priority="14">
      <formula>E4&lt;#REF!</formula>
    </cfRule>
    <cfRule type="expression" dxfId="232" priority="15">
      <formula>E4&gt;#REF!</formula>
    </cfRule>
  </conditionalFormatting>
  <conditionalFormatting sqref="H7:I7 H376:I1048576">
    <cfRule type="expression" dxfId="231" priority="29">
      <formula>H7&lt;#REF!</formula>
    </cfRule>
  </conditionalFormatting>
  <conditionalFormatting sqref="T38">
    <cfRule type="expression" dxfId="230" priority="28">
      <formula>T38&lt;#REF!</formula>
    </cfRule>
  </conditionalFormatting>
  <conditionalFormatting sqref="T84 T130 T176 T222 T268 T314 T360">
    <cfRule type="expression" dxfId="229" priority="13">
      <formula>T84&lt;#REF!</formula>
    </cfRule>
  </conditionalFormatting>
  <conditionalFormatting sqref="U40">
    <cfRule type="expression" dxfId="228" priority="26">
      <formula>U40&lt;#REF!</formula>
    </cfRule>
    <cfRule type="expression" dxfId="227" priority="27">
      <formula>U40&gt;#REF!</formula>
    </cfRule>
  </conditionalFormatting>
  <conditionalFormatting sqref="U86 U132 U178 U224 U270 U316 U362">
    <cfRule type="expression" dxfId="226" priority="11">
      <formula>U86&lt;#REF!</formula>
    </cfRule>
    <cfRule type="expression" dxfId="225" priority="12">
      <formula>U86&gt;#REF!</formula>
    </cfRule>
  </conditionalFormatting>
  <conditionalFormatting sqref="V42">
    <cfRule type="expression" dxfId="224" priority="24">
      <formula>V42&lt;#REF!</formula>
    </cfRule>
    <cfRule type="expression" dxfId="223" priority="25">
      <formula>V42&gt;#REF!</formula>
    </cfRule>
  </conditionalFormatting>
  <conditionalFormatting sqref="V88 V134 V180 V226 V272 V318 V364">
    <cfRule type="expression" dxfId="222" priority="9">
      <formula>V88&lt;#REF!</formula>
    </cfRule>
    <cfRule type="expression" dxfId="221" priority="10">
      <formula>V88&gt;#REF!</formula>
    </cfRule>
  </conditionalFormatting>
  <conditionalFormatting sqref="W44">
    <cfRule type="expression" dxfId="220" priority="22">
      <formula>W44&lt;#REF!</formula>
    </cfRule>
    <cfRule type="expression" dxfId="219" priority="23">
      <formula>W44&gt;#REF!</formula>
    </cfRule>
  </conditionalFormatting>
  <conditionalFormatting sqref="W90 W136 W182 W228 W274 W320 W366">
    <cfRule type="expression" dxfId="218" priority="7">
      <formula>W90&lt;#REF!</formula>
    </cfRule>
    <cfRule type="expression" dxfId="217" priority="8">
      <formula>W90&gt;#REF!</formula>
    </cfRule>
  </conditionalFormatting>
  <conditionalFormatting sqref="X46">
    <cfRule type="expression" dxfId="216" priority="20">
      <formula>X46&lt;#REF!</formula>
    </cfRule>
    <cfRule type="expression" dxfId="215" priority="21">
      <formula>X46&gt;#REF!</formula>
    </cfRule>
  </conditionalFormatting>
  <conditionalFormatting sqref="X92 X138 X184 X230 X276 X322 X368">
    <cfRule type="expression" dxfId="214" priority="5">
      <formula>X92&lt;#REF!</formula>
    </cfRule>
    <cfRule type="expression" dxfId="213" priority="6">
      <formula>X92&gt;#REF!</formula>
    </cfRule>
  </conditionalFormatting>
  <conditionalFormatting sqref="Y48">
    <cfRule type="expression" dxfId="212" priority="18">
      <formula>Y48&lt;#REF!</formula>
    </cfRule>
    <cfRule type="expression" dxfId="211" priority="19">
      <formula>Y48&gt;#REF!</formula>
    </cfRule>
  </conditionalFormatting>
  <conditionalFormatting sqref="Y94 Y140 Y186 Y232 Y278 Y324 Y370">
    <cfRule type="expression" dxfId="210" priority="3">
      <formula>Y94&lt;#REF!</formula>
    </cfRule>
    <cfRule type="expression" dxfId="209" priority="4">
      <formula>Y94&gt;#REF!</formula>
    </cfRule>
  </conditionalFormatting>
  <conditionalFormatting sqref="Z50">
    <cfRule type="expression" dxfId="208" priority="16">
      <formula>Z50&lt;#REF!</formula>
    </cfRule>
    <cfRule type="expression" dxfId="207" priority="17">
      <formula>Z50&gt;#REF!</formula>
    </cfRule>
  </conditionalFormatting>
  <conditionalFormatting sqref="Z96 Z142 Z188 Z234 Z280 Z326 Z372">
    <cfRule type="expression" dxfId="206" priority="1">
      <formula>Z96&lt;#REF!</formula>
    </cfRule>
    <cfRule type="expression" dxfId="205" priority="2">
      <formula>Z96&gt;#REF!</formula>
    </cfRule>
  </conditionalFormatting>
  <pageMargins left="0.70866141732283472" right="0.70866141732283472" top="0.74803149606299213" bottom="0.74803149606299213" header="0.31496062992125984" footer="0.31496062992125984"/>
  <pageSetup paperSize="9" scale="48" orientation="portrait" r:id="rId1"/>
  <rowBreaks count="7" manualBreakCount="7">
    <brk id="53" max="16383" man="1"/>
    <brk id="99" max="16383" man="1"/>
    <brk id="145" max="16383" man="1"/>
    <brk id="191" max="16383" man="1"/>
    <brk id="237" max="16383" man="1"/>
    <brk id="283" max="16383" man="1"/>
    <brk id="329"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1"/>
  </sheetPr>
  <dimension ref="A1:FD773"/>
  <sheetViews>
    <sheetView view="pageBreakPreview" zoomScale="115" zoomScaleNormal="100" zoomScaleSheetLayoutView="115" zoomScalePageLayoutView="110" workbookViewId="0">
      <pane xSplit="10" ySplit="8" topLeftCell="R459" activePane="bottomRight" state="frozen"/>
      <selection activeCell="EX525" sqref="EX525:EX528"/>
      <selection pane="topRight" activeCell="EX525" sqref="EX525:EX528"/>
      <selection pane="bottomLeft" activeCell="EX525" sqref="EX525:EX528"/>
      <selection pane="bottomRight" activeCell="H469" sqref="H469:H472"/>
    </sheetView>
  </sheetViews>
  <sheetFormatPr defaultColWidth="9" defaultRowHeight="13"/>
  <cols>
    <col min="1" max="2" width="9" style="97"/>
    <col min="3" max="3" width="9" style="97" customWidth="1"/>
    <col min="4" max="5" width="9" style="97"/>
    <col min="6" max="6" width="9" style="99"/>
    <col min="7" max="7" width="5.6328125" style="242" customWidth="1"/>
    <col min="8" max="8" width="7.453125" style="242" bestFit="1" customWidth="1"/>
    <col min="9" max="9" width="4.453125" style="242" bestFit="1" customWidth="1"/>
    <col min="10" max="10" width="9.26953125" style="242" customWidth="1"/>
    <col min="11" max="11" width="2.26953125" style="242" customWidth="1"/>
    <col min="12" max="12" width="6.90625" style="192" customWidth="1"/>
    <col min="13" max="13" width="8.08984375" style="191" customWidth="1"/>
    <col min="14" max="14" width="6.90625" style="248" customWidth="1"/>
    <col min="15" max="15" width="8.08984375" style="191" customWidth="1"/>
    <col min="16" max="16" width="2.26953125" style="90" customWidth="1"/>
    <col min="17" max="17" width="6.26953125" style="192" customWidth="1"/>
    <col min="18" max="18" width="6.26953125" style="191" customWidth="1"/>
    <col min="19" max="19" width="2.08984375" style="191" customWidth="1"/>
    <col min="20" max="20" width="11.36328125" style="90" customWidth="1"/>
    <col min="21" max="21" width="2.08984375" style="191" customWidth="1"/>
    <col min="22" max="22" width="9.26953125" style="90" customWidth="1"/>
    <col min="23" max="23" width="2.08984375" style="191" customWidth="1"/>
    <col min="24" max="24" width="8.90625" style="90" customWidth="1"/>
    <col min="25" max="25" width="11.36328125" style="210" customWidth="1"/>
    <col min="26" max="26" width="6.26953125" style="248" customWidth="1"/>
    <col min="27" max="27" width="6.26953125" style="191" customWidth="1"/>
    <col min="28" max="28" width="2.08984375" style="191" customWidth="1"/>
    <col min="29" max="29" width="11.36328125" style="90" customWidth="1"/>
    <col min="30" max="30" width="2.08984375" style="191" customWidth="1"/>
    <col min="31" max="31" width="9.26953125" style="90" customWidth="1"/>
    <col min="32" max="32" width="2.08984375" style="191" customWidth="1"/>
    <col min="33" max="33" width="8.90625" style="90" customWidth="1"/>
    <col min="34" max="34" width="11.08984375" style="210" customWidth="1"/>
    <col min="35" max="35" width="2.26953125" style="90" customWidth="1"/>
    <col min="36" max="36" width="6.26953125" style="192" customWidth="1"/>
    <col min="37" max="37" width="3.26953125" style="192" customWidth="1"/>
    <col min="38" max="38" width="3.90625" style="177" customWidth="1"/>
    <col min="39" max="39" width="1.7265625" style="193" customWidth="1"/>
    <col min="40" max="40" width="10.90625" style="177" customWidth="1"/>
    <col min="41" max="41" width="1.7265625" style="193" customWidth="1"/>
    <col min="42" max="42" width="9.26953125" style="177" customWidth="1"/>
    <col min="43" max="43" width="1.7265625" style="193" customWidth="1"/>
    <col min="44" max="44" width="9.453125" style="177" customWidth="1"/>
    <col min="45" max="45" width="2.36328125" style="177" customWidth="1"/>
    <col min="46" max="46" width="2.26953125" style="90" customWidth="1"/>
    <col min="47" max="47" width="6.90625" style="192" customWidth="1"/>
    <col min="48" max="48" width="3.36328125" style="192" customWidth="1"/>
    <col min="49" max="49" width="4" style="177" customWidth="1"/>
    <col min="50" max="50" width="1.7265625" style="193" customWidth="1"/>
    <col min="51" max="51" width="12.453125" style="177" customWidth="1"/>
    <col min="52" max="52" width="1.7265625" style="193" customWidth="1"/>
    <col min="53" max="53" width="11.26953125" style="177" customWidth="1"/>
    <col min="54" max="54" width="1.7265625" style="193" customWidth="1"/>
    <col min="55" max="55" width="10.453125" style="177" customWidth="1"/>
    <col min="56" max="56" width="2.08984375" style="90" customWidth="1"/>
    <col min="57" max="57" width="6.90625" style="192" customWidth="1"/>
    <col min="58" max="58" width="2.7265625" style="192" customWidth="1"/>
    <col min="59" max="59" width="5.08984375" style="194" customWidth="1"/>
    <col min="60" max="60" width="1.7265625" style="193" customWidth="1"/>
    <col min="61" max="61" width="13.08984375" style="177" customWidth="1"/>
    <col min="62" max="62" width="1.7265625" style="193" customWidth="1"/>
    <col min="63" max="63" width="11.453125" style="177" customWidth="1"/>
    <col min="64" max="64" width="1.7265625" style="193" customWidth="1"/>
    <col min="65" max="65" width="10" style="177" customWidth="1"/>
    <col min="66" max="66" width="3.26953125" style="90" customWidth="1"/>
    <col min="67" max="67" width="1.7265625" style="90" customWidth="1"/>
    <col min="68" max="68" width="14.453125" style="248" customWidth="1"/>
    <col min="69" max="69" width="2.26953125" style="90" customWidth="1"/>
    <col min="70" max="70" width="6.90625" style="177" customWidth="1"/>
    <col min="71" max="71" width="2.26953125" style="177" customWidth="1"/>
    <col min="72" max="72" width="11.36328125" style="177" customWidth="1"/>
    <col min="73" max="73" width="2.26953125" style="177" customWidth="1"/>
    <col min="74" max="74" width="11.08984375" style="177" customWidth="1"/>
    <col min="75" max="75" width="2.26953125" style="177" customWidth="1"/>
    <col min="76" max="76" width="8.6328125" style="177" customWidth="1"/>
    <col min="77" max="77" width="1.7265625" style="177" customWidth="1"/>
    <col min="78" max="78" width="3.26953125" style="90" customWidth="1"/>
    <col min="79" max="79" width="11.36328125" style="177" customWidth="1"/>
    <col min="80" max="80" width="3.08984375" style="90" customWidth="1"/>
    <col min="81" max="81" width="8" style="248" customWidth="1"/>
    <col min="82" max="82" width="6.7265625" style="248" customWidth="1"/>
    <col min="83" max="83" width="3.08984375" style="90" customWidth="1"/>
    <col min="84" max="84" width="5.90625" style="158" customWidth="1"/>
    <col min="85" max="85" width="2" style="157" customWidth="1"/>
    <col min="86" max="86" width="11.08984375" style="158" customWidth="1"/>
    <col min="87" max="87" width="2" style="157" customWidth="1"/>
    <col min="88" max="88" width="9.36328125" style="158" customWidth="1"/>
    <col min="89" max="89" width="2" style="157" customWidth="1"/>
    <col min="90" max="90" width="9.453125" style="158" customWidth="1"/>
    <col min="91" max="91" width="2.08984375" style="90" customWidth="1"/>
    <col min="92" max="92" width="13.26953125" style="248" customWidth="1"/>
    <col min="93" max="93" width="2.26953125" style="90" customWidth="1"/>
    <col min="94" max="94" width="5.6328125" style="192" customWidth="1"/>
    <col min="95" max="95" width="2.08984375" style="157" customWidth="1"/>
    <col min="96" max="96" width="11.7265625" style="158" customWidth="1"/>
    <col min="97" max="97" width="2.08984375" style="157" customWidth="1"/>
    <col min="98" max="98" width="9.453125" style="158" customWidth="1"/>
    <col min="99" max="99" width="2.08984375" style="157" customWidth="1"/>
    <col min="100" max="100" width="10.08984375" style="158" customWidth="1"/>
    <col min="101" max="101" width="8.36328125" style="192" customWidth="1"/>
    <col min="102" max="102" width="2.26953125" style="192" customWidth="1"/>
    <col min="103" max="106" width="5.7265625" style="192" customWidth="1"/>
    <col min="107" max="107" width="2.26953125" style="192" customWidth="1"/>
    <col min="108" max="108" width="6" style="269" customWidth="1"/>
    <col min="109" max="112" width="5.7265625" style="192" customWidth="1"/>
    <col min="113" max="113" width="2.26953125" style="90" customWidth="1"/>
    <col min="114" max="114" width="11.6328125" style="248" customWidth="1"/>
    <col min="115" max="115" width="2.26953125" style="192" customWidth="1"/>
    <col min="116" max="116" width="11.7265625" style="269" customWidth="1"/>
    <col min="117" max="117" width="2.26953125" style="90" customWidth="1"/>
    <col min="118" max="118" width="5.453125" style="248" customWidth="1"/>
    <col min="119" max="119" width="2.26953125" style="90" customWidth="1"/>
    <col min="120" max="120" width="6.453125" style="192" customWidth="1"/>
    <col min="121" max="121" width="2" style="157" customWidth="1"/>
    <col min="122" max="122" width="11.08984375" style="158" customWidth="1"/>
    <col min="123" max="123" width="2" style="157" customWidth="1"/>
    <col min="124" max="124" width="9.36328125" style="158" customWidth="1"/>
    <col min="125" max="125" width="2" style="157" customWidth="1"/>
    <col min="126" max="126" width="9.453125" style="158" customWidth="1"/>
    <col min="127" max="127" width="2.26953125" style="90" customWidth="1"/>
    <col min="128" max="128" width="8.26953125" style="248" customWidth="1"/>
    <col min="129" max="129" width="2.26953125" style="90" customWidth="1"/>
    <col min="130" max="132" width="14.453125" style="192" customWidth="1"/>
    <col min="133" max="133" width="14.453125" style="269" customWidth="1"/>
    <col min="134" max="134" width="2.26953125" style="90" customWidth="1"/>
    <col min="135" max="135" width="7.6328125" style="248" customWidth="1"/>
    <col min="136" max="136" width="2" style="192" customWidth="1"/>
    <col min="137" max="137" width="4.7265625" style="211" customWidth="1"/>
    <col min="138" max="138" width="2" style="512" customWidth="1"/>
    <col min="139" max="139" width="10.90625" style="192" customWidth="1"/>
    <col min="140" max="140" width="2" style="512" customWidth="1"/>
    <col min="141" max="141" width="10.90625" style="192" customWidth="1"/>
    <col min="142" max="142" width="2" style="512" customWidth="1"/>
    <col min="143" max="143" width="9.36328125" style="192" customWidth="1"/>
    <col min="144" max="144" width="2.08984375" style="192" customWidth="1"/>
    <col min="145" max="145" width="2.26953125" style="90" customWidth="1"/>
    <col min="146" max="146" width="8.453125" style="248" customWidth="1"/>
    <col min="147" max="147" width="2" style="192" customWidth="1"/>
    <col min="148" max="148" width="4.7265625" style="211" customWidth="1"/>
    <col min="149" max="149" width="2" style="512" customWidth="1"/>
    <col min="150" max="150" width="10.90625" style="192" customWidth="1"/>
    <col min="151" max="151" width="2" style="512" customWidth="1"/>
    <col min="152" max="152" width="10.90625" style="192" customWidth="1"/>
    <col min="153" max="153" width="2" style="512" customWidth="1"/>
    <col min="154" max="154" width="8.90625" style="192" customWidth="1"/>
    <col min="155" max="155" width="2.08984375" style="192" customWidth="1"/>
    <col min="156" max="156" width="6.7265625" style="192" customWidth="1"/>
    <col min="157" max="157" width="2.26953125" style="90" customWidth="1"/>
    <col min="158" max="158" width="32" style="248" customWidth="1"/>
    <col min="159" max="159" width="2.26953125" style="90" customWidth="1"/>
    <col min="160" max="160" width="19.453125" style="248" customWidth="1"/>
    <col min="161" max="16384" width="9" style="97"/>
  </cols>
  <sheetData>
    <row r="1" spans="1:160">
      <c r="A1" s="97">
        <v>1</v>
      </c>
      <c r="B1" s="97">
        <v>2</v>
      </c>
      <c r="C1" s="97">
        <v>3</v>
      </c>
      <c r="D1" s="97">
        <v>4</v>
      </c>
      <c r="E1" s="97">
        <v>5</v>
      </c>
      <c r="F1" s="97">
        <v>6</v>
      </c>
      <c r="G1" s="97">
        <v>7</v>
      </c>
      <c r="H1" s="97">
        <v>8</v>
      </c>
      <c r="I1" s="97">
        <v>9</v>
      </c>
      <c r="J1" s="97">
        <v>10</v>
      </c>
      <c r="K1" s="97">
        <v>11</v>
      </c>
      <c r="L1" s="97">
        <v>12</v>
      </c>
      <c r="M1" s="97">
        <v>13</v>
      </c>
      <c r="N1" s="97">
        <v>14</v>
      </c>
      <c r="O1" s="97">
        <v>15</v>
      </c>
      <c r="P1" s="97">
        <v>16</v>
      </c>
      <c r="Q1" s="97">
        <v>17</v>
      </c>
      <c r="R1" s="97">
        <v>18</v>
      </c>
      <c r="S1" s="97">
        <v>19</v>
      </c>
      <c r="T1" s="97">
        <v>20</v>
      </c>
      <c r="U1" s="97">
        <v>21</v>
      </c>
      <c r="V1" s="97">
        <v>22</v>
      </c>
      <c r="W1" s="97">
        <v>23</v>
      </c>
      <c r="X1" s="97">
        <v>24</v>
      </c>
      <c r="Y1" s="97">
        <v>25</v>
      </c>
      <c r="Z1" s="97">
        <v>26</v>
      </c>
      <c r="AA1" s="97">
        <v>27</v>
      </c>
      <c r="AB1" s="97">
        <v>28</v>
      </c>
      <c r="AC1" s="97">
        <v>29</v>
      </c>
      <c r="AD1" s="97">
        <v>30</v>
      </c>
      <c r="AE1" s="97">
        <v>31</v>
      </c>
      <c r="AF1" s="97">
        <v>32</v>
      </c>
      <c r="AG1" s="97">
        <v>33</v>
      </c>
      <c r="AH1" s="97">
        <v>34</v>
      </c>
      <c r="AI1" s="97">
        <v>35</v>
      </c>
      <c r="AJ1" s="97">
        <v>36</v>
      </c>
      <c r="AK1" s="97">
        <v>37</v>
      </c>
      <c r="AL1" s="97">
        <v>38</v>
      </c>
      <c r="AM1" s="97">
        <v>39</v>
      </c>
      <c r="AN1" s="97">
        <v>40</v>
      </c>
      <c r="AO1" s="97">
        <v>41</v>
      </c>
      <c r="AP1" s="97">
        <v>42</v>
      </c>
      <c r="AQ1" s="97">
        <v>43</v>
      </c>
      <c r="AR1" s="97">
        <v>44</v>
      </c>
      <c r="AS1" s="97">
        <v>45</v>
      </c>
      <c r="AT1" s="97">
        <v>46</v>
      </c>
      <c r="AU1" s="97">
        <v>47</v>
      </c>
      <c r="AV1" s="97">
        <v>48</v>
      </c>
      <c r="AW1" s="97">
        <v>49</v>
      </c>
      <c r="AX1" s="97">
        <v>50</v>
      </c>
      <c r="AY1" s="97">
        <v>51</v>
      </c>
      <c r="AZ1" s="97">
        <v>52</v>
      </c>
      <c r="BA1" s="97">
        <v>53</v>
      </c>
      <c r="BB1" s="97">
        <v>54</v>
      </c>
      <c r="BC1" s="97">
        <v>55</v>
      </c>
      <c r="BD1" s="97">
        <v>56</v>
      </c>
      <c r="BE1" s="97">
        <v>57</v>
      </c>
      <c r="BF1" s="97">
        <v>58</v>
      </c>
      <c r="BG1" s="97">
        <v>59</v>
      </c>
      <c r="BH1" s="97">
        <v>60</v>
      </c>
      <c r="BI1" s="97">
        <v>61</v>
      </c>
      <c r="BJ1" s="97">
        <v>62</v>
      </c>
      <c r="BK1" s="97">
        <v>63</v>
      </c>
      <c r="BL1" s="97">
        <v>64</v>
      </c>
      <c r="BM1" s="97">
        <v>65</v>
      </c>
      <c r="BN1" s="97">
        <v>66</v>
      </c>
      <c r="BO1" s="97">
        <v>67</v>
      </c>
      <c r="BP1" s="97">
        <v>68</v>
      </c>
      <c r="BQ1" s="97">
        <v>69</v>
      </c>
      <c r="BR1" s="97">
        <v>70</v>
      </c>
      <c r="BS1" s="97">
        <v>71</v>
      </c>
      <c r="BT1" s="97">
        <v>72</v>
      </c>
      <c r="BU1" s="97">
        <v>73</v>
      </c>
      <c r="BV1" s="97">
        <v>74</v>
      </c>
      <c r="BW1" s="97">
        <v>75</v>
      </c>
      <c r="BX1" s="97">
        <v>76</v>
      </c>
      <c r="BY1" s="97">
        <v>77</v>
      </c>
      <c r="BZ1" s="97">
        <v>78</v>
      </c>
      <c r="CA1" s="97">
        <v>79</v>
      </c>
      <c r="CB1" s="97">
        <v>80</v>
      </c>
      <c r="CC1" s="97">
        <v>81</v>
      </c>
      <c r="CD1" s="97">
        <v>82</v>
      </c>
      <c r="CE1" s="97">
        <v>83</v>
      </c>
      <c r="CF1" s="97">
        <v>84</v>
      </c>
      <c r="CG1" s="97">
        <v>85</v>
      </c>
      <c r="CH1" s="97">
        <v>86</v>
      </c>
      <c r="CI1" s="97">
        <v>87</v>
      </c>
      <c r="CJ1" s="97">
        <v>88</v>
      </c>
      <c r="CK1" s="97">
        <v>89</v>
      </c>
      <c r="CL1" s="97">
        <v>90</v>
      </c>
      <c r="CM1" s="97">
        <v>91</v>
      </c>
      <c r="CN1" s="97">
        <v>92</v>
      </c>
      <c r="CO1" s="97">
        <v>93</v>
      </c>
      <c r="CP1" s="97">
        <v>94</v>
      </c>
      <c r="CQ1" s="97">
        <v>95</v>
      </c>
      <c r="CR1" s="97">
        <v>96</v>
      </c>
      <c r="CS1" s="97">
        <v>97</v>
      </c>
      <c r="CT1" s="97">
        <v>98</v>
      </c>
      <c r="CU1" s="97">
        <v>99</v>
      </c>
      <c r="CV1" s="97">
        <v>100</v>
      </c>
      <c r="CW1" s="97">
        <v>101</v>
      </c>
      <c r="CX1" s="97">
        <v>102</v>
      </c>
      <c r="CY1" s="97">
        <v>103</v>
      </c>
      <c r="CZ1" s="97">
        <v>104</v>
      </c>
      <c r="DA1" s="97">
        <v>105</v>
      </c>
      <c r="DB1" s="97">
        <v>106</v>
      </c>
      <c r="DC1" s="97">
        <v>107</v>
      </c>
      <c r="DD1" s="97">
        <v>108</v>
      </c>
      <c r="DE1" s="97">
        <v>109</v>
      </c>
      <c r="DF1" s="97">
        <v>110</v>
      </c>
      <c r="DG1" s="97">
        <v>111</v>
      </c>
      <c r="DH1" s="97">
        <v>112</v>
      </c>
      <c r="DI1" s="97">
        <v>113</v>
      </c>
      <c r="DJ1" s="97">
        <v>114</v>
      </c>
      <c r="DK1" s="97">
        <v>115</v>
      </c>
      <c r="DL1" s="97">
        <v>116</v>
      </c>
      <c r="DM1" s="97">
        <v>117</v>
      </c>
      <c r="DN1" s="97">
        <v>118</v>
      </c>
      <c r="DO1" s="97">
        <v>119</v>
      </c>
      <c r="DP1" s="97">
        <v>120</v>
      </c>
      <c r="DQ1" s="97">
        <v>121</v>
      </c>
      <c r="DR1" s="97">
        <v>122</v>
      </c>
      <c r="DS1" s="97">
        <v>123</v>
      </c>
      <c r="DT1" s="97">
        <v>124</v>
      </c>
      <c r="DU1" s="97">
        <v>125</v>
      </c>
      <c r="DV1" s="97">
        <v>126</v>
      </c>
      <c r="DW1" s="97">
        <v>127</v>
      </c>
      <c r="DX1" s="97">
        <v>128</v>
      </c>
      <c r="DY1" s="97">
        <v>129</v>
      </c>
      <c r="DZ1" s="97">
        <v>130</v>
      </c>
      <c r="EA1" s="97">
        <v>131</v>
      </c>
      <c r="EB1" s="97">
        <v>132</v>
      </c>
      <c r="EC1" s="97">
        <v>133</v>
      </c>
      <c r="ED1" s="97">
        <v>134</v>
      </c>
      <c r="EE1" s="97">
        <v>135</v>
      </c>
      <c r="EF1" s="97">
        <v>136</v>
      </c>
      <c r="EG1" s="97">
        <v>137</v>
      </c>
      <c r="EH1" s="97">
        <v>138</v>
      </c>
      <c r="EI1" s="97">
        <v>139</v>
      </c>
      <c r="EJ1" s="97">
        <v>140</v>
      </c>
      <c r="EK1" s="97">
        <v>141</v>
      </c>
      <c r="EL1" s="97">
        <v>142</v>
      </c>
      <c r="EM1" s="97">
        <v>143</v>
      </c>
      <c r="EN1" s="97">
        <v>144</v>
      </c>
      <c r="EO1" s="97">
        <v>145</v>
      </c>
      <c r="EP1" s="97">
        <v>146</v>
      </c>
      <c r="EQ1" s="97">
        <v>147</v>
      </c>
      <c r="ER1" s="97">
        <v>148</v>
      </c>
      <c r="ES1" s="97">
        <v>149</v>
      </c>
      <c r="ET1" s="97">
        <v>150</v>
      </c>
      <c r="EU1" s="97">
        <v>151</v>
      </c>
      <c r="EV1" s="97">
        <v>152</v>
      </c>
      <c r="EW1" s="97">
        <v>153</v>
      </c>
      <c r="EX1" s="97">
        <v>154</v>
      </c>
      <c r="EY1" s="97">
        <v>155</v>
      </c>
      <c r="EZ1" s="97">
        <v>156</v>
      </c>
      <c r="FA1" s="97">
        <v>157</v>
      </c>
      <c r="FB1" s="97">
        <v>158</v>
      </c>
      <c r="FC1" s="97">
        <v>159</v>
      </c>
      <c r="FD1" s="97">
        <v>160</v>
      </c>
    </row>
    <row r="2" spans="1:160" s="92" customFormat="1" ht="20.25" customHeight="1">
      <c r="A2" s="910" t="s">
        <v>253</v>
      </c>
      <c r="B2" s="912" t="s">
        <v>383</v>
      </c>
      <c r="C2" s="913" t="s">
        <v>384</v>
      </c>
      <c r="D2" s="910" t="s">
        <v>254</v>
      </c>
      <c r="E2" s="910" t="s">
        <v>255</v>
      </c>
      <c r="F2" s="915" t="s">
        <v>256</v>
      </c>
      <c r="G2" s="1065" t="s">
        <v>385</v>
      </c>
      <c r="H2" s="1065" t="s">
        <v>258</v>
      </c>
      <c r="I2" s="1065" t="s">
        <v>259</v>
      </c>
      <c r="J2" s="1065" t="s">
        <v>260</v>
      </c>
      <c r="K2" s="88"/>
      <c r="L2" s="906" t="s">
        <v>386</v>
      </c>
      <c r="M2" s="906"/>
      <c r="N2" s="906"/>
      <c r="O2" s="906"/>
      <c r="P2" s="89"/>
      <c r="Q2" s="989" t="s">
        <v>460</v>
      </c>
      <c r="R2" s="989"/>
      <c r="S2" s="989"/>
      <c r="T2" s="989"/>
      <c r="U2" s="989"/>
      <c r="V2" s="989"/>
      <c r="W2" s="989"/>
      <c r="X2" s="989"/>
      <c r="Y2" s="989"/>
      <c r="Z2" s="989"/>
      <c r="AA2" s="989"/>
      <c r="AB2" s="989"/>
      <c r="AC2" s="989"/>
      <c r="AD2" s="989"/>
      <c r="AE2" s="989"/>
      <c r="AF2" s="989"/>
      <c r="AG2" s="989"/>
      <c r="AH2" s="989"/>
      <c r="AI2" s="89"/>
      <c r="AJ2" s="981" t="s">
        <v>262</v>
      </c>
      <c r="AK2" s="982"/>
      <c r="AL2" s="982"/>
      <c r="AM2" s="982"/>
      <c r="AN2" s="982"/>
      <c r="AO2" s="982"/>
      <c r="AP2" s="982"/>
      <c r="AQ2" s="982"/>
      <c r="AR2" s="982"/>
      <c r="AS2" s="983"/>
      <c r="AT2" s="89"/>
      <c r="AU2" s="981" t="s">
        <v>263</v>
      </c>
      <c r="AV2" s="982"/>
      <c r="AW2" s="982"/>
      <c r="AX2" s="982"/>
      <c r="AY2" s="982"/>
      <c r="AZ2" s="982"/>
      <c r="BA2" s="982"/>
      <c r="BB2" s="982"/>
      <c r="BC2" s="983"/>
      <c r="BD2" s="89"/>
      <c r="BE2" s="908" t="s">
        <v>547</v>
      </c>
      <c r="BF2" s="982"/>
      <c r="BG2" s="982"/>
      <c r="BH2" s="982"/>
      <c r="BI2" s="982"/>
      <c r="BJ2" s="982"/>
      <c r="BK2" s="982"/>
      <c r="BL2" s="982"/>
      <c r="BM2" s="983"/>
      <c r="BN2" s="89"/>
      <c r="BO2" s="89"/>
      <c r="BP2" s="981" t="s">
        <v>206</v>
      </c>
      <c r="BQ2" s="982"/>
      <c r="BR2" s="982"/>
      <c r="BS2" s="982"/>
      <c r="BT2" s="982"/>
      <c r="BU2" s="982"/>
      <c r="BV2" s="982"/>
      <c r="BW2" s="982"/>
      <c r="BX2" s="982"/>
      <c r="BY2" s="982"/>
      <c r="BZ2" s="982"/>
      <c r="CA2" s="983"/>
      <c r="CB2" s="89"/>
      <c r="CC2" s="981" t="s">
        <v>387</v>
      </c>
      <c r="CD2" s="982"/>
      <c r="CE2" s="982"/>
      <c r="CF2" s="982"/>
      <c r="CG2" s="982"/>
      <c r="CH2" s="982"/>
      <c r="CI2" s="982"/>
      <c r="CJ2" s="982"/>
      <c r="CK2" s="982"/>
      <c r="CL2" s="983"/>
      <c r="CM2" s="89"/>
      <c r="CN2" s="908" t="s">
        <v>548</v>
      </c>
      <c r="CO2" s="971"/>
      <c r="CP2" s="971"/>
      <c r="CQ2" s="971"/>
      <c r="CR2" s="971"/>
      <c r="CS2" s="971"/>
      <c r="CT2" s="971"/>
      <c r="CU2" s="971"/>
      <c r="CV2" s="971"/>
      <c r="CW2" s="909"/>
      <c r="CX2" s="89"/>
      <c r="CY2" s="981" t="s">
        <v>388</v>
      </c>
      <c r="CZ2" s="982"/>
      <c r="DA2" s="982"/>
      <c r="DB2" s="983"/>
      <c r="DC2" s="89"/>
      <c r="DD2" s="981" t="s">
        <v>389</v>
      </c>
      <c r="DE2" s="982"/>
      <c r="DF2" s="982"/>
      <c r="DG2" s="982"/>
      <c r="DH2" s="983"/>
      <c r="DI2" s="89"/>
      <c r="DJ2" s="987" t="s">
        <v>390</v>
      </c>
      <c r="DK2" s="89"/>
      <c r="DL2" s="987" t="s">
        <v>391</v>
      </c>
      <c r="DM2" s="89"/>
      <c r="DN2" s="908" t="s">
        <v>392</v>
      </c>
      <c r="DO2" s="971"/>
      <c r="DP2" s="971"/>
      <c r="DQ2" s="971"/>
      <c r="DR2" s="971"/>
      <c r="DS2" s="971"/>
      <c r="DT2" s="971"/>
      <c r="DU2" s="971"/>
      <c r="DV2" s="909"/>
      <c r="DW2" s="89"/>
      <c r="DX2" s="987" t="s">
        <v>393</v>
      </c>
      <c r="DY2" s="89"/>
      <c r="DZ2" s="975" t="s">
        <v>394</v>
      </c>
      <c r="EA2" s="976"/>
      <c r="EB2" s="976"/>
      <c r="EC2" s="977"/>
      <c r="ED2" s="89"/>
      <c r="EE2" s="908" t="s">
        <v>458</v>
      </c>
      <c r="EF2" s="971"/>
      <c r="EG2" s="971"/>
      <c r="EH2" s="971"/>
      <c r="EI2" s="971"/>
      <c r="EJ2" s="971"/>
      <c r="EK2" s="971"/>
      <c r="EL2" s="971"/>
      <c r="EM2" s="971"/>
      <c r="EN2" s="909"/>
      <c r="EO2" s="89"/>
      <c r="EP2" s="908" t="s">
        <v>395</v>
      </c>
      <c r="EQ2" s="971"/>
      <c r="ER2" s="971"/>
      <c r="ES2" s="971"/>
      <c r="ET2" s="971"/>
      <c r="EU2" s="971"/>
      <c r="EV2" s="971"/>
      <c r="EW2" s="971"/>
      <c r="EX2" s="971"/>
      <c r="EY2" s="971"/>
      <c r="EZ2" s="909"/>
      <c r="FA2" s="89"/>
      <c r="FB2" s="987" t="s">
        <v>269</v>
      </c>
      <c r="FC2" s="89"/>
      <c r="FD2" s="987" t="s">
        <v>396</v>
      </c>
    </row>
    <row r="3" spans="1:160" s="92" customFormat="1" ht="13.5" customHeight="1">
      <c r="A3" s="911"/>
      <c r="B3" s="912"/>
      <c r="C3" s="914"/>
      <c r="D3" s="911"/>
      <c r="E3" s="911"/>
      <c r="F3" s="916"/>
      <c r="G3" s="1065"/>
      <c r="H3" s="1065"/>
      <c r="I3" s="1065"/>
      <c r="J3" s="1065"/>
      <c r="K3" s="88"/>
      <c r="L3" s="906" t="s">
        <v>397</v>
      </c>
      <c r="M3" s="906"/>
      <c r="N3" s="907" t="s">
        <v>398</v>
      </c>
      <c r="O3" s="907"/>
      <c r="P3" s="90"/>
      <c r="Q3" s="906" t="s">
        <v>397</v>
      </c>
      <c r="R3" s="906"/>
      <c r="S3" s="962"/>
      <c r="T3" s="962"/>
      <c r="U3" s="962"/>
      <c r="V3" s="962"/>
      <c r="W3" s="962"/>
      <c r="X3" s="962"/>
      <c r="Y3" s="962"/>
      <c r="Z3" s="907" t="s">
        <v>398</v>
      </c>
      <c r="AA3" s="907"/>
      <c r="AB3" s="907"/>
      <c r="AC3" s="907"/>
      <c r="AD3" s="907"/>
      <c r="AE3" s="907"/>
      <c r="AF3" s="907"/>
      <c r="AG3" s="907"/>
      <c r="AH3" s="907"/>
      <c r="AI3" s="90"/>
      <c r="AJ3" s="984"/>
      <c r="AK3" s="985"/>
      <c r="AL3" s="985"/>
      <c r="AM3" s="985"/>
      <c r="AN3" s="985"/>
      <c r="AO3" s="985"/>
      <c r="AP3" s="985"/>
      <c r="AQ3" s="985"/>
      <c r="AR3" s="985"/>
      <c r="AS3" s="986"/>
      <c r="AT3" s="90"/>
      <c r="AU3" s="984"/>
      <c r="AV3" s="985"/>
      <c r="AW3" s="985"/>
      <c r="AX3" s="985"/>
      <c r="AY3" s="985"/>
      <c r="AZ3" s="985"/>
      <c r="BA3" s="985"/>
      <c r="BB3" s="985"/>
      <c r="BC3" s="986"/>
      <c r="BD3" s="90"/>
      <c r="BE3" s="984"/>
      <c r="BF3" s="985"/>
      <c r="BG3" s="985"/>
      <c r="BH3" s="985"/>
      <c r="BI3" s="985"/>
      <c r="BJ3" s="985"/>
      <c r="BK3" s="985"/>
      <c r="BL3" s="985"/>
      <c r="BM3" s="986"/>
      <c r="BN3" s="90"/>
      <c r="BO3" s="90"/>
      <c r="BP3" s="984"/>
      <c r="BQ3" s="985"/>
      <c r="BR3" s="985"/>
      <c r="BS3" s="985"/>
      <c r="BT3" s="985"/>
      <c r="BU3" s="985"/>
      <c r="BV3" s="985"/>
      <c r="BW3" s="985"/>
      <c r="BX3" s="985"/>
      <c r="BY3" s="985"/>
      <c r="BZ3" s="985"/>
      <c r="CA3" s="986"/>
      <c r="CB3" s="90"/>
      <c r="CC3" s="984"/>
      <c r="CD3" s="985"/>
      <c r="CE3" s="985"/>
      <c r="CF3" s="985"/>
      <c r="CG3" s="985"/>
      <c r="CH3" s="985"/>
      <c r="CI3" s="985"/>
      <c r="CJ3" s="985"/>
      <c r="CK3" s="985"/>
      <c r="CL3" s="986"/>
      <c r="CM3" s="90"/>
      <c r="CN3" s="972"/>
      <c r="CO3" s="973"/>
      <c r="CP3" s="973"/>
      <c r="CQ3" s="973"/>
      <c r="CR3" s="973"/>
      <c r="CS3" s="973"/>
      <c r="CT3" s="973"/>
      <c r="CU3" s="973"/>
      <c r="CV3" s="973"/>
      <c r="CW3" s="974"/>
      <c r="CX3" s="89"/>
      <c r="CY3" s="963" t="s">
        <v>399</v>
      </c>
      <c r="CZ3" s="964"/>
      <c r="DA3" s="964"/>
      <c r="DB3" s="965"/>
      <c r="DC3" s="89"/>
      <c r="DD3" s="203"/>
      <c r="DE3" s="969" t="s">
        <v>399</v>
      </c>
      <c r="DF3" s="964"/>
      <c r="DG3" s="964"/>
      <c r="DH3" s="965"/>
      <c r="DI3" s="90"/>
      <c r="DJ3" s="988"/>
      <c r="DK3" s="89"/>
      <c r="DL3" s="988"/>
      <c r="DM3" s="90"/>
      <c r="DN3" s="972"/>
      <c r="DO3" s="973"/>
      <c r="DP3" s="973"/>
      <c r="DQ3" s="973"/>
      <c r="DR3" s="973"/>
      <c r="DS3" s="973"/>
      <c r="DT3" s="973"/>
      <c r="DU3" s="973"/>
      <c r="DV3" s="974"/>
      <c r="DW3" s="90"/>
      <c r="DX3" s="988"/>
      <c r="DY3" s="90"/>
      <c r="DZ3" s="1057" t="s">
        <v>400</v>
      </c>
      <c r="EA3" s="1059" t="s">
        <v>401</v>
      </c>
      <c r="EB3" s="1061" t="s">
        <v>402</v>
      </c>
      <c r="EC3" s="1063" t="s">
        <v>403</v>
      </c>
      <c r="ED3" s="90"/>
      <c r="EE3" s="972"/>
      <c r="EF3" s="973"/>
      <c r="EG3" s="973"/>
      <c r="EH3" s="973"/>
      <c r="EI3" s="973"/>
      <c r="EJ3" s="973"/>
      <c r="EK3" s="973"/>
      <c r="EL3" s="973"/>
      <c r="EM3" s="973"/>
      <c r="EN3" s="974"/>
      <c r="EO3" s="90"/>
      <c r="EP3" s="972"/>
      <c r="EQ3" s="973"/>
      <c r="ER3" s="973"/>
      <c r="ES3" s="973"/>
      <c r="ET3" s="973"/>
      <c r="EU3" s="973"/>
      <c r="EV3" s="973"/>
      <c r="EW3" s="973"/>
      <c r="EX3" s="973"/>
      <c r="EY3" s="973"/>
      <c r="EZ3" s="974"/>
      <c r="FA3" s="90"/>
      <c r="FB3" s="988"/>
      <c r="FC3" s="90"/>
      <c r="FD3" s="988"/>
    </row>
    <row r="4" spans="1:160" s="95" customFormat="1" ht="13.5" customHeight="1">
      <c r="A4" s="911"/>
      <c r="B4" s="912"/>
      <c r="C4" s="914"/>
      <c r="D4" s="911"/>
      <c r="E4" s="911"/>
      <c r="F4" s="916"/>
      <c r="G4" s="1065"/>
      <c r="H4" s="1065"/>
      <c r="I4" s="1065"/>
      <c r="J4" s="1065"/>
      <c r="K4" s="231"/>
      <c r="L4" s="908" t="s">
        <v>261</v>
      </c>
      <c r="M4" s="909"/>
      <c r="N4" s="908" t="s">
        <v>261</v>
      </c>
      <c r="O4" s="909"/>
      <c r="P4" s="90"/>
      <c r="Q4" s="230"/>
      <c r="R4" s="89"/>
      <c r="S4" s="131"/>
      <c r="T4" s="946" t="s">
        <v>459</v>
      </c>
      <c r="U4" s="947"/>
      <c r="V4" s="947"/>
      <c r="W4" s="947"/>
      <c r="X4" s="947"/>
      <c r="Y4" s="948"/>
      <c r="Z4" s="359"/>
      <c r="AA4" s="90"/>
      <c r="AB4" s="131"/>
      <c r="AC4" s="946" t="s">
        <v>459</v>
      </c>
      <c r="AD4" s="947"/>
      <c r="AE4" s="947"/>
      <c r="AF4" s="947"/>
      <c r="AG4" s="947"/>
      <c r="AH4" s="948"/>
      <c r="AI4" s="90"/>
      <c r="AJ4" s="230"/>
      <c r="AK4" s="89"/>
      <c r="AL4" s="956" t="s">
        <v>460</v>
      </c>
      <c r="AM4" s="957"/>
      <c r="AN4" s="957"/>
      <c r="AO4" s="957"/>
      <c r="AP4" s="957"/>
      <c r="AQ4" s="957"/>
      <c r="AR4" s="957"/>
      <c r="AS4" s="958"/>
      <c r="AT4" s="90"/>
      <c r="AU4" s="230"/>
      <c r="AV4" s="89"/>
      <c r="AW4" s="956" t="s">
        <v>460</v>
      </c>
      <c r="AX4" s="957"/>
      <c r="AY4" s="957"/>
      <c r="AZ4" s="957"/>
      <c r="BA4" s="957"/>
      <c r="BB4" s="957"/>
      <c r="BC4" s="958"/>
      <c r="BD4" s="90"/>
      <c r="BE4" s="132"/>
      <c r="BF4" s="133"/>
      <c r="BG4" s="956" t="s">
        <v>460</v>
      </c>
      <c r="BH4" s="957"/>
      <c r="BI4" s="957"/>
      <c r="BJ4" s="957"/>
      <c r="BK4" s="957"/>
      <c r="BL4" s="957"/>
      <c r="BM4" s="958"/>
      <c r="BN4" s="90"/>
      <c r="BO4" s="90"/>
      <c r="BP4" s="230"/>
      <c r="BQ4" s="89"/>
      <c r="BR4" s="956" t="s">
        <v>460</v>
      </c>
      <c r="BS4" s="957"/>
      <c r="BT4" s="957"/>
      <c r="BU4" s="957"/>
      <c r="BV4" s="957"/>
      <c r="BW4" s="957"/>
      <c r="BX4" s="958"/>
      <c r="BY4" s="89"/>
      <c r="BZ4" s="89"/>
      <c r="CA4" s="357"/>
      <c r="CB4" s="90"/>
      <c r="CC4" s="230"/>
      <c r="CD4" s="89"/>
      <c r="CE4" s="89"/>
      <c r="CF4" s="956" t="s">
        <v>460</v>
      </c>
      <c r="CG4" s="957"/>
      <c r="CH4" s="957"/>
      <c r="CI4" s="957"/>
      <c r="CJ4" s="957"/>
      <c r="CK4" s="957"/>
      <c r="CL4" s="958"/>
      <c r="CM4" s="90"/>
      <c r="CN4" s="230"/>
      <c r="CO4" s="89"/>
      <c r="CP4" s="959" t="s">
        <v>460</v>
      </c>
      <c r="CQ4" s="960"/>
      <c r="CR4" s="960"/>
      <c r="CS4" s="960"/>
      <c r="CT4" s="960"/>
      <c r="CU4" s="960"/>
      <c r="CV4" s="960"/>
      <c r="CW4" s="961"/>
      <c r="CX4" s="89"/>
      <c r="CY4" s="966"/>
      <c r="CZ4" s="967"/>
      <c r="DA4" s="967"/>
      <c r="DB4" s="968"/>
      <c r="DC4" s="89"/>
      <c r="DD4" s="203"/>
      <c r="DE4" s="970"/>
      <c r="DF4" s="967"/>
      <c r="DG4" s="967"/>
      <c r="DH4" s="968"/>
      <c r="DI4" s="90"/>
      <c r="DJ4" s="88"/>
      <c r="DK4" s="89"/>
      <c r="DL4" s="988"/>
      <c r="DM4" s="90"/>
      <c r="DN4" s="230"/>
      <c r="DO4" s="89"/>
      <c r="DP4" s="956" t="s">
        <v>460</v>
      </c>
      <c r="DQ4" s="957"/>
      <c r="DR4" s="957"/>
      <c r="DS4" s="957"/>
      <c r="DT4" s="957"/>
      <c r="DU4" s="957"/>
      <c r="DV4" s="958"/>
      <c r="DW4" s="90"/>
      <c r="DX4" s="988"/>
      <c r="DY4" s="90"/>
      <c r="DZ4" s="1058"/>
      <c r="EA4" s="1060"/>
      <c r="EB4" s="1062"/>
      <c r="EC4" s="1064"/>
      <c r="ED4" s="90"/>
      <c r="EE4" s="132"/>
      <c r="EF4" s="133"/>
      <c r="EG4" s="956" t="s">
        <v>460</v>
      </c>
      <c r="EH4" s="957"/>
      <c r="EI4" s="957"/>
      <c r="EJ4" s="957"/>
      <c r="EK4" s="957"/>
      <c r="EL4" s="957"/>
      <c r="EM4" s="957"/>
      <c r="EN4" s="958"/>
      <c r="EO4" s="90"/>
      <c r="EP4" s="229"/>
      <c r="EQ4" s="133"/>
      <c r="ER4" s="956" t="s">
        <v>460</v>
      </c>
      <c r="ES4" s="957"/>
      <c r="ET4" s="957"/>
      <c r="EU4" s="957"/>
      <c r="EV4" s="957"/>
      <c r="EW4" s="957"/>
      <c r="EX4" s="957"/>
      <c r="EY4" s="958"/>
      <c r="EZ4" s="494"/>
      <c r="FA4" s="90"/>
      <c r="FB4" s="988"/>
      <c r="FC4" s="90"/>
      <c r="FD4" s="988"/>
    </row>
    <row r="5" spans="1:160" s="95" customFormat="1" ht="13.5" customHeight="1">
      <c r="A5" s="911"/>
      <c r="B5" s="912"/>
      <c r="C5" s="914"/>
      <c r="D5" s="911"/>
      <c r="E5" s="911"/>
      <c r="F5" s="916"/>
      <c r="G5" s="1065"/>
      <c r="H5" s="1065"/>
      <c r="I5" s="1065"/>
      <c r="J5" s="1065"/>
      <c r="K5" s="231"/>
      <c r="L5" s="495"/>
      <c r="M5" s="496"/>
      <c r="N5" s="495"/>
      <c r="O5" s="496"/>
      <c r="P5" s="87"/>
      <c r="Q5" s="132"/>
      <c r="R5" s="135"/>
      <c r="S5" s="135"/>
      <c r="T5" s="1066" t="s">
        <v>549</v>
      </c>
      <c r="U5" s="134"/>
      <c r="V5" s="1068" t="s">
        <v>462</v>
      </c>
      <c r="W5" s="134"/>
      <c r="X5" s="954" t="s">
        <v>463</v>
      </c>
      <c r="Y5" s="955"/>
      <c r="Z5" s="132"/>
      <c r="AA5" s="135"/>
      <c r="AB5" s="135"/>
      <c r="AC5" s="1066" t="s">
        <v>549</v>
      </c>
      <c r="AD5" s="134"/>
      <c r="AE5" s="1068" t="s">
        <v>462</v>
      </c>
      <c r="AF5" s="134"/>
      <c r="AG5" s="954" t="s">
        <v>463</v>
      </c>
      <c r="AH5" s="955"/>
      <c r="AI5" s="87"/>
      <c r="AJ5" s="132"/>
      <c r="AK5" s="133"/>
      <c r="AL5" s="137"/>
      <c r="AM5" s="138"/>
      <c r="AN5" s="946" t="s">
        <v>459</v>
      </c>
      <c r="AO5" s="947"/>
      <c r="AP5" s="947"/>
      <c r="AQ5" s="947"/>
      <c r="AR5" s="948"/>
      <c r="AS5" s="139"/>
      <c r="AT5" s="87"/>
      <c r="AU5" s="132"/>
      <c r="AV5" s="133"/>
      <c r="AW5" s="137"/>
      <c r="AX5" s="138"/>
      <c r="AY5" s="946" t="s">
        <v>459</v>
      </c>
      <c r="AZ5" s="947"/>
      <c r="BA5" s="947"/>
      <c r="BB5" s="947"/>
      <c r="BC5" s="948"/>
      <c r="BD5" s="87"/>
      <c r="BE5" s="132"/>
      <c r="BF5" s="136"/>
      <c r="BG5" s="137"/>
      <c r="BH5" s="138"/>
      <c r="BI5" s="946" t="s">
        <v>459</v>
      </c>
      <c r="BJ5" s="947"/>
      <c r="BK5" s="947"/>
      <c r="BL5" s="947"/>
      <c r="BM5" s="948"/>
      <c r="BN5" s="221"/>
      <c r="BO5" s="221"/>
      <c r="BP5" s="224"/>
      <c r="BQ5" s="214"/>
      <c r="BR5" s="140"/>
      <c r="BS5" s="141"/>
      <c r="BT5" s="946" t="s">
        <v>459</v>
      </c>
      <c r="BU5" s="947"/>
      <c r="BV5" s="947"/>
      <c r="BW5" s="947"/>
      <c r="BX5" s="948"/>
      <c r="BY5" s="298"/>
      <c r="BZ5" s="87"/>
      <c r="CA5" s="949"/>
      <c r="CB5" s="221"/>
      <c r="CC5" s="224"/>
      <c r="CD5" s="134"/>
      <c r="CE5" s="214"/>
      <c r="CF5" s="137"/>
      <c r="CG5" s="138"/>
      <c r="CH5" s="946" t="s">
        <v>459</v>
      </c>
      <c r="CI5" s="947"/>
      <c r="CJ5" s="947"/>
      <c r="CK5" s="947"/>
      <c r="CL5" s="948"/>
      <c r="CM5" s="221"/>
      <c r="CN5" s="224"/>
      <c r="CO5" s="214"/>
      <c r="CP5" s="217"/>
      <c r="CQ5" s="138"/>
      <c r="CR5" s="946" t="s">
        <v>459</v>
      </c>
      <c r="CS5" s="947"/>
      <c r="CT5" s="947"/>
      <c r="CU5" s="947"/>
      <c r="CV5" s="948"/>
      <c r="CW5" s="214"/>
      <c r="CX5" s="87"/>
      <c r="CY5" s="943" t="s">
        <v>404</v>
      </c>
      <c r="CZ5" s="944"/>
      <c r="DA5" s="945" t="s">
        <v>405</v>
      </c>
      <c r="DB5" s="944"/>
      <c r="DC5" s="87"/>
      <c r="DD5" s="224"/>
      <c r="DE5" s="945" t="s">
        <v>404</v>
      </c>
      <c r="DF5" s="944"/>
      <c r="DG5" s="945" t="s">
        <v>405</v>
      </c>
      <c r="DH5" s="944"/>
      <c r="DI5" s="221"/>
      <c r="DJ5" s="233"/>
      <c r="DK5" s="87"/>
      <c r="DL5" s="988"/>
      <c r="DM5" s="221"/>
      <c r="DN5" s="224"/>
      <c r="DO5" s="214"/>
      <c r="DP5" s="137"/>
      <c r="DQ5" s="138"/>
      <c r="DR5" s="946" t="s">
        <v>459</v>
      </c>
      <c r="DS5" s="947"/>
      <c r="DT5" s="947"/>
      <c r="DU5" s="947"/>
      <c r="DV5" s="948"/>
      <c r="DW5" s="221"/>
      <c r="DX5" s="988"/>
      <c r="DY5" s="221"/>
      <c r="DZ5" s="1058"/>
      <c r="EA5" s="1060"/>
      <c r="EB5" s="1062"/>
      <c r="EC5" s="1064"/>
      <c r="ED5" s="221"/>
      <c r="EE5" s="132"/>
      <c r="EF5" s="133"/>
      <c r="EG5" s="137"/>
      <c r="EH5" s="138"/>
      <c r="EI5" s="946" t="s">
        <v>459</v>
      </c>
      <c r="EJ5" s="947"/>
      <c r="EK5" s="947"/>
      <c r="EL5" s="947"/>
      <c r="EM5" s="948"/>
      <c r="EN5" s="139"/>
      <c r="EO5" s="221"/>
      <c r="EP5" s="229"/>
      <c r="EQ5" s="133"/>
      <c r="ER5" s="137"/>
      <c r="ES5" s="138"/>
      <c r="ET5" s="946" t="s">
        <v>459</v>
      </c>
      <c r="EU5" s="947"/>
      <c r="EV5" s="947"/>
      <c r="EW5" s="947"/>
      <c r="EX5" s="948"/>
      <c r="EY5" s="139"/>
      <c r="EZ5" s="497"/>
      <c r="FA5" s="221"/>
      <c r="FB5" s="988"/>
      <c r="FC5" s="221"/>
      <c r="FD5" s="988"/>
    </row>
    <row r="6" spans="1:160" s="95" customFormat="1" ht="13.5" customHeight="1">
      <c r="A6" s="93"/>
      <c r="B6" s="91"/>
      <c r="C6" s="513"/>
      <c r="D6" s="93"/>
      <c r="E6" s="93"/>
      <c r="F6" s="94"/>
      <c r="G6" s="987"/>
      <c r="H6" s="987"/>
      <c r="I6" s="987"/>
      <c r="J6" s="987"/>
      <c r="K6" s="231"/>
      <c r="L6" s="132"/>
      <c r="M6" s="234" t="s">
        <v>406</v>
      </c>
      <c r="N6" s="132"/>
      <c r="O6" s="234" t="s">
        <v>406</v>
      </c>
      <c r="P6" s="216"/>
      <c r="Q6" s="224"/>
      <c r="R6" s="235" t="s">
        <v>406</v>
      </c>
      <c r="S6" s="221"/>
      <c r="T6" s="1067"/>
      <c r="U6" s="135"/>
      <c r="V6" s="1069"/>
      <c r="W6" s="135"/>
      <c r="X6" s="142"/>
      <c r="Y6" s="143" t="s">
        <v>466</v>
      </c>
      <c r="Z6" s="299"/>
      <c r="AA6" s="235" t="s">
        <v>406</v>
      </c>
      <c r="AB6" s="221"/>
      <c r="AC6" s="1067"/>
      <c r="AD6" s="135"/>
      <c r="AE6" s="1069"/>
      <c r="AF6" s="135"/>
      <c r="AG6" s="142"/>
      <c r="AH6" s="143" t="s">
        <v>466</v>
      </c>
      <c r="AI6" s="90"/>
      <c r="AJ6" s="224"/>
      <c r="AK6" s="144"/>
      <c r="AL6" s="137"/>
      <c r="AM6" s="138"/>
      <c r="AN6" s="215" t="s">
        <v>467</v>
      </c>
      <c r="AO6" s="219"/>
      <c r="AP6" s="145" t="s">
        <v>462</v>
      </c>
      <c r="AQ6" s="219"/>
      <c r="AR6" s="146" t="s">
        <v>463</v>
      </c>
      <c r="AS6" s="147"/>
      <c r="AT6" s="90"/>
      <c r="AU6" s="224"/>
      <c r="AV6" s="144"/>
      <c r="AW6" s="137"/>
      <c r="AX6" s="138"/>
      <c r="AY6" s="215" t="s">
        <v>467</v>
      </c>
      <c r="AZ6" s="219"/>
      <c r="BA6" s="145" t="s">
        <v>462</v>
      </c>
      <c r="BB6" s="219"/>
      <c r="BC6" s="146" t="s">
        <v>463</v>
      </c>
      <c r="BD6" s="87"/>
      <c r="BE6" s="224"/>
      <c r="BF6" s="144"/>
      <c r="BG6" s="137"/>
      <c r="BH6" s="138"/>
      <c r="BI6" s="215" t="s">
        <v>467</v>
      </c>
      <c r="BJ6" s="219"/>
      <c r="BK6" s="145" t="s">
        <v>462</v>
      </c>
      <c r="BL6" s="219"/>
      <c r="BM6" s="146" t="s">
        <v>463</v>
      </c>
      <c r="BN6" s="221"/>
      <c r="BO6" s="221"/>
      <c r="BP6" s="132"/>
      <c r="BQ6" s="216"/>
      <c r="BR6" s="140"/>
      <c r="BS6" s="141"/>
      <c r="BT6" s="215" t="s">
        <v>467</v>
      </c>
      <c r="BU6" s="219"/>
      <c r="BV6" s="145" t="s">
        <v>462</v>
      </c>
      <c r="BW6" s="219"/>
      <c r="BX6" s="146" t="s">
        <v>463</v>
      </c>
      <c r="BY6" s="298"/>
      <c r="BZ6" s="90"/>
      <c r="CA6" s="949"/>
      <c r="CB6" s="221"/>
      <c r="CC6" s="132"/>
      <c r="CD6" s="300" t="s">
        <v>406</v>
      </c>
      <c r="CE6" s="301"/>
      <c r="CF6" s="137"/>
      <c r="CG6" s="138"/>
      <c r="CH6" s="215" t="s">
        <v>467</v>
      </c>
      <c r="CI6" s="135"/>
      <c r="CJ6" s="145" t="s">
        <v>462</v>
      </c>
      <c r="CK6" s="135"/>
      <c r="CL6" s="146" t="s">
        <v>463</v>
      </c>
      <c r="CM6" s="221"/>
      <c r="CN6" s="132"/>
      <c r="CO6" s="216"/>
      <c r="CP6" s="217"/>
      <c r="CQ6" s="138"/>
      <c r="CR6" s="215" t="s">
        <v>467</v>
      </c>
      <c r="CS6" s="219"/>
      <c r="CT6" s="145" t="s">
        <v>462</v>
      </c>
      <c r="CU6" s="219"/>
      <c r="CV6" s="146" t="s">
        <v>463</v>
      </c>
      <c r="CW6" s="214"/>
      <c r="CX6" s="87"/>
      <c r="CY6" s="302" t="s">
        <v>299</v>
      </c>
      <c r="CZ6" s="303" t="s">
        <v>303</v>
      </c>
      <c r="DA6" s="304" t="s">
        <v>299</v>
      </c>
      <c r="DB6" s="303" t="s">
        <v>303</v>
      </c>
      <c r="DC6" s="87"/>
      <c r="DD6" s="224"/>
      <c r="DE6" s="304" t="s">
        <v>299</v>
      </c>
      <c r="DF6" s="303" t="s">
        <v>303</v>
      </c>
      <c r="DG6" s="304" t="s">
        <v>299</v>
      </c>
      <c r="DH6" s="303" t="s">
        <v>303</v>
      </c>
      <c r="DI6" s="221"/>
      <c r="DJ6" s="236"/>
      <c r="DK6" s="87"/>
      <c r="DL6" s="988"/>
      <c r="DM6" s="221"/>
      <c r="DN6" s="132"/>
      <c r="DO6" s="216"/>
      <c r="DP6" s="137"/>
      <c r="DQ6" s="138"/>
      <c r="DR6" s="215" t="s">
        <v>467</v>
      </c>
      <c r="DS6" s="135"/>
      <c r="DT6" s="145" t="s">
        <v>462</v>
      </c>
      <c r="DU6" s="135"/>
      <c r="DV6" s="146" t="s">
        <v>463</v>
      </c>
      <c r="DW6" s="221"/>
      <c r="DX6" s="988"/>
      <c r="DY6" s="221"/>
      <c r="DZ6" s="1058"/>
      <c r="EA6" s="1060"/>
      <c r="EB6" s="1062"/>
      <c r="EC6" s="1064"/>
      <c r="ED6" s="221"/>
      <c r="EE6" s="132"/>
      <c r="EF6" s="133"/>
      <c r="EG6" s="498"/>
      <c r="EH6" s="499"/>
      <c r="EI6" s="215" t="s">
        <v>467</v>
      </c>
      <c r="EJ6" s="219"/>
      <c r="EK6" s="145" t="s">
        <v>462</v>
      </c>
      <c r="EL6" s="219"/>
      <c r="EM6" s="146" t="s">
        <v>463</v>
      </c>
      <c r="EN6" s="147"/>
      <c r="EO6" s="221"/>
      <c r="EP6" s="229"/>
      <c r="EQ6" s="133"/>
      <c r="ER6" s="498"/>
      <c r="ES6" s="499"/>
      <c r="ET6" s="215" t="s">
        <v>467</v>
      </c>
      <c r="EU6" s="219"/>
      <c r="EV6" s="145" t="s">
        <v>462</v>
      </c>
      <c r="EW6" s="219"/>
      <c r="EX6" s="146" t="s">
        <v>463</v>
      </c>
      <c r="EY6" s="147"/>
      <c r="EZ6" s="500"/>
      <c r="FA6" s="221"/>
      <c r="FB6" s="988"/>
      <c r="FC6" s="221"/>
      <c r="FD6" s="988"/>
    </row>
    <row r="7" spans="1:160" s="95" customFormat="1" ht="13.5" customHeight="1">
      <c r="F7" s="96"/>
      <c r="G7" s="237" t="s">
        <v>271</v>
      </c>
      <c r="H7" s="237" t="s">
        <v>272</v>
      </c>
      <c r="I7" s="237" t="s">
        <v>273</v>
      </c>
      <c r="J7" s="237" t="s">
        <v>274</v>
      </c>
      <c r="K7" s="87"/>
      <c r="L7" s="953" t="s">
        <v>276</v>
      </c>
      <c r="M7" s="953"/>
      <c r="N7" s="953" t="s">
        <v>276</v>
      </c>
      <c r="O7" s="953"/>
      <c r="P7" s="90"/>
      <c r="Q7" s="953" t="s">
        <v>277</v>
      </c>
      <c r="R7" s="953"/>
      <c r="S7" s="953"/>
      <c r="T7" s="953"/>
      <c r="U7" s="953"/>
      <c r="V7" s="953"/>
      <c r="W7" s="953"/>
      <c r="X7" s="953"/>
      <c r="Y7" s="953"/>
      <c r="Z7" s="1055" t="s">
        <v>277</v>
      </c>
      <c r="AA7" s="1055"/>
      <c r="AB7" s="1055"/>
      <c r="AC7" s="1055"/>
      <c r="AD7" s="1055"/>
      <c r="AE7" s="1055"/>
      <c r="AF7" s="1055"/>
      <c r="AG7" s="1055"/>
      <c r="AH7" s="1055"/>
      <c r="AI7" s="90"/>
      <c r="AJ7" s="950" t="s">
        <v>278</v>
      </c>
      <c r="AK7" s="951"/>
      <c r="AL7" s="951"/>
      <c r="AM7" s="951"/>
      <c r="AN7" s="951"/>
      <c r="AO7" s="951"/>
      <c r="AP7" s="951"/>
      <c r="AQ7" s="951"/>
      <c r="AR7" s="951"/>
      <c r="AS7" s="952"/>
      <c r="AT7" s="90"/>
      <c r="AU7" s="950" t="s">
        <v>279</v>
      </c>
      <c r="AV7" s="951"/>
      <c r="AW7" s="951"/>
      <c r="AX7" s="951"/>
      <c r="AY7" s="951"/>
      <c r="AZ7" s="951"/>
      <c r="BA7" s="951"/>
      <c r="BB7" s="951"/>
      <c r="BC7" s="952"/>
      <c r="BD7" s="90"/>
      <c r="BE7" s="950" t="s">
        <v>280</v>
      </c>
      <c r="BF7" s="951"/>
      <c r="BG7" s="951"/>
      <c r="BH7" s="951"/>
      <c r="BI7" s="951"/>
      <c r="BJ7" s="951"/>
      <c r="BK7" s="951"/>
      <c r="BL7" s="951"/>
      <c r="BM7" s="952"/>
      <c r="BN7" s="221"/>
      <c r="BO7" s="221"/>
      <c r="BP7" s="953" t="s">
        <v>281</v>
      </c>
      <c r="BQ7" s="953"/>
      <c r="BR7" s="953"/>
      <c r="BS7" s="953"/>
      <c r="BT7" s="953"/>
      <c r="BU7" s="953"/>
      <c r="BV7" s="953"/>
      <c r="BW7" s="953"/>
      <c r="BX7" s="953"/>
      <c r="BY7" s="953"/>
      <c r="BZ7" s="953"/>
      <c r="CA7" s="953"/>
      <c r="CB7" s="221"/>
      <c r="CC7" s="950" t="s">
        <v>283</v>
      </c>
      <c r="CD7" s="951"/>
      <c r="CE7" s="951"/>
      <c r="CF7" s="951"/>
      <c r="CG7" s="951"/>
      <c r="CH7" s="951"/>
      <c r="CI7" s="951"/>
      <c r="CJ7" s="951"/>
      <c r="CK7" s="951"/>
      <c r="CL7" s="952"/>
      <c r="CM7" s="221"/>
      <c r="CN7" s="950" t="s">
        <v>284</v>
      </c>
      <c r="CO7" s="951"/>
      <c r="CP7" s="951"/>
      <c r="CQ7" s="951"/>
      <c r="CR7" s="951"/>
      <c r="CS7" s="951"/>
      <c r="CT7" s="951"/>
      <c r="CU7" s="951"/>
      <c r="CV7" s="951"/>
      <c r="CW7" s="952"/>
      <c r="CX7" s="87"/>
      <c r="CY7" s="950" t="s">
        <v>285</v>
      </c>
      <c r="CZ7" s="951"/>
      <c r="DA7" s="951"/>
      <c r="DB7" s="952"/>
      <c r="DC7" s="87"/>
      <c r="DD7" s="950" t="s">
        <v>286</v>
      </c>
      <c r="DE7" s="951"/>
      <c r="DF7" s="951"/>
      <c r="DG7" s="951"/>
      <c r="DH7" s="952"/>
      <c r="DI7" s="221"/>
      <c r="DJ7" s="238" t="s">
        <v>288</v>
      </c>
      <c r="DK7" s="87"/>
      <c r="DL7" s="238" t="s">
        <v>407</v>
      </c>
      <c r="DM7" s="221"/>
      <c r="DN7" s="950" t="s">
        <v>290</v>
      </c>
      <c r="DO7" s="951"/>
      <c r="DP7" s="951"/>
      <c r="DQ7" s="951"/>
      <c r="DR7" s="951"/>
      <c r="DS7" s="951"/>
      <c r="DT7" s="951"/>
      <c r="DU7" s="951"/>
      <c r="DV7" s="952"/>
      <c r="DW7" s="221"/>
      <c r="DX7" s="238" t="s">
        <v>291</v>
      </c>
      <c r="DY7" s="221"/>
      <c r="DZ7" s="950" t="s">
        <v>292</v>
      </c>
      <c r="EA7" s="951"/>
      <c r="EB7" s="951"/>
      <c r="EC7" s="952"/>
      <c r="ED7" s="221"/>
      <c r="EE7" s="950" t="s">
        <v>293</v>
      </c>
      <c r="EF7" s="951"/>
      <c r="EG7" s="951"/>
      <c r="EH7" s="951"/>
      <c r="EI7" s="951"/>
      <c r="EJ7" s="951"/>
      <c r="EK7" s="951"/>
      <c r="EL7" s="951"/>
      <c r="EM7" s="951"/>
      <c r="EN7" s="952"/>
      <c r="EO7" s="221"/>
      <c r="EP7" s="978" t="s">
        <v>408</v>
      </c>
      <c r="EQ7" s="979"/>
      <c r="ER7" s="979"/>
      <c r="ES7" s="979"/>
      <c r="ET7" s="979"/>
      <c r="EU7" s="979"/>
      <c r="EV7" s="979"/>
      <c r="EW7" s="979"/>
      <c r="EX7" s="979"/>
      <c r="EY7" s="979"/>
      <c r="EZ7" s="980"/>
      <c r="FA7" s="221"/>
      <c r="FB7" s="305" t="s">
        <v>409</v>
      </c>
      <c r="FC7" s="221"/>
      <c r="FD7" s="305" t="s">
        <v>428</v>
      </c>
    </row>
    <row r="8" spans="1:160" s="95" customFormat="1" ht="3.75" customHeight="1">
      <c r="F8" s="96"/>
      <c r="G8" s="306"/>
      <c r="H8" s="307"/>
      <c r="I8" s="307"/>
      <c r="J8" s="307"/>
      <c r="K8" s="242"/>
      <c r="L8" s="308"/>
      <c r="M8" s="309"/>
      <c r="N8" s="250"/>
      <c r="O8" s="309"/>
      <c r="P8" s="90"/>
      <c r="Q8" s="310"/>
      <c r="R8" s="311"/>
      <c r="S8" s="149"/>
      <c r="T8" s="222"/>
      <c r="U8" s="151"/>
      <c r="V8" s="222"/>
      <c r="W8" s="151"/>
      <c r="X8" s="222"/>
      <c r="Y8" s="150"/>
      <c r="Z8" s="250"/>
      <c r="AA8" s="311"/>
      <c r="AB8" s="149"/>
      <c r="AC8" s="222"/>
      <c r="AD8" s="151"/>
      <c r="AE8" s="222"/>
      <c r="AF8" s="151"/>
      <c r="AG8" s="222"/>
      <c r="AH8" s="150"/>
      <c r="AI8" s="90"/>
      <c r="AJ8" s="148"/>
      <c r="AK8" s="152"/>
      <c r="AL8" s="153"/>
      <c r="AM8" s="154"/>
      <c r="AN8" s="155"/>
      <c r="AO8" s="154"/>
      <c r="AP8" s="155"/>
      <c r="AQ8" s="154"/>
      <c r="AR8" s="155"/>
      <c r="AS8" s="155"/>
      <c r="AT8" s="90"/>
      <c r="AU8" s="148"/>
      <c r="AV8" s="152"/>
      <c r="AW8" s="153"/>
      <c r="AX8" s="154"/>
      <c r="AY8" s="155"/>
      <c r="AZ8" s="154"/>
      <c r="BA8" s="155"/>
      <c r="BB8" s="154"/>
      <c r="BC8" s="155"/>
      <c r="BD8" s="90"/>
      <c r="BE8" s="134"/>
      <c r="BF8" s="134"/>
      <c r="BG8" s="134"/>
      <c r="BH8" s="134"/>
      <c r="BI8" s="134"/>
      <c r="BJ8" s="134"/>
      <c r="BK8" s="134"/>
      <c r="BL8" s="134"/>
      <c r="BM8" s="134"/>
      <c r="BN8" s="221"/>
      <c r="BO8" s="221"/>
      <c r="BP8" s="245"/>
      <c r="BQ8" s="90"/>
      <c r="BR8" s="156"/>
      <c r="BS8" s="156"/>
      <c r="BT8" s="156"/>
      <c r="BU8" s="156"/>
      <c r="BV8" s="156"/>
      <c r="BW8" s="156"/>
      <c r="BX8" s="156"/>
      <c r="BY8" s="156"/>
      <c r="BZ8" s="90"/>
      <c r="CA8" s="312"/>
      <c r="CB8" s="221"/>
      <c r="CC8" s="245"/>
      <c r="CD8" s="245"/>
      <c r="CE8" s="90"/>
      <c r="CF8" s="313"/>
      <c r="CG8" s="157"/>
      <c r="CH8" s="158"/>
      <c r="CI8" s="157"/>
      <c r="CJ8" s="158"/>
      <c r="CK8" s="157"/>
      <c r="CL8" s="158"/>
      <c r="CM8" s="221"/>
      <c r="CN8" s="248"/>
      <c r="CO8" s="90"/>
      <c r="CP8" s="136"/>
      <c r="CQ8" s="157"/>
      <c r="CR8" s="158"/>
      <c r="CS8" s="157"/>
      <c r="CT8" s="158"/>
      <c r="CU8" s="157"/>
      <c r="CV8" s="158"/>
      <c r="CW8" s="136"/>
      <c r="CX8" s="136"/>
      <c r="CY8" s="152"/>
      <c r="CZ8" s="152"/>
      <c r="DA8" s="152"/>
      <c r="DB8" s="152"/>
      <c r="DC8" s="136"/>
      <c r="DD8" s="144"/>
      <c r="DE8" s="152"/>
      <c r="DF8" s="152"/>
      <c r="DG8" s="152"/>
      <c r="DH8" s="152"/>
      <c r="DI8" s="221"/>
      <c r="DJ8" s="245"/>
      <c r="DK8" s="136"/>
      <c r="DL8" s="314"/>
      <c r="DM8" s="221"/>
      <c r="DN8" s="245"/>
      <c r="DO8" s="90"/>
      <c r="DP8" s="136"/>
      <c r="DQ8" s="157"/>
      <c r="DR8" s="158"/>
      <c r="DS8" s="157"/>
      <c r="DT8" s="158"/>
      <c r="DU8" s="157"/>
      <c r="DV8" s="158"/>
      <c r="DW8" s="221"/>
      <c r="DX8" s="245"/>
      <c r="DY8" s="221"/>
      <c r="DZ8" s="132"/>
      <c r="EA8" s="136"/>
      <c r="EB8" s="136"/>
      <c r="EC8" s="232"/>
      <c r="ED8" s="221"/>
      <c r="EE8" s="245"/>
      <c r="EF8" s="152"/>
      <c r="EG8" s="152"/>
      <c r="EH8" s="411"/>
      <c r="EI8" s="152"/>
      <c r="EJ8" s="411"/>
      <c r="EK8" s="152"/>
      <c r="EL8" s="411"/>
      <c r="EM8" s="152"/>
      <c r="EN8" s="152"/>
      <c r="EO8" s="221"/>
      <c r="EP8" s="245"/>
      <c r="EQ8" s="152"/>
      <c r="ER8" s="152"/>
      <c r="ES8" s="411"/>
      <c r="ET8" s="152"/>
      <c r="EU8" s="411"/>
      <c r="EV8" s="152"/>
      <c r="EW8" s="411"/>
      <c r="EX8" s="152"/>
      <c r="EY8" s="152"/>
      <c r="EZ8" s="152"/>
      <c r="FA8" s="221"/>
      <c r="FB8" s="245"/>
      <c r="FC8" s="221"/>
      <c r="FD8" s="245"/>
    </row>
    <row r="9" spans="1:160" s="95" customFormat="1" ht="12.5" customHeight="1">
      <c r="A9" s="95" t="str">
        <f>D9&amp;E9&amp;F9</f>
        <v>20/100
地域
　10人
　　まで４歳以上児</v>
      </c>
      <c r="C9" s="98" t="str">
        <f>D9&amp;CN9</f>
        <v>20/100
地域 　　 ～　10人</v>
      </c>
      <c r="D9" s="98" t="str">
        <f>G9</f>
        <v>20/100
地域</v>
      </c>
      <c r="E9" s="98" t="str">
        <f>H9</f>
        <v xml:space="preserve">
　10人
　　まで</v>
      </c>
      <c r="F9" s="253" t="str">
        <f>J9</f>
        <v>４歳以上児</v>
      </c>
      <c r="G9" s="987" t="s">
        <v>294</v>
      </c>
      <c r="H9" s="1075" t="s">
        <v>225</v>
      </c>
      <c r="I9" s="882" t="s">
        <v>410</v>
      </c>
      <c r="J9" s="212" t="s">
        <v>296</v>
      </c>
      <c r="K9" s="254"/>
      <c r="L9" s="255">
        <v>277620</v>
      </c>
      <c r="M9" s="256">
        <v>286720</v>
      </c>
      <c r="N9" s="255">
        <v>217240</v>
      </c>
      <c r="O9" s="256">
        <v>226340</v>
      </c>
      <c r="P9" s="216" t="s">
        <v>297</v>
      </c>
      <c r="Q9" s="257">
        <v>2750</v>
      </c>
      <c r="R9" s="258">
        <v>2840</v>
      </c>
      <c r="S9" s="161" t="s">
        <v>344</v>
      </c>
      <c r="T9" s="160" t="s">
        <v>468</v>
      </c>
      <c r="U9" s="165" t="s">
        <v>297</v>
      </c>
      <c r="V9" s="162" t="s">
        <v>469</v>
      </c>
      <c r="W9" s="165" t="s">
        <v>297</v>
      </c>
      <c r="X9" s="163">
        <v>3.1</v>
      </c>
      <c r="Y9" s="164">
        <v>3.1</v>
      </c>
      <c r="Z9" s="257">
        <v>2150</v>
      </c>
      <c r="AA9" s="258">
        <v>2240</v>
      </c>
      <c r="AB9" s="161" t="s">
        <v>344</v>
      </c>
      <c r="AC9" s="160" t="s">
        <v>468</v>
      </c>
      <c r="AD9" s="165" t="s">
        <v>297</v>
      </c>
      <c r="AE9" s="162" t="s">
        <v>469</v>
      </c>
      <c r="AF9" s="165" t="s">
        <v>297</v>
      </c>
      <c r="AG9" s="163">
        <v>3.1</v>
      </c>
      <c r="AH9" s="166">
        <v>3</v>
      </c>
      <c r="AI9" s="216" t="s">
        <v>297</v>
      </c>
      <c r="AJ9" s="259">
        <v>9100</v>
      </c>
      <c r="AK9" s="315" t="s">
        <v>3</v>
      </c>
      <c r="AL9" s="167">
        <v>90</v>
      </c>
      <c r="AM9" s="218" t="s">
        <v>344</v>
      </c>
      <c r="AN9" s="160" t="s">
        <v>468</v>
      </c>
      <c r="AO9" s="165" t="s">
        <v>297</v>
      </c>
      <c r="AP9" s="162" t="s">
        <v>469</v>
      </c>
      <c r="AQ9" s="165" t="s">
        <v>297</v>
      </c>
      <c r="AR9" s="501">
        <v>2.5</v>
      </c>
      <c r="AS9" s="168" t="s">
        <v>473</v>
      </c>
      <c r="AT9" s="216" t="s">
        <v>297</v>
      </c>
      <c r="AU9" s="197">
        <v>3640</v>
      </c>
      <c r="AV9" s="316" t="s">
        <v>3</v>
      </c>
      <c r="AW9" s="169">
        <v>30</v>
      </c>
      <c r="AX9" s="170" t="s">
        <v>344</v>
      </c>
      <c r="AY9" s="171" t="s">
        <v>468</v>
      </c>
      <c r="AZ9" s="172" t="s">
        <v>297</v>
      </c>
      <c r="BA9" s="173" t="s">
        <v>469</v>
      </c>
      <c r="BB9" s="172" t="s">
        <v>297</v>
      </c>
      <c r="BC9" s="174">
        <v>3.8</v>
      </c>
      <c r="BD9" s="90"/>
      <c r="BE9" s="152"/>
      <c r="BF9" s="152"/>
      <c r="BG9" s="155"/>
      <c r="BH9" s="154"/>
      <c r="BI9" s="155"/>
      <c r="BJ9" s="154"/>
      <c r="BK9" s="155"/>
      <c r="BL9" s="154"/>
      <c r="BM9" s="155"/>
      <c r="BN9" s="1045" t="s">
        <v>3</v>
      </c>
      <c r="BO9" s="90"/>
      <c r="BP9" s="317"/>
      <c r="BQ9" s="919" t="s">
        <v>297</v>
      </c>
      <c r="BR9" s="502"/>
      <c r="BS9" s="264"/>
      <c r="BT9" s="264"/>
      <c r="BU9" s="264"/>
      <c r="BV9" s="264"/>
      <c r="BW9" s="264"/>
      <c r="BX9" s="503"/>
      <c r="BY9" s="318"/>
      <c r="BZ9" s="1032" t="s">
        <v>411</v>
      </c>
      <c r="CA9" s="353"/>
      <c r="CB9" s="919" t="s">
        <v>297</v>
      </c>
      <c r="CC9" s="933">
        <v>54930</v>
      </c>
      <c r="CD9" s="320"/>
      <c r="CE9" s="919" t="s">
        <v>297</v>
      </c>
      <c r="CF9" s="1007">
        <v>470</v>
      </c>
      <c r="CG9" s="997" t="s">
        <v>344</v>
      </c>
      <c r="CH9" s="947" t="s">
        <v>468</v>
      </c>
      <c r="CI9" s="997" t="s">
        <v>297</v>
      </c>
      <c r="CJ9" s="1023" t="s">
        <v>472</v>
      </c>
      <c r="CK9" s="997" t="s">
        <v>297</v>
      </c>
      <c r="CL9" s="1028">
        <v>6.5</v>
      </c>
      <c r="CM9" s="1032" t="s">
        <v>298</v>
      </c>
      <c r="CN9" s="1056" t="s">
        <v>474</v>
      </c>
      <c r="CO9" s="1015" t="s">
        <v>297</v>
      </c>
      <c r="CP9" s="1007">
        <v>560</v>
      </c>
      <c r="CQ9" s="997" t="s">
        <v>344</v>
      </c>
      <c r="CR9" s="947" t="s">
        <v>468</v>
      </c>
      <c r="CS9" s="997" t="s">
        <v>297</v>
      </c>
      <c r="CT9" s="1023" t="s">
        <v>472</v>
      </c>
      <c r="CU9" s="997" t="s">
        <v>297</v>
      </c>
      <c r="CV9" s="990">
        <v>2.2999999999999998</v>
      </c>
      <c r="CW9" s="1046" t="s">
        <v>475</v>
      </c>
      <c r="CX9" s="1019" t="s">
        <v>297</v>
      </c>
      <c r="CY9" s="1020">
        <v>17900</v>
      </c>
      <c r="CZ9" s="1009">
        <v>19700</v>
      </c>
      <c r="DA9" s="1020">
        <v>12500</v>
      </c>
      <c r="DB9" s="1009">
        <v>12500</v>
      </c>
      <c r="DC9" s="1015" t="s">
        <v>297</v>
      </c>
      <c r="DD9" s="321" t="s">
        <v>412</v>
      </c>
      <c r="DE9" s="322">
        <v>31600</v>
      </c>
      <c r="DF9" s="323">
        <v>35200</v>
      </c>
      <c r="DG9" s="324">
        <v>22100</v>
      </c>
      <c r="DH9" s="325">
        <v>22100</v>
      </c>
      <c r="DI9" s="919" t="s">
        <v>3</v>
      </c>
      <c r="DJ9" s="317"/>
      <c r="DK9" s="1015" t="s">
        <v>297</v>
      </c>
      <c r="DL9" s="1016">
        <v>4900</v>
      </c>
      <c r="DM9" s="919" t="s">
        <v>297</v>
      </c>
      <c r="DN9" s="1012">
        <v>22140</v>
      </c>
      <c r="DO9" s="932" t="s">
        <v>297</v>
      </c>
      <c r="DP9" s="1007">
        <v>220</v>
      </c>
      <c r="DQ9" s="997" t="s">
        <v>344</v>
      </c>
      <c r="DR9" s="947" t="s">
        <v>468</v>
      </c>
      <c r="DS9" s="997" t="s">
        <v>297</v>
      </c>
      <c r="DT9" s="1023" t="s">
        <v>472</v>
      </c>
      <c r="DU9" s="997" t="s">
        <v>297</v>
      </c>
      <c r="DV9" s="1028">
        <v>6.2</v>
      </c>
      <c r="DW9" s="1032" t="s">
        <v>300</v>
      </c>
      <c r="DX9" s="326"/>
      <c r="DY9" s="919" t="s">
        <v>300</v>
      </c>
      <c r="DZ9" s="1026" t="s">
        <v>550</v>
      </c>
      <c r="EA9" s="1005" t="s">
        <v>551</v>
      </c>
      <c r="EB9" s="1005" t="s">
        <v>551</v>
      </c>
      <c r="EC9" s="1033" t="s">
        <v>551</v>
      </c>
      <c r="ED9" s="919" t="s">
        <v>300</v>
      </c>
      <c r="EE9" s="1002">
        <v>13360</v>
      </c>
      <c r="EF9" s="997" t="s">
        <v>297</v>
      </c>
      <c r="EG9" s="971">
        <v>130</v>
      </c>
      <c r="EH9" s="997" t="s">
        <v>344</v>
      </c>
      <c r="EI9" s="947" t="s">
        <v>468</v>
      </c>
      <c r="EJ9" s="997" t="s">
        <v>297</v>
      </c>
      <c r="EK9" s="1023" t="s">
        <v>472</v>
      </c>
      <c r="EL9" s="997" t="s">
        <v>297</v>
      </c>
      <c r="EM9" s="990">
        <v>5.2</v>
      </c>
      <c r="EN9" s="993" t="s">
        <v>473</v>
      </c>
      <c r="EO9" s="919" t="s">
        <v>300</v>
      </c>
      <c r="EP9" s="1002">
        <v>54610</v>
      </c>
      <c r="EQ9" s="997" t="s">
        <v>297</v>
      </c>
      <c r="ER9" s="971">
        <v>540</v>
      </c>
      <c r="ES9" s="997" t="s">
        <v>344</v>
      </c>
      <c r="ET9" s="947" t="s">
        <v>468</v>
      </c>
      <c r="EU9" s="997" t="s">
        <v>297</v>
      </c>
      <c r="EV9" s="1023" t="s">
        <v>472</v>
      </c>
      <c r="EW9" s="997" t="s">
        <v>297</v>
      </c>
      <c r="EX9" s="990">
        <v>2.5</v>
      </c>
      <c r="EY9" s="1040" t="s">
        <v>473</v>
      </c>
      <c r="EZ9" s="993" t="s">
        <v>420</v>
      </c>
      <c r="FA9" s="919" t="s">
        <v>300</v>
      </c>
      <c r="FB9" s="327"/>
      <c r="FC9" s="919"/>
      <c r="FD9" s="1070" t="s">
        <v>552</v>
      </c>
    </row>
    <row r="10" spans="1:160" s="95" customFormat="1" ht="12.75" customHeight="1">
      <c r="A10" s="95" t="str">
        <f t="shared" ref="A10:A73" si="0">D10&amp;E10&amp;F10</f>
        <v>20/100
地域
　10人
　　まで３歳児</v>
      </c>
      <c r="D10" s="98" t="str">
        <f>D9</f>
        <v>20/100
地域</v>
      </c>
      <c r="E10" s="98" t="str">
        <f>E9</f>
        <v xml:space="preserve">
　10人
　　まで</v>
      </c>
      <c r="F10" s="253" t="str">
        <f>J10</f>
        <v>３歳児</v>
      </c>
      <c r="G10" s="988"/>
      <c r="H10" s="1076"/>
      <c r="I10" s="1080"/>
      <c r="J10" s="356" t="s">
        <v>301</v>
      </c>
      <c r="K10" s="254"/>
      <c r="L10" s="328">
        <v>286720</v>
      </c>
      <c r="M10" s="329">
        <v>359250</v>
      </c>
      <c r="N10" s="328">
        <v>226340</v>
      </c>
      <c r="O10" s="329">
        <v>298870</v>
      </c>
      <c r="P10" s="216" t="s">
        <v>297</v>
      </c>
      <c r="Q10" s="330">
        <v>2840</v>
      </c>
      <c r="R10" s="331">
        <v>3460</v>
      </c>
      <c r="S10" s="504" t="s">
        <v>344</v>
      </c>
      <c r="T10" s="179" t="s">
        <v>468</v>
      </c>
      <c r="U10" s="182" t="s">
        <v>3</v>
      </c>
      <c r="V10" s="179" t="s">
        <v>469</v>
      </c>
      <c r="W10" s="182" t="s">
        <v>297</v>
      </c>
      <c r="X10" s="180">
        <v>3.1</v>
      </c>
      <c r="Y10" s="181">
        <v>3</v>
      </c>
      <c r="Z10" s="330">
        <v>2240</v>
      </c>
      <c r="AA10" s="331">
        <v>2860</v>
      </c>
      <c r="AB10" s="504" t="s">
        <v>344</v>
      </c>
      <c r="AC10" s="179" t="s">
        <v>468</v>
      </c>
      <c r="AD10" s="182" t="s">
        <v>3</v>
      </c>
      <c r="AE10" s="179" t="s">
        <v>469</v>
      </c>
      <c r="AF10" s="182" t="s">
        <v>297</v>
      </c>
      <c r="AG10" s="180">
        <v>3</v>
      </c>
      <c r="AH10" s="183">
        <v>3</v>
      </c>
      <c r="AI10" s="216" t="s">
        <v>297</v>
      </c>
      <c r="AJ10" s="197">
        <v>9100</v>
      </c>
      <c r="AK10" s="316" t="s">
        <v>3</v>
      </c>
      <c r="AL10" s="184">
        <v>90</v>
      </c>
      <c r="AM10" s="185" t="s">
        <v>344</v>
      </c>
      <c r="AN10" s="222" t="s">
        <v>468</v>
      </c>
      <c r="AO10" s="151" t="s">
        <v>297</v>
      </c>
      <c r="AP10" s="223" t="s">
        <v>469</v>
      </c>
      <c r="AQ10" s="220" t="s">
        <v>297</v>
      </c>
      <c r="AR10" s="186">
        <v>2.5</v>
      </c>
      <c r="AS10" s="187"/>
      <c r="AT10" s="90"/>
      <c r="AU10" s="264"/>
      <c r="AV10" s="134"/>
      <c r="AW10" s="264"/>
      <c r="AX10" s="189"/>
      <c r="AY10" s="188"/>
      <c r="AZ10" s="189"/>
      <c r="BA10" s="188"/>
      <c r="BB10" s="189"/>
      <c r="BC10" s="188"/>
      <c r="BD10" s="90"/>
      <c r="BE10" s="134"/>
      <c r="BF10" s="134"/>
      <c r="BG10" s="175"/>
      <c r="BH10" s="176"/>
      <c r="BI10" s="134"/>
      <c r="BJ10" s="176"/>
      <c r="BK10" s="134"/>
      <c r="BL10" s="176"/>
      <c r="BM10" s="134"/>
      <c r="BN10" s="1045"/>
      <c r="BO10" s="90"/>
      <c r="BP10" s="317"/>
      <c r="BQ10" s="919"/>
      <c r="BR10" s="134"/>
      <c r="BS10" s="134"/>
      <c r="BT10" s="134"/>
      <c r="BU10" s="134"/>
      <c r="BV10" s="134"/>
      <c r="BW10" s="134"/>
      <c r="BX10" s="134"/>
      <c r="BY10" s="318"/>
      <c r="BZ10" s="1032"/>
      <c r="CA10" s="319"/>
      <c r="CB10" s="919"/>
      <c r="CC10" s="1047"/>
      <c r="CD10" s="332">
        <v>53050</v>
      </c>
      <c r="CE10" s="919"/>
      <c r="CF10" s="1008"/>
      <c r="CG10" s="998"/>
      <c r="CH10" s="1000"/>
      <c r="CI10" s="998"/>
      <c r="CJ10" s="1024"/>
      <c r="CK10" s="998"/>
      <c r="CL10" s="1029"/>
      <c r="CM10" s="1032"/>
      <c r="CN10" s="1031"/>
      <c r="CO10" s="1015"/>
      <c r="CP10" s="1008"/>
      <c r="CQ10" s="998"/>
      <c r="CR10" s="1000"/>
      <c r="CS10" s="998"/>
      <c r="CT10" s="1024"/>
      <c r="CU10" s="998"/>
      <c r="CV10" s="991"/>
      <c r="CW10" s="1018"/>
      <c r="CX10" s="1019"/>
      <c r="CY10" s="1021"/>
      <c r="CZ10" s="1010"/>
      <c r="DA10" s="1021"/>
      <c r="DB10" s="1010"/>
      <c r="DC10" s="1015"/>
      <c r="DD10" s="224" t="s">
        <v>413</v>
      </c>
      <c r="DE10" s="333">
        <v>17400</v>
      </c>
      <c r="DF10" s="334">
        <v>19400</v>
      </c>
      <c r="DG10" s="335">
        <v>12200</v>
      </c>
      <c r="DH10" s="336">
        <v>12200</v>
      </c>
      <c r="DI10" s="919"/>
      <c r="DJ10" s="317"/>
      <c r="DK10" s="1015"/>
      <c r="DL10" s="1017"/>
      <c r="DM10" s="919"/>
      <c r="DN10" s="1013"/>
      <c r="DO10" s="932"/>
      <c r="DP10" s="1008"/>
      <c r="DQ10" s="998"/>
      <c r="DR10" s="1000"/>
      <c r="DS10" s="998"/>
      <c r="DT10" s="1024"/>
      <c r="DU10" s="998"/>
      <c r="DV10" s="1029"/>
      <c r="DW10" s="1032"/>
      <c r="DX10" s="317"/>
      <c r="DY10" s="919"/>
      <c r="DZ10" s="1027"/>
      <c r="EA10" s="1006"/>
      <c r="EB10" s="1006"/>
      <c r="EC10" s="1034"/>
      <c r="ED10" s="919"/>
      <c r="EE10" s="1003"/>
      <c r="EF10" s="998"/>
      <c r="EG10" s="973"/>
      <c r="EH10" s="998"/>
      <c r="EI10" s="1000"/>
      <c r="EJ10" s="998"/>
      <c r="EK10" s="1024"/>
      <c r="EL10" s="998"/>
      <c r="EM10" s="991"/>
      <c r="EN10" s="994"/>
      <c r="EO10" s="919"/>
      <c r="EP10" s="1003"/>
      <c r="EQ10" s="998"/>
      <c r="ER10" s="973"/>
      <c r="ES10" s="998"/>
      <c r="ET10" s="1000"/>
      <c r="EU10" s="998"/>
      <c r="EV10" s="1024"/>
      <c r="EW10" s="998"/>
      <c r="EX10" s="991"/>
      <c r="EY10" s="1041"/>
      <c r="EZ10" s="994"/>
      <c r="FA10" s="919"/>
      <c r="FB10" s="337">
        <v>37860</v>
      </c>
      <c r="FC10" s="919"/>
      <c r="FD10" s="1071"/>
    </row>
    <row r="11" spans="1:160" s="95" customFormat="1" ht="12.75" customHeight="1">
      <c r="A11" s="95" t="str">
        <f t="shared" si="0"/>
        <v>20/100
地域
　10人
　　まで１、２歳児</v>
      </c>
      <c r="D11" s="95" t="str">
        <f t="shared" ref="D11:E26" si="1">D10</f>
        <v>20/100
地域</v>
      </c>
      <c r="E11" s="98" t="str">
        <f>E9</f>
        <v xml:space="preserve">
　10人
　　まで</v>
      </c>
      <c r="F11" s="253" t="str">
        <f>J11</f>
        <v>１、２歳児</v>
      </c>
      <c r="G11" s="988"/>
      <c r="H11" s="1076"/>
      <c r="I11" s="1073" t="s">
        <v>414</v>
      </c>
      <c r="J11" s="356" t="s">
        <v>415</v>
      </c>
      <c r="K11" s="254"/>
      <c r="L11" s="328">
        <v>359250</v>
      </c>
      <c r="M11" s="329">
        <v>450270</v>
      </c>
      <c r="N11" s="328">
        <v>298870</v>
      </c>
      <c r="O11" s="329">
        <v>389890</v>
      </c>
      <c r="P11" s="216" t="s">
        <v>297</v>
      </c>
      <c r="Q11" s="330">
        <v>3460</v>
      </c>
      <c r="R11" s="331">
        <v>4370</v>
      </c>
      <c r="S11" s="504" t="s">
        <v>344</v>
      </c>
      <c r="T11" s="179" t="s">
        <v>468</v>
      </c>
      <c r="U11" s="182" t="s">
        <v>3</v>
      </c>
      <c r="V11" s="179" t="s">
        <v>469</v>
      </c>
      <c r="W11" s="182" t="s">
        <v>297</v>
      </c>
      <c r="X11" s="180">
        <v>3</v>
      </c>
      <c r="Y11" s="181">
        <v>3</v>
      </c>
      <c r="Z11" s="330">
        <v>2860</v>
      </c>
      <c r="AA11" s="331">
        <v>3770</v>
      </c>
      <c r="AB11" s="504" t="s">
        <v>344</v>
      </c>
      <c r="AC11" s="179" t="s">
        <v>468</v>
      </c>
      <c r="AD11" s="182" t="s">
        <v>3</v>
      </c>
      <c r="AE11" s="179" t="s">
        <v>469</v>
      </c>
      <c r="AF11" s="182" t="s">
        <v>297</v>
      </c>
      <c r="AG11" s="180">
        <v>3</v>
      </c>
      <c r="AH11" s="183">
        <v>2.9</v>
      </c>
      <c r="AI11" s="191"/>
      <c r="AJ11" s="192"/>
      <c r="AK11" s="192"/>
      <c r="AL11" s="338"/>
      <c r="AM11" s="193"/>
      <c r="AN11" s="177"/>
      <c r="AO11" s="193"/>
      <c r="AP11" s="177"/>
      <c r="AQ11" s="193"/>
      <c r="AR11" s="177"/>
      <c r="AS11" s="177"/>
      <c r="AT11" s="191"/>
      <c r="AU11" s="192"/>
      <c r="AV11" s="192"/>
      <c r="AW11" s="177"/>
      <c r="AX11" s="193"/>
      <c r="AY11" s="177"/>
      <c r="AZ11" s="193"/>
      <c r="BA11" s="177"/>
      <c r="BB11" s="193"/>
      <c r="BC11" s="177"/>
      <c r="BD11" s="216" t="s">
        <v>297</v>
      </c>
      <c r="BE11" s="195">
        <v>18200</v>
      </c>
      <c r="BF11" s="216" t="s">
        <v>297</v>
      </c>
      <c r="BG11" s="169">
        <v>180</v>
      </c>
      <c r="BH11" s="170" t="s">
        <v>344</v>
      </c>
      <c r="BI11" s="171" t="s">
        <v>468</v>
      </c>
      <c r="BJ11" s="172" t="s">
        <v>297</v>
      </c>
      <c r="BK11" s="173" t="s">
        <v>469</v>
      </c>
      <c r="BL11" s="170" t="s">
        <v>297</v>
      </c>
      <c r="BM11" s="174">
        <v>2.5</v>
      </c>
      <c r="BN11" s="1045"/>
      <c r="BO11" s="90"/>
      <c r="BP11" s="317"/>
      <c r="BQ11" s="919"/>
      <c r="BR11" s="134"/>
      <c r="BS11" s="134"/>
      <c r="BT11" s="134"/>
      <c r="BU11" s="134"/>
      <c r="BV11" s="134"/>
      <c r="BW11" s="134"/>
      <c r="BX11" s="134"/>
      <c r="BY11" s="318"/>
      <c r="BZ11" s="1032"/>
      <c r="CA11" s="319"/>
      <c r="CB11" s="919" t="s">
        <v>297</v>
      </c>
      <c r="CC11" s="1049">
        <v>53050</v>
      </c>
      <c r="CD11" s="339"/>
      <c r="CE11" s="919"/>
      <c r="CF11" s="1008"/>
      <c r="CG11" s="998"/>
      <c r="CH11" s="1000"/>
      <c r="CI11" s="998"/>
      <c r="CJ11" s="1024"/>
      <c r="CK11" s="998"/>
      <c r="CL11" s="1029"/>
      <c r="CM11" s="1032"/>
      <c r="CN11" s="1051">
        <v>56690</v>
      </c>
      <c r="CO11" s="1015"/>
      <c r="CP11" s="1008"/>
      <c r="CQ11" s="998"/>
      <c r="CR11" s="1000"/>
      <c r="CS11" s="998"/>
      <c r="CT11" s="1024"/>
      <c r="CU11" s="998"/>
      <c r="CV11" s="991"/>
      <c r="CW11" s="1018"/>
      <c r="CX11" s="1019"/>
      <c r="CY11" s="1021"/>
      <c r="CZ11" s="1010"/>
      <c r="DA11" s="1021"/>
      <c r="DB11" s="1010"/>
      <c r="DC11" s="1015"/>
      <c r="DD11" s="224" t="s">
        <v>416</v>
      </c>
      <c r="DE11" s="333">
        <v>15200</v>
      </c>
      <c r="DF11" s="334">
        <v>16900</v>
      </c>
      <c r="DG11" s="335">
        <v>10600</v>
      </c>
      <c r="DH11" s="336">
        <v>10600</v>
      </c>
      <c r="DI11" s="919"/>
      <c r="DJ11" s="317"/>
      <c r="DK11" s="318"/>
      <c r="DL11" s="340"/>
      <c r="DM11" s="1032"/>
      <c r="DN11" s="1013"/>
      <c r="DO11" s="932"/>
      <c r="DP11" s="1008"/>
      <c r="DQ11" s="998"/>
      <c r="DR11" s="1000"/>
      <c r="DS11" s="998"/>
      <c r="DT11" s="1024"/>
      <c r="DU11" s="998"/>
      <c r="DV11" s="1029"/>
      <c r="DW11" s="1032"/>
      <c r="DX11" s="317"/>
      <c r="DY11" s="919"/>
      <c r="DZ11" s="1043">
        <v>0.01</v>
      </c>
      <c r="EA11" s="1035">
        <v>0.02</v>
      </c>
      <c r="EB11" s="1035">
        <v>0.03</v>
      </c>
      <c r="EC11" s="1037">
        <v>0.04</v>
      </c>
      <c r="ED11" s="919"/>
      <c r="EE11" s="1003"/>
      <c r="EF11" s="998"/>
      <c r="EG11" s="973"/>
      <c r="EH11" s="998"/>
      <c r="EI11" s="1000"/>
      <c r="EJ11" s="998"/>
      <c r="EK11" s="1024"/>
      <c r="EL11" s="998"/>
      <c r="EM11" s="991"/>
      <c r="EN11" s="994"/>
      <c r="EO11" s="919"/>
      <c r="EP11" s="1003"/>
      <c r="EQ11" s="998"/>
      <c r="ER11" s="973"/>
      <c r="ES11" s="998"/>
      <c r="ET11" s="1000"/>
      <c r="EU11" s="998"/>
      <c r="EV11" s="1024"/>
      <c r="EW11" s="998"/>
      <c r="EX11" s="991"/>
      <c r="EY11" s="1041"/>
      <c r="EZ11" s="994"/>
      <c r="FA11" s="919"/>
      <c r="FB11" s="505">
        <v>370</v>
      </c>
      <c r="FC11" s="919"/>
      <c r="FD11" s="1071"/>
    </row>
    <row r="12" spans="1:160" s="95" customFormat="1" ht="12.75" customHeight="1">
      <c r="A12" s="95" t="str">
        <f t="shared" si="0"/>
        <v>20/100
地域
　10人
　　まで乳児</v>
      </c>
      <c r="D12" s="95" t="str">
        <f t="shared" si="1"/>
        <v>20/100
地域</v>
      </c>
      <c r="E12" s="98" t="str">
        <f>E9</f>
        <v xml:space="preserve">
　10人
　　まで</v>
      </c>
      <c r="F12" s="253" t="str">
        <f>J12</f>
        <v>乳児</v>
      </c>
      <c r="G12" s="988"/>
      <c r="H12" s="1077"/>
      <c r="I12" s="1074"/>
      <c r="J12" s="213" t="s">
        <v>417</v>
      </c>
      <c r="K12" s="254"/>
      <c r="L12" s="261">
        <v>450270</v>
      </c>
      <c r="M12" s="262"/>
      <c r="N12" s="261">
        <v>389890</v>
      </c>
      <c r="O12" s="262"/>
      <c r="P12" s="216" t="s">
        <v>297</v>
      </c>
      <c r="Q12" s="197">
        <v>4370</v>
      </c>
      <c r="R12" s="263"/>
      <c r="S12" s="506" t="s">
        <v>344</v>
      </c>
      <c r="T12" s="198" t="s">
        <v>468</v>
      </c>
      <c r="U12" s="201" t="s">
        <v>3</v>
      </c>
      <c r="V12" s="198" t="s">
        <v>469</v>
      </c>
      <c r="W12" s="201" t="s">
        <v>297</v>
      </c>
      <c r="X12" s="199">
        <v>3</v>
      </c>
      <c r="Y12" s="200"/>
      <c r="Z12" s="197">
        <v>3770</v>
      </c>
      <c r="AA12" s="263"/>
      <c r="AB12" s="506" t="s">
        <v>344</v>
      </c>
      <c r="AC12" s="198" t="s">
        <v>468</v>
      </c>
      <c r="AD12" s="201" t="s">
        <v>3</v>
      </c>
      <c r="AE12" s="198" t="s">
        <v>469</v>
      </c>
      <c r="AF12" s="201" t="s">
        <v>297</v>
      </c>
      <c r="AG12" s="199">
        <v>2.9</v>
      </c>
      <c r="AH12" s="202"/>
      <c r="AI12" s="191"/>
      <c r="AJ12" s="192"/>
      <c r="AK12" s="192"/>
      <c r="AL12" s="208"/>
      <c r="AM12" s="193"/>
      <c r="AN12" s="177"/>
      <c r="AO12" s="193"/>
      <c r="AP12" s="177"/>
      <c r="AQ12" s="193"/>
      <c r="AR12" s="177"/>
      <c r="AS12" s="177"/>
      <c r="AT12" s="191"/>
      <c r="AU12" s="265"/>
      <c r="AV12" s="136"/>
      <c r="AW12" s="208"/>
      <c r="AX12" s="193"/>
      <c r="AY12" s="177"/>
      <c r="AZ12" s="193"/>
      <c r="BA12" s="177"/>
      <c r="BB12" s="193"/>
      <c r="BC12" s="177"/>
      <c r="BD12" s="191"/>
      <c r="BE12" s="192"/>
      <c r="BF12" s="134"/>
      <c r="BG12" s="134"/>
      <c r="BH12" s="134"/>
      <c r="BI12" s="134"/>
      <c r="BJ12" s="134"/>
      <c r="BK12" s="134"/>
      <c r="BL12" s="134"/>
      <c r="BM12" s="134"/>
      <c r="BN12" s="1045"/>
      <c r="BO12" s="90"/>
      <c r="BP12" s="317"/>
      <c r="BQ12" s="919"/>
      <c r="BR12" s="134"/>
      <c r="BS12" s="134"/>
      <c r="BT12" s="134"/>
      <c r="BU12" s="134"/>
      <c r="BV12" s="134"/>
      <c r="BW12" s="134"/>
      <c r="BX12" s="134"/>
      <c r="BY12" s="318"/>
      <c r="BZ12" s="1032"/>
      <c r="CA12" s="319"/>
      <c r="CB12" s="919"/>
      <c r="CC12" s="1050"/>
      <c r="CD12" s="341"/>
      <c r="CE12" s="919"/>
      <c r="CF12" s="1039"/>
      <c r="CG12" s="999"/>
      <c r="CH12" s="1001"/>
      <c r="CI12" s="999"/>
      <c r="CJ12" s="1025"/>
      <c r="CK12" s="999"/>
      <c r="CL12" s="1030"/>
      <c r="CM12" s="1032"/>
      <c r="CN12" s="1051"/>
      <c r="CO12" s="1015"/>
      <c r="CP12" s="1008"/>
      <c r="CQ12" s="998"/>
      <c r="CR12" s="1000"/>
      <c r="CS12" s="998"/>
      <c r="CT12" s="1024"/>
      <c r="CU12" s="998"/>
      <c r="CV12" s="991"/>
      <c r="CW12" s="1018"/>
      <c r="CX12" s="1019"/>
      <c r="CY12" s="1022"/>
      <c r="CZ12" s="1011"/>
      <c r="DA12" s="1022"/>
      <c r="DB12" s="1011"/>
      <c r="DC12" s="1015"/>
      <c r="DD12" s="342" t="s">
        <v>418</v>
      </c>
      <c r="DE12" s="343">
        <v>13600</v>
      </c>
      <c r="DF12" s="344">
        <v>15100</v>
      </c>
      <c r="DG12" s="345">
        <v>9500</v>
      </c>
      <c r="DH12" s="341">
        <v>9500</v>
      </c>
      <c r="DI12" s="919"/>
      <c r="DJ12" s="317"/>
      <c r="DK12" s="318"/>
      <c r="DL12" s="136"/>
      <c r="DM12" s="1032"/>
      <c r="DN12" s="1014"/>
      <c r="DO12" s="932"/>
      <c r="DP12" s="1008"/>
      <c r="DQ12" s="999"/>
      <c r="DR12" s="1001"/>
      <c r="DS12" s="999"/>
      <c r="DT12" s="1025"/>
      <c r="DU12" s="999"/>
      <c r="DV12" s="1030"/>
      <c r="DW12" s="1032"/>
      <c r="DX12" s="317"/>
      <c r="DY12" s="919"/>
      <c r="DZ12" s="1044"/>
      <c r="EA12" s="1036"/>
      <c r="EB12" s="1036"/>
      <c r="EC12" s="1038"/>
      <c r="ED12" s="919"/>
      <c r="EE12" s="1004"/>
      <c r="EF12" s="999"/>
      <c r="EG12" s="996"/>
      <c r="EH12" s="999"/>
      <c r="EI12" s="1001"/>
      <c r="EJ12" s="999"/>
      <c r="EK12" s="1025"/>
      <c r="EL12" s="999"/>
      <c r="EM12" s="992"/>
      <c r="EN12" s="995"/>
      <c r="EO12" s="919"/>
      <c r="EP12" s="1004"/>
      <c r="EQ12" s="999"/>
      <c r="ER12" s="996"/>
      <c r="ES12" s="999"/>
      <c r="ET12" s="1001"/>
      <c r="EU12" s="999"/>
      <c r="EV12" s="1025"/>
      <c r="EW12" s="999"/>
      <c r="EX12" s="992"/>
      <c r="EY12" s="1042"/>
      <c r="EZ12" s="995"/>
      <c r="FA12" s="919"/>
      <c r="FB12" s="346" t="s">
        <v>420</v>
      </c>
      <c r="FC12" s="919"/>
      <c r="FD12" s="1071"/>
    </row>
    <row r="13" spans="1:160" s="95" customFormat="1" ht="12.75" customHeight="1">
      <c r="A13" s="95" t="str">
        <f t="shared" si="0"/>
        <v>20/100
地域　11人
　　から
　15人
　　まで４歳以上児</v>
      </c>
      <c r="C13" s="98" t="str">
        <f>D13&amp;CN13</f>
        <v>20/100
地域　11人～　15人</v>
      </c>
      <c r="D13" s="95" t="str">
        <f t="shared" si="1"/>
        <v>20/100
地域</v>
      </c>
      <c r="E13" s="95" t="str">
        <f>H13</f>
        <v>　11人
　　から
　15人
　　まで</v>
      </c>
      <c r="F13" s="96" t="str">
        <f t="shared" ref="F13:F76" si="2">J13</f>
        <v>４歳以上児</v>
      </c>
      <c r="G13" s="988"/>
      <c r="H13" s="1075" t="s">
        <v>479</v>
      </c>
      <c r="I13" s="924" t="s">
        <v>410</v>
      </c>
      <c r="J13" s="159" t="s">
        <v>296</v>
      </c>
      <c r="K13" s="254"/>
      <c r="L13" s="255">
        <v>192910</v>
      </c>
      <c r="M13" s="256">
        <v>202010</v>
      </c>
      <c r="N13" s="255">
        <v>152660</v>
      </c>
      <c r="O13" s="256">
        <v>161760</v>
      </c>
      <c r="P13" s="216" t="s">
        <v>297</v>
      </c>
      <c r="Q13" s="257">
        <v>1900</v>
      </c>
      <c r="R13" s="258">
        <v>1990</v>
      </c>
      <c r="S13" s="161" t="s">
        <v>344</v>
      </c>
      <c r="T13" s="160" t="s">
        <v>468</v>
      </c>
      <c r="U13" s="165" t="s">
        <v>297</v>
      </c>
      <c r="V13" s="162" t="s">
        <v>469</v>
      </c>
      <c r="W13" s="165" t="s">
        <v>297</v>
      </c>
      <c r="X13" s="163">
        <v>3.1</v>
      </c>
      <c r="Y13" s="164">
        <v>3.1</v>
      </c>
      <c r="Z13" s="257">
        <v>1500</v>
      </c>
      <c r="AA13" s="258">
        <v>1590</v>
      </c>
      <c r="AB13" s="161" t="s">
        <v>344</v>
      </c>
      <c r="AC13" s="160" t="s">
        <v>468</v>
      </c>
      <c r="AD13" s="165" t="s">
        <v>297</v>
      </c>
      <c r="AE13" s="162" t="s">
        <v>469</v>
      </c>
      <c r="AF13" s="165" t="s">
        <v>297</v>
      </c>
      <c r="AG13" s="163">
        <v>3</v>
      </c>
      <c r="AH13" s="166">
        <v>3</v>
      </c>
      <c r="AI13" s="216" t="s">
        <v>297</v>
      </c>
      <c r="AJ13" s="259">
        <v>9100</v>
      </c>
      <c r="AK13" s="315" t="s">
        <v>3</v>
      </c>
      <c r="AL13" s="167">
        <v>90</v>
      </c>
      <c r="AM13" s="218" t="s">
        <v>344</v>
      </c>
      <c r="AN13" s="160" t="s">
        <v>468</v>
      </c>
      <c r="AO13" s="165" t="s">
        <v>297</v>
      </c>
      <c r="AP13" s="162" t="s">
        <v>469</v>
      </c>
      <c r="AQ13" s="165" t="s">
        <v>297</v>
      </c>
      <c r="AR13" s="501">
        <v>2.5</v>
      </c>
      <c r="AS13" s="168" t="s">
        <v>473</v>
      </c>
      <c r="AT13" s="216" t="s">
        <v>297</v>
      </c>
      <c r="AU13" s="197">
        <v>3640</v>
      </c>
      <c r="AV13" s="316" t="s">
        <v>3</v>
      </c>
      <c r="AW13" s="169">
        <v>30</v>
      </c>
      <c r="AX13" s="170" t="s">
        <v>344</v>
      </c>
      <c r="AY13" s="171" t="s">
        <v>468</v>
      </c>
      <c r="AZ13" s="172" t="s">
        <v>297</v>
      </c>
      <c r="BA13" s="173" t="s">
        <v>469</v>
      </c>
      <c r="BB13" s="172" t="s">
        <v>297</v>
      </c>
      <c r="BC13" s="174">
        <v>3.8</v>
      </c>
      <c r="BD13" s="90"/>
      <c r="BE13" s="134"/>
      <c r="BF13" s="192"/>
      <c r="BG13" s="194"/>
      <c r="BH13" s="193"/>
      <c r="BI13" s="177"/>
      <c r="BJ13" s="193"/>
      <c r="BK13" s="177"/>
      <c r="BL13" s="193"/>
      <c r="BM13" s="177"/>
      <c r="BN13" s="1045"/>
      <c r="BO13" s="90"/>
      <c r="BP13" s="317"/>
      <c r="BQ13" s="919"/>
      <c r="BR13" s="134"/>
      <c r="BS13" s="134"/>
      <c r="BT13" s="134"/>
      <c r="BU13" s="134"/>
      <c r="BV13" s="134"/>
      <c r="BW13" s="134"/>
      <c r="BX13" s="134"/>
      <c r="BY13" s="318"/>
      <c r="BZ13" s="1032"/>
      <c r="CA13" s="319"/>
      <c r="CB13" s="919" t="s">
        <v>297</v>
      </c>
      <c r="CC13" s="933">
        <v>39120</v>
      </c>
      <c r="CD13" s="320"/>
      <c r="CE13" s="919" t="s">
        <v>297</v>
      </c>
      <c r="CF13" s="1007">
        <v>310</v>
      </c>
      <c r="CG13" s="997" t="s">
        <v>344</v>
      </c>
      <c r="CH13" s="947" t="s">
        <v>468</v>
      </c>
      <c r="CI13" s="997" t="s">
        <v>297</v>
      </c>
      <c r="CJ13" s="1023" t="s">
        <v>472</v>
      </c>
      <c r="CK13" s="997" t="s">
        <v>297</v>
      </c>
      <c r="CL13" s="1028">
        <v>6.6</v>
      </c>
      <c r="CM13" s="1032"/>
      <c r="CN13" s="1031" t="s">
        <v>480</v>
      </c>
      <c r="CO13" s="1015" t="s">
        <v>297</v>
      </c>
      <c r="CP13" s="1008">
        <v>370</v>
      </c>
      <c r="CQ13" s="998" t="s">
        <v>344</v>
      </c>
      <c r="CR13" s="1000" t="s">
        <v>468</v>
      </c>
      <c r="CS13" s="998" t="s">
        <v>297</v>
      </c>
      <c r="CT13" s="1024" t="s">
        <v>472</v>
      </c>
      <c r="CU13" s="998" t="s">
        <v>297</v>
      </c>
      <c r="CV13" s="991">
        <v>2.2999999999999998</v>
      </c>
      <c r="CW13" s="1018" t="s">
        <v>475</v>
      </c>
      <c r="CX13" s="1019" t="s">
        <v>297</v>
      </c>
      <c r="CY13" s="1020">
        <v>11900</v>
      </c>
      <c r="CZ13" s="1009">
        <v>13100</v>
      </c>
      <c r="DA13" s="1020">
        <v>8300</v>
      </c>
      <c r="DB13" s="1009">
        <v>8300</v>
      </c>
      <c r="DC13" s="1015" t="s">
        <v>297</v>
      </c>
      <c r="DD13" s="321" t="s">
        <v>412</v>
      </c>
      <c r="DE13" s="322">
        <v>21100</v>
      </c>
      <c r="DF13" s="323">
        <v>23400</v>
      </c>
      <c r="DG13" s="324">
        <v>14700</v>
      </c>
      <c r="DH13" s="325">
        <v>14700</v>
      </c>
      <c r="DI13" s="919"/>
      <c r="DJ13" s="317"/>
      <c r="DK13" s="1015" t="s">
        <v>297</v>
      </c>
      <c r="DL13" s="1016">
        <v>4900</v>
      </c>
      <c r="DM13" s="919" t="s">
        <v>297</v>
      </c>
      <c r="DN13" s="1012">
        <v>14760</v>
      </c>
      <c r="DO13" s="932" t="s">
        <v>297</v>
      </c>
      <c r="DP13" s="1007">
        <v>140</v>
      </c>
      <c r="DQ13" s="997" t="s">
        <v>344</v>
      </c>
      <c r="DR13" s="947" t="s">
        <v>468</v>
      </c>
      <c r="DS13" s="997" t="s">
        <v>297</v>
      </c>
      <c r="DT13" s="1023" t="s">
        <v>472</v>
      </c>
      <c r="DU13" s="997" t="s">
        <v>297</v>
      </c>
      <c r="DV13" s="1028">
        <v>6.5</v>
      </c>
      <c r="DW13" s="1032"/>
      <c r="DX13" s="317"/>
      <c r="DY13" s="919" t="s">
        <v>300</v>
      </c>
      <c r="DZ13" s="1026" t="s">
        <v>551</v>
      </c>
      <c r="EA13" s="1005" t="s">
        <v>551</v>
      </c>
      <c r="EB13" s="1005" t="s">
        <v>551</v>
      </c>
      <c r="EC13" s="1033" t="s">
        <v>551</v>
      </c>
      <c r="ED13" s="919" t="s">
        <v>300</v>
      </c>
      <c r="EE13" s="1002">
        <v>8900</v>
      </c>
      <c r="EF13" s="997" t="s">
        <v>297</v>
      </c>
      <c r="EG13" s="971">
        <v>80</v>
      </c>
      <c r="EH13" s="997" t="s">
        <v>344</v>
      </c>
      <c r="EI13" s="947" t="s">
        <v>468</v>
      </c>
      <c r="EJ13" s="997" t="s">
        <v>297</v>
      </c>
      <c r="EK13" s="1023" t="s">
        <v>472</v>
      </c>
      <c r="EL13" s="997" t="s">
        <v>297</v>
      </c>
      <c r="EM13" s="990">
        <v>5.7</v>
      </c>
      <c r="EN13" s="993" t="s">
        <v>473</v>
      </c>
      <c r="EO13" s="919" t="s">
        <v>300</v>
      </c>
      <c r="EP13" s="1002">
        <v>36400</v>
      </c>
      <c r="EQ13" s="997" t="s">
        <v>297</v>
      </c>
      <c r="ER13" s="971">
        <v>360</v>
      </c>
      <c r="ES13" s="997" t="s">
        <v>344</v>
      </c>
      <c r="ET13" s="947" t="s">
        <v>468</v>
      </c>
      <c r="EU13" s="997" t="s">
        <v>297</v>
      </c>
      <c r="EV13" s="1023" t="s">
        <v>472</v>
      </c>
      <c r="EW13" s="997" t="s">
        <v>297</v>
      </c>
      <c r="EX13" s="990">
        <v>2.5</v>
      </c>
      <c r="EY13" s="1040" t="s">
        <v>473</v>
      </c>
      <c r="EZ13" s="993" t="s">
        <v>420</v>
      </c>
      <c r="FA13" s="919" t="s">
        <v>300</v>
      </c>
      <c r="FB13" s="327"/>
      <c r="FC13" s="358"/>
      <c r="FD13" s="1071"/>
    </row>
    <row r="14" spans="1:160" s="95" customFormat="1" ht="12.75" customHeight="1">
      <c r="A14" s="95" t="str">
        <f t="shared" si="0"/>
        <v>20/100
地域　11人
　　から
　15人
　　まで３歳児</v>
      </c>
      <c r="D14" s="95" t="str">
        <f t="shared" si="1"/>
        <v>20/100
地域</v>
      </c>
      <c r="E14" s="95" t="str">
        <f t="shared" si="1"/>
        <v>　11人
　　から
　15人
　　まで</v>
      </c>
      <c r="F14" s="96" t="str">
        <f t="shared" si="2"/>
        <v>３歳児</v>
      </c>
      <c r="G14" s="988"/>
      <c r="H14" s="1076"/>
      <c r="I14" s="925"/>
      <c r="J14" s="178" t="s">
        <v>301</v>
      </c>
      <c r="K14" s="254"/>
      <c r="L14" s="328">
        <v>202010</v>
      </c>
      <c r="M14" s="329">
        <v>274540</v>
      </c>
      <c r="N14" s="328">
        <v>161760</v>
      </c>
      <c r="O14" s="329">
        <v>234290</v>
      </c>
      <c r="P14" s="216" t="s">
        <v>297</v>
      </c>
      <c r="Q14" s="330">
        <v>1990</v>
      </c>
      <c r="R14" s="331">
        <v>2620</v>
      </c>
      <c r="S14" s="504" t="s">
        <v>344</v>
      </c>
      <c r="T14" s="179" t="s">
        <v>468</v>
      </c>
      <c r="U14" s="182" t="s">
        <v>3</v>
      </c>
      <c r="V14" s="179" t="s">
        <v>469</v>
      </c>
      <c r="W14" s="182" t="s">
        <v>297</v>
      </c>
      <c r="X14" s="180">
        <v>3.1</v>
      </c>
      <c r="Y14" s="181">
        <v>3</v>
      </c>
      <c r="Z14" s="330">
        <v>1590</v>
      </c>
      <c r="AA14" s="331">
        <v>2210</v>
      </c>
      <c r="AB14" s="504" t="s">
        <v>344</v>
      </c>
      <c r="AC14" s="179" t="s">
        <v>468</v>
      </c>
      <c r="AD14" s="182" t="s">
        <v>3</v>
      </c>
      <c r="AE14" s="179" t="s">
        <v>469</v>
      </c>
      <c r="AF14" s="182" t="s">
        <v>297</v>
      </c>
      <c r="AG14" s="180">
        <v>3</v>
      </c>
      <c r="AH14" s="183">
        <v>2.9</v>
      </c>
      <c r="AI14" s="216" t="s">
        <v>297</v>
      </c>
      <c r="AJ14" s="197">
        <v>9100</v>
      </c>
      <c r="AK14" s="316" t="s">
        <v>3</v>
      </c>
      <c r="AL14" s="184">
        <v>90</v>
      </c>
      <c r="AM14" s="185" t="s">
        <v>344</v>
      </c>
      <c r="AN14" s="222" t="s">
        <v>468</v>
      </c>
      <c r="AO14" s="151" t="s">
        <v>297</v>
      </c>
      <c r="AP14" s="223" t="s">
        <v>469</v>
      </c>
      <c r="AQ14" s="220" t="s">
        <v>297</v>
      </c>
      <c r="AR14" s="186">
        <v>2.5</v>
      </c>
      <c r="AS14" s="187"/>
      <c r="AT14" s="90"/>
      <c r="AU14" s="264"/>
      <c r="AV14" s="134"/>
      <c r="AW14" s="264"/>
      <c r="AX14" s="189"/>
      <c r="AY14" s="188"/>
      <c r="AZ14" s="189"/>
      <c r="BA14" s="188"/>
      <c r="BB14" s="189"/>
      <c r="BC14" s="188"/>
      <c r="BD14" s="90"/>
      <c r="BE14" s="134"/>
      <c r="BF14" s="134"/>
      <c r="BG14" s="175"/>
      <c r="BH14" s="176"/>
      <c r="BI14" s="134"/>
      <c r="BJ14" s="176"/>
      <c r="BK14" s="134"/>
      <c r="BL14" s="176"/>
      <c r="BM14" s="134"/>
      <c r="BN14" s="1045"/>
      <c r="BO14" s="90"/>
      <c r="BP14" s="317"/>
      <c r="BQ14" s="919"/>
      <c r="BR14" s="134"/>
      <c r="BS14" s="134"/>
      <c r="BT14" s="134"/>
      <c r="BU14" s="134"/>
      <c r="BV14" s="134"/>
      <c r="BW14" s="134"/>
      <c r="BX14" s="134"/>
      <c r="BY14" s="318"/>
      <c r="BZ14" s="1032"/>
      <c r="CA14" s="319"/>
      <c r="CB14" s="919"/>
      <c r="CC14" s="1047"/>
      <c r="CD14" s="332">
        <v>37240</v>
      </c>
      <c r="CE14" s="919"/>
      <c r="CF14" s="1008"/>
      <c r="CG14" s="998"/>
      <c r="CH14" s="1000"/>
      <c r="CI14" s="998"/>
      <c r="CJ14" s="1024"/>
      <c r="CK14" s="998"/>
      <c r="CL14" s="1029"/>
      <c r="CM14" s="1032"/>
      <c r="CN14" s="1031"/>
      <c r="CO14" s="1015"/>
      <c r="CP14" s="1008"/>
      <c r="CQ14" s="998"/>
      <c r="CR14" s="1000"/>
      <c r="CS14" s="998"/>
      <c r="CT14" s="1024"/>
      <c r="CU14" s="998"/>
      <c r="CV14" s="991"/>
      <c r="CW14" s="1018"/>
      <c r="CX14" s="1019"/>
      <c r="CY14" s="1021"/>
      <c r="CZ14" s="1010"/>
      <c r="DA14" s="1021"/>
      <c r="DB14" s="1010"/>
      <c r="DC14" s="1015"/>
      <c r="DD14" s="224" t="s">
        <v>413</v>
      </c>
      <c r="DE14" s="333">
        <v>11600</v>
      </c>
      <c r="DF14" s="334">
        <v>12900</v>
      </c>
      <c r="DG14" s="335">
        <v>8100</v>
      </c>
      <c r="DH14" s="336">
        <v>8100</v>
      </c>
      <c r="DI14" s="919"/>
      <c r="DJ14" s="317"/>
      <c r="DK14" s="1015"/>
      <c r="DL14" s="1017"/>
      <c r="DM14" s="919"/>
      <c r="DN14" s="1013"/>
      <c r="DO14" s="932"/>
      <c r="DP14" s="1008"/>
      <c r="DQ14" s="998"/>
      <c r="DR14" s="1000"/>
      <c r="DS14" s="998"/>
      <c r="DT14" s="1024"/>
      <c r="DU14" s="998"/>
      <c r="DV14" s="1029"/>
      <c r="DW14" s="1032"/>
      <c r="DX14" s="317"/>
      <c r="DY14" s="919"/>
      <c r="DZ14" s="1027"/>
      <c r="EA14" s="1006"/>
      <c r="EB14" s="1006"/>
      <c r="EC14" s="1034"/>
      <c r="ED14" s="919"/>
      <c r="EE14" s="1003"/>
      <c r="EF14" s="998"/>
      <c r="EG14" s="973"/>
      <c r="EH14" s="998"/>
      <c r="EI14" s="1000"/>
      <c r="EJ14" s="998"/>
      <c r="EK14" s="1024"/>
      <c r="EL14" s="998"/>
      <c r="EM14" s="991"/>
      <c r="EN14" s="994"/>
      <c r="EO14" s="919"/>
      <c r="EP14" s="1003"/>
      <c r="EQ14" s="998"/>
      <c r="ER14" s="973"/>
      <c r="ES14" s="998"/>
      <c r="ET14" s="1000"/>
      <c r="EU14" s="998"/>
      <c r="EV14" s="1024"/>
      <c r="EW14" s="998"/>
      <c r="EX14" s="991"/>
      <c r="EY14" s="1041"/>
      <c r="EZ14" s="994"/>
      <c r="FA14" s="919"/>
      <c r="FB14" s="337">
        <v>25240</v>
      </c>
      <c r="FC14" s="358"/>
      <c r="FD14" s="1071"/>
    </row>
    <row r="15" spans="1:160" s="95" customFormat="1" ht="12.75" customHeight="1">
      <c r="A15" s="95" t="str">
        <f t="shared" si="0"/>
        <v>20/100
地域　11人
　　から
　15人
　　まで１、２歳児</v>
      </c>
      <c r="D15" s="95" t="str">
        <f t="shared" si="1"/>
        <v>20/100
地域</v>
      </c>
      <c r="E15" s="95" t="str">
        <f>E13</f>
        <v>　11人
　　から
　15人
　　まで</v>
      </c>
      <c r="F15" s="96" t="str">
        <f t="shared" si="2"/>
        <v>１、２歳児</v>
      </c>
      <c r="G15" s="988"/>
      <c r="H15" s="1076"/>
      <c r="I15" s="920" t="s">
        <v>414</v>
      </c>
      <c r="J15" s="178" t="s">
        <v>415</v>
      </c>
      <c r="K15" s="254"/>
      <c r="L15" s="328">
        <v>274540</v>
      </c>
      <c r="M15" s="329">
        <v>365560</v>
      </c>
      <c r="N15" s="328">
        <v>234290</v>
      </c>
      <c r="O15" s="329">
        <v>325310</v>
      </c>
      <c r="P15" s="216" t="s">
        <v>297</v>
      </c>
      <c r="Q15" s="330">
        <v>2620</v>
      </c>
      <c r="R15" s="331">
        <v>3530</v>
      </c>
      <c r="S15" s="504" t="s">
        <v>344</v>
      </c>
      <c r="T15" s="179" t="s">
        <v>468</v>
      </c>
      <c r="U15" s="182" t="s">
        <v>3</v>
      </c>
      <c r="V15" s="179" t="s">
        <v>469</v>
      </c>
      <c r="W15" s="182" t="s">
        <v>297</v>
      </c>
      <c r="X15" s="180">
        <v>3</v>
      </c>
      <c r="Y15" s="181">
        <v>2.9</v>
      </c>
      <c r="Z15" s="330">
        <v>2210</v>
      </c>
      <c r="AA15" s="331">
        <v>3120</v>
      </c>
      <c r="AB15" s="504" t="s">
        <v>344</v>
      </c>
      <c r="AC15" s="179" t="s">
        <v>468</v>
      </c>
      <c r="AD15" s="182" t="s">
        <v>3</v>
      </c>
      <c r="AE15" s="179" t="s">
        <v>469</v>
      </c>
      <c r="AF15" s="182" t="s">
        <v>297</v>
      </c>
      <c r="AG15" s="180">
        <v>2.9</v>
      </c>
      <c r="AH15" s="183">
        <v>2.9</v>
      </c>
      <c r="AI15" s="191"/>
      <c r="AJ15" s="192"/>
      <c r="AK15" s="192"/>
      <c r="AL15" s="338"/>
      <c r="AM15" s="193"/>
      <c r="AN15" s="177"/>
      <c r="AO15" s="193"/>
      <c r="AP15" s="177"/>
      <c r="AQ15" s="193"/>
      <c r="AR15" s="177"/>
      <c r="AS15" s="177"/>
      <c r="AT15" s="191"/>
      <c r="AU15" s="192"/>
      <c r="AV15" s="192"/>
      <c r="AW15" s="177"/>
      <c r="AX15" s="193"/>
      <c r="AY15" s="177"/>
      <c r="AZ15" s="193"/>
      <c r="BA15" s="177"/>
      <c r="BB15" s="193"/>
      <c r="BC15" s="177"/>
      <c r="BD15" s="216" t="s">
        <v>297</v>
      </c>
      <c r="BE15" s="195">
        <v>18200</v>
      </c>
      <c r="BF15" s="216" t="s">
        <v>297</v>
      </c>
      <c r="BG15" s="169">
        <v>180</v>
      </c>
      <c r="BH15" s="170" t="s">
        <v>344</v>
      </c>
      <c r="BI15" s="171" t="s">
        <v>468</v>
      </c>
      <c r="BJ15" s="172" t="s">
        <v>297</v>
      </c>
      <c r="BK15" s="173" t="s">
        <v>469</v>
      </c>
      <c r="BL15" s="170" t="s">
        <v>297</v>
      </c>
      <c r="BM15" s="174">
        <v>2.5</v>
      </c>
      <c r="BN15" s="1045"/>
      <c r="BO15" s="90"/>
      <c r="BP15" s="317"/>
      <c r="BQ15" s="919"/>
      <c r="BR15" s="134"/>
      <c r="BS15" s="134"/>
      <c r="BT15" s="134"/>
      <c r="BU15" s="134"/>
      <c r="BV15" s="134"/>
      <c r="BW15" s="134"/>
      <c r="BX15" s="134"/>
      <c r="BY15" s="318"/>
      <c r="BZ15" s="1032"/>
      <c r="CA15" s="319"/>
      <c r="CB15" s="919" t="s">
        <v>297</v>
      </c>
      <c r="CC15" s="1049">
        <v>37240</v>
      </c>
      <c r="CD15" s="339"/>
      <c r="CE15" s="919"/>
      <c r="CF15" s="1008"/>
      <c r="CG15" s="998"/>
      <c r="CH15" s="1000"/>
      <c r="CI15" s="998"/>
      <c r="CJ15" s="1024"/>
      <c r="CK15" s="998"/>
      <c r="CL15" s="1029"/>
      <c r="CM15" s="1032"/>
      <c r="CN15" s="1051">
        <v>37790</v>
      </c>
      <c r="CO15" s="1015"/>
      <c r="CP15" s="1008"/>
      <c r="CQ15" s="998"/>
      <c r="CR15" s="1000"/>
      <c r="CS15" s="998"/>
      <c r="CT15" s="1024"/>
      <c r="CU15" s="998"/>
      <c r="CV15" s="991"/>
      <c r="CW15" s="1018"/>
      <c r="CX15" s="1019"/>
      <c r="CY15" s="1021"/>
      <c r="CZ15" s="1010"/>
      <c r="DA15" s="1021"/>
      <c r="DB15" s="1010"/>
      <c r="DC15" s="1015"/>
      <c r="DD15" s="224" t="s">
        <v>416</v>
      </c>
      <c r="DE15" s="333">
        <v>10100</v>
      </c>
      <c r="DF15" s="334">
        <v>11200</v>
      </c>
      <c r="DG15" s="335">
        <v>7100</v>
      </c>
      <c r="DH15" s="336">
        <v>7100</v>
      </c>
      <c r="DI15" s="919"/>
      <c r="DJ15" s="317"/>
      <c r="DK15" s="318"/>
      <c r="DL15" s="340"/>
      <c r="DM15" s="1032"/>
      <c r="DN15" s="1013"/>
      <c r="DO15" s="932"/>
      <c r="DP15" s="1008"/>
      <c r="DQ15" s="998"/>
      <c r="DR15" s="1000"/>
      <c r="DS15" s="998"/>
      <c r="DT15" s="1024"/>
      <c r="DU15" s="998"/>
      <c r="DV15" s="1029"/>
      <c r="DW15" s="1032"/>
      <c r="DX15" s="317"/>
      <c r="DY15" s="919"/>
      <c r="DZ15" s="1043">
        <v>0.01</v>
      </c>
      <c r="EA15" s="1035">
        <v>0.02</v>
      </c>
      <c r="EB15" s="1035">
        <v>0.03</v>
      </c>
      <c r="EC15" s="1037">
        <v>0.04</v>
      </c>
      <c r="ED15" s="919"/>
      <c r="EE15" s="1003"/>
      <c r="EF15" s="998"/>
      <c r="EG15" s="973"/>
      <c r="EH15" s="998"/>
      <c r="EI15" s="1000"/>
      <c r="EJ15" s="998"/>
      <c r="EK15" s="1024"/>
      <c r="EL15" s="998"/>
      <c r="EM15" s="991"/>
      <c r="EN15" s="994"/>
      <c r="EO15" s="919"/>
      <c r="EP15" s="1003"/>
      <c r="EQ15" s="998"/>
      <c r="ER15" s="973"/>
      <c r="ES15" s="998"/>
      <c r="ET15" s="1000"/>
      <c r="EU15" s="998"/>
      <c r="EV15" s="1024"/>
      <c r="EW15" s="998"/>
      <c r="EX15" s="991"/>
      <c r="EY15" s="1041"/>
      <c r="EZ15" s="994"/>
      <c r="FA15" s="919"/>
      <c r="FB15" s="505">
        <v>250</v>
      </c>
      <c r="FC15" s="358"/>
      <c r="FD15" s="1071"/>
    </row>
    <row r="16" spans="1:160" s="95" customFormat="1" ht="12.75" customHeight="1">
      <c r="A16" s="95" t="str">
        <f t="shared" si="0"/>
        <v>20/100
地域　11人
　　から
　15人
　　まで乳児</v>
      </c>
      <c r="D16" s="95" t="str">
        <f t="shared" si="1"/>
        <v>20/100
地域</v>
      </c>
      <c r="E16" s="95" t="str">
        <f>E13</f>
        <v>　11人
　　から
　15人
　　まで</v>
      </c>
      <c r="F16" s="96" t="str">
        <f t="shared" si="2"/>
        <v>乳児</v>
      </c>
      <c r="G16" s="988"/>
      <c r="H16" s="1077"/>
      <c r="I16" s="921"/>
      <c r="J16" s="196" t="s">
        <v>417</v>
      </c>
      <c r="K16" s="254"/>
      <c r="L16" s="261">
        <v>365560</v>
      </c>
      <c r="M16" s="262"/>
      <c r="N16" s="261">
        <v>325310</v>
      </c>
      <c r="O16" s="262"/>
      <c r="P16" s="216" t="s">
        <v>297</v>
      </c>
      <c r="Q16" s="197">
        <v>3530</v>
      </c>
      <c r="R16" s="263"/>
      <c r="S16" s="506" t="s">
        <v>344</v>
      </c>
      <c r="T16" s="198" t="s">
        <v>468</v>
      </c>
      <c r="U16" s="201" t="s">
        <v>3</v>
      </c>
      <c r="V16" s="198" t="s">
        <v>469</v>
      </c>
      <c r="W16" s="201" t="s">
        <v>297</v>
      </c>
      <c r="X16" s="199">
        <v>2.9</v>
      </c>
      <c r="Y16" s="200"/>
      <c r="Z16" s="197">
        <v>3120</v>
      </c>
      <c r="AA16" s="263"/>
      <c r="AB16" s="506" t="s">
        <v>344</v>
      </c>
      <c r="AC16" s="198" t="s">
        <v>468</v>
      </c>
      <c r="AD16" s="201" t="s">
        <v>3</v>
      </c>
      <c r="AE16" s="198" t="s">
        <v>469</v>
      </c>
      <c r="AF16" s="201" t="s">
        <v>297</v>
      </c>
      <c r="AG16" s="199">
        <v>2.9</v>
      </c>
      <c r="AH16" s="202"/>
      <c r="AI16" s="191"/>
      <c r="AJ16" s="192"/>
      <c r="AK16" s="192"/>
      <c r="AL16" s="208"/>
      <c r="AM16" s="193"/>
      <c r="AN16" s="177"/>
      <c r="AO16" s="193"/>
      <c r="AP16" s="177"/>
      <c r="AQ16" s="193"/>
      <c r="AR16" s="177"/>
      <c r="AS16" s="177"/>
      <c r="AT16" s="191"/>
      <c r="AU16" s="265"/>
      <c r="AV16" s="136"/>
      <c r="AW16" s="208"/>
      <c r="AX16" s="193"/>
      <c r="AY16" s="177"/>
      <c r="AZ16" s="193"/>
      <c r="BA16" s="177"/>
      <c r="BB16" s="193"/>
      <c r="BC16" s="177"/>
      <c r="BD16" s="134"/>
      <c r="BE16" s="134"/>
      <c r="BF16" s="134"/>
      <c r="BG16" s="134"/>
      <c r="BH16" s="134"/>
      <c r="BI16" s="134"/>
      <c r="BJ16" s="134"/>
      <c r="BK16" s="134"/>
      <c r="BL16" s="134"/>
      <c r="BM16" s="134"/>
      <c r="BN16" s="1045"/>
      <c r="BO16" s="90"/>
      <c r="BP16" s="317"/>
      <c r="BQ16" s="919"/>
      <c r="BR16" s="134"/>
      <c r="BS16" s="134"/>
      <c r="BT16" s="134"/>
      <c r="BU16" s="134"/>
      <c r="BV16" s="134"/>
      <c r="BW16" s="134"/>
      <c r="BX16" s="134"/>
      <c r="BY16" s="318"/>
      <c r="BZ16" s="1032"/>
      <c r="CA16" s="319"/>
      <c r="CB16" s="919"/>
      <c r="CC16" s="1050"/>
      <c r="CD16" s="341"/>
      <c r="CE16" s="919"/>
      <c r="CF16" s="1039"/>
      <c r="CG16" s="999"/>
      <c r="CH16" s="1001"/>
      <c r="CI16" s="999"/>
      <c r="CJ16" s="1025"/>
      <c r="CK16" s="999"/>
      <c r="CL16" s="1030"/>
      <c r="CM16" s="1032"/>
      <c r="CN16" s="1051"/>
      <c r="CO16" s="1015"/>
      <c r="CP16" s="1008"/>
      <c r="CQ16" s="998"/>
      <c r="CR16" s="1000"/>
      <c r="CS16" s="998"/>
      <c r="CT16" s="1024"/>
      <c r="CU16" s="998"/>
      <c r="CV16" s="991"/>
      <c r="CW16" s="1018"/>
      <c r="CX16" s="1019"/>
      <c r="CY16" s="1022"/>
      <c r="CZ16" s="1011"/>
      <c r="DA16" s="1022"/>
      <c r="DB16" s="1011"/>
      <c r="DC16" s="1015"/>
      <c r="DD16" s="342" t="s">
        <v>418</v>
      </c>
      <c r="DE16" s="343">
        <v>9100</v>
      </c>
      <c r="DF16" s="344">
        <v>10100</v>
      </c>
      <c r="DG16" s="345">
        <v>6300</v>
      </c>
      <c r="DH16" s="341">
        <v>6300</v>
      </c>
      <c r="DI16" s="919"/>
      <c r="DJ16" s="134"/>
      <c r="DK16" s="318"/>
      <c r="DL16" s="136"/>
      <c r="DM16" s="1032"/>
      <c r="DN16" s="1014"/>
      <c r="DO16" s="932"/>
      <c r="DP16" s="1008"/>
      <c r="DQ16" s="999"/>
      <c r="DR16" s="1001"/>
      <c r="DS16" s="999"/>
      <c r="DT16" s="1025"/>
      <c r="DU16" s="999"/>
      <c r="DV16" s="1030"/>
      <c r="DW16" s="1032"/>
      <c r="DX16" s="317"/>
      <c r="DY16" s="919"/>
      <c r="DZ16" s="1044"/>
      <c r="EA16" s="1036"/>
      <c r="EB16" s="1036"/>
      <c r="EC16" s="1038"/>
      <c r="ED16" s="919"/>
      <c r="EE16" s="1004"/>
      <c r="EF16" s="999"/>
      <c r="EG16" s="996"/>
      <c r="EH16" s="999"/>
      <c r="EI16" s="1001"/>
      <c r="EJ16" s="999"/>
      <c r="EK16" s="1025"/>
      <c r="EL16" s="999"/>
      <c r="EM16" s="992"/>
      <c r="EN16" s="995"/>
      <c r="EO16" s="919"/>
      <c r="EP16" s="1004"/>
      <c r="EQ16" s="999"/>
      <c r="ER16" s="996"/>
      <c r="ES16" s="999"/>
      <c r="ET16" s="1001"/>
      <c r="EU16" s="999"/>
      <c r="EV16" s="1025"/>
      <c r="EW16" s="999"/>
      <c r="EX16" s="992"/>
      <c r="EY16" s="1042"/>
      <c r="EZ16" s="995"/>
      <c r="FA16" s="919"/>
      <c r="FB16" s="346" t="s">
        <v>420</v>
      </c>
      <c r="FC16" s="358"/>
      <c r="FD16" s="1071"/>
    </row>
    <row r="17" spans="1:160" s="95" customFormat="1" ht="12.75" customHeight="1">
      <c r="A17" s="95" t="str">
        <f t="shared" si="0"/>
        <v>20/100
地域　16人
　　から
　20人
　　まで４歳以上児</v>
      </c>
      <c r="C17" s="98" t="str">
        <f>D17&amp;CN17</f>
        <v>20/100
地域  16人～ 20人</v>
      </c>
      <c r="D17" s="95" t="str">
        <f t="shared" si="1"/>
        <v>20/100
地域</v>
      </c>
      <c r="E17" s="95" t="str">
        <f>H17</f>
        <v>　16人
　　から
　20人
　　まで</v>
      </c>
      <c r="F17" s="96" t="str">
        <f t="shared" si="2"/>
        <v>４歳以上児</v>
      </c>
      <c r="G17" s="988"/>
      <c r="H17" s="1075" t="s">
        <v>482</v>
      </c>
      <c r="I17" s="924" t="s">
        <v>410</v>
      </c>
      <c r="J17" s="159" t="s">
        <v>296</v>
      </c>
      <c r="K17" s="254"/>
      <c r="L17" s="255">
        <v>150550</v>
      </c>
      <c r="M17" s="256">
        <v>159650</v>
      </c>
      <c r="N17" s="255">
        <v>120360</v>
      </c>
      <c r="O17" s="256">
        <v>129460</v>
      </c>
      <c r="P17" s="216" t="s">
        <v>297</v>
      </c>
      <c r="Q17" s="257">
        <v>1480</v>
      </c>
      <c r="R17" s="258">
        <v>1570</v>
      </c>
      <c r="S17" s="161" t="s">
        <v>344</v>
      </c>
      <c r="T17" s="160" t="s">
        <v>468</v>
      </c>
      <c r="U17" s="165" t="s">
        <v>297</v>
      </c>
      <c r="V17" s="162" t="s">
        <v>469</v>
      </c>
      <c r="W17" s="165" t="s">
        <v>297</v>
      </c>
      <c r="X17" s="163">
        <v>3.1</v>
      </c>
      <c r="Y17" s="164">
        <v>3</v>
      </c>
      <c r="Z17" s="257">
        <v>1180</v>
      </c>
      <c r="AA17" s="258">
        <v>1270</v>
      </c>
      <c r="AB17" s="161" t="s">
        <v>344</v>
      </c>
      <c r="AC17" s="160" t="s">
        <v>468</v>
      </c>
      <c r="AD17" s="165" t="s">
        <v>297</v>
      </c>
      <c r="AE17" s="162" t="s">
        <v>469</v>
      </c>
      <c r="AF17" s="165" t="s">
        <v>297</v>
      </c>
      <c r="AG17" s="163">
        <v>3</v>
      </c>
      <c r="AH17" s="166">
        <v>3</v>
      </c>
      <c r="AI17" s="216" t="s">
        <v>297</v>
      </c>
      <c r="AJ17" s="259">
        <v>9100</v>
      </c>
      <c r="AK17" s="315" t="s">
        <v>3</v>
      </c>
      <c r="AL17" s="167">
        <v>90</v>
      </c>
      <c r="AM17" s="218" t="s">
        <v>344</v>
      </c>
      <c r="AN17" s="160" t="s">
        <v>468</v>
      </c>
      <c r="AO17" s="165" t="s">
        <v>297</v>
      </c>
      <c r="AP17" s="162" t="s">
        <v>469</v>
      </c>
      <c r="AQ17" s="165" t="s">
        <v>297</v>
      </c>
      <c r="AR17" s="501">
        <v>2.5</v>
      </c>
      <c r="AS17" s="168" t="s">
        <v>473</v>
      </c>
      <c r="AT17" s="216" t="s">
        <v>297</v>
      </c>
      <c r="AU17" s="197">
        <v>3640</v>
      </c>
      <c r="AV17" s="316" t="s">
        <v>3</v>
      </c>
      <c r="AW17" s="169">
        <v>30</v>
      </c>
      <c r="AX17" s="170" t="s">
        <v>344</v>
      </c>
      <c r="AY17" s="171" t="s">
        <v>468</v>
      </c>
      <c r="AZ17" s="172" t="s">
        <v>297</v>
      </c>
      <c r="BA17" s="173" t="s">
        <v>469</v>
      </c>
      <c r="BB17" s="172" t="s">
        <v>297</v>
      </c>
      <c r="BC17" s="174">
        <v>3.8</v>
      </c>
      <c r="BD17" s="90"/>
      <c r="BE17" s="134"/>
      <c r="BF17" s="192"/>
      <c r="BG17" s="194"/>
      <c r="BH17" s="193"/>
      <c r="BI17" s="177"/>
      <c r="BJ17" s="193"/>
      <c r="BK17" s="177"/>
      <c r="BL17" s="193"/>
      <c r="BM17" s="177"/>
      <c r="BN17" s="1045"/>
      <c r="BO17" s="90"/>
      <c r="BP17" s="317"/>
      <c r="BQ17" s="919"/>
      <c r="BR17" s="134"/>
      <c r="BS17" s="134"/>
      <c r="BT17" s="134"/>
      <c r="BU17" s="134"/>
      <c r="BV17" s="134"/>
      <c r="BW17" s="134"/>
      <c r="BX17" s="134"/>
      <c r="BY17" s="318"/>
      <c r="BZ17" s="1032"/>
      <c r="CA17" s="319"/>
      <c r="CB17" s="919" t="s">
        <v>297</v>
      </c>
      <c r="CC17" s="933">
        <v>31220</v>
      </c>
      <c r="CD17" s="320"/>
      <c r="CE17" s="919" t="s">
        <v>297</v>
      </c>
      <c r="CF17" s="1007">
        <v>230</v>
      </c>
      <c r="CG17" s="997" t="s">
        <v>344</v>
      </c>
      <c r="CH17" s="947" t="s">
        <v>468</v>
      </c>
      <c r="CI17" s="997" t="s">
        <v>297</v>
      </c>
      <c r="CJ17" s="1023" t="s">
        <v>472</v>
      </c>
      <c r="CK17" s="997" t="s">
        <v>297</v>
      </c>
      <c r="CL17" s="1028">
        <v>6.7</v>
      </c>
      <c r="CM17" s="1032"/>
      <c r="CN17" s="1031" t="s">
        <v>483</v>
      </c>
      <c r="CO17" s="1015" t="s">
        <v>297</v>
      </c>
      <c r="CP17" s="1008">
        <v>280</v>
      </c>
      <c r="CQ17" s="998" t="s">
        <v>344</v>
      </c>
      <c r="CR17" s="1000" t="s">
        <v>468</v>
      </c>
      <c r="CS17" s="998" t="s">
        <v>297</v>
      </c>
      <c r="CT17" s="1024" t="s">
        <v>472</v>
      </c>
      <c r="CU17" s="998" t="s">
        <v>297</v>
      </c>
      <c r="CV17" s="991">
        <v>2.2999999999999998</v>
      </c>
      <c r="CW17" s="1018" t="s">
        <v>475</v>
      </c>
      <c r="CX17" s="1019" t="s">
        <v>297</v>
      </c>
      <c r="CY17" s="1020">
        <v>8900</v>
      </c>
      <c r="CZ17" s="1009">
        <v>9800</v>
      </c>
      <c r="DA17" s="1020">
        <v>6200</v>
      </c>
      <c r="DB17" s="1009">
        <v>6200</v>
      </c>
      <c r="DC17" s="1015" t="s">
        <v>297</v>
      </c>
      <c r="DD17" s="321" t="s">
        <v>412</v>
      </c>
      <c r="DE17" s="322">
        <v>15800</v>
      </c>
      <c r="DF17" s="323">
        <v>17600</v>
      </c>
      <c r="DG17" s="324">
        <v>11000</v>
      </c>
      <c r="DH17" s="325">
        <v>11000</v>
      </c>
      <c r="DI17" s="919"/>
      <c r="DJ17" s="134"/>
      <c r="DK17" s="1015" t="s">
        <v>297</v>
      </c>
      <c r="DL17" s="1016">
        <v>4900</v>
      </c>
      <c r="DM17" s="919" t="s">
        <v>297</v>
      </c>
      <c r="DN17" s="1012">
        <v>11070</v>
      </c>
      <c r="DO17" s="932" t="s">
        <v>297</v>
      </c>
      <c r="DP17" s="1007">
        <v>110</v>
      </c>
      <c r="DQ17" s="997" t="s">
        <v>344</v>
      </c>
      <c r="DR17" s="947" t="s">
        <v>468</v>
      </c>
      <c r="DS17" s="997" t="s">
        <v>297</v>
      </c>
      <c r="DT17" s="1023" t="s">
        <v>472</v>
      </c>
      <c r="DU17" s="997" t="s">
        <v>297</v>
      </c>
      <c r="DV17" s="1028">
        <v>6.2</v>
      </c>
      <c r="DW17" s="1032"/>
      <c r="DX17" s="317"/>
      <c r="DY17" s="919" t="s">
        <v>300</v>
      </c>
      <c r="DZ17" s="1026" t="s">
        <v>551</v>
      </c>
      <c r="EA17" s="1005" t="s">
        <v>551</v>
      </c>
      <c r="EB17" s="1005" t="s">
        <v>551</v>
      </c>
      <c r="EC17" s="1033" t="s">
        <v>551</v>
      </c>
      <c r="ED17" s="919" t="s">
        <v>300</v>
      </c>
      <c r="EE17" s="1002">
        <v>6680</v>
      </c>
      <c r="EF17" s="997" t="s">
        <v>297</v>
      </c>
      <c r="EG17" s="971">
        <v>60</v>
      </c>
      <c r="EH17" s="997" t="s">
        <v>344</v>
      </c>
      <c r="EI17" s="947" t="s">
        <v>468</v>
      </c>
      <c r="EJ17" s="997" t="s">
        <v>297</v>
      </c>
      <c r="EK17" s="1023" t="s">
        <v>472</v>
      </c>
      <c r="EL17" s="997" t="s">
        <v>297</v>
      </c>
      <c r="EM17" s="990">
        <v>5.7</v>
      </c>
      <c r="EN17" s="993" t="s">
        <v>473</v>
      </c>
      <c r="EO17" s="919" t="s">
        <v>300</v>
      </c>
      <c r="EP17" s="1002">
        <v>27300</v>
      </c>
      <c r="EQ17" s="997" t="s">
        <v>297</v>
      </c>
      <c r="ER17" s="971">
        <v>270</v>
      </c>
      <c r="ES17" s="997" t="s">
        <v>344</v>
      </c>
      <c r="ET17" s="947" t="s">
        <v>468</v>
      </c>
      <c r="EU17" s="997" t="s">
        <v>297</v>
      </c>
      <c r="EV17" s="1023" t="s">
        <v>472</v>
      </c>
      <c r="EW17" s="997" t="s">
        <v>297</v>
      </c>
      <c r="EX17" s="990">
        <v>2.5</v>
      </c>
      <c r="EY17" s="1040" t="s">
        <v>473</v>
      </c>
      <c r="EZ17" s="993" t="s">
        <v>420</v>
      </c>
      <c r="FA17" s="919" t="s">
        <v>300</v>
      </c>
      <c r="FB17" s="327"/>
      <c r="FC17" s="919"/>
      <c r="FD17" s="1071"/>
    </row>
    <row r="18" spans="1:160" s="95" customFormat="1" ht="12.75" customHeight="1">
      <c r="A18" s="95" t="str">
        <f t="shared" si="0"/>
        <v>20/100
地域　16人
　　から
　20人
　　まで３歳児</v>
      </c>
      <c r="D18" s="95" t="str">
        <f t="shared" si="1"/>
        <v>20/100
地域</v>
      </c>
      <c r="E18" s="95" t="str">
        <f t="shared" si="1"/>
        <v>　16人
　　から
　20人
　　まで</v>
      </c>
      <c r="F18" s="96" t="str">
        <f t="shared" si="2"/>
        <v>３歳児</v>
      </c>
      <c r="G18" s="988"/>
      <c r="H18" s="1076"/>
      <c r="I18" s="925"/>
      <c r="J18" s="178" t="s">
        <v>301</v>
      </c>
      <c r="K18" s="254"/>
      <c r="L18" s="328">
        <v>159650</v>
      </c>
      <c r="M18" s="329">
        <v>232180</v>
      </c>
      <c r="N18" s="328">
        <v>129460</v>
      </c>
      <c r="O18" s="329">
        <v>201990</v>
      </c>
      <c r="P18" s="216" t="s">
        <v>297</v>
      </c>
      <c r="Q18" s="330">
        <v>1570</v>
      </c>
      <c r="R18" s="331">
        <v>2190</v>
      </c>
      <c r="S18" s="504" t="s">
        <v>344</v>
      </c>
      <c r="T18" s="179" t="s">
        <v>468</v>
      </c>
      <c r="U18" s="182" t="s">
        <v>3</v>
      </c>
      <c r="V18" s="179" t="s">
        <v>469</v>
      </c>
      <c r="W18" s="182" t="s">
        <v>297</v>
      </c>
      <c r="X18" s="180">
        <v>3</v>
      </c>
      <c r="Y18" s="181">
        <v>2.9</v>
      </c>
      <c r="Z18" s="330">
        <v>1270</v>
      </c>
      <c r="AA18" s="331">
        <v>1890</v>
      </c>
      <c r="AB18" s="504" t="s">
        <v>344</v>
      </c>
      <c r="AC18" s="179" t="s">
        <v>468</v>
      </c>
      <c r="AD18" s="182" t="s">
        <v>3</v>
      </c>
      <c r="AE18" s="179" t="s">
        <v>469</v>
      </c>
      <c r="AF18" s="182" t="s">
        <v>297</v>
      </c>
      <c r="AG18" s="180">
        <v>3</v>
      </c>
      <c r="AH18" s="183">
        <v>2.9</v>
      </c>
      <c r="AI18" s="216" t="s">
        <v>297</v>
      </c>
      <c r="AJ18" s="197">
        <v>9100</v>
      </c>
      <c r="AK18" s="316" t="s">
        <v>3</v>
      </c>
      <c r="AL18" s="184">
        <v>90</v>
      </c>
      <c r="AM18" s="185" t="s">
        <v>344</v>
      </c>
      <c r="AN18" s="222" t="s">
        <v>468</v>
      </c>
      <c r="AO18" s="151" t="s">
        <v>297</v>
      </c>
      <c r="AP18" s="223" t="s">
        <v>469</v>
      </c>
      <c r="AQ18" s="220" t="s">
        <v>297</v>
      </c>
      <c r="AR18" s="186">
        <v>2.5</v>
      </c>
      <c r="AS18" s="187"/>
      <c r="AT18" s="90"/>
      <c r="AU18" s="264"/>
      <c r="AV18" s="134"/>
      <c r="AW18" s="264"/>
      <c r="AX18" s="189"/>
      <c r="AY18" s="188"/>
      <c r="AZ18" s="189"/>
      <c r="BA18" s="188"/>
      <c r="BB18" s="189"/>
      <c r="BC18" s="188"/>
      <c r="BD18" s="90"/>
      <c r="BE18" s="134"/>
      <c r="BF18" s="134"/>
      <c r="BG18" s="175"/>
      <c r="BH18" s="176"/>
      <c r="BI18" s="134"/>
      <c r="BJ18" s="176"/>
      <c r="BK18" s="134"/>
      <c r="BL18" s="176"/>
      <c r="BM18" s="134"/>
      <c r="BN18" s="1045"/>
      <c r="BO18" s="90"/>
      <c r="BP18" s="317"/>
      <c r="BQ18" s="919"/>
      <c r="BR18" s="134"/>
      <c r="BS18" s="134"/>
      <c r="BT18" s="134"/>
      <c r="BU18" s="134"/>
      <c r="BV18" s="134"/>
      <c r="BW18" s="134"/>
      <c r="BX18" s="134"/>
      <c r="BY18" s="318"/>
      <c r="BZ18" s="1032"/>
      <c r="CA18" s="319"/>
      <c r="CB18" s="919"/>
      <c r="CC18" s="1047"/>
      <c r="CD18" s="332">
        <v>29340</v>
      </c>
      <c r="CE18" s="919"/>
      <c r="CF18" s="1008"/>
      <c r="CG18" s="998"/>
      <c r="CH18" s="1000"/>
      <c r="CI18" s="998"/>
      <c r="CJ18" s="1024"/>
      <c r="CK18" s="998"/>
      <c r="CL18" s="1029"/>
      <c r="CM18" s="1032"/>
      <c r="CN18" s="1031"/>
      <c r="CO18" s="1015"/>
      <c r="CP18" s="1008"/>
      <c r="CQ18" s="998"/>
      <c r="CR18" s="1000"/>
      <c r="CS18" s="998"/>
      <c r="CT18" s="1024"/>
      <c r="CU18" s="998"/>
      <c r="CV18" s="991"/>
      <c r="CW18" s="1018"/>
      <c r="CX18" s="1019"/>
      <c r="CY18" s="1021"/>
      <c r="CZ18" s="1010"/>
      <c r="DA18" s="1021"/>
      <c r="DB18" s="1010"/>
      <c r="DC18" s="1015"/>
      <c r="DD18" s="224" t="s">
        <v>413</v>
      </c>
      <c r="DE18" s="333">
        <v>8700</v>
      </c>
      <c r="DF18" s="334">
        <v>9700</v>
      </c>
      <c r="DG18" s="335">
        <v>6100</v>
      </c>
      <c r="DH18" s="336">
        <v>6100</v>
      </c>
      <c r="DI18" s="919"/>
      <c r="DJ18" s="1054" t="s">
        <v>421</v>
      </c>
      <c r="DK18" s="1015"/>
      <c r="DL18" s="1017"/>
      <c r="DM18" s="919"/>
      <c r="DN18" s="1013"/>
      <c r="DO18" s="932"/>
      <c r="DP18" s="1008"/>
      <c r="DQ18" s="998"/>
      <c r="DR18" s="1000"/>
      <c r="DS18" s="998"/>
      <c r="DT18" s="1024"/>
      <c r="DU18" s="998"/>
      <c r="DV18" s="1029"/>
      <c r="DW18" s="1032"/>
      <c r="DX18" s="317"/>
      <c r="DY18" s="919"/>
      <c r="DZ18" s="1027"/>
      <c r="EA18" s="1006"/>
      <c r="EB18" s="1006"/>
      <c r="EC18" s="1034"/>
      <c r="ED18" s="919"/>
      <c r="EE18" s="1003"/>
      <c r="EF18" s="998"/>
      <c r="EG18" s="973"/>
      <c r="EH18" s="998"/>
      <c r="EI18" s="1000"/>
      <c r="EJ18" s="998"/>
      <c r="EK18" s="1024"/>
      <c r="EL18" s="998"/>
      <c r="EM18" s="991"/>
      <c r="EN18" s="994"/>
      <c r="EO18" s="919"/>
      <c r="EP18" s="1003"/>
      <c r="EQ18" s="998"/>
      <c r="ER18" s="973"/>
      <c r="ES18" s="998"/>
      <c r="ET18" s="1000"/>
      <c r="EU18" s="998"/>
      <c r="EV18" s="1024"/>
      <c r="EW18" s="998"/>
      <c r="EX18" s="991"/>
      <c r="EY18" s="1041"/>
      <c r="EZ18" s="994"/>
      <c r="FA18" s="919"/>
      <c r="FB18" s="337">
        <v>18930</v>
      </c>
      <c r="FC18" s="919"/>
      <c r="FD18" s="1071"/>
    </row>
    <row r="19" spans="1:160" s="95" customFormat="1" ht="12.75" customHeight="1">
      <c r="A19" s="95" t="str">
        <f t="shared" si="0"/>
        <v>20/100
地域　16人
　　から
　20人
　　まで１、２歳児</v>
      </c>
      <c r="D19" s="95" t="str">
        <f t="shared" si="1"/>
        <v>20/100
地域</v>
      </c>
      <c r="E19" s="95" t="str">
        <f>E17</f>
        <v>　16人
　　から
　20人
　　まで</v>
      </c>
      <c r="F19" s="96" t="str">
        <f t="shared" si="2"/>
        <v>１、２歳児</v>
      </c>
      <c r="G19" s="988"/>
      <c r="H19" s="1076"/>
      <c r="I19" s="920" t="s">
        <v>414</v>
      </c>
      <c r="J19" s="178" t="s">
        <v>415</v>
      </c>
      <c r="K19" s="254"/>
      <c r="L19" s="328">
        <v>232180</v>
      </c>
      <c r="M19" s="329">
        <v>323200</v>
      </c>
      <c r="N19" s="328">
        <v>201990</v>
      </c>
      <c r="O19" s="329">
        <v>293010</v>
      </c>
      <c r="P19" s="216" t="s">
        <v>297</v>
      </c>
      <c r="Q19" s="330">
        <v>2190</v>
      </c>
      <c r="R19" s="331">
        <v>3100</v>
      </c>
      <c r="S19" s="504" t="s">
        <v>344</v>
      </c>
      <c r="T19" s="179" t="s">
        <v>468</v>
      </c>
      <c r="U19" s="182" t="s">
        <v>3</v>
      </c>
      <c r="V19" s="179" t="s">
        <v>469</v>
      </c>
      <c r="W19" s="182" t="s">
        <v>297</v>
      </c>
      <c r="X19" s="180">
        <v>2.9</v>
      </c>
      <c r="Y19" s="181">
        <v>2.9</v>
      </c>
      <c r="Z19" s="330">
        <v>1890</v>
      </c>
      <c r="AA19" s="331">
        <v>2800</v>
      </c>
      <c r="AB19" s="504" t="s">
        <v>344</v>
      </c>
      <c r="AC19" s="179" t="s">
        <v>468</v>
      </c>
      <c r="AD19" s="182" t="s">
        <v>3</v>
      </c>
      <c r="AE19" s="179" t="s">
        <v>469</v>
      </c>
      <c r="AF19" s="182" t="s">
        <v>297</v>
      </c>
      <c r="AG19" s="180">
        <v>2.9</v>
      </c>
      <c r="AH19" s="183">
        <v>2.8</v>
      </c>
      <c r="AI19" s="191"/>
      <c r="AJ19" s="192"/>
      <c r="AK19" s="192"/>
      <c r="AL19" s="338"/>
      <c r="AM19" s="193"/>
      <c r="AN19" s="177"/>
      <c r="AO19" s="193"/>
      <c r="AP19" s="177"/>
      <c r="AQ19" s="193"/>
      <c r="AR19" s="177"/>
      <c r="AS19" s="177"/>
      <c r="AT19" s="191"/>
      <c r="AU19" s="192"/>
      <c r="AV19" s="192"/>
      <c r="AW19" s="177"/>
      <c r="AX19" s="193"/>
      <c r="AY19" s="177"/>
      <c r="AZ19" s="193"/>
      <c r="BA19" s="177"/>
      <c r="BB19" s="193"/>
      <c r="BC19" s="177"/>
      <c r="BD19" s="216" t="s">
        <v>297</v>
      </c>
      <c r="BE19" s="195">
        <v>18200</v>
      </c>
      <c r="BF19" s="216" t="s">
        <v>297</v>
      </c>
      <c r="BG19" s="169">
        <v>180</v>
      </c>
      <c r="BH19" s="170" t="s">
        <v>344</v>
      </c>
      <c r="BI19" s="171" t="s">
        <v>468</v>
      </c>
      <c r="BJ19" s="172" t="s">
        <v>297</v>
      </c>
      <c r="BK19" s="173" t="s">
        <v>469</v>
      </c>
      <c r="BL19" s="170" t="s">
        <v>297</v>
      </c>
      <c r="BM19" s="174">
        <v>2.5</v>
      </c>
      <c r="BN19" s="1045"/>
      <c r="BO19" s="90"/>
      <c r="BP19" s="347"/>
      <c r="BQ19" s="919"/>
      <c r="BR19" s="134"/>
      <c r="BS19" s="134"/>
      <c r="BT19" s="134"/>
      <c r="BU19" s="134"/>
      <c r="BV19" s="134"/>
      <c r="BW19" s="134"/>
      <c r="BX19" s="134"/>
      <c r="BY19" s="318"/>
      <c r="BZ19" s="1032"/>
      <c r="CA19" s="319"/>
      <c r="CB19" s="919" t="s">
        <v>297</v>
      </c>
      <c r="CC19" s="1049">
        <v>29340</v>
      </c>
      <c r="CD19" s="339"/>
      <c r="CE19" s="919"/>
      <c r="CF19" s="1008"/>
      <c r="CG19" s="998"/>
      <c r="CH19" s="1000"/>
      <c r="CI19" s="998"/>
      <c r="CJ19" s="1024"/>
      <c r="CK19" s="998"/>
      <c r="CL19" s="1029"/>
      <c r="CM19" s="1032"/>
      <c r="CN19" s="1051">
        <v>28340</v>
      </c>
      <c r="CO19" s="1015"/>
      <c r="CP19" s="1008"/>
      <c r="CQ19" s="998"/>
      <c r="CR19" s="1000"/>
      <c r="CS19" s="998"/>
      <c r="CT19" s="1024"/>
      <c r="CU19" s="998"/>
      <c r="CV19" s="991"/>
      <c r="CW19" s="1018"/>
      <c r="CX19" s="1019"/>
      <c r="CY19" s="1021"/>
      <c r="CZ19" s="1010"/>
      <c r="DA19" s="1021"/>
      <c r="DB19" s="1010"/>
      <c r="DC19" s="1015"/>
      <c r="DD19" s="224" t="s">
        <v>416</v>
      </c>
      <c r="DE19" s="333">
        <v>7600</v>
      </c>
      <c r="DF19" s="334">
        <v>8400</v>
      </c>
      <c r="DG19" s="335">
        <v>5300</v>
      </c>
      <c r="DH19" s="336">
        <v>5300</v>
      </c>
      <c r="DI19" s="919"/>
      <c r="DJ19" s="1054"/>
      <c r="DK19" s="318"/>
      <c r="DL19" s="340"/>
      <c r="DM19" s="1032"/>
      <c r="DN19" s="1013"/>
      <c r="DO19" s="932"/>
      <c r="DP19" s="1008"/>
      <c r="DQ19" s="998"/>
      <c r="DR19" s="1000"/>
      <c r="DS19" s="998"/>
      <c r="DT19" s="1024"/>
      <c r="DU19" s="998"/>
      <c r="DV19" s="1029"/>
      <c r="DW19" s="1032"/>
      <c r="DX19" s="347"/>
      <c r="DY19" s="919"/>
      <c r="DZ19" s="1043">
        <v>0.01</v>
      </c>
      <c r="EA19" s="1035">
        <v>0.02</v>
      </c>
      <c r="EB19" s="1035">
        <v>0.03</v>
      </c>
      <c r="EC19" s="1037">
        <v>0.05</v>
      </c>
      <c r="ED19" s="919"/>
      <c r="EE19" s="1003"/>
      <c r="EF19" s="998"/>
      <c r="EG19" s="973"/>
      <c r="EH19" s="998"/>
      <c r="EI19" s="1000"/>
      <c r="EJ19" s="998"/>
      <c r="EK19" s="1024"/>
      <c r="EL19" s="998"/>
      <c r="EM19" s="991"/>
      <c r="EN19" s="994"/>
      <c r="EO19" s="919"/>
      <c r="EP19" s="1003"/>
      <c r="EQ19" s="998"/>
      <c r="ER19" s="973"/>
      <c r="ES19" s="998"/>
      <c r="ET19" s="1000"/>
      <c r="EU19" s="998"/>
      <c r="EV19" s="1024"/>
      <c r="EW19" s="998"/>
      <c r="EX19" s="991"/>
      <c r="EY19" s="1041"/>
      <c r="EZ19" s="994"/>
      <c r="FA19" s="919"/>
      <c r="FB19" s="505">
        <v>180</v>
      </c>
      <c r="FC19" s="919"/>
      <c r="FD19" s="1071"/>
    </row>
    <row r="20" spans="1:160" s="95" customFormat="1" ht="12.75" customHeight="1">
      <c r="A20" s="95" t="str">
        <f t="shared" si="0"/>
        <v>20/100
地域　16人
　　から
　20人
　　まで乳児</v>
      </c>
      <c r="D20" s="95" t="str">
        <f t="shared" si="1"/>
        <v>20/100
地域</v>
      </c>
      <c r="E20" s="95" t="str">
        <f>E17</f>
        <v>　16人
　　から
　20人
　　まで</v>
      </c>
      <c r="F20" s="96" t="str">
        <f t="shared" si="2"/>
        <v>乳児</v>
      </c>
      <c r="G20" s="988"/>
      <c r="H20" s="1077"/>
      <c r="I20" s="921"/>
      <c r="J20" s="196" t="s">
        <v>417</v>
      </c>
      <c r="K20" s="254"/>
      <c r="L20" s="261">
        <v>323200</v>
      </c>
      <c r="M20" s="262"/>
      <c r="N20" s="261">
        <v>293010</v>
      </c>
      <c r="O20" s="262"/>
      <c r="P20" s="216" t="s">
        <v>297</v>
      </c>
      <c r="Q20" s="197">
        <v>3100</v>
      </c>
      <c r="R20" s="263"/>
      <c r="S20" s="506" t="s">
        <v>344</v>
      </c>
      <c r="T20" s="198" t="s">
        <v>468</v>
      </c>
      <c r="U20" s="201" t="s">
        <v>3</v>
      </c>
      <c r="V20" s="198" t="s">
        <v>469</v>
      </c>
      <c r="W20" s="201" t="s">
        <v>297</v>
      </c>
      <c r="X20" s="199">
        <v>2.9</v>
      </c>
      <c r="Y20" s="200"/>
      <c r="Z20" s="197">
        <v>2800</v>
      </c>
      <c r="AA20" s="263"/>
      <c r="AB20" s="506" t="s">
        <v>344</v>
      </c>
      <c r="AC20" s="198" t="s">
        <v>468</v>
      </c>
      <c r="AD20" s="201" t="s">
        <v>3</v>
      </c>
      <c r="AE20" s="198" t="s">
        <v>469</v>
      </c>
      <c r="AF20" s="201" t="s">
        <v>297</v>
      </c>
      <c r="AG20" s="199">
        <v>2.8</v>
      </c>
      <c r="AH20" s="202"/>
      <c r="AI20" s="191"/>
      <c r="AJ20" s="192"/>
      <c r="AK20" s="192"/>
      <c r="AL20" s="208"/>
      <c r="AM20" s="193"/>
      <c r="AN20" s="177"/>
      <c r="AO20" s="193"/>
      <c r="AP20" s="177"/>
      <c r="AQ20" s="193"/>
      <c r="AR20" s="177"/>
      <c r="AS20" s="177"/>
      <c r="AT20" s="191"/>
      <c r="AU20" s="265"/>
      <c r="AV20" s="136"/>
      <c r="AW20" s="208"/>
      <c r="AX20" s="193"/>
      <c r="AY20" s="177"/>
      <c r="AZ20" s="193"/>
      <c r="BA20" s="177"/>
      <c r="BB20" s="193"/>
      <c r="BC20" s="177"/>
      <c r="BD20" s="134"/>
      <c r="BE20" s="134"/>
      <c r="BF20" s="134"/>
      <c r="BG20" s="134"/>
      <c r="BH20" s="134"/>
      <c r="BI20" s="134"/>
      <c r="BJ20" s="134"/>
      <c r="BK20" s="134"/>
      <c r="BL20" s="134"/>
      <c r="BM20" s="134"/>
      <c r="BN20" s="1045"/>
      <c r="BO20" s="90"/>
      <c r="BP20" s="347"/>
      <c r="BQ20" s="919"/>
      <c r="BR20" s="134"/>
      <c r="BS20" s="134"/>
      <c r="BT20" s="134"/>
      <c r="BU20" s="134"/>
      <c r="BV20" s="134"/>
      <c r="BW20" s="134"/>
      <c r="BX20" s="134"/>
      <c r="BY20" s="318"/>
      <c r="BZ20" s="1032"/>
      <c r="CA20" s="319"/>
      <c r="CB20" s="919"/>
      <c r="CC20" s="1050"/>
      <c r="CD20" s="341"/>
      <c r="CE20" s="919"/>
      <c r="CF20" s="1039"/>
      <c r="CG20" s="999"/>
      <c r="CH20" s="1001"/>
      <c r="CI20" s="999"/>
      <c r="CJ20" s="1025"/>
      <c r="CK20" s="999"/>
      <c r="CL20" s="1030"/>
      <c r="CM20" s="1032"/>
      <c r="CN20" s="1051"/>
      <c r="CO20" s="1015"/>
      <c r="CP20" s="1008"/>
      <c r="CQ20" s="998"/>
      <c r="CR20" s="1000"/>
      <c r="CS20" s="998"/>
      <c r="CT20" s="1024"/>
      <c r="CU20" s="998"/>
      <c r="CV20" s="991"/>
      <c r="CW20" s="1018"/>
      <c r="CX20" s="1019"/>
      <c r="CY20" s="1022"/>
      <c r="CZ20" s="1011"/>
      <c r="DA20" s="1022"/>
      <c r="DB20" s="1011"/>
      <c r="DC20" s="1015"/>
      <c r="DD20" s="342" t="s">
        <v>418</v>
      </c>
      <c r="DE20" s="343">
        <v>6800</v>
      </c>
      <c r="DF20" s="344">
        <v>7500</v>
      </c>
      <c r="DG20" s="345">
        <v>4700</v>
      </c>
      <c r="DH20" s="341">
        <v>4700</v>
      </c>
      <c r="DI20" s="919"/>
      <c r="DJ20" s="1054"/>
      <c r="DK20" s="318"/>
      <c r="DL20" s="136"/>
      <c r="DM20" s="1032"/>
      <c r="DN20" s="1014"/>
      <c r="DO20" s="932"/>
      <c r="DP20" s="1008"/>
      <c r="DQ20" s="999"/>
      <c r="DR20" s="1001"/>
      <c r="DS20" s="999"/>
      <c r="DT20" s="1025"/>
      <c r="DU20" s="999"/>
      <c r="DV20" s="1030"/>
      <c r="DW20" s="1032"/>
      <c r="DX20" s="347"/>
      <c r="DY20" s="919"/>
      <c r="DZ20" s="1044"/>
      <c r="EA20" s="1036"/>
      <c r="EB20" s="1036"/>
      <c r="EC20" s="1038"/>
      <c r="ED20" s="919"/>
      <c r="EE20" s="1004"/>
      <c r="EF20" s="999"/>
      <c r="EG20" s="996"/>
      <c r="EH20" s="999"/>
      <c r="EI20" s="1001"/>
      <c r="EJ20" s="999"/>
      <c r="EK20" s="1025"/>
      <c r="EL20" s="999"/>
      <c r="EM20" s="992"/>
      <c r="EN20" s="995"/>
      <c r="EO20" s="919"/>
      <c r="EP20" s="1004"/>
      <c r="EQ20" s="999"/>
      <c r="ER20" s="996"/>
      <c r="ES20" s="999"/>
      <c r="ET20" s="1001"/>
      <c r="EU20" s="999"/>
      <c r="EV20" s="1025"/>
      <c r="EW20" s="999"/>
      <c r="EX20" s="992"/>
      <c r="EY20" s="1042"/>
      <c r="EZ20" s="995"/>
      <c r="FA20" s="919"/>
      <c r="FB20" s="346" t="s">
        <v>420</v>
      </c>
      <c r="FC20" s="919"/>
      <c r="FD20" s="1071"/>
    </row>
    <row r="21" spans="1:160" s="95" customFormat="1" ht="12.75" customHeight="1">
      <c r="A21" s="97" t="str">
        <f t="shared" si="0"/>
        <v>20/100
地域　21人
　　から
　25人
　　まで４歳以上児</v>
      </c>
      <c r="B21" s="97"/>
      <c r="C21" s="98" t="str">
        <f>D21&amp;CN21</f>
        <v>20/100
地域  21人～　25人</v>
      </c>
      <c r="D21" s="97" t="str">
        <f t="shared" si="1"/>
        <v>20/100
地域</v>
      </c>
      <c r="E21" s="97" t="str">
        <f>H21</f>
        <v>　21人
　　から
　25人
　　まで</v>
      </c>
      <c r="F21" s="99" t="str">
        <f t="shared" si="2"/>
        <v>４歳以上児</v>
      </c>
      <c r="G21" s="988"/>
      <c r="H21" s="917" t="s">
        <v>485</v>
      </c>
      <c r="I21" s="924" t="s">
        <v>410</v>
      </c>
      <c r="J21" s="159" t="s">
        <v>296</v>
      </c>
      <c r="K21" s="254"/>
      <c r="L21" s="255">
        <v>124930</v>
      </c>
      <c r="M21" s="256">
        <v>134030</v>
      </c>
      <c r="N21" s="255">
        <v>100780</v>
      </c>
      <c r="O21" s="256">
        <v>109880</v>
      </c>
      <c r="P21" s="216" t="s">
        <v>297</v>
      </c>
      <c r="Q21" s="257">
        <v>1220</v>
      </c>
      <c r="R21" s="258">
        <v>1310</v>
      </c>
      <c r="S21" s="161" t="s">
        <v>344</v>
      </c>
      <c r="T21" s="160" t="s">
        <v>468</v>
      </c>
      <c r="U21" s="165" t="s">
        <v>297</v>
      </c>
      <c r="V21" s="162" t="s">
        <v>469</v>
      </c>
      <c r="W21" s="165" t="s">
        <v>297</v>
      </c>
      <c r="X21" s="163">
        <v>3</v>
      </c>
      <c r="Y21" s="164">
        <v>3</v>
      </c>
      <c r="Z21" s="257">
        <v>980</v>
      </c>
      <c r="AA21" s="258">
        <v>1070</v>
      </c>
      <c r="AB21" s="161" t="s">
        <v>344</v>
      </c>
      <c r="AC21" s="160" t="s">
        <v>468</v>
      </c>
      <c r="AD21" s="165" t="s">
        <v>297</v>
      </c>
      <c r="AE21" s="162" t="s">
        <v>469</v>
      </c>
      <c r="AF21" s="165" t="s">
        <v>297</v>
      </c>
      <c r="AG21" s="163">
        <v>3</v>
      </c>
      <c r="AH21" s="166">
        <v>3</v>
      </c>
      <c r="AI21" s="216" t="s">
        <v>297</v>
      </c>
      <c r="AJ21" s="259">
        <v>9100</v>
      </c>
      <c r="AK21" s="315" t="s">
        <v>3</v>
      </c>
      <c r="AL21" s="167">
        <v>90</v>
      </c>
      <c r="AM21" s="218" t="s">
        <v>344</v>
      </c>
      <c r="AN21" s="160" t="s">
        <v>468</v>
      </c>
      <c r="AO21" s="165" t="s">
        <v>297</v>
      </c>
      <c r="AP21" s="162" t="s">
        <v>469</v>
      </c>
      <c r="AQ21" s="165" t="s">
        <v>297</v>
      </c>
      <c r="AR21" s="501">
        <v>2.5</v>
      </c>
      <c r="AS21" s="168" t="s">
        <v>473</v>
      </c>
      <c r="AT21" s="216" t="s">
        <v>297</v>
      </c>
      <c r="AU21" s="197">
        <v>3640</v>
      </c>
      <c r="AV21" s="316" t="s">
        <v>3</v>
      </c>
      <c r="AW21" s="169">
        <v>30</v>
      </c>
      <c r="AX21" s="170" t="s">
        <v>344</v>
      </c>
      <c r="AY21" s="171" t="s">
        <v>468</v>
      </c>
      <c r="AZ21" s="172" t="s">
        <v>297</v>
      </c>
      <c r="BA21" s="173" t="s">
        <v>469</v>
      </c>
      <c r="BB21" s="172" t="s">
        <v>297</v>
      </c>
      <c r="BC21" s="174">
        <v>3.8</v>
      </c>
      <c r="BD21" s="90"/>
      <c r="BE21" s="134"/>
      <c r="BF21" s="192"/>
      <c r="BG21" s="194"/>
      <c r="BH21" s="193"/>
      <c r="BI21" s="177"/>
      <c r="BJ21" s="193"/>
      <c r="BK21" s="177"/>
      <c r="BL21" s="193"/>
      <c r="BM21" s="177"/>
      <c r="BN21" s="1045"/>
      <c r="BO21" s="90"/>
      <c r="BP21" s="347"/>
      <c r="BQ21" s="919"/>
      <c r="BR21" s="134"/>
      <c r="BS21" s="134"/>
      <c r="BT21" s="134"/>
      <c r="BU21" s="134"/>
      <c r="BV21" s="134"/>
      <c r="BW21" s="134"/>
      <c r="BX21" s="134"/>
      <c r="BY21" s="318"/>
      <c r="BZ21" s="1032"/>
      <c r="CA21" s="319"/>
      <c r="CB21" s="919" t="s">
        <v>297</v>
      </c>
      <c r="CC21" s="933">
        <v>26480</v>
      </c>
      <c r="CD21" s="320"/>
      <c r="CE21" s="919" t="s">
        <v>297</v>
      </c>
      <c r="CF21" s="1007">
        <v>180</v>
      </c>
      <c r="CG21" s="997" t="s">
        <v>344</v>
      </c>
      <c r="CH21" s="947" t="s">
        <v>468</v>
      </c>
      <c r="CI21" s="997" t="s">
        <v>297</v>
      </c>
      <c r="CJ21" s="1023" t="s">
        <v>472</v>
      </c>
      <c r="CK21" s="997" t="s">
        <v>297</v>
      </c>
      <c r="CL21" s="1028">
        <v>6.8</v>
      </c>
      <c r="CM21" s="1032"/>
      <c r="CN21" s="1031" t="s">
        <v>486</v>
      </c>
      <c r="CO21" s="1015" t="s">
        <v>297</v>
      </c>
      <c r="CP21" s="1008">
        <v>220</v>
      </c>
      <c r="CQ21" s="998" t="s">
        <v>344</v>
      </c>
      <c r="CR21" s="1000" t="s">
        <v>468</v>
      </c>
      <c r="CS21" s="998" t="s">
        <v>297</v>
      </c>
      <c r="CT21" s="1024" t="s">
        <v>472</v>
      </c>
      <c r="CU21" s="998" t="s">
        <v>297</v>
      </c>
      <c r="CV21" s="991">
        <v>2.2999999999999998</v>
      </c>
      <c r="CW21" s="1018" t="s">
        <v>475</v>
      </c>
      <c r="CX21" s="1019" t="s">
        <v>297</v>
      </c>
      <c r="CY21" s="1020">
        <v>7500</v>
      </c>
      <c r="CZ21" s="1009">
        <v>8200</v>
      </c>
      <c r="DA21" s="1020">
        <v>5200</v>
      </c>
      <c r="DB21" s="1009">
        <v>5200</v>
      </c>
      <c r="DC21" s="1015" t="s">
        <v>297</v>
      </c>
      <c r="DD21" s="321" t="s">
        <v>412</v>
      </c>
      <c r="DE21" s="322">
        <v>12900</v>
      </c>
      <c r="DF21" s="323">
        <v>14400</v>
      </c>
      <c r="DG21" s="324">
        <v>9000</v>
      </c>
      <c r="DH21" s="325">
        <v>9000</v>
      </c>
      <c r="DI21" s="919"/>
      <c r="DJ21" s="317" t="s">
        <v>476</v>
      </c>
      <c r="DK21" s="1015" t="s">
        <v>297</v>
      </c>
      <c r="DL21" s="1016">
        <v>4900</v>
      </c>
      <c r="DM21" s="919" t="s">
        <v>297</v>
      </c>
      <c r="DN21" s="1012">
        <v>8860</v>
      </c>
      <c r="DO21" s="932" t="s">
        <v>297</v>
      </c>
      <c r="DP21" s="1007">
        <v>80</v>
      </c>
      <c r="DQ21" s="997" t="s">
        <v>344</v>
      </c>
      <c r="DR21" s="947" t="s">
        <v>468</v>
      </c>
      <c r="DS21" s="997" t="s">
        <v>297</v>
      </c>
      <c r="DT21" s="1023" t="s">
        <v>472</v>
      </c>
      <c r="DU21" s="997" t="s">
        <v>297</v>
      </c>
      <c r="DV21" s="1028">
        <v>6.8</v>
      </c>
      <c r="DW21" s="1032"/>
      <c r="DX21" s="347"/>
      <c r="DY21" s="919" t="s">
        <v>300</v>
      </c>
      <c r="DZ21" s="1026" t="s">
        <v>551</v>
      </c>
      <c r="EA21" s="1005" t="s">
        <v>551</v>
      </c>
      <c r="EB21" s="1005" t="s">
        <v>551</v>
      </c>
      <c r="EC21" s="1033" t="s">
        <v>551</v>
      </c>
      <c r="ED21" s="919" t="s">
        <v>300</v>
      </c>
      <c r="EE21" s="1002">
        <v>5340</v>
      </c>
      <c r="EF21" s="997" t="s">
        <v>297</v>
      </c>
      <c r="EG21" s="971">
        <v>50</v>
      </c>
      <c r="EH21" s="997" t="s">
        <v>344</v>
      </c>
      <c r="EI21" s="947" t="s">
        <v>468</v>
      </c>
      <c r="EJ21" s="997" t="s">
        <v>297</v>
      </c>
      <c r="EK21" s="1023" t="s">
        <v>472</v>
      </c>
      <c r="EL21" s="997" t="s">
        <v>297</v>
      </c>
      <c r="EM21" s="990">
        <v>5.4</v>
      </c>
      <c r="EN21" s="993" t="s">
        <v>473</v>
      </c>
      <c r="EO21" s="919" t="s">
        <v>300</v>
      </c>
      <c r="EP21" s="1002">
        <v>21840</v>
      </c>
      <c r="EQ21" s="997" t="s">
        <v>297</v>
      </c>
      <c r="ER21" s="971">
        <v>210</v>
      </c>
      <c r="ES21" s="997" t="s">
        <v>344</v>
      </c>
      <c r="ET21" s="947" t="s">
        <v>468</v>
      </c>
      <c r="EU21" s="997" t="s">
        <v>297</v>
      </c>
      <c r="EV21" s="1023" t="s">
        <v>472</v>
      </c>
      <c r="EW21" s="997" t="s">
        <v>297</v>
      </c>
      <c r="EX21" s="990">
        <v>2.6</v>
      </c>
      <c r="EY21" s="1040" t="s">
        <v>473</v>
      </c>
      <c r="EZ21" s="993" t="s">
        <v>420</v>
      </c>
      <c r="FA21" s="919" t="s">
        <v>300</v>
      </c>
      <c r="FB21" s="327"/>
      <c r="FC21" s="358"/>
      <c r="FD21" s="1071"/>
    </row>
    <row r="22" spans="1:160" s="95" customFormat="1" ht="12.75" customHeight="1">
      <c r="A22" s="97" t="str">
        <f t="shared" si="0"/>
        <v>20/100
地域　21人
　　から
　25人
　　まで３歳児</v>
      </c>
      <c r="B22" s="97"/>
      <c r="D22" s="97" t="str">
        <f t="shared" si="1"/>
        <v>20/100
地域</v>
      </c>
      <c r="E22" s="97" t="str">
        <f t="shared" si="1"/>
        <v>　21人
　　から
　25人
　　まで</v>
      </c>
      <c r="F22" s="99" t="str">
        <f t="shared" si="2"/>
        <v>３歳児</v>
      </c>
      <c r="G22" s="988"/>
      <c r="H22" s="918"/>
      <c r="I22" s="925"/>
      <c r="J22" s="178" t="s">
        <v>301</v>
      </c>
      <c r="K22" s="254"/>
      <c r="L22" s="328">
        <v>134030</v>
      </c>
      <c r="M22" s="329">
        <v>206560</v>
      </c>
      <c r="N22" s="328">
        <v>109880</v>
      </c>
      <c r="O22" s="329">
        <v>182410</v>
      </c>
      <c r="P22" s="216" t="s">
        <v>297</v>
      </c>
      <c r="Q22" s="330">
        <v>1310</v>
      </c>
      <c r="R22" s="331">
        <v>1940</v>
      </c>
      <c r="S22" s="504" t="s">
        <v>344</v>
      </c>
      <c r="T22" s="179" t="s">
        <v>468</v>
      </c>
      <c r="U22" s="182" t="s">
        <v>3</v>
      </c>
      <c r="V22" s="179" t="s">
        <v>469</v>
      </c>
      <c r="W22" s="182" t="s">
        <v>297</v>
      </c>
      <c r="X22" s="180">
        <v>3</v>
      </c>
      <c r="Y22" s="181">
        <v>2.9</v>
      </c>
      <c r="Z22" s="330">
        <v>1070</v>
      </c>
      <c r="AA22" s="331">
        <v>1700</v>
      </c>
      <c r="AB22" s="504" t="s">
        <v>344</v>
      </c>
      <c r="AC22" s="179" t="s">
        <v>468</v>
      </c>
      <c r="AD22" s="182" t="s">
        <v>3</v>
      </c>
      <c r="AE22" s="179" t="s">
        <v>469</v>
      </c>
      <c r="AF22" s="182" t="s">
        <v>297</v>
      </c>
      <c r="AG22" s="180">
        <v>3</v>
      </c>
      <c r="AH22" s="183">
        <v>2.9</v>
      </c>
      <c r="AI22" s="216" t="s">
        <v>297</v>
      </c>
      <c r="AJ22" s="197">
        <v>9100</v>
      </c>
      <c r="AK22" s="316" t="s">
        <v>3</v>
      </c>
      <c r="AL22" s="184">
        <v>90</v>
      </c>
      <c r="AM22" s="185" t="s">
        <v>344</v>
      </c>
      <c r="AN22" s="222" t="s">
        <v>468</v>
      </c>
      <c r="AO22" s="151" t="s">
        <v>297</v>
      </c>
      <c r="AP22" s="223" t="s">
        <v>469</v>
      </c>
      <c r="AQ22" s="220" t="s">
        <v>297</v>
      </c>
      <c r="AR22" s="186">
        <v>2.5</v>
      </c>
      <c r="AS22" s="187"/>
      <c r="AT22" s="90"/>
      <c r="AU22" s="264"/>
      <c r="AV22" s="134"/>
      <c r="AW22" s="264"/>
      <c r="AX22" s="189"/>
      <c r="AY22" s="188"/>
      <c r="AZ22" s="189"/>
      <c r="BA22" s="188"/>
      <c r="BB22" s="189"/>
      <c r="BC22" s="188"/>
      <c r="BD22" s="90"/>
      <c r="BE22" s="134"/>
      <c r="BF22" s="134"/>
      <c r="BG22" s="175"/>
      <c r="BH22" s="176"/>
      <c r="BI22" s="134"/>
      <c r="BJ22" s="176"/>
      <c r="BK22" s="134"/>
      <c r="BL22" s="176"/>
      <c r="BM22" s="134"/>
      <c r="BN22" s="1045"/>
      <c r="BO22" s="90"/>
      <c r="BP22" s="347"/>
      <c r="BQ22" s="919"/>
      <c r="BR22" s="134"/>
      <c r="BS22" s="134"/>
      <c r="BT22" s="134"/>
      <c r="BU22" s="134"/>
      <c r="BV22" s="134"/>
      <c r="BW22" s="134"/>
      <c r="BX22" s="134"/>
      <c r="BY22" s="318"/>
      <c r="BZ22" s="1032"/>
      <c r="CA22" s="319"/>
      <c r="CB22" s="919"/>
      <c r="CC22" s="1047"/>
      <c r="CD22" s="332">
        <v>24600</v>
      </c>
      <c r="CE22" s="919"/>
      <c r="CF22" s="1008"/>
      <c r="CG22" s="998"/>
      <c r="CH22" s="1000"/>
      <c r="CI22" s="998"/>
      <c r="CJ22" s="1024"/>
      <c r="CK22" s="998"/>
      <c r="CL22" s="1029"/>
      <c r="CM22" s="1032"/>
      <c r="CN22" s="1031"/>
      <c r="CO22" s="1015"/>
      <c r="CP22" s="1008"/>
      <c r="CQ22" s="998"/>
      <c r="CR22" s="1000"/>
      <c r="CS22" s="998"/>
      <c r="CT22" s="1024"/>
      <c r="CU22" s="998"/>
      <c r="CV22" s="991"/>
      <c r="CW22" s="1018"/>
      <c r="CX22" s="1019"/>
      <c r="CY22" s="1021"/>
      <c r="CZ22" s="1010"/>
      <c r="DA22" s="1021"/>
      <c r="DB22" s="1010"/>
      <c r="DC22" s="1015"/>
      <c r="DD22" s="224" t="s">
        <v>413</v>
      </c>
      <c r="DE22" s="333">
        <v>7100</v>
      </c>
      <c r="DF22" s="334">
        <v>7900</v>
      </c>
      <c r="DG22" s="335">
        <v>5000</v>
      </c>
      <c r="DH22" s="336">
        <v>5000</v>
      </c>
      <c r="DI22" s="919"/>
      <c r="DJ22" s="317">
        <v>40500</v>
      </c>
      <c r="DK22" s="1015"/>
      <c r="DL22" s="1017"/>
      <c r="DM22" s="919"/>
      <c r="DN22" s="1013"/>
      <c r="DO22" s="932"/>
      <c r="DP22" s="1008"/>
      <c r="DQ22" s="998"/>
      <c r="DR22" s="1000"/>
      <c r="DS22" s="998"/>
      <c r="DT22" s="1024"/>
      <c r="DU22" s="998"/>
      <c r="DV22" s="1029"/>
      <c r="DW22" s="1032"/>
      <c r="DX22" s="347"/>
      <c r="DY22" s="919"/>
      <c r="DZ22" s="1027"/>
      <c r="EA22" s="1006"/>
      <c r="EB22" s="1006"/>
      <c r="EC22" s="1034"/>
      <c r="ED22" s="919"/>
      <c r="EE22" s="1003"/>
      <c r="EF22" s="998"/>
      <c r="EG22" s="973"/>
      <c r="EH22" s="998"/>
      <c r="EI22" s="1000"/>
      <c r="EJ22" s="998"/>
      <c r="EK22" s="1024"/>
      <c r="EL22" s="998"/>
      <c r="EM22" s="991"/>
      <c r="EN22" s="994"/>
      <c r="EO22" s="919"/>
      <c r="EP22" s="1003"/>
      <c r="EQ22" s="998"/>
      <c r="ER22" s="973"/>
      <c r="ES22" s="998"/>
      <c r="ET22" s="1000"/>
      <c r="EU22" s="998"/>
      <c r="EV22" s="1024"/>
      <c r="EW22" s="998"/>
      <c r="EX22" s="991"/>
      <c r="EY22" s="1041"/>
      <c r="EZ22" s="994"/>
      <c r="FA22" s="919"/>
      <c r="FB22" s="337">
        <v>15140</v>
      </c>
      <c r="FC22" s="358"/>
      <c r="FD22" s="1071"/>
    </row>
    <row r="23" spans="1:160" s="95" customFormat="1" ht="12.75" customHeight="1">
      <c r="A23" s="97" t="str">
        <f t="shared" si="0"/>
        <v>20/100
地域　21人
　　から
　25人
　　まで１、２歳児</v>
      </c>
      <c r="B23" s="97"/>
      <c r="D23" s="97" t="str">
        <f t="shared" si="1"/>
        <v>20/100
地域</v>
      </c>
      <c r="E23" s="97" t="str">
        <f>E21</f>
        <v>　21人
　　から
　25人
　　まで</v>
      </c>
      <c r="F23" s="99" t="str">
        <f t="shared" si="2"/>
        <v>１、２歳児</v>
      </c>
      <c r="G23" s="988"/>
      <c r="H23" s="918"/>
      <c r="I23" s="920" t="s">
        <v>414</v>
      </c>
      <c r="J23" s="178" t="s">
        <v>415</v>
      </c>
      <c r="K23" s="254"/>
      <c r="L23" s="328">
        <v>206560</v>
      </c>
      <c r="M23" s="329">
        <v>297580</v>
      </c>
      <c r="N23" s="328">
        <v>182410</v>
      </c>
      <c r="O23" s="329">
        <v>273430</v>
      </c>
      <c r="P23" s="216" t="s">
        <v>297</v>
      </c>
      <c r="Q23" s="330">
        <v>1940</v>
      </c>
      <c r="R23" s="331">
        <v>2850</v>
      </c>
      <c r="S23" s="504" t="s">
        <v>344</v>
      </c>
      <c r="T23" s="179" t="s">
        <v>468</v>
      </c>
      <c r="U23" s="182" t="s">
        <v>3</v>
      </c>
      <c r="V23" s="179" t="s">
        <v>469</v>
      </c>
      <c r="W23" s="182" t="s">
        <v>297</v>
      </c>
      <c r="X23" s="180">
        <v>2.9</v>
      </c>
      <c r="Y23" s="181">
        <v>2.9</v>
      </c>
      <c r="Z23" s="330">
        <v>1700</v>
      </c>
      <c r="AA23" s="331">
        <v>2610</v>
      </c>
      <c r="AB23" s="504" t="s">
        <v>344</v>
      </c>
      <c r="AC23" s="179" t="s">
        <v>468</v>
      </c>
      <c r="AD23" s="182" t="s">
        <v>3</v>
      </c>
      <c r="AE23" s="179" t="s">
        <v>469</v>
      </c>
      <c r="AF23" s="182" t="s">
        <v>297</v>
      </c>
      <c r="AG23" s="180">
        <v>2.9</v>
      </c>
      <c r="AH23" s="183">
        <v>2.8</v>
      </c>
      <c r="AI23" s="191"/>
      <c r="AJ23" s="192"/>
      <c r="AK23" s="192"/>
      <c r="AL23" s="338"/>
      <c r="AM23" s="193"/>
      <c r="AN23" s="177"/>
      <c r="AO23" s="193"/>
      <c r="AP23" s="177"/>
      <c r="AQ23" s="193"/>
      <c r="AR23" s="177"/>
      <c r="AS23" s="177"/>
      <c r="AT23" s="191"/>
      <c r="AU23" s="192"/>
      <c r="AV23" s="192"/>
      <c r="AW23" s="177"/>
      <c r="AX23" s="193"/>
      <c r="AY23" s="177"/>
      <c r="AZ23" s="193"/>
      <c r="BA23" s="177"/>
      <c r="BB23" s="193"/>
      <c r="BC23" s="177"/>
      <c r="BD23" s="216" t="s">
        <v>297</v>
      </c>
      <c r="BE23" s="195">
        <v>18200</v>
      </c>
      <c r="BF23" s="216" t="s">
        <v>297</v>
      </c>
      <c r="BG23" s="169">
        <v>180</v>
      </c>
      <c r="BH23" s="170" t="s">
        <v>344</v>
      </c>
      <c r="BI23" s="171" t="s">
        <v>468</v>
      </c>
      <c r="BJ23" s="172" t="s">
        <v>297</v>
      </c>
      <c r="BK23" s="173" t="s">
        <v>469</v>
      </c>
      <c r="BL23" s="170" t="s">
        <v>297</v>
      </c>
      <c r="BM23" s="174">
        <v>2.5</v>
      </c>
      <c r="BN23" s="1045"/>
      <c r="BO23" s="90"/>
      <c r="BP23" s="347"/>
      <c r="BQ23" s="919"/>
      <c r="BR23" s="134"/>
      <c r="BS23" s="134"/>
      <c r="BT23" s="134"/>
      <c r="BU23" s="134"/>
      <c r="BV23" s="134"/>
      <c r="BW23" s="134"/>
      <c r="BX23" s="134"/>
      <c r="BY23" s="318"/>
      <c r="BZ23" s="1032"/>
      <c r="CA23" s="319"/>
      <c r="CB23" s="919" t="s">
        <v>297</v>
      </c>
      <c r="CC23" s="1049">
        <v>24600</v>
      </c>
      <c r="CD23" s="339"/>
      <c r="CE23" s="919"/>
      <c r="CF23" s="1008"/>
      <c r="CG23" s="998"/>
      <c r="CH23" s="1000"/>
      <c r="CI23" s="998"/>
      <c r="CJ23" s="1024"/>
      <c r="CK23" s="998"/>
      <c r="CL23" s="1029"/>
      <c r="CM23" s="1032"/>
      <c r="CN23" s="1051">
        <v>22670</v>
      </c>
      <c r="CO23" s="1015"/>
      <c r="CP23" s="1008"/>
      <c r="CQ23" s="998"/>
      <c r="CR23" s="1000"/>
      <c r="CS23" s="998"/>
      <c r="CT23" s="1024"/>
      <c r="CU23" s="998"/>
      <c r="CV23" s="991"/>
      <c r="CW23" s="1018"/>
      <c r="CX23" s="1019"/>
      <c r="CY23" s="1021"/>
      <c r="CZ23" s="1010"/>
      <c r="DA23" s="1021"/>
      <c r="DB23" s="1010"/>
      <c r="DC23" s="1015"/>
      <c r="DD23" s="224" t="s">
        <v>416</v>
      </c>
      <c r="DE23" s="333">
        <v>6200</v>
      </c>
      <c r="DF23" s="334">
        <v>6900</v>
      </c>
      <c r="DG23" s="335">
        <v>4300</v>
      </c>
      <c r="DH23" s="336">
        <v>4300</v>
      </c>
      <c r="DI23" s="919"/>
      <c r="DJ23" s="236"/>
      <c r="DK23" s="318"/>
      <c r="DL23" s="340"/>
      <c r="DM23" s="1032"/>
      <c r="DN23" s="1013"/>
      <c r="DO23" s="932"/>
      <c r="DP23" s="1008"/>
      <c r="DQ23" s="998"/>
      <c r="DR23" s="1000"/>
      <c r="DS23" s="998"/>
      <c r="DT23" s="1024"/>
      <c r="DU23" s="998"/>
      <c r="DV23" s="1029"/>
      <c r="DW23" s="1032"/>
      <c r="DX23" s="347"/>
      <c r="DY23" s="919"/>
      <c r="DZ23" s="1043">
        <v>0.01</v>
      </c>
      <c r="EA23" s="1035">
        <v>0.02</v>
      </c>
      <c r="EB23" s="1035">
        <v>0.04</v>
      </c>
      <c r="EC23" s="1037">
        <v>0.05</v>
      </c>
      <c r="ED23" s="919"/>
      <c r="EE23" s="1003"/>
      <c r="EF23" s="998"/>
      <c r="EG23" s="973"/>
      <c r="EH23" s="998"/>
      <c r="EI23" s="1000"/>
      <c r="EJ23" s="998"/>
      <c r="EK23" s="1024"/>
      <c r="EL23" s="998"/>
      <c r="EM23" s="991"/>
      <c r="EN23" s="994"/>
      <c r="EO23" s="919"/>
      <c r="EP23" s="1003"/>
      <c r="EQ23" s="998"/>
      <c r="ER23" s="973"/>
      <c r="ES23" s="998"/>
      <c r="ET23" s="1000"/>
      <c r="EU23" s="998"/>
      <c r="EV23" s="1024"/>
      <c r="EW23" s="998"/>
      <c r="EX23" s="991"/>
      <c r="EY23" s="1041"/>
      <c r="EZ23" s="994"/>
      <c r="FA23" s="919"/>
      <c r="FB23" s="505">
        <v>150</v>
      </c>
      <c r="FC23" s="358"/>
      <c r="FD23" s="1071"/>
    </row>
    <row r="24" spans="1:160" s="95" customFormat="1" ht="12.75" customHeight="1">
      <c r="A24" s="97" t="str">
        <f t="shared" si="0"/>
        <v>20/100
地域　21人
　　から
　25人
　　まで乳児</v>
      </c>
      <c r="B24" s="97"/>
      <c r="D24" s="97" t="str">
        <f t="shared" si="1"/>
        <v>20/100
地域</v>
      </c>
      <c r="E24" s="97" t="str">
        <f>E21</f>
        <v>　21人
　　から
　25人
　　まで</v>
      </c>
      <c r="F24" s="99" t="str">
        <f t="shared" si="2"/>
        <v>乳児</v>
      </c>
      <c r="G24" s="988"/>
      <c r="H24" s="918"/>
      <c r="I24" s="921"/>
      <c r="J24" s="196" t="s">
        <v>417</v>
      </c>
      <c r="K24" s="254"/>
      <c r="L24" s="261">
        <v>297580</v>
      </c>
      <c r="M24" s="262"/>
      <c r="N24" s="261">
        <v>273430</v>
      </c>
      <c r="O24" s="262"/>
      <c r="P24" s="216" t="s">
        <v>297</v>
      </c>
      <c r="Q24" s="197">
        <v>2850</v>
      </c>
      <c r="R24" s="263"/>
      <c r="S24" s="506" t="s">
        <v>344</v>
      </c>
      <c r="T24" s="198" t="s">
        <v>468</v>
      </c>
      <c r="U24" s="201" t="s">
        <v>3</v>
      </c>
      <c r="V24" s="198" t="s">
        <v>469</v>
      </c>
      <c r="W24" s="201" t="s">
        <v>297</v>
      </c>
      <c r="X24" s="199">
        <v>2.9</v>
      </c>
      <c r="Y24" s="200"/>
      <c r="Z24" s="197">
        <v>2610</v>
      </c>
      <c r="AA24" s="263"/>
      <c r="AB24" s="506" t="s">
        <v>344</v>
      </c>
      <c r="AC24" s="198" t="s">
        <v>468</v>
      </c>
      <c r="AD24" s="201" t="s">
        <v>3</v>
      </c>
      <c r="AE24" s="198" t="s">
        <v>469</v>
      </c>
      <c r="AF24" s="201" t="s">
        <v>297</v>
      </c>
      <c r="AG24" s="199">
        <v>2.8</v>
      </c>
      <c r="AH24" s="202"/>
      <c r="AI24" s="191"/>
      <c r="AJ24" s="192"/>
      <c r="AK24" s="192"/>
      <c r="AL24" s="208"/>
      <c r="AM24" s="193"/>
      <c r="AN24" s="177"/>
      <c r="AO24" s="193"/>
      <c r="AP24" s="177"/>
      <c r="AQ24" s="193"/>
      <c r="AR24" s="177"/>
      <c r="AS24" s="177"/>
      <c r="AT24" s="191"/>
      <c r="AU24" s="265"/>
      <c r="AV24" s="136"/>
      <c r="AW24" s="208"/>
      <c r="AX24" s="193"/>
      <c r="AY24" s="177"/>
      <c r="AZ24" s="193"/>
      <c r="BA24" s="177"/>
      <c r="BB24" s="193"/>
      <c r="BC24" s="177"/>
      <c r="BD24" s="134"/>
      <c r="BE24" s="134"/>
      <c r="BF24" s="134"/>
      <c r="BG24" s="134"/>
      <c r="BH24" s="134"/>
      <c r="BI24" s="134"/>
      <c r="BJ24" s="134"/>
      <c r="BK24" s="134"/>
      <c r="BL24" s="134"/>
      <c r="BM24" s="134"/>
      <c r="BN24" s="1045"/>
      <c r="BO24" s="90"/>
      <c r="BP24" s="347"/>
      <c r="BQ24" s="919"/>
      <c r="BR24" s="134"/>
      <c r="BS24" s="134"/>
      <c r="BT24" s="134"/>
      <c r="BU24" s="134"/>
      <c r="BV24" s="134"/>
      <c r="BW24" s="134"/>
      <c r="BX24" s="134"/>
      <c r="BY24" s="318"/>
      <c r="BZ24" s="1032"/>
      <c r="CA24" s="319"/>
      <c r="CB24" s="919"/>
      <c r="CC24" s="1050"/>
      <c r="CD24" s="341"/>
      <c r="CE24" s="919"/>
      <c r="CF24" s="1039"/>
      <c r="CG24" s="999"/>
      <c r="CH24" s="1001"/>
      <c r="CI24" s="999"/>
      <c r="CJ24" s="1025"/>
      <c r="CK24" s="999"/>
      <c r="CL24" s="1030"/>
      <c r="CM24" s="1032"/>
      <c r="CN24" s="1051"/>
      <c r="CO24" s="1015"/>
      <c r="CP24" s="1008"/>
      <c r="CQ24" s="998"/>
      <c r="CR24" s="1000"/>
      <c r="CS24" s="998"/>
      <c r="CT24" s="1024"/>
      <c r="CU24" s="998"/>
      <c r="CV24" s="991"/>
      <c r="CW24" s="1018"/>
      <c r="CX24" s="1019"/>
      <c r="CY24" s="1022"/>
      <c r="CZ24" s="1011"/>
      <c r="DA24" s="1022"/>
      <c r="DB24" s="1011"/>
      <c r="DC24" s="1015"/>
      <c r="DD24" s="342" t="s">
        <v>418</v>
      </c>
      <c r="DE24" s="343">
        <v>5500</v>
      </c>
      <c r="DF24" s="344">
        <v>6200</v>
      </c>
      <c r="DG24" s="345">
        <v>3900</v>
      </c>
      <c r="DH24" s="341">
        <v>3900</v>
      </c>
      <c r="DI24" s="919"/>
      <c r="DJ24" s="317" t="s">
        <v>553</v>
      </c>
      <c r="DK24" s="318"/>
      <c r="DL24" s="136"/>
      <c r="DM24" s="1032"/>
      <c r="DN24" s="1014"/>
      <c r="DO24" s="932"/>
      <c r="DP24" s="1008"/>
      <c r="DQ24" s="999"/>
      <c r="DR24" s="1001"/>
      <c r="DS24" s="999"/>
      <c r="DT24" s="1025"/>
      <c r="DU24" s="999"/>
      <c r="DV24" s="1030"/>
      <c r="DW24" s="1032"/>
      <c r="DX24" s="347"/>
      <c r="DY24" s="919"/>
      <c r="DZ24" s="1044"/>
      <c r="EA24" s="1036"/>
      <c r="EB24" s="1036"/>
      <c r="EC24" s="1038"/>
      <c r="ED24" s="919"/>
      <c r="EE24" s="1004"/>
      <c r="EF24" s="999"/>
      <c r="EG24" s="996"/>
      <c r="EH24" s="999"/>
      <c r="EI24" s="1001"/>
      <c r="EJ24" s="999"/>
      <c r="EK24" s="1025"/>
      <c r="EL24" s="999"/>
      <c r="EM24" s="992"/>
      <c r="EN24" s="995"/>
      <c r="EO24" s="919"/>
      <c r="EP24" s="1004"/>
      <c r="EQ24" s="999"/>
      <c r="ER24" s="996"/>
      <c r="ES24" s="999"/>
      <c r="ET24" s="1001"/>
      <c r="EU24" s="999"/>
      <c r="EV24" s="1025"/>
      <c r="EW24" s="999"/>
      <c r="EX24" s="992"/>
      <c r="EY24" s="1042"/>
      <c r="EZ24" s="995"/>
      <c r="FA24" s="919"/>
      <c r="FB24" s="346" t="s">
        <v>420</v>
      </c>
      <c r="FC24" s="358"/>
      <c r="FD24" s="1071"/>
    </row>
    <row r="25" spans="1:160" ht="12.75" customHeight="1">
      <c r="A25" s="97" t="str">
        <f t="shared" si="0"/>
        <v>20/100
地域　26人
　　から
　30人
　　まで４歳以上児</v>
      </c>
      <c r="C25" s="98" t="str">
        <f>D25&amp;CN25</f>
        <v>20/100
地域  26人～　30人</v>
      </c>
      <c r="D25" s="97" t="str">
        <f t="shared" si="1"/>
        <v>20/100
地域</v>
      </c>
      <c r="E25" s="97" t="str">
        <f>H25</f>
        <v>　26人
　　から
　30人
　　まで</v>
      </c>
      <c r="F25" s="99" t="str">
        <f t="shared" si="2"/>
        <v>４歳以上児</v>
      </c>
      <c r="G25" s="988"/>
      <c r="H25" s="917" t="s">
        <v>488</v>
      </c>
      <c r="I25" s="924" t="s">
        <v>410</v>
      </c>
      <c r="J25" s="159" t="s">
        <v>296</v>
      </c>
      <c r="K25" s="254"/>
      <c r="L25" s="255">
        <v>108050</v>
      </c>
      <c r="M25" s="256">
        <v>117150</v>
      </c>
      <c r="N25" s="255">
        <v>87930</v>
      </c>
      <c r="O25" s="256">
        <v>97030</v>
      </c>
      <c r="P25" s="216" t="s">
        <v>297</v>
      </c>
      <c r="Q25" s="257">
        <v>1060</v>
      </c>
      <c r="R25" s="258">
        <v>1150</v>
      </c>
      <c r="S25" s="161" t="s">
        <v>344</v>
      </c>
      <c r="T25" s="160" t="s">
        <v>468</v>
      </c>
      <c r="U25" s="165" t="s">
        <v>297</v>
      </c>
      <c r="V25" s="162" t="s">
        <v>469</v>
      </c>
      <c r="W25" s="165" t="s">
        <v>297</v>
      </c>
      <c r="X25" s="163">
        <v>3</v>
      </c>
      <c r="Y25" s="164">
        <v>3</v>
      </c>
      <c r="Z25" s="257">
        <v>850</v>
      </c>
      <c r="AA25" s="258">
        <v>940</v>
      </c>
      <c r="AB25" s="161" t="s">
        <v>344</v>
      </c>
      <c r="AC25" s="160" t="s">
        <v>468</v>
      </c>
      <c r="AD25" s="165" t="s">
        <v>297</v>
      </c>
      <c r="AE25" s="162" t="s">
        <v>469</v>
      </c>
      <c r="AF25" s="165" t="s">
        <v>297</v>
      </c>
      <c r="AG25" s="163">
        <v>3</v>
      </c>
      <c r="AH25" s="166">
        <v>2.9</v>
      </c>
      <c r="AI25" s="216" t="s">
        <v>297</v>
      </c>
      <c r="AJ25" s="259">
        <v>9100</v>
      </c>
      <c r="AK25" s="315" t="s">
        <v>3</v>
      </c>
      <c r="AL25" s="167">
        <v>90</v>
      </c>
      <c r="AM25" s="218" t="s">
        <v>344</v>
      </c>
      <c r="AN25" s="160" t="s">
        <v>468</v>
      </c>
      <c r="AO25" s="165" t="s">
        <v>297</v>
      </c>
      <c r="AP25" s="162" t="s">
        <v>469</v>
      </c>
      <c r="AQ25" s="165" t="s">
        <v>297</v>
      </c>
      <c r="AR25" s="501">
        <v>2.5</v>
      </c>
      <c r="AS25" s="168" t="s">
        <v>473</v>
      </c>
      <c r="AT25" s="216" t="s">
        <v>297</v>
      </c>
      <c r="AU25" s="197">
        <v>3640</v>
      </c>
      <c r="AV25" s="316" t="s">
        <v>3</v>
      </c>
      <c r="AW25" s="169">
        <v>30</v>
      </c>
      <c r="AX25" s="170" t="s">
        <v>344</v>
      </c>
      <c r="AY25" s="171" t="s">
        <v>468</v>
      </c>
      <c r="AZ25" s="172" t="s">
        <v>297</v>
      </c>
      <c r="BA25" s="173" t="s">
        <v>469</v>
      </c>
      <c r="BB25" s="172" t="s">
        <v>297</v>
      </c>
      <c r="BC25" s="174">
        <v>3.8</v>
      </c>
      <c r="BE25" s="134"/>
      <c r="BN25" s="1045"/>
      <c r="BP25" s="347"/>
      <c r="BQ25" s="919"/>
      <c r="BR25" s="134"/>
      <c r="BS25" s="134"/>
      <c r="BT25" s="134"/>
      <c r="BU25" s="134"/>
      <c r="BV25" s="134"/>
      <c r="BW25" s="134"/>
      <c r="BX25" s="134"/>
      <c r="BY25" s="318"/>
      <c r="BZ25" s="1032"/>
      <c r="CA25" s="319"/>
      <c r="CB25" s="919" t="s">
        <v>297</v>
      </c>
      <c r="CC25" s="933">
        <v>23310</v>
      </c>
      <c r="CD25" s="320"/>
      <c r="CE25" s="919" t="s">
        <v>297</v>
      </c>
      <c r="CF25" s="1007">
        <v>150</v>
      </c>
      <c r="CG25" s="997" t="s">
        <v>344</v>
      </c>
      <c r="CH25" s="947" t="s">
        <v>468</v>
      </c>
      <c r="CI25" s="997" t="s">
        <v>297</v>
      </c>
      <c r="CJ25" s="1023" t="s">
        <v>472</v>
      </c>
      <c r="CK25" s="997" t="s">
        <v>297</v>
      </c>
      <c r="CL25" s="1028">
        <v>6.8</v>
      </c>
      <c r="CM25" s="1032"/>
      <c r="CN25" s="1031" t="s">
        <v>489</v>
      </c>
      <c r="CO25" s="1015" t="s">
        <v>297</v>
      </c>
      <c r="CP25" s="1008">
        <v>180</v>
      </c>
      <c r="CQ25" s="998" t="s">
        <v>344</v>
      </c>
      <c r="CR25" s="1000" t="s">
        <v>468</v>
      </c>
      <c r="CS25" s="998" t="s">
        <v>297</v>
      </c>
      <c r="CT25" s="1024" t="s">
        <v>472</v>
      </c>
      <c r="CU25" s="998" t="s">
        <v>297</v>
      </c>
      <c r="CV25" s="991">
        <v>2.4</v>
      </c>
      <c r="CW25" s="1018" t="s">
        <v>475</v>
      </c>
      <c r="CX25" s="1019" t="s">
        <v>297</v>
      </c>
      <c r="CY25" s="1020">
        <v>6200</v>
      </c>
      <c r="CZ25" s="1009">
        <v>6800</v>
      </c>
      <c r="DA25" s="1020">
        <v>4300</v>
      </c>
      <c r="DB25" s="1009">
        <v>4300</v>
      </c>
      <c r="DC25" s="1015" t="s">
        <v>297</v>
      </c>
      <c r="DD25" s="321" t="s">
        <v>412</v>
      </c>
      <c r="DE25" s="322">
        <v>10900</v>
      </c>
      <c r="DF25" s="323">
        <v>12200</v>
      </c>
      <c r="DG25" s="324">
        <v>7600</v>
      </c>
      <c r="DH25" s="325">
        <v>7600</v>
      </c>
      <c r="DI25" s="919"/>
      <c r="DJ25" s="317">
        <v>27330</v>
      </c>
      <c r="DK25" s="1015" t="s">
        <v>297</v>
      </c>
      <c r="DL25" s="1016">
        <v>4900</v>
      </c>
      <c r="DM25" s="919" t="s">
        <v>297</v>
      </c>
      <c r="DN25" s="1012">
        <v>7380</v>
      </c>
      <c r="DO25" s="932" t="s">
        <v>297</v>
      </c>
      <c r="DP25" s="1007">
        <v>70</v>
      </c>
      <c r="DQ25" s="997" t="s">
        <v>344</v>
      </c>
      <c r="DR25" s="947" t="s">
        <v>468</v>
      </c>
      <c r="DS25" s="997" t="s">
        <v>297</v>
      </c>
      <c r="DT25" s="1023" t="s">
        <v>472</v>
      </c>
      <c r="DU25" s="997" t="s">
        <v>297</v>
      </c>
      <c r="DV25" s="1028">
        <v>6.5</v>
      </c>
      <c r="DW25" s="1032"/>
      <c r="DX25" s="347"/>
      <c r="DY25" s="919" t="s">
        <v>300</v>
      </c>
      <c r="DZ25" s="1026" t="s">
        <v>551</v>
      </c>
      <c r="EA25" s="1005" t="s">
        <v>551</v>
      </c>
      <c r="EB25" s="1005" t="s">
        <v>551</v>
      </c>
      <c r="EC25" s="1033" t="s">
        <v>551</v>
      </c>
      <c r="ED25" s="919" t="s">
        <v>300</v>
      </c>
      <c r="EE25" s="1002">
        <v>4450</v>
      </c>
      <c r="EF25" s="997" t="s">
        <v>297</v>
      </c>
      <c r="EG25" s="971">
        <v>40</v>
      </c>
      <c r="EH25" s="997" t="s">
        <v>344</v>
      </c>
      <c r="EI25" s="947" t="s">
        <v>468</v>
      </c>
      <c r="EJ25" s="997" t="s">
        <v>297</v>
      </c>
      <c r="EK25" s="1023" t="s">
        <v>472</v>
      </c>
      <c r="EL25" s="997" t="s">
        <v>297</v>
      </c>
      <c r="EM25" s="990">
        <v>5.7</v>
      </c>
      <c r="EN25" s="993" t="s">
        <v>473</v>
      </c>
      <c r="EO25" s="919" t="s">
        <v>300</v>
      </c>
      <c r="EP25" s="1002">
        <v>18200</v>
      </c>
      <c r="EQ25" s="997" t="s">
        <v>297</v>
      </c>
      <c r="ER25" s="971">
        <v>180</v>
      </c>
      <c r="ES25" s="997" t="s">
        <v>344</v>
      </c>
      <c r="ET25" s="947" t="s">
        <v>468</v>
      </c>
      <c r="EU25" s="997" t="s">
        <v>297</v>
      </c>
      <c r="EV25" s="1023" t="s">
        <v>472</v>
      </c>
      <c r="EW25" s="997" t="s">
        <v>297</v>
      </c>
      <c r="EX25" s="990">
        <v>2.5</v>
      </c>
      <c r="EY25" s="1040" t="s">
        <v>473</v>
      </c>
      <c r="EZ25" s="993" t="s">
        <v>420</v>
      </c>
      <c r="FA25" s="919" t="s">
        <v>300</v>
      </c>
      <c r="FB25" s="327"/>
      <c r="FC25" s="919"/>
      <c r="FD25" s="1071"/>
    </row>
    <row r="26" spans="1:160" ht="12.75" customHeight="1">
      <c r="A26" s="97" t="str">
        <f t="shared" si="0"/>
        <v>20/100
地域　26人
　　から
　30人
　　まで３歳児</v>
      </c>
      <c r="C26" s="95"/>
      <c r="D26" s="97" t="str">
        <f t="shared" si="1"/>
        <v>20/100
地域</v>
      </c>
      <c r="E26" s="97" t="str">
        <f t="shared" si="1"/>
        <v>　26人
　　から
　30人
　　まで</v>
      </c>
      <c r="F26" s="99" t="str">
        <f t="shared" si="2"/>
        <v>３歳児</v>
      </c>
      <c r="G26" s="988"/>
      <c r="H26" s="918"/>
      <c r="I26" s="925"/>
      <c r="J26" s="178" t="s">
        <v>301</v>
      </c>
      <c r="K26" s="254"/>
      <c r="L26" s="328">
        <v>117150</v>
      </c>
      <c r="M26" s="329">
        <v>189680</v>
      </c>
      <c r="N26" s="328">
        <v>97030</v>
      </c>
      <c r="O26" s="329">
        <v>169560</v>
      </c>
      <c r="P26" s="216" t="s">
        <v>297</v>
      </c>
      <c r="Q26" s="330">
        <v>1150</v>
      </c>
      <c r="R26" s="331">
        <v>1770</v>
      </c>
      <c r="S26" s="504" t="s">
        <v>344</v>
      </c>
      <c r="T26" s="179" t="s">
        <v>468</v>
      </c>
      <c r="U26" s="182" t="s">
        <v>3</v>
      </c>
      <c r="V26" s="179" t="s">
        <v>469</v>
      </c>
      <c r="W26" s="182" t="s">
        <v>297</v>
      </c>
      <c r="X26" s="180">
        <v>3</v>
      </c>
      <c r="Y26" s="181">
        <v>2.9</v>
      </c>
      <c r="Z26" s="330">
        <v>940</v>
      </c>
      <c r="AA26" s="331">
        <v>1570</v>
      </c>
      <c r="AB26" s="504" t="s">
        <v>344</v>
      </c>
      <c r="AC26" s="179" t="s">
        <v>468</v>
      </c>
      <c r="AD26" s="182" t="s">
        <v>3</v>
      </c>
      <c r="AE26" s="179" t="s">
        <v>469</v>
      </c>
      <c r="AF26" s="182" t="s">
        <v>297</v>
      </c>
      <c r="AG26" s="180">
        <v>2.9</v>
      </c>
      <c r="AH26" s="183">
        <v>2.8</v>
      </c>
      <c r="AI26" s="216" t="s">
        <v>297</v>
      </c>
      <c r="AJ26" s="197">
        <v>9100</v>
      </c>
      <c r="AK26" s="316" t="s">
        <v>3</v>
      </c>
      <c r="AL26" s="184">
        <v>90</v>
      </c>
      <c r="AM26" s="185" t="s">
        <v>344</v>
      </c>
      <c r="AN26" s="222" t="s">
        <v>468</v>
      </c>
      <c r="AO26" s="151" t="s">
        <v>297</v>
      </c>
      <c r="AP26" s="223" t="s">
        <v>469</v>
      </c>
      <c r="AQ26" s="220" t="s">
        <v>297</v>
      </c>
      <c r="AR26" s="186">
        <v>2.5</v>
      </c>
      <c r="AS26" s="187"/>
      <c r="AU26" s="264"/>
      <c r="AV26" s="134"/>
      <c r="AW26" s="264"/>
      <c r="AX26" s="189"/>
      <c r="AY26" s="188"/>
      <c r="AZ26" s="189"/>
      <c r="BA26" s="188"/>
      <c r="BB26" s="189"/>
      <c r="BC26" s="188"/>
      <c r="BE26" s="134"/>
      <c r="BF26" s="134"/>
      <c r="BG26" s="175"/>
      <c r="BH26" s="176"/>
      <c r="BI26" s="134"/>
      <c r="BJ26" s="176"/>
      <c r="BK26" s="134"/>
      <c r="BL26" s="176"/>
      <c r="BM26" s="134"/>
      <c r="BN26" s="1045"/>
      <c r="BP26" s="347"/>
      <c r="BQ26" s="919"/>
      <c r="BR26" s="134"/>
      <c r="BS26" s="134"/>
      <c r="BT26" s="134"/>
      <c r="BU26" s="134"/>
      <c r="BV26" s="134"/>
      <c r="BW26" s="134"/>
      <c r="BX26" s="134"/>
      <c r="BY26" s="318"/>
      <c r="BZ26" s="1032"/>
      <c r="CA26" s="319"/>
      <c r="CB26" s="919"/>
      <c r="CC26" s="934"/>
      <c r="CD26" s="332">
        <v>21440</v>
      </c>
      <c r="CE26" s="919"/>
      <c r="CF26" s="1008"/>
      <c r="CG26" s="998"/>
      <c r="CH26" s="1000"/>
      <c r="CI26" s="998"/>
      <c r="CJ26" s="1024"/>
      <c r="CK26" s="998"/>
      <c r="CL26" s="1029"/>
      <c r="CM26" s="1032"/>
      <c r="CN26" s="1031"/>
      <c r="CO26" s="1015"/>
      <c r="CP26" s="1008"/>
      <c r="CQ26" s="998"/>
      <c r="CR26" s="1000"/>
      <c r="CS26" s="998"/>
      <c r="CT26" s="1024"/>
      <c r="CU26" s="998"/>
      <c r="CV26" s="991"/>
      <c r="CW26" s="1018"/>
      <c r="CX26" s="1019"/>
      <c r="CY26" s="1021"/>
      <c r="CZ26" s="1010"/>
      <c r="DA26" s="1021"/>
      <c r="DB26" s="1010"/>
      <c r="DC26" s="1015"/>
      <c r="DD26" s="224" t="s">
        <v>413</v>
      </c>
      <c r="DE26" s="333">
        <v>6000</v>
      </c>
      <c r="DF26" s="334">
        <v>6700</v>
      </c>
      <c r="DG26" s="335">
        <v>4200</v>
      </c>
      <c r="DH26" s="336">
        <v>4200</v>
      </c>
      <c r="DI26" s="919"/>
      <c r="DJ26" s="348"/>
      <c r="DK26" s="1015"/>
      <c r="DL26" s="1017"/>
      <c r="DM26" s="919"/>
      <c r="DN26" s="1013"/>
      <c r="DO26" s="932"/>
      <c r="DP26" s="1008"/>
      <c r="DQ26" s="998"/>
      <c r="DR26" s="1000"/>
      <c r="DS26" s="998"/>
      <c r="DT26" s="1024"/>
      <c r="DU26" s="998"/>
      <c r="DV26" s="1029"/>
      <c r="DW26" s="1032"/>
      <c r="DX26" s="926"/>
      <c r="DY26" s="919"/>
      <c r="DZ26" s="1027"/>
      <c r="EA26" s="1006"/>
      <c r="EB26" s="1006"/>
      <c r="EC26" s="1034"/>
      <c r="ED26" s="919"/>
      <c r="EE26" s="1003"/>
      <c r="EF26" s="998"/>
      <c r="EG26" s="973"/>
      <c r="EH26" s="998"/>
      <c r="EI26" s="1000"/>
      <c r="EJ26" s="998"/>
      <c r="EK26" s="1024"/>
      <c r="EL26" s="998"/>
      <c r="EM26" s="991"/>
      <c r="EN26" s="994"/>
      <c r="EO26" s="919"/>
      <c r="EP26" s="1003"/>
      <c r="EQ26" s="998"/>
      <c r="ER26" s="973"/>
      <c r="ES26" s="998"/>
      <c r="ET26" s="1000"/>
      <c r="EU26" s="998"/>
      <c r="EV26" s="1024"/>
      <c r="EW26" s="998"/>
      <c r="EX26" s="991"/>
      <c r="EY26" s="1041"/>
      <c r="EZ26" s="994"/>
      <c r="FA26" s="919"/>
      <c r="FB26" s="337">
        <v>12620</v>
      </c>
      <c r="FC26" s="919"/>
      <c r="FD26" s="1071"/>
    </row>
    <row r="27" spans="1:160" ht="12.75" customHeight="1">
      <c r="A27" s="97" t="str">
        <f t="shared" si="0"/>
        <v>20/100
地域　26人
　　から
　30人
　　まで１、２歳児</v>
      </c>
      <c r="C27" s="95"/>
      <c r="D27" s="97" t="str">
        <f t="shared" ref="D27:E42" si="3">D26</f>
        <v>20/100
地域</v>
      </c>
      <c r="E27" s="97" t="str">
        <f>E25</f>
        <v>　26人
　　から
　30人
　　まで</v>
      </c>
      <c r="F27" s="99" t="str">
        <f t="shared" si="2"/>
        <v>１、２歳児</v>
      </c>
      <c r="G27" s="988"/>
      <c r="H27" s="918"/>
      <c r="I27" s="920" t="s">
        <v>414</v>
      </c>
      <c r="J27" s="178" t="s">
        <v>415</v>
      </c>
      <c r="K27" s="254"/>
      <c r="L27" s="328">
        <v>189680</v>
      </c>
      <c r="M27" s="329">
        <v>280700</v>
      </c>
      <c r="N27" s="328">
        <v>169560</v>
      </c>
      <c r="O27" s="329">
        <v>260580</v>
      </c>
      <c r="P27" s="216" t="s">
        <v>297</v>
      </c>
      <c r="Q27" s="330">
        <v>1770</v>
      </c>
      <c r="R27" s="331">
        <v>2680</v>
      </c>
      <c r="S27" s="504" t="s">
        <v>344</v>
      </c>
      <c r="T27" s="179" t="s">
        <v>468</v>
      </c>
      <c r="U27" s="182" t="s">
        <v>3</v>
      </c>
      <c r="V27" s="179" t="s">
        <v>469</v>
      </c>
      <c r="W27" s="182" t="s">
        <v>297</v>
      </c>
      <c r="X27" s="180">
        <v>2.9</v>
      </c>
      <c r="Y27" s="181">
        <v>2.8</v>
      </c>
      <c r="Z27" s="330">
        <v>1570</v>
      </c>
      <c r="AA27" s="331">
        <v>2480</v>
      </c>
      <c r="AB27" s="504" t="s">
        <v>344</v>
      </c>
      <c r="AC27" s="179" t="s">
        <v>468</v>
      </c>
      <c r="AD27" s="182" t="s">
        <v>3</v>
      </c>
      <c r="AE27" s="179" t="s">
        <v>469</v>
      </c>
      <c r="AF27" s="182" t="s">
        <v>297</v>
      </c>
      <c r="AG27" s="180">
        <v>2.8</v>
      </c>
      <c r="AH27" s="183">
        <v>2.8</v>
      </c>
      <c r="AI27" s="191"/>
      <c r="AL27" s="338"/>
      <c r="AT27" s="191"/>
      <c r="BD27" s="216" t="s">
        <v>297</v>
      </c>
      <c r="BE27" s="195">
        <v>18200</v>
      </c>
      <c r="BF27" s="216" t="s">
        <v>297</v>
      </c>
      <c r="BG27" s="169">
        <v>180</v>
      </c>
      <c r="BH27" s="170" t="s">
        <v>344</v>
      </c>
      <c r="BI27" s="171" t="s">
        <v>468</v>
      </c>
      <c r="BJ27" s="172" t="s">
        <v>297</v>
      </c>
      <c r="BK27" s="173" t="s">
        <v>469</v>
      </c>
      <c r="BL27" s="170" t="s">
        <v>297</v>
      </c>
      <c r="BM27" s="174">
        <v>2.5</v>
      </c>
      <c r="BN27" s="1045"/>
      <c r="BP27" s="347"/>
      <c r="BQ27" s="919"/>
      <c r="BR27" s="134"/>
      <c r="BS27" s="134"/>
      <c r="BT27" s="134"/>
      <c r="BU27" s="134"/>
      <c r="BV27" s="134"/>
      <c r="BW27" s="134"/>
      <c r="BX27" s="134"/>
      <c r="BY27" s="318"/>
      <c r="BZ27" s="1032"/>
      <c r="CA27" s="319"/>
      <c r="CB27" s="919" t="s">
        <v>297</v>
      </c>
      <c r="CC27" s="1049">
        <v>21440</v>
      </c>
      <c r="CD27" s="339"/>
      <c r="CE27" s="919"/>
      <c r="CF27" s="1008">
        <v>0</v>
      </c>
      <c r="CG27" s="998"/>
      <c r="CH27" s="1000"/>
      <c r="CI27" s="998"/>
      <c r="CJ27" s="1024"/>
      <c r="CK27" s="998"/>
      <c r="CL27" s="1029"/>
      <c r="CM27" s="1032"/>
      <c r="CN27" s="1051">
        <v>18890</v>
      </c>
      <c r="CO27" s="1015"/>
      <c r="CP27" s="1008"/>
      <c r="CQ27" s="998"/>
      <c r="CR27" s="1000"/>
      <c r="CS27" s="998"/>
      <c r="CT27" s="1024"/>
      <c r="CU27" s="998"/>
      <c r="CV27" s="991"/>
      <c r="CW27" s="1018"/>
      <c r="CX27" s="1019"/>
      <c r="CY27" s="1021"/>
      <c r="CZ27" s="1010"/>
      <c r="DA27" s="1021"/>
      <c r="DB27" s="1010"/>
      <c r="DC27" s="1015"/>
      <c r="DD27" s="224" t="s">
        <v>416</v>
      </c>
      <c r="DE27" s="333">
        <v>5200</v>
      </c>
      <c r="DF27" s="334">
        <v>5800</v>
      </c>
      <c r="DG27" s="335">
        <v>3600</v>
      </c>
      <c r="DH27" s="336">
        <v>3600</v>
      </c>
      <c r="DI27" s="919"/>
      <c r="DJ27" s="317" t="s">
        <v>554</v>
      </c>
      <c r="DK27" s="318"/>
      <c r="DL27" s="340"/>
      <c r="DM27" s="1032"/>
      <c r="DN27" s="1013"/>
      <c r="DO27" s="932"/>
      <c r="DP27" s="1008"/>
      <c r="DQ27" s="998"/>
      <c r="DR27" s="1000"/>
      <c r="DS27" s="998"/>
      <c r="DT27" s="1024"/>
      <c r="DU27" s="998"/>
      <c r="DV27" s="1029"/>
      <c r="DW27" s="1032"/>
      <c r="DX27" s="926"/>
      <c r="DY27" s="919"/>
      <c r="DZ27" s="1043">
        <v>0.01</v>
      </c>
      <c r="EA27" s="1035">
        <v>0.02</v>
      </c>
      <c r="EB27" s="1035">
        <v>0.04</v>
      </c>
      <c r="EC27" s="1037">
        <v>0.05</v>
      </c>
      <c r="ED27" s="919"/>
      <c r="EE27" s="1003"/>
      <c r="EF27" s="998"/>
      <c r="EG27" s="973"/>
      <c r="EH27" s="998"/>
      <c r="EI27" s="1000"/>
      <c r="EJ27" s="998"/>
      <c r="EK27" s="1024"/>
      <c r="EL27" s="998"/>
      <c r="EM27" s="991"/>
      <c r="EN27" s="994"/>
      <c r="EO27" s="919"/>
      <c r="EP27" s="1003"/>
      <c r="EQ27" s="998"/>
      <c r="ER27" s="973"/>
      <c r="ES27" s="998"/>
      <c r="ET27" s="1000"/>
      <c r="EU27" s="998"/>
      <c r="EV27" s="1024"/>
      <c r="EW27" s="998"/>
      <c r="EX27" s="991"/>
      <c r="EY27" s="1041"/>
      <c r="EZ27" s="994"/>
      <c r="FA27" s="919"/>
      <c r="FB27" s="505">
        <v>120</v>
      </c>
      <c r="FC27" s="919"/>
      <c r="FD27" s="1071"/>
    </row>
    <row r="28" spans="1:160" ht="12.75" customHeight="1">
      <c r="A28" s="97" t="str">
        <f t="shared" si="0"/>
        <v>20/100
地域　26人
　　から
　30人
　　まで乳児</v>
      </c>
      <c r="C28" s="95"/>
      <c r="D28" s="97" t="str">
        <f t="shared" si="3"/>
        <v>20/100
地域</v>
      </c>
      <c r="E28" s="97" t="str">
        <f>E25</f>
        <v>　26人
　　から
　30人
　　まで</v>
      </c>
      <c r="F28" s="99" t="str">
        <f t="shared" si="2"/>
        <v>乳児</v>
      </c>
      <c r="G28" s="988"/>
      <c r="H28" s="918"/>
      <c r="I28" s="921"/>
      <c r="J28" s="196" t="s">
        <v>417</v>
      </c>
      <c r="K28" s="254"/>
      <c r="L28" s="261">
        <v>280700</v>
      </c>
      <c r="M28" s="262"/>
      <c r="N28" s="261">
        <v>260580</v>
      </c>
      <c r="O28" s="262"/>
      <c r="P28" s="216" t="s">
        <v>297</v>
      </c>
      <c r="Q28" s="197">
        <v>2680</v>
      </c>
      <c r="R28" s="263"/>
      <c r="S28" s="506" t="s">
        <v>344</v>
      </c>
      <c r="T28" s="198" t="s">
        <v>468</v>
      </c>
      <c r="U28" s="201" t="s">
        <v>3</v>
      </c>
      <c r="V28" s="198" t="s">
        <v>469</v>
      </c>
      <c r="W28" s="201" t="s">
        <v>297</v>
      </c>
      <c r="X28" s="199">
        <v>2.8</v>
      </c>
      <c r="Y28" s="200"/>
      <c r="Z28" s="197">
        <v>2480</v>
      </c>
      <c r="AA28" s="263"/>
      <c r="AB28" s="506" t="s">
        <v>344</v>
      </c>
      <c r="AC28" s="198" t="s">
        <v>468</v>
      </c>
      <c r="AD28" s="201" t="s">
        <v>3</v>
      </c>
      <c r="AE28" s="198" t="s">
        <v>469</v>
      </c>
      <c r="AF28" s="201" t="s">
        <v>297</v>
      </c>
      <c r="AG28" s="199">
        <v>2.8</v>
      </c>
      <c r="AH28" s="202"/>
      <c r="AI28" s="191"/>
      <c r="AL28" s="208"/>
      <c r="AT28" s="191"/>
      <c r="AU28" s="265"/>
      <c r="AV28" s="136"/>
      <c r="AW28" s="208"/>
      <c r="BD28" s="134"/>
      <c r="BE28" s="134"/>
      <c r="BF28" s="134"/>
      <c r="BG28" s="134"/>
      <c r="BH28" s="134"/>
      <c r="BI28" s="134"/>
      <c r="BJ28" s="134"/>
      <c r="BK28" s="134"/>
      <c r="BL28" s="134"/>
      <c r="BM28" s="134"/>
      <c r="BN28" s="1045"/>
      <c r="BP28" s="347"/>
      <c r="BQ28" s="919"/>
      <c r="BR28" s="134"/>
      <c r="BS28" s="134"/>
      <c r="BT28" s="134"/>
      <c r="BU28" s="134"/>
      <c r="BV28" s="134"/>
      <c r="BW28" s="134"/>
      <c r="BX28" s="134"/>
      <c r="BY28" s="318"/>
      <c r="BZ28" s="1032"/>
      <c r="CA28" s="319"/>
      <c r="CB28" s="919"/>
      <c r="CC28" s="1050"/>
      <c r="CD28" s="341"/>
      <c r="CE28" s="919"/>
      <c r="CF28" s="1039"/>
      <c r="CG28" s="999"/>
      <c r="CH28" s="1001"/>
      <c r="CI28" s="999"/>
      <c r="CJ28" s="1025"/>
      <c r="CK28" s="999"/>
      <c r="CL28" s="1030"/>
      <c r="CM28" s="1032"/>
      <c r="CN28" s="1051"/>
      <c r="CO28" s="1015"/>
      <c r="CP28" s="1008"/>
      <c r="CQ28" s="998"/>
      <c r="CR28" s="1000"/>
      <c r="CS28" s="998"/>
      <c r="CT28" s="1024"/>
      <c r="CU28" s="998"/>
      <c r="CV28" s="991"/>
      <c r="CW28" s="1018"/>
      <c r="CX28" s="1019"/>
      <c r="CY28" s="1022"/>
      <c r="CZ28" s="1011"/>
      <c r="DA28" s="1022"/>
      <c r="DB28" s="1011"/>
      <c r="DC28" s="1015"/>
      <c r="DD28" s="342" t="s">
        <v>418</v>
      </c>
      <c r="DE28" s="343">
        <v>4700</v>
      </c>
      <c r="DF28" s="344">
        <v>5200</v>
      </c>
      <c r="DG28" s="345">
        <v>3300</v>
      </c>
      <c r="DH28" s="341">
        <v>3300</v>
      </c>
      <c r="DI28" s="919"/>
      <c r="DJ28" s="317">
        <v>20750</v>
      </c>
      <c r="DK28" s="318"/>
      <c r="DL28" s="136"/>
      <c r="DM28" s="1032"/>
      <c r="DN28" s="1014"/>
      <c r="DO28" s="932"/>
      <c r="DP28" s="1008"/>
      <c r="DQ28" s="999"/>
      <c r="DR28" s="1001"/>
      <c r="DS28" s="999"/>
      <c r="DT28" s="1025"/>
      <c r="DU28" s="999"/>
      <c r="DV28" s="1030"/>
      <c r="DW28" s="1032"/>
      <c r="DX28" s="926"/>
      <c r="DY28" s="919"/>
      <c r="DZ28" s="1044"/>
      <c r="EA28" s="1036"/>
      <c r="EB28" s="1036"/>
      <c r="EC28" s="1038"/>
      <c r="ED28" s="919"/>
      <c r="EE28" s="1004"/>
      <c r="EF28" s="999"/>
      <c r="EG28" s="996"/>
      <c r="EH28" s="999"/>
      <c r="EI28" s="1001"/>
      <c r="EJ28" s="999"/>
      <c r="EK28" s="1025"/>
      <c r="EL28" s="999"/>
      <c r="EM28" s="992"/>
      <c r="EN28" s="995"/>
      <c r="EO28" s="919"/>
      <c r="EP28" s="1004"/>
      <c r="EQ28" s="999"/>
      <c r="ER28" s="996"/>
      <c r="ES28" s="999"/>
      <c r="ET28" s="1001"/>
      <c r="EU28" s="999"/>
      <c r="EV28" s="1025"/>
      <c r="EW28" s="999"/>
      <c r="EX28" s="992"/>
      <c r="EY28" s="1042"/>
      <c r="EZ28" s="995"/>
      <c r="FA28" s="919"/>
      <c r="FB28" s="346" t="s">
        <v>420</v>
      </c>
      <c r="FC28" s="919"/>
      <c r="FD28" s="1071"/>
    </row>
    <row r="29" spans="1:160" ht="12.75" customHeight="1">
      <c r="A29" s="97" t="str">
        <f t="shared" si="0"/>
        <v>20/100
地域　31人
　　から
　35人
　　まで４歳以上児</v>
      </c>
      <c r="C29" s="98" t="str">
        <f>D29&amp;CN29</f>
        <v>20/100
地域  31人～　35人</v>
      </c>
      <c r="D29" s="97" t="str">
        <f t="shared" si="3"/>
        <v>20/100
地域</v>
      </c>
      <c r="E29" s="97" t="str">
        <f>H29</f>
        <v>　31人
　　から
　35人
　　まで</v>
      </c>
      <c r="F29" s="99" t="str">
        <f t="shared" si="2"/>
        <v>４歳以上児</v>
      </c>
      <c r="G29" s="988"/>
      <c r="H29" s="917" t="s">
        <v>491</v>
      </c>
      <c r="I29" s="924" t="s">
        <v>410</v>
      </c>
      <c r="J29" s="159" t="s">
        <v>296</v>
      </c>
      <c r="K29" s="254"/>
      <c r="L29" s="255">
        <v>95550</v>
      </c>
      <c r="M29" s="256">
        <v>104650</v>
      </c>
      <c r="N29" s="255">
        <v>78300</v>
      </c>
      <c r="O29" s="256">
        <v>87400</v>
      </c>
      <c r="P29" s="216" t="s">
        <v>297</v>
      </c>
      <c r="Q29" s="257">
        <v>930</v>
      </c>
      <c r="R29" s="258">
        <v>1020</v>
      </c>
      <c r="S29" s="161" t="s">
        <v>344</v>
      </c>
      <c r="T29" s="160" t="s">
        <v>468</v>
      </c>
      <c r="U29" s="165" t="s">
        <v>297</v>
      </c>
      <c r="V29" s="162" t="s">
        <v>469</v>
      </c>
      <c r="W29" s="165" t="s">
        <v>297</v>
      </c>
      <c r="X29" s="163">
        <v>2.9</v>
      </c>
      <c r="Y29" s="164">
        <v>2.9</v>
      </c>
      <c r="Z29" s="257">
        <v>760</v>
      </c>
      <c r="AA29" s="258">
        <v>850</v>
      </c>
      <c r="AB29" s="161" t="s">
        <v>344</v>
      </c>
      <c r="AC29" s="160" t="s">
        <v>468</v>
      </c>
      <c r="AD29" s="165" t="s">
        <v>297</v>
      </c>
      <c r="AE29" s="162" t="s">
        <v>469</v>
      </c>
      <c r="AF29" s="165" t="s">
        <v>297</v>
      </c>
      <c r="AG29" s="163">
        <v>2.8</v>
      </c>
      <c r="AH29" s="166">
        <v>2.8</v>
      </c>
      <c r="AI29" s="216" t="s">
        <v>297</v>
      </c>
      <c r="AJ29" s="259">
        <v>9100</v>
      </c>
      <c r="AK29" s="315" t="s">
        <v>3</v>
      </c>
      <c r="AL29" s="167">
        <v>90</v>
      </c>
      <c r="AM29" s="218" t="s">
        <v>344</v>
      </c>
      <c r="AN29" s="160" t="s">
        <v>468</v>
      </c>
      <c r="AO29" s="165" t="s">
        <v>297</v>
      </c>
      <c r="AP29" s="162" t="s">
        <v>469</v>
      </c>
      <c r="AQ29" s="165" t="s">
        <v>297</v>
      </c>
      <c r="AR29" s="501">
        <v>2.5</v>
      </c>
      <c r="AS29" s="168" t="s">
        <v>473</v>
      </c>
      <c r="AT29" s="216" t="s">
        <v>297</v>
      </c>
      <c r="AU29" s="197">
        <v>3640</v>
      </c>
      <c r="AV29" s="316" t="s">
        <v>3</v>
      </c>
      <c r="AW29" s="169">
        <v>30</v>
      </c>
      <c r="AX29" s="170" t="s">
        <v>344</v>
      </c>
      <c r="AY29" s="171" t="s">
        <v>468</v>
      </c>
      <c r="AZ29" s="172" t="s">
        <v>297</v>
      </c>
      <c r="BA29" s="173" t="s">
        <v>469</v>
      </c>
      <c r="BB29" s="172" t="s">
        <v>297</v>
      </c>
      <c r="BC29" s="174">
        <v>3.8</v>
      </c>
      <c r="BE29" s="134"/>
      <c r="BN29" s="1045"/>
      <c r="BP29" s="347"/>
      <c r="BQ29" s="919"/>
      <c r="BR29" s="134"/>
      <c r="BS29" s="134"/>
      <c r="BT29" s="134"/>
      <c r="BU29" s="134"/>
      <c r="BV29" s="134"/>
      <c r="BW29" s="134"/>
      <c r="BX29" s="134"/>
      <c r="BY29" s="318"/>
      <c r="BZ29" s="1032"/>
      <c r="CA29" s="319"/>
      <c r="CB29" s="919" t="s">
        <v>297</v>
      </c>
      <c r="CC29" s="933">
        <v>21060</v>
      </c>
      <c r="CD29" s="320"/>
      <c r="CE29" s="919" t="s">
        <v>297</v>
      </c>
      <c r="CF29" s="1007">
        <v>130</v>
      </c>
      <c r="CG29" s="997" t="s">
        <v>344</v>
      </c>
      <c r="CH29" s="947" t="s">
        <v>468</v>
      </c>
      <c r="CI29" s="997" t="s">
        <v>297</v>
      </c>
      <c r="CJ29" s="1023" t="s">
        <v>472</v>
      </c>
      <c r="CK29" s="997" t="s">
        <v>297</v>
      </c>
      <c r="CL29" s="1028">
        <v>6.7</v>
      </c>
      <c r="CM29" s="1032"/>
      <c r="CN29" s="1031" t="s">
        <v>492</v>
      </c>
      <c r="CO29" s="1015" t="s">
        <v>297</v>
      </c>
      <c r="CP29" s="1008">
        <v>160</v>
      </c>
      <c r="CQ29" s="998" t="s">
        <v>344</v>
      </c>
      <c r="CR29" s="1000" t="s">
        <v>468</v>
      </c>
      <c r="CS29" s="998" t="s">
        <v>297</v>
      </c>
      <c r="CT29" s="1024" t="s">
        <v>472</v>
      </c>
      <c r="CU29" s="998" t="s">
        <v>297</v>
      </c>
      <c r="CV29" s="991">
        <v>2.2999999999999998</v>
      </c>
      <c r="CW29" s="1018" t="s">
        <v>475</v>
      </c>
      <c r="CX29" s="1019" t="s">
        <v>297</v>
      </c>
      <c r="CY29" s="1020">
        <v>6200</v>
      </c>
      <c r="CZ29" s="1009">
        <v>6800</v>
      </c>
      <c r="DA29" s="1020">
        <v>4300</v>
      </c>
      <c r="DB29" s="1009">
        <v>4300</v>
      </c>
      <c r="DC29" s="1015" t="s">
        <v>297</v>
      </c>
      <c r="DD29" s="321" t="s">
        <v>412</v>
      </c>
      <c r="DE29" s="322">
        <v>10200</v>
      </c>
      <c r="DF29" s="323">
        <v>11400</v>
      </c>
      <c r="DG29" s="324">
        <v>7100</v>
      </c>
      <c r="DH29" s="325">
        <v>7100</v>
      </c>
      <c r="DI29" s="919"/>
      <c r="DJ29" s="317"/>
      <c r="DK29" s="1015" t="s">
        <v>297</v>
      </c>
      <c r="DL29" s="1016">
        <v>4900</v>
      </c>
      <c r="DM29" s="919" t="s">
        <v>297</v>
      </c>
      <c r="DN29" s="1012">
        <v>6330</v>
      </c>
      <c r="DO29" s="932" t="s">
        <v>297</v>
      </c>
      <c r="DP29" s="1007">
        <v>60</v>
      </c>
      <c r="DQ29" s="997" t="s">
        <v>344</v>
      </c>
      <c r="DR29" s="947" t="s">
        <v>468</v>
      </c>
      <c r="DS29" s="997" t="s">
        <v>297</v>
      </c>
      <c r="DT29" s="1023" t="s">
        <v>472</v>
      </c>
      <c r="DU29" s="997" t="s">
        <v>297</v>
      </c>
      <c r="DV29" s="1028">
        <v>6.5</v>
      </c>
      <c r="DW29" s="1032"/>
      <c r="DX29" s="236"/>
      <c r="DY29" s="919" t="s">
        <v>300</v>
      </c>
      <c r="DZ29" s="1026" t="s">
        <v>551</v>
      </c>
      <c r="EA29" s="1005" t="s">
        <v>551</v>
      </c>
      <c r="EB29" s="1005" t="s">
        <v>551</v>
      </c>
      <c r="EC29" s="1033" t="s">
        <v>551</v>
      </c>
      <c r="ED29" s="919" t="s">
        <v>300</v>
      </c>
      <c r="EE29" s="1002">
        <v>3810</v>
      </c>
      <c r="EF29" s="997" t="s">
        <v>297</v>
      </c>
      <c r="EG29" s="971">
        <v>30</v>
      </c>
      <c r="EH29" s="997" t="s">
        <v>344</v>
      </c>
      <c r="EI29" s="947" t="s">
        <v>468</v>
      </c>
      <c r="EJ29" s="997" t="s">
        <v>297</v>
      </c>
      <c r="EK29" s="1023" t="s">
        <v>472</v>
      </c>
      <c r="EL29" s="997" t="s">
        <v>297</v>
      </c>
      <c r="EM29" s="990">
        <v>6.5</v>
      </c>
      <c r="EN29" s="993" t="s">
        <v>473</v>
      </c>
      <c r="EO29" s="919" t="s">
        <v>300</v>
      </c>
      <c r="EP29" s="1002">
        <v>15600</v>
      </c>
      <c r="EQ29" s="997" t="s">
        <v>297</v>
      </c>
      <c r="ER29" s="971">
        <v>150</v>
      </c>
      <c r="ES29" s="997" t="s">
        <v>344</v>
      </c>
      <c r="ET29" s="947" t="s">
        <v>468</v>
      </c>
      <c r="EU29" s="997" t="s">
        <v>297</v>
      </c>
      <c r="EV29" s="1023" t="s">
        <v>472</v>
      </c>
      <c r="EW29" s="997" t="s">
        <v>297</v>
      </c>
      <c r="EX29" s="990">
        <v>2.6</v>
      </c>
      <c r="EY29" s="1040" t="s">
        <v>473</v>
      </c>
      <c r="EZ29" s="993" t="s">
        <v>420</v>
      </c>
      <c r="FA29" s="919" t="s">
        <v>300</v>
      </c>
      <c r="FB29" s="327"/>
      <c r="FC29" s="358"/>
      <c r="FD29" s="1071"/>
    </row>
    <row r="30" spans="1:160" ht="12.75" customHeight="1">
      <c r="A30" s="97" t="str">
        <f t="shared" si="0"/>
        <v>20/100
地域　31人
　　から
　35人
　　まで３歳児</v>
      </c>
      <c r="C30" s="95"/>
      <c r="D30" s="97" t="str">
        <f t="shared" si="3"/>
        <v>20/100
地域</v>
      </c>
      <c r="E30" s="97" t="str">
        <f t="shared" si="3"/>
        <v>　31人
　　から
　35人
　　まで</v>
      </c>
      <c r="F30" s="99" t="str">
        <f t="shared" si="2"/>
        <v>３歳児</v>
      </c>
      <c r="G30" s="988"/>
      <c r="H30" s="918"/>
      <c r="I30" s="925"/>
      <c r="J30" s="178" t="s">
        <v>301</v>
      </c>
      <c r="K30" s="254"/>
      <c r="L30" s="328">
        <v>104650</v>
      </c>
      <c r="M30" s="329">
        <v>177180</v>
      </c>
      <c r="N30" s="328">
        <v>87400</v>
      </c>
      <c r="O30" s="329">
        <v>159930</v>
      </c>
      <c r="P30" s="216" t="s">
        <v>297</v>
      </c>
      <c r="Q30" s="330">
        <v>1020</v>
      </c>
      <c r="R30" s="331">
        <v>1640</v>
      </c>
      <c r="S30" s="504" t="s">
        <v>344</v>
      </c>
      <c r="T30" s="179" t="s">
        <v>468</v>
      </c>
      <c r="U30" s="182" t="s">
        <v>3</v>
      </c>
      <c r="V30" s="179" t="s">
        <v>469</v>
      </c>
      <c r="W30" s="182" t="s">
        <v>297</v>
      </c>
      <c r="X30" s="180">
        <v>2.9</v>
      </c>
      <c r="Y30" s="181">
        <v>2.8</v>
      </c>
      <c r="Z30" s="330">
        <v>850</v>
      </c>
      <c r="AA30" s="331">
        <v>1470</v>
      </c>
      <c r="AB30" s="504" t="s">
        <v>344</v>
      </c>
      <c r="AC30" s="179" t="s">
        <v>468</v>
      </c>
      <c r="AD30" s="182" t="s">
        <v>3</v>
      </c>
      <c r="AE30" s="179" t="s">
        <v>469</v>
      </c>
      <c r="AF30" s="182" t="s">
        <v>297</v>
      </c>
      <c r="AG30" s="180">
        <v>2.8</v>
      </c>
      <c r="AH30" s="183">
        <v>2.8</v>
      </c>
      <c r="AI30" s="216" t="s">
        <v>297</v>
      </c>
      <c r="AJ30" s="197">
        <v>9100</v>
      </c>
      <c r="AK30" s="316" t="s">
        <v>3</v>
      </c>
      <c r="AL30" s="184">
        <v>90</v>
      </c>
      <c r="AM30" s="185" t="s">
        <v>344</v>
      </c>
      <c r="AN30" s="222" t="s">
        <v>468</v>
      </c>
      <c r="AO30" s="151" t="s">
        <v>297</v>
      </c>
      <c r="AP30" s="223" t="s">
        <v>469</v>
      </c>
      <c r="AQ30" s="220" t="s">
        <v>297</v>
      </c>
      <c r="AR30" s="186">
        <v>2.5</v>
      </c>
      <c r="AS30" s="187"/>
      <c r="AU30" s="264"/>
      <c r="AV30" s="134"/>
      <c r="AW30" s="264"/>
      <c r="AX30" s="189"/>
      <c r="AY30" s="188"/>
      <c r="AZ30" s="189"/>
      <c r="BA30" s="188"/>
      <c r="BB30" s="189"/>
      <c r="BC30" s="188"/>
      <c r="BE30" s="134"/>
      <c r="BF30" s="134"/>
      <c r="BG30" s="175"/>
      <c r="BH30" s="176"/>
      <c r="BI30" s="134"/>
      <c r="BJ30" s="176"/>
      <c r="BK30" s="134"/>
      <c r="BL30" s="176"/>
      <c r="BM30" s="134"/>
      <c r="BN30" s="1045"/>
      <c r="BP30" s="347"/>
      <c r="BQ30" s="919"/>
      <c r="BR30" s="134"/>
      <c r="BS30" s="134"/>
      <c r="BT30" s="134"/>
      <c r="BU30" s="134"/>
      <c r="BV30" s="134"/>
      <c r="BW30" s="134"/>
      <c r="BX30" s="134"/>
      <c r="BY30" s="318"/>
      <c r="BZ30" s="1032"/>
      <c r="CA30" s="319"/>
      <c r="CB30" s="919"/>
      <c r="CC30" s="934"/>
      <c r="CD30" s="332">
        <v>19180</v>
      </c>
      <c r="CE30" s="919"/>
      <c r="CF30" s="1008"/>
      <c r="CG30" s="998"/>
      <c r="CH30" s="1000"/>
      <c r="CI30" s="998"/>
      <c r="CJ30" s="1024"/>
      <c r="CK30" s="998"/>
      <c r="CL30" s="1029"/>
      <c r="CM30" s="1032"/>
      <c r="CN30" s="1031"/>
      <c r="CO30" s="1015"/>
      <c r="CP30" s="1008"/>
      <c r="CQ30" s="998"/>
      <c r="CR30" s="1000"/>
      <c r="CS30" s="998"/>
      <c r="CT30" s="1024"/>
      <c r="CU30" s="998"/>
      <c r="CV30" s="991"/>
      <c r="CW30" s="1018"/>
      <c r="CX30" s="1019"/>
      <c r="CY30" s="1021"/>
      <c r="CZ30" s="1010"/>
      <c r="DA30" s="1021"/>
      <c r="DB30" s="1010"/>
      <c r="DC30" s="1015"/>
      <c r="DD30" s="224" t="s">
        <v>413</v>
      </c>
      <c r="DE30" s="333">
        <v>5600</v>
      </c>
      <c r="DF30" s="334">
        <v>6200</v>
      </c>
      <c r="DG30" s="335">
        <v>3900</v>
      </c>
      <c r="DH30" s="336">
        <v>3900</v>
      </c>
      <c r="DI30" s="919"/>
      <c r="DJ30" s="317" t="s">
        <v>487</v>
      </c>
      <c r="DK30" s="1015"/>
      <c r="DL30" s="1017"/>
      <c r="DM30" s="919"/>
      <c r="DN30" s="1013"/>
      <c r="DO30" s="932"/>
      <c r="DP30" s="1008"/>
      <c r="DQ30" s="998"/>
      <c r="DR30" s="1000"/>
      <c r="DS30" s="998"/>
      <c r="DT30" s="1024"/>
      <c r="DU30" s="998"/>
      <c r="DV30" s="1029"/>
      <c r="DW30" s="1032"/>
      <c r="DX30" s="236"/>
      <c r="DY30" s="919"/>
      <c r="DZ30" s="1027"/>
      <c r="EA30" s="1006"/>
      <c r="EB30" s="1006"/>
      <c r="EC30" s="1034"/>
      <c r="ED30" s="919"/>
      <c r="EE30" s="1003"/>
      <c r="EF30" s="998"/>
      <c r="EG30" s="973"/>
      <c r="EH30" s="998"/>
      <c r="EI30" s="1000"/>
      <c r="EJ30" s="998"/>
      <c r="EK30" s="1024"/>
      <c r="EL30" s="998"/>
      <c r="EM30" s="991"/>
      <c r="EN30" s="994"/>
      <c r="EO30" s="919"/>
      <c r="EP30" s="1003"/>
      <c r="EQ30" s="998"/>
      <c r="ER30" s="973"/>
      <c r="ES30" s="998"/>
      <c r="ET30" s="1000"/>
      <c r="EU30" s="998"/>
      <c r="EV30" s="1024"/>
      <c r="EW30" s="998"/>
      <c r="EX30" s="991"/>
      <c r="EY30" s="1041"/>
      <c r="EZ30" s="994"/>
      <c r="FA30" s="919"/>
      <c r="FB30" s="337">
        <v>10810</v>
      </c>
      <c r="FC30" s="358"/>
      <c r="FD30" s="1071"/>
    </row>
    <row r="31" spans="1:160" ht="12.75" customHeight="1">
      <c r="A31" s="97" t="str">
        <f t="shared" si="0"/>
        <v>20/100
地域　31人
　　から
　35人
　　まで１、２歳児</v>
      </c>
      <c r="C31" s="95"/>
      <c r="D31" s="97" t="str">
        <f t="shared" si="3"/>
        <v>20/100
地域</v>
      </c>
      <c r="E31" s="97" t="str">
        <f>E29</f>
        <v>　31人
　　から
　35人
　　まで</v>
      </c>
      <c r="F31" s="99" t="str">
        <f t="shared" si="2"/>
        <v>１、２歳児</v>
      </c>
      <c r="G31" s="988"/>
      <c r="H31" s="918"/>
      <c r="I31" s="920" t="s">
        <v>414</v>
      </c>
      <c r="J31" s="178" t="s">
        <v>415</v>
      </c>
      <c r="K31" s="254"/>
      <c r="L31" s="328">
        <v>177180</v>
      </c>
      <c r="M31" s="329">
        <v>268200</v>
      </c>
      <c r="N31" s="328">
        <v>159930</v>
      </c>
      <c r="O31" s="329">
        <v>250950</v>
      </c>
      <c r="P31" s="216" t="s">
        <v>297</v>
      </c>
      <c r="Q31" s="330">
        <v>1640</v>
      </c>
      <c r="R31" s="331">
        <v>2550</v>
      </c>
      <c r="S31" s="504" t="s">
        <v>344</v>
      </c>
      <c r="T31" s="179" t="s">
        <v>468</v>
      </c>
      <c r="U31" s="182" t="s">
        <v>3</v>
      </c>
      <c r="V31" s="179" t="s">
        <v>469</v>
      </c>
      <c r="W31" s="182" t="s">
        <v>297</v>
      </c>
      <c r="X31" s="180">
        <v>2.8</v>
      </c>
      <c r="Y31" s="181">
        <v>2.8</v>
      </c>
      <c r="Z31" s="330">
        <v>1470</v>
      </c>
      <c r="AA31" s="331">
        <v>2380</v>
      </c>
      <c r="AB31" s="504" t="s">
        <v>344</v>
      </c>
      <c r="AC31" s="179" t="s">
        <v>468</v>
      </c>
      <c r="AD31" s="182" t="s">
        <v>3</v>
      </c>
      <c r="AE31" s="179" t="s">
        <v>469</v>
      </c>
      <c r="AF31" s="182" t="s">
        <v>297</v>
      </c>
      <c r="AG31" s="180">
        <v>2.8</v>
      </c>
      <c r="AH31" s="183">
        <v>2.8</v>
      </c>
      <c r="AI31" s="191"/>
      <c r="AL31" s="338"/>
      <c r="AT31" s="191"/>
      <c r="BD31" s="216" t="s">
        <v>297</v>
      </c>
      <c r="BE31" s="195">
        <v>18200</v>
      </c>
      <c r="BF31" s="216" t="s">
        <v>297</v>
      </c>
      <c r="BG31" s="169">
        <v>180</v>
      </c>
      <c r="BH31" s="170" t="s">
        <v>344</v>
      </c>
      <c r="BI31" s="171" t="s">
        <v>468</v>
      </c>
      <c r="BJ31" s="172" t="s">
        <v>297</v>
      </c>
      <c r="BK31" s="173" t="s">
        <v>469</v>
      </c>
      <c r="BL31" s="170" t="s">
        <v>297</v>
      </c>
      <c r="BM31" s="174">
        <v>2.5</v>
      </c>
      <c r="BN31" s="1045"/>
      <c r="BP31" s="347"/>
      <c r="BQ31" s="919"/>
      <c r="BR31" s="134"/>
      <c r="BS31" s="134"/>
      <c r="BT31" s="134"/>
      <c r="BU31" s="134"/>
      <c r="BV31" s="134"/>
      <c r="BW31" s="134"/>
      <c r="BX31" s="134"/>
      <c r="BY31" s="318"/>
      <c r="BZ31" s="1032"/>
      <c r="CA31" s="319"/>
      <c r="CB31" s="919" t="s">
        <v>297</v>
      </c>
      <c r="CC31" s="1049">
        <v>19180</v>
      </c>
      <c r="CD31" s="339"/>
      <c r="CE31" s="919"/>
      <c r="CF31" s="1008">
        <v>0</v>
      </c>
      <c r="CG31" s="998"/>
      <c r="CH31" s="1000"/>
      <c r="CI31" s="998"/>
      <c r="CJ31" s="1024"/>
      <c r="CK31" s="998"/>
      <c r="CL31" s="1029"/>
      <c r="CM31" s="1032"/>
      <c r="CN31" s="1051">
        <v>16190</v>
      </c>
      <c r="CO31" s="1015"/>
      <c r="CP31" s="1008"/>
      <c r="CQ31" s="998"/>
      <c r="CR31" s="1000"/>
      <c r="CS31" s="998"/>
      <c r="CT31" s="1024"/>
      <c r="CU31" s="998"/>
      <c r="CV31" s="991"/>
      <c r="CW31" s="1018"/>
      <c r="CX31" s="1019"/>
      <c r="CY31" s="1021"/>
      <c r="CZ31" s="1010"/>
      <c r="DA31" s="1021"/>
      <c r="DB31" s="1010"/>
      <c r="DC31" s="1015"/>
      <c r="DD31" s="224" t="s">
        <v>416</v>
      </c>
      <c r="DE31" s="333">
        <v>4900</v>
      </c>
      <c r="DF31" s="334">
        <v>5400</v>
      </c>
      <c r="DG31" s="335">
        <v>3400</v>
      </c>
      <c r="DH31" s="336">
        <v>3400</v>
      </c>
      <c r="DI31" s="919"/>
      <c r="DJ31" s="317">
        <v>16800</v>
      </c>
      <c r="DK31" s="318"/>
      <c r="DL31" s="340"/>
      <c r="DM31" s="1032"/>
      <c r="DN31" s="1013"/>
      <c r="DO31" s="932"/>
      <c r="DP31" s="1008"/>
      <c r="DQ31" s="998"/>
      <c r="DR31" s="1000"/>
      <c r="DS31" s="998"/>
      <c r="DT31" s="1024"/>
      <c r="DU31" s="998"/>
      <c r="DV31" s="1029"/>
      <c r="DW31" s="1032"/>
      <c r="DX31" s="236"/>
      <c r="DY31" s="919"/>
      <c r="DZ31" s="1043">
        <v>0.01</v>
      </c>
      <c r="EA31" s="1035">
        <v>0.02</v>
      </c>
      <c r="EB31" s="1035">
        <v>0.04</v>
      </c>
      <c r="EC31" s="1037">
        <v>0.05</v>
      </c>
      <c r="ED31" s="919"/>
      <c r="EE31" s="1003"/>
      <c r="EF31" s="998"/>
      <c r="EG31" s="973"/>
      <c r="EH31" s="998"/>
      <c r="EI31" s="1000"/>
      <c r="EJ31" s="998"/>
      <c r="EK31" s="1024"/>
      <c r="EL31" s="998"/>
      <c r="EM31" s="991"/>
      <c r="EN31" s="994"/>
      <c r="EO31" s="919"/>
      <c r="EP31" s="1003"/>
      <c r="EQ31" s="998"/>
      <c r="ER31" s="973"/>
      <c r="ES31" s="998"/>
      <c r="ET31" s="1000"/>
      <c r="EU31" s="998"/>
      <c r="EV31" s="1024"/>
      <c r="EW31" s="998"/>
      <c r="EX31" s="991"/>
      <c r="EY31" s="1041"/>
      <c r="EZ31" s="994"/>
      <c r="FA31" s="919"/>
      <c r="FB31" s="505">
        <v>100</v>
      </c>
      <c r="FC31" s="358"/>
      <c r="FD31" s="1071"/>
    </row>
    <row r="32" spans="1:160" ht="12.75" customHeight="1">
      <c r="A32" s="97" t="str">
        <f t="shared" si="0"/>
        <v>20/100
地域　31人
　　から
　35人
　　まで乳児</v>
      </c>
      <c r="C32" s="95"/>
      <c r="D32" s="97" t="str">
        <f t="shared" si="3"/>
        <v>20/100
地域</v>
      </c>
      <c r="E32" s="97" t="str">
        <f>E29</f>
        <v>　31人
　　から
　35人
　　まで</v>
      </c>
      <c r="F32" s="99" t="str">
        <f t="shared" si="2"/>
        <v>乳児</v>
      </c>
      <c r="G32" s="988"/>
      <c r="H32" s="918"/>
      <c r="I32" s="921"/>
      <c r="J32" s="196" t="s">
        <v>417</v>
      </c>
      <c r="K32" s="254"/>
      <c r="L32" s="261">
        <v>268200</v>
      </c>
      <c r="M32" s="262"/>
      <c r="N32" s="261">
        <v>250950</v>
      </c>
      <c r="O32" s="262"/>
      <c r="P32" s="216" t="s">
        <v>297</v>
      </c>
      <c r="Q32" s="197">
        <v>2550</v>
      </c>
      <c r="R32" s="263"/>
      <c r="S32" s="506" t="s">
        <v>344</v>
      </c>
      <c r="T32" s="198" t="s">
        <v>468</v>
      </c>
      <c r="U32" s="201" t="s">
        <v>3</v>
      </c>
      <c r="V32" s="198" t="s">
        <v>469</v>
      </c>
      <c r="W32" s="201" t="s">
        <v>297</v>
      </c>
      <c r="X32" s="199">
        <v>2.8</v>
      </c>
      <c r="Y32" s="200"/>
      <c r="Z32" s="197">
        <v>2380</v>
      </c>
      <c r="AA32" s="263"/>
      <c r="AB32" s="506" t="s">
        <v>344</v>
      </c>
      <c r="AC32" s="198" t="s">
        <v>468</v>
      </c>
      <c r="AD32" s="201" t="s">
        <v>3</v>
      </c>
      <c r="AE32" s="198" t="s">
        <v>469</v>
      </c>
      <c r="AF32" s="201" t="s">
        <v>297</v>
      </c>
      <c r="AG32" s="199">
        <v>2.8</v>
      </c>
      <c r="AH32" s="202"/>
      <c r="AI32" s="191"/>
      <c r="AL32" s="208"/>
      <c r="AT32" s="191"/>
      <c r="AU32" s="265"/>
      <c r="AV32" s="136"/>
      <c r="AW32" s="208"/>
      <c r="BD32" s="134"/>
      <c r="BE32" s="134"/>
      <c r="BF32" s="134"/>
      <c r="BG32" s="134"/>
      <c r="BH32" s="134"/>
      <c r="BI32" s="134"/>
      <c r="BJ32" s="134"/>
      <c r="BK32" s="134"/>
      <c r="BL32" s="134"/>
      <c r="BM32" s="134"/>
      <c r="BN32" s="1045"/>
      <c r="BP32" s="347"/>
      <c r="BQ32" s="919"/>
      <c r="BR32" s="134"/>
      <c r="BS32" s="134"/>
      <c r="BT32" s="134"/>
      <c r="BU32" s="134"/>
      <c r="BV32" s="134"/>
      <c r="BW32" s="134"/>
      <c r="BX32" s="134"/>
      <c r="BY32" s="318"/>
      <c r="BZ32" s="1032"/>
      <c r="CA32" s="319"/>
      <c r="CB32" s="919"/>
      <c r="CC32" s="1050"/>
      <c r="CD32" s="341"/>
      <c r="CE32" s="919"/>
      <c r="CF32" s="1039"/>
      <c r="CG32" s="999"/>
      <c r="CH32" s="1001"/>
      <c r="CI32" s="999"/>
      <c r="CJ32" s="1025"/>
      <c r="CK32" s="999"/>
      <c r="CL32" s="1030"/>
      <c r="CM32" s="1032"/>
      <c r="CN32" s="1051"/>
      <c r="CO32" s="1015"/>
      <c r="CP32" s="1008"/>
      <c r="CQ32" s="998"/>
      <c r="CR32" s="1000"/>
      <c r="CS32" s="998"/>
      <c r="CT32" s="1024"/>
      <c r="CU32" s="998"/>
      <c r="CV32" s="991"/>
      <c r="CW32" s="1018"/>
      <c r="CX32" s="1019"/>
      <c r="CY32" s="1022"/>
      <c r="CZ32" s="1011"/>
      <c r="DA32" s="1022"/>
      <c r="DB32" s="1011"/>
      <c r="DC32" s="1015"/>
      <c r="DD32" s="342" t="s">
        <v>418</v>
      </c>
      <c r="DE32" s="343">
        <v>4400</v>
      </c>
      <c r="DF32" s="344">
        <v>4900</v>
      </c>
      <c r="DG32" s="345">
        <v>3000</v>
      </c>
      <c r="DH32" s="341">
        <v>3000</v>
      </c>
      <c r="DI32" s="919"/>
      <c r="DJ32" s="317"/>
      <c r="DK32" s="318"/>
      <c r="DL32" s="136"/>
      <c r="DM32" s="1032"/>
      <c r="DN32" s="1014"/>
      <c r="DO32" s="932"/>
      <c r="DP32" s="1008"/>
      <c r="DQ32" s="999"/>
      <c r="DR32" s="1001"/>
      <c r="DS32" s="999"/>
      <c r="DT32" s="1025"/>
      <c r="DU32" s="999"/>
      <c r="DV32" s="1030"/>
      <c r="DW32" s="1032"/>
      <c r="DX32" s="236"/>
      <c r="DY32" s="919"/>
      <c r="DZ32" s="1044"/>
      <c r="EA32" s="1036"/>
      <c r="EB32" s="1036"/>
      <c r="EC32" s="1038"/>
      <c r="ED32" s="919"/>
      <c r="EE32" s="1004"/>
      <c r="EF32" s="999"/>
      <c r="EG32" s="996"/>
      <c r="EH32" s="999"/>
      <c r="EI32" s="1001"/>
      <c r="EJ32" s="999"/>
      <c r="EK32" s="1025"/>
      <c r="EL32" s="999"/>
      <c r="EM32" s="992"/>
      <c r="EN32" s="995"/>
      <c r="EO32" s="919"/>
      <c r="EP32" s="1004"/>
      <c r="EQ32" s="999"/>
      <c r="ER32" s="996"/>
      <c r="ES32" s="999"/>
      <c r="ET32" s="1001"/>
      <c r="EU32" s="999"/>
      <c r="EV32" s="1025"/>
      <c r="EW32" s="999"/>
      <c r="EX32" s="992"/>
      <c r="EY32" s="1042"/>
      <c r="EZ32" s="995"/>
      <c r="FA32" s="919"/>
      <c r="FB32" s="346" t="s">
        <v>420</v>
      </c>
      <c r="FC32" s="358"/>
      <c r="FD32" s="1071"/>
    </row>
    <row r="33" spans="1:160" ht="12.75" customHeight="1">
      <c r="A33" s="97" t="str">
        <f t="shared" si="0"/>
        <v>20/100
地域　36人
　　から
　40人
　　まで４歳以上児</v>
      </c>
      <c r="C33" s="98" t="str">
        <f>D33&amp;CN33</f>
        <v>20/100
地域  36人～　40人</v>
      </c>
      <c r="D33" s="97" t="str">
        <f t="shared" si="3"/>
        <v>20/100
地域</v>
      </c>
      <c r="E33" s="97" t="str">
        <f>H33</f>
        <v>　36人
　　から
　40人
　　まで</v>
      </c>
      <c r="F33" s="99" t="str">
        <f t="shared" si="2"/>
        <v>４歳以上児</v>
      </c>
      <c r="G33" s="988"/>
      <c r="H33" s="917" t="s">
        <v>494</v>
      </c>
      <c r="I33" s="924" t="s">
        <v>410</v>
      </c>
      <c r="J33" s="159" t="s">
        <v>296</v>
      </c>
      <c r="K33" s="254"/>
      <c r="L33" s="255">
        <v>87440</v>
      </c>
      <c r="M33" s="256">
        <v>96540</v>
      </c>
      <c r="N33" s="255">
        <v>72350</v>
      </c>
      <c r="O33" s="256">
        <v>81450</v>
      </c>
      <c r="P33" s="216" t="s">
        <v>297</v>
      </c>
      <c r="Q33" s="257">
        <v>850</v>
      </c>
      <c r="R33" s="258">
        <v>940</v>
      </c>
      <c r="S33" s="161" t="s">
        <v>344</v>
      </c>
      <c r="T33" s="160" t="s">
        <v>468</v>
      </c>
      <c r="U33" s="165" t="s">
        <v>297</v>
      </c>
      <c r="V33" s="162" t="s">
        <v>469</v>
      </c>
      <c r="W33" s="165" t="s">
        <v>297</v>
      </c>
      <c r="X33" s="163">
        <v>2.9</v>
      </c>
      <c r="Y33" s="164">
        <v>2.9</v>
      </c>
      <c r="Z33" s="257">
        <v>700</v>
      </c>
      <c r="AA33" s="258">
        <v>790</v>
      </c>
      <c r="AB33" s="161" t="s">
        <v>344</v>
      </c>
      <c r="AC33" s="160" t="s">
        <v>468</v>
      </c>
      <c r="AD33" s="165" t="s">
        <v>297</v>
      </c>
      <c r="AE33" s="162" t="s">
        <v>469</v>
      </c>
      <c r="AF33" s="165" t="s">
        <v>297</v>
      </c>
      <c r="AG33" s="163">
        <v>2.8</v>
      </c>
      <c r="AH33" s="166">
        <v>2.8</v>
      </c>
      <c r="AI33" s="216" t="s">
        <v>297</v>
      </c>
      <c r="AJ33" s="259">
        <v>9100</v>
      </c>
      <c r="AK33" s="315" t="s">
        <v>3</v>
      </c>
      <c r="AL33" s="167">
        <v>90</v>
      </c>
      <c r="AM33" s="218" t="s">
        <v>344</v>
      </c>
      <c r="AN33" s="160" t="s">
        <v>468</v>
      </c>
      <c r="AO33" s="165" t="s">
        <v>297</v>
      </c>
      <c r="AP33" s="162" t="s">
        <v>469</v>
      </c>
      <c r="AQ33" s="165" t="s">
        <v>297</v>
      </c>
      <c r="AR33" s="501">
        <v>2.5</v>
      </c>
      <c r="AS33" s="168" t="s">
        <v>473</v>
      </c>
      <c r="AT33" s="216" t="s">
        <v>297</v>
      </c>
      <c r="AU33" s="197">
        <v>3640</v>
      </c>
      <c r="AV33" s="316" t="s">
        <v>3</v>
      </c>
      <c r="AW33" s="169">
        <v>30</v>
      </c>
      <c r="AX33" s="170" t="s">
        <v>344</v>
      </c>
      <c r="AY33" s="171" t="s">
        <v>468</v>
      </c>
      <c r="AZ33" s="172" t="s">
        <v>297</v>
      </c>
      <c r="BA33" s="173" t="s">
        <v>469</v>
      </c>
      <c r="BB33" s="172" t="s">
        <v>297</v>
      </c>
      <c r="BC33" s="174">
        <v>3.8</v>
      </c>
      <c r="BE33" s="134"/>
      <c r="BN33" s="1045"/>
      <c r="BP33" s="347"/>
      <c r="BQ33" s="919"/>
      <c r="BR33" s="134"/>
      <c r="BS33" s="134"/>
      <c r="BT33" s="134"/>
      <c r="BU33" s="134"/>
      <c r="BV33" s="134"/>
      <c r="BW33" s="134"/>
      <c r="BX33" s="134"/>
      <c r="BY33" s="132"/>
      <c r="BZ33" s="1032"/>
      <c r="CA33" s="236"/>
      <c r="CB33" s="919" t="s">
        <v>297</v>
      </c>
      <c r="CC33" s="933">
        <v>19360</v>
      </c>
      <c r="CD33" s="320"/>
      <c r="CE33" s="919" t="s">
        <v>297</v>
      </c>
      <c r="CF33" s="1007">
        <v>110</v>
      </c>
      <c r="CG33" s="997" t="s">
        <v>344</v>
      </c>
      <c r="CH33" s="947" t="s">
        <v>468</v>
      </c>
      <c r="CI33" s="997" t="s">
        <v>297</v>
      </c>
      <c r="CJ33" s="1023" t="s">
        <v>472</v>
      </c>
      <c r="CK33" s="997" t="s">
        <v>297</v>
      </c>
      <c r="CL33" s="1028">
        <v>7</v>
      </c>
      <c r="CM33" s="1032"/>
      <c r="CN33" s="1031" t="s">
        <v>495</v>
      </c>
      <c r="CO33" s="1015" t="s">
        <v>297</v>
      </c>
      <c r="CP33" s="1008">
        <v>140</v>
      </c>
      <c r="CQ33" s="998" t="s">
        <v>344</v>
      </c>
      <c r="CR33" s="1000" t="s">
        <v>468</v>
      </c>
      <c r="CS33" s="998" t="s">
        <v>297</v>
      </c>
      <c r="CT33" s="1024" t="s">
        <v>472</v>
      </c>
      <c r="CU33" s="998" t="s">
        <v>297</v>
      </c>
      <c r="CV33" s="991">
        <v>2.2999999999999998</v>
      </c>
      <c r="CW33" s="1018" t="s">
        <v>475</v>
      </c>
      <c r="CX33" s="1019" t="s">
        <v>297</v>
      </c>
      <c r="CY33" s="1020">
        <v>5400</v>
      </c>
      <c r="CZ33" s="1009">
        <v>6000</v>
      </c>
      <c r="DA33" s="1020">
        <v>3800</v>
      </c>
      <c r="DB33" s="1009">
        <v>3800</v>
      </c>
      <c r="DC33" s="1015" t="s">
        <v>297</v>
      </c>
      <c r="DD33" s="321" t="s">
        <v>412</v>
      </c>
      <c r="DE33" s="322">
        <v>9800</v>
      </c>
      <c r="DF33" s="323">
        <v>10900</v>
      </c>
      <c r="DG33" s="324">
        <v>6800</v>
      </c>
      <c r="DH33" s="325">
        <v>6800</v>
      </c>
      <c r="DI33" s="919"/>
      <c r="DJ33" s="317" t="s">
        <v>490</v>
      </c>
      <c r="DK33" s="1015" t="s">
        <v>297</v>
      </c>
      <c r="DL33" s="1016">
        <v>4900</v>
      </c>
      <c r="DM33" s="919" t="s">
        <v>297</v>
      </c>
      <c r="DN33" s="1012">
        <v>5530</v>
      </c>
      <c r="DO33" s="932" t="s">
        <v>297</v>
      </c>
      <c r="DP33" s="1007">
        <v>50</v>
      </c>
      <c r="DQ33" s="997" t="s">
        <v>344</v>
      </c>
      <c r="DR33" s="947" t="s">
        <v>468</v>
      </c>
      <c r="DS33" s="997" t="s">
        <v>297</v>
      </c>
      <c r="DT33" s="1023" t="s">
        <v>472</v>
      </c>
      <c r="DU33" s="997" t="s">
        <v>297</v>
      </c>
      <c r="DV33" s="1028">
        <v>6.8</v>
      </c>
      <c r="DW33" s="1032"/>
      <c r="DX33" s="317"/>
      <c r="DY33" s="919" t="s">
        <v>300</v>
      </c>
      <c r="DZ33" s="1026" t="s">
        <v>551</v>
      </c>
      <c r="EA33" s="1005" t="s">
        <v>551</v>
      </c>
      <c r="EB33" s="1005" t="s">
        <v>551</v>
      </c>
      <c r="EC33" s="1033" t="s">
        <v>551</v>
      </c>
      <c r="ED33" s="919" t="s">
        <v>300</v>
      </c>
      <c r="EE33" s="1002">
        <v>3340</v>
      </c>
      <c r="EF33" s="997" t="s">
        <v>297</v>
      </c>
      <c r="EG33" s="971">
        <v>30</v>
      </c>
      <c r="EH33" s="997" t="s">
        <v>344</v>
      </c>
      <c r="EI33" s="947" t="s">
        <v>468</v>
      </c>
      <c r="EJ33" s="997" t="s">
        <v>297</v>
      </c>
      <c r="EK33" s="1023" t="s">
        <v>472</v>
      </c>
      <c r="EL33" s="997" t="s">
        <v>297</v>
      </c>
      <c r="EM33" s="990">
        <v>5.7</v>
      </c>
      <c r="EN33" s="993" t="s">
        <v>473</v>
      </c>
      <c r="EO33" s="919" t="s">
        <v>300</v>
      </c>
      <c r="EP33" s="1002">
        <v>13650</v>
      </c>
      <c r="EQ33" s="997" t="s">
        <v>297</v>
      </c>
      <c r="ER33" s="971">
        <v>130</v>
      </c>
      <c r="ES33" s="997" t="s">
        <v>344</v>
      </c>
      <c r="ET33" s="947" t="s">
        <v>468</v>
      </c>
      <c r="EU33" s="997" t="s">
        <v>297</v>
      </c>
      <c r="EV33" s="1023" t="s">
        <v>472</v>
      </c>
      <c r="EW33" s="997" t="s">
        <v>297</v>
      </c>
      <c r="EX33" s="990">
        <v>2.6</v>
      </c>
      <c r="EY33" s="1040" t="s">
        <v>473</v>
      </c>
      <c r="EZ33" s="993" t="s">
        <v>420</v>
      </c>
      <c r="FA33" s="919" t="s">
        <v>300</v>
      </c>
      <c r="FB33" s="327"/>
      <c r="FC33" s="919"/>
      <c r="FD33" s="1071"/>
    </row>
    <row r="34" spans="1:160" ht="12.75" customHeight="1">
      <c r="A34" s="97" t="str">
        <f t="shared" si="0"/>
        <v>20/100
地域　36人
　　から
　40人
　　まで３歳児</v>
      </c>
      <c r="C34" s="95"/>
      <c r="D34" s="97" t="str">
        <f t="shared" si="3"/>
        <v>20/100
地域</v>
      </c>
      <c r="E34" s="97" t="str">
        <f t="shared" si="3"/>
        <v>　36人
　　から
　40人
　　まで</v>
      </c>
      <c r="F34" s="99" t="str">
        <f t="shared" si="2"/>
        <v>３歳児</v>
      </c>
      <c r="G34" s="988"/>
      <c r="H34" s="918"/>
      <c r="I34" s="925"/>
      <c r="J34" s="178" t="s">
        <v>301</v>
      </c>
      <c r="K34" s="254"/>
      <c r="L34" s="328">
        <v>96540</v>
      </c>
      <c r="M34" s="329">
        <v>169070</v>
      </c>
      <c r="N34" s="328">
        <v>81450</v>
      </c>
      <c r="O34" s="329">
        <v>153980</v>
      </c>
      <c r="P34" s="216" t="s">
        <v>297</v>
      </c>
      <c r="Q34" s="330">
        <v>940</v>
      </c>
      <c r="R34" s="331">
        <v>1560</v>
      </c>
      <c r="S34" s="504" t="s">
        <v>344</v>
      </c>
      <c r="T34" s="179" t="s">
        <v>468</v>
      </c>
      <c r="U34" s="182" t="s">
        <v>3</v>
      </c>
      <c r="V34" s="179" t="s">
        <v>469</v>
      </c>
      <c r="W34" s="182" t="s">
        <v>297</v>
      </c>
      <c r="X34" s="180">
        <v>2.9</v>
      </c>
      <c r="Y34" s="181">
        <v>2.8</v>
      </c>
      <c r="Z34" s="330">
        <v>790</v>
      </c>
      <c r="AA34" s="331">
        <v>1410</v>
      </c>
      <c r="AB34" s="504" t="s">
        <v>344</v>
      </c>
      <c r="AC34" s="179" t="s">
        <v>468</v>
      </c>
      <c r="AD34" s="182" t="s">
        <v>3</v>
      </c>
      <c r="AE34" s="179" t="s">
        <v>469</v>
      </c>
      <c r="AF34" s="182" t="s">
        <v>297</v>
      </c>
      <c r="AG34" s="180">
        <v>2.8</v>
      </c>
      <c r="AH34" s="183">
        <v>2.8</v>
      </c>
      <c r="AI34" s="216" t="s">
        <v>297</v>
      </c>
      <c r="AJ34" s="197">
        <v>9100</v>
      </c>
      <c r="AK34" s="316" t="s">
        <v>3</v>
      </c>
      <c r="AL34" s="184">
        <v>90</v>
      </c>
      <c r="AM34" s="185" t="s">
        <v>344</v>
      </c>
      <c r="AN34" s="222" t="s">
        <v>468</v>
      </c>
      <c r="AO34" s="151" t="s">
        <v>297</v>
      </c>
      <c r="AP34" s="223" t="s">
        <v>469</v>
      </c>
      <c r="AQ34" s="220" t="s">
        <v>297</v>
      </c>
      <c r="AR34" s="186">
        <v>2.5</v>
      </c>
      <c r="AS34" s="187"/>
      <c r="AU34" s="264"/>
      <c r="AV34" s="134"/>
      <c r="AW34" s="264"/>
      <c r="AX34" s="189"/>
      <c r="AY34" s="188"/>
      <c r="AZ34" s="189"/>
      <c r="BA34" s="188"/>
      <c r="BB34" s="189"/>
      <c r="BC34" s="188"/>
      <c r="BE34" s="134"/>
      <c r="BF34" s="134"/>
      <c r="BG34" s="175"/>
      <c r="BH34" s="176"/>
      <c r="BI34" s="134"/>
      <c r="BJ34" s="176"/>
      <c r="BK34" s="134"/>
      <c r="BL34" s="176"/>
      <c r="BM34" s="134"/>
      <c r="BN34" s="1045"/>
      <c r="BP34" s="347"/>
      <c r="BQ34" s="919"/>
      <c r="BR34" s="134"/>
      <c r="BS34" s="134"/>
      <c r="BT34" s="134"/>
      <c r="BU34" s="134"/>
      <c r="BV34" s="134"/>
      <c r="BW34" s="134"/>
      <c r="BX34" s="134"/>
      <c r="BY34" s="132"/>
      <c r="BZ34" s="1032"/>
      <c r="CA34" s="236"/>
      <c r="CB34" s="919"/>
      <c r="CC34" s="934"/>
      <c r="CD34" s="332">
        <v>17480</v>
      </c>
      <c r="CE34" s="919"/>
      <c r="CF34" s="1008"/>
      <c r="CG34" s="998"/>
      <c r="CH34" s="1000"/>
      <c r="CI34" s="998"/>
      <c r="CJ34" s="1024"/>
      <c r="CK34" s="998"/>
      <c r="CL34" s="1029"/>
      <c r="CM34" s="1032"/>
      <c r="CN34" s="1031"/>
      <c r="CO34" s="1015"/>
      <c r="CP34" s="1008"/>
      <c r="CQ34" s="998"/>
      <c r="CR34" s="1000"/>
      <c r="CS34" s="998"/>
      <c r="CT34" s="1024"/>
      <c r="CU34" s="998"/>
      <c r="CV34" s="991"/>
      <c r="CW34" s="1018"/>
      <c r="CX34" s="1019"/>
      <c r="CY34" s="1021"/>
      <c r="CZ34" s="1010"/>
      <c r="DA34" s="1021"/>
      <c r="DB34" s="1010"/>
      <c r="DC34" s="1015"/>
      <c r="DD34" s="224" t="s">
        <v>413</v>
      </c>
      <c r="DE34" s="333">
        <v>5400</v>
      </c>
      <c r="DF34" s="334">
        <v>6000</v>
      </c>
      <c r="DG34" s="335">
        <v>3700</v>
      </c>
      <c r="DH34" s="336">
        <v>3700</v>
      </c>
      <c r="DI34" s="919"/>
      <c r="DJ34" s="317">
        <v>14160</v>
      </c>
      <c r="DK34" s="1015"/>
      <c r="DL34" s="1017"/>
      <c r="DM34" s="919"/>
      <c r="DN34" s="1013"/>
      <c r="DO34" s="932"/>
      <c r="DP34" s="1008"/>
      <c r="DQ34" s="998"/>
      <c r="DR34" s="1000"/>
      <c r="DS34" s="998"/>
      <c r="DT34" s="1024"/>
      <c r="DU34" s="998"/>
      <c r="DV34" s="1029"/>
      <c r="DW34" s="1032"/>
      <c r="DX34" s="317"/>
      <c r="DY34" s="919"/>
      <c r="DZ34" s="1027"/>
      <c r="EA34" s="1006"/>
      <c r="EB34" s="1006"/>
      <c r="EC34" s="1034"/>
      <c r="ED34" s="919"/>
      <c r="EE34" s="1003"/>
      <c r="EF34" s="998"/>
      <c r="EG34" s="973"/>
      <c r="EH34" s="998"/>
      <c r="EI34" s="1000"/>
      <c r="EJ34" s="998"/>
      <c r="EK34" s="1024"/>
      <c r="EL34" s="998"/>
      <c r="EM34" s="991"/>
      <c r="EN34" s="994"/>
      <c r="EO34" s="919"/>
      <c r="EP34" s="1003"/>
      <c r="EQ34" s="998"/>
      <c r="ER34" s="973"/>
      <c r="ES34" s="998"/>
      <c r="ET34" s="1000"/>
      <c r="EU34" s="998"/>
      <c r="EV34" s="1024"/>
      <c r="EW34" s="998"/>
      <c r="EX34" s="991"/>
      <c r="EY34" s="1041"/>
      <c r="EZ34" s="994"/>
      <c r="FA34" s="919"/>
      <c r="FB34" s="337">
        <v>9460</v>
      </c>
      <c r="FC34" s="919"/>
      <c r="FD34" s="1071"/>
    </row>
    <row r="35" spans="1:160" ht="12.75" customHeight="1">
      <c r="A35" s="97" t="str">
        <f t="shared" si="0"/>
        <v>20/100
地域　36人
　　から
　40人
　　まで１、２歳児</v>
      </c>
      <c r="C35" s="95"/>
      <c r="D35" s="97" t="str">
        <f t="shared" si="3"/>
        <v>20/100
地域</v>
      </c>
      <c r="E35" s="97" t="str">
        <f>E33</f>
        <v>　36人
　　から
　40人
　　まで</v>
      </c>
      <c r="F35" s="99" t="str">
        <f t="shared" si="2"/>
        <v>１、２歳児</v>
      </c>
      <c r="G35" s="988"/>
      <c r="H35" s="918"/>
      <c r="I35" s="920" t="s">
        <v>414</v>
      </c>
      <c r="J35" s="178" t="s">
        <v>415</v>
      </c>
      <c r="K35" s="254"/>
      <c r="L35" s="328">
        <v>169070</v>
      </c>
      <c r="M35" s="329">
        <v>260090</v>
      </c>
      <c r="N35" s="328">
        <v>153980</v>
      </c>
      <c r="O35" s="329">
        <v>245000</v>
      </c>
      <c r="P35" s="216" t="s">
        <v>297</v>
      </c>
      <c r="Q35" s="330">
        <v>1560</v>
      </c>
      <c r="R35" s="331">
        <v>2470</v>
      </c>
      <c r="S35" s="504" t="s">
        <v>344</v>
      </c>
      <c r="T35" s="179" t="s">
        <v>468</v>
      </c>
      <c r="U35" s="182" t="s">
        <v>3</v>
      </c>
      <c r="V35" s="179" t="s">
        <v>469</v>
      </c>
      <c r="W35" s="182" t="s">
        <v>297</v>
      </c>
      <c r="X35" s="180">
        <v>2.8</v>
      </c>
      <c r="Y35" s="181">
        <v>2.8</v>
      </c>
      <c r="Z35" s="330">
        <v>1410</v>
      </c>
      <c r="AA35" s="331">
        <v>2320</v>
      </c>
      <c r="AB35" s="504" t="s">
        <v>344</v>
      </c>
      <c r="AC35" s="179" t="s">
        <v>468</v>
      </c>
      <c r="AD35" s="182" t="s">
        <v>3</v>
      </c>
      <c r="AE35" s="179" t="s">
        <v>469</v>
      </c>
      <c r="AF35" s="182" t="s">
        <v>297</v>
      </c>
      <c r="AG35" s="180">
        <v>2.8</v>
      </c>
      <c r="AH35" s="183">
        <v>2.8</v>
      </c>
      <c r="AI35" s="191"/>
      <c r="AL35" s="338"/>
      <c r="AT35" s="191"/>
      <c r="BD35" s="216" t="s">
        <v>297</v>
      </c>
      <c r="BE35" s="195">
        <v>18200</v>
      </c>
      <c r="BF35" s="216" t="s">
        <v>297</v>
      </c>
      <c r="BG35" s="169">
        <v>180</v>
      </c>
      <c r="BH35" s="170" t="s">
        <v>344</v>
      </c>
      <c r="BI35" s="171" t="s">
        <v>468</v>
      </c>
      <c r="BJ35" s="172" t="s">
        <v>297</v>
      </c>
      <c r="BK35" s="173" t="s">
        <v>469</v>
      </c>
      <c r="BL35" s="170" t="s">
        <v>297</v>
      </c>
      <c r="BM35" s="174">
        <v>2.5</v>
      </c>
      <c r="BN35" s="1045"/>
      <c r="BP35" s="347"/>
      <c r="BQ35" s="919"/>
      <c r="BR35" s="134"/>
      <c r="BS35" s="134"/>
      <c r="BT35" s="134"/>
      <c r="BU35" s="134"/>
      <c r="BV35" s="134"/>
      <c r="BW35" s="134"/>
      <c r="BX35" s="134"/>
      <c r="BY35" s="132"/>
      <c r="BZ35" s="1032"/>
      <c r="CA35" s="236"/>
      <c r="CB35" s="919" t="s">
        <v>297</v>
      </c>
      <c r="CC35" s="1049">
        <v>17480</v>
      </c>
      <c r="CD35" s="339"/>
      <c r="CE35" s="919"/>
      <c r="CF35" s="1008">
        <v>0</v>
      </c>
      <c r="CG35" s="998"/>
      <c r="CH35" s="1000"/>
      <c r="CI35" s="998"/>
      <c r="CJ35" s="1024"/>
      <c r="CK35" s="998"/>
      <c r="CL35" s="1029"/>
      <c r="CM35" s="1032"/>
      <c r="CN35" s="1051">
        <v>14170</v>
      </c>
      <c r="CO35" s="1015"/>
      <c r="CP35" s="1008"/>
      <c r="CQ35" s="998"/>
      <c r="CR35" s="1000"/>
      <c r="CS35" s="998"/>
      <c r="CT35" s="1024"/>
      <c r="CU35" s="998"/>
      <c r="CV35" s="991"/>
      <c r="CW35" s="1018"/>
      <c r="CX35" s="1019"/>
      <c r="CY35" s="1021"/>
      <c r="CZ35" s="1010"/>
      <c r="DA35" s="1021"/>
      <c r="DB35" s="1010"/>
      <c r="DC35" s="1015"/>
      <c r="DD35" s="224" t="s">
        <v>416</v>
      </c>
      <c r="DE35" s="333">
        <v>4700</v>
      </c>
      <c r="DF35" s="334">
        <v>5200</v>
      </c>
      <c r="DG35" s="335">
        <v>3300</v>
      </c>
      <c r="DH35" s="336">
        <v>3300</v>
      </c>
      <c r="DI35" s="919"/>
      <c r="DJ35" s="317"/>
      <c r="DK35" s="318"/>
      <c r="DL35" s="340"/>
      <c r="DM35" s="1032"/>
      <c r="DN35" s="1013"/>
      <c r="DO35" s="932"/>
      <c r="DP35" s="1008"/>
      <c r="DQ35" s="998"/>
      <c r="DR35" s="1000"/>
      <c r="DS35" s="998"/>
      <c r="DT35" s="1024"/>
      <c r="DU35" s="998"/>
      <c r="DV35" s="1029"/>
      <c r="DW35" s="1032"/>
      <c r="DX35" s="348"/>
      <c r="DY35" s="919"/>
      <c r="DZ35" s="1043">
        <v>0.01</v>
      </c>
      <c r="EA35" s="1035">
        <v>0.02</v>
      </c>
      <c r="EB35" s="1035">
        <v>0.04</v>
      </c>
      <c r="EC35" s="1037">
        <v>0.05</v>
      </c>
      <c r="ED35" s="919"/>
      <c r="EE35" s="1003"/>
      <c r="EF35" s="998"/>
      <c r="EG35" s="973"/>
      <c r="EH35" s="998"/>
      <c r="EI35" s="1000"/>
      <c r="EJ35" s="998"/>
      <c r="EK35" s="1024"/>
      <c r="EL35" s="998"/>
      <c r="EM35" s="991"/>
      <c r="EN35" s="994"/>
      <c r="EO35" s="919"/>
      <c r="EP35" s="1003"/>
      <c r="EQ35" s="998"/>
      <c r="ER35" s="973"/>
      <c r="ES35" s="998"/>
      <c r="ET35" s="1000"/>
      <c r="EU35" s="998"/>
      <c r="EV35" s="1024"/>
      <c r="EW35" s="998"/>
      <c r="EX35" s="991"/>
      <c r="EY35" s="1041"/>
      <c r="EZ35" s="994"/>
      <c r="FA35" s="919"/>
      <c r="FB35" s="505">
        <v>90</v>
      </c>
      <c r="FC35" s="919"/>
      <c r="FD35" s="1071"/>
    </row>
    <row r="36" spans="1:160" ht="12.75" customHeight="1">
      <c r="A36" s="97" t="str">
        <f t="shared" si="0"/>
        <v>20/100
地域　36人
　　から
　40人
　　まで乳児</v>
      </c>
      <c r="C36" s="95"/>
      <c r="D36" s="97" t="str">
        <f t="shared" si="3"/>
        <v>20/100
地域</v>
      </c>
      <c r="E36" s="97" t="str">
        <f>E33</f>
        <v>　36人
　　から
　40人
　　まで</v>
      </c>
      <c r="F36" s="99" t="str">
        <f t="shared" si="2"/>
        <v>乳児</v>
      </c>
      <c r="G36" s="988"/>
      <c r="H36" s="918"/>
      <c r="I36" s="921"/>
      <c r="J36" s="196" t="s">
        <v>417</v>
      </c>
      <c r="K36" s="254"/>
      <c r="L36" s="261">
        <v>260090</v>
      </c>
      <c r="M36" s="262"/>
      <c r="N36" s="261">
        <v>245000</v>
      </c>
      <c r="O36" s="262"/>
      <c r="P36" s="216" t="s">
        <v>297</v>
      </c>
      <c r="Q36" s="197">
        <v>2470</v>
      </c>
      <c r="R36" s="263"/>
      <c r="S36" s="506" t="s">
        <v>344</v>
      </c>
      <c r="T36" s="198" t="s">
        <v>468</v>
      </c>
      <c r="U36" s="201" t="s">
        <v>3</v>
      </c>
      <c r="V36" s="198" t="s">
        <v>469</v>
      </c>
      <c r="W36" s="201" t="s">
        <v>297</v>
      </c>
      <c r="X36" s="199">
        <v>2.8</v>
      </c>
      <c r="Y36" s="200"/>
      <c r="Z36" s="197">
        <v>2320</v>
      </c>
      <c r="AA36" s="263"/>
      <c r="AB36" s="506" t="s">
        <v>344</v>
      </c>
      <c r="AC36" s="198" t="s">
        <v>468</v>
      </c>
      <c r="AD36" s="201" t="s">
        <v>3</v>
      </c>
      <c r="AE36" s="198" t="s">
        <v>469</v>
      </c>
      <c r="AF36" s="201" t="s">
        <v>297</v>
      </c>
      <c r="AG36" s="199">
        <v>2.8</v>
      </c>
      <c r="AH36" s="202"/>
      <c r="AI36" s="191"/>
      <c r="AL36" s="208"/>
      <c r="AT36" s="191"/>
      <c r="AU36" s="265"/>
      <c r="AV36" s="136"/>
      <c r="AW36" s="208"/>
      <c r="BD36" s="134"/>
      <c r="BE36" s="134"/>
      <c r="BF36" s="134"/>
      <c r="BG36" s="134"/>
      <c r="BH36" s="134"/>
      <c r="BI36" s="134"/>
      <c r="BJ36" s="134"/>
      <c r="BK36" s="134"/>
      <c r="BL36" s="134"/>
      <c r="BM36" s="134"/>
      <c r="BN36" s="1045"/>
      <c r="BP36" s="926" t="s">
        <v>422</v>
      </c>
      <c r="BQ36" s="919"/>
      <c r="BR36" s="927" t="s">
        <v>422</v>
      </c>
      <c r="BS36" s="928"/>
      <c r="BT36" s="928"/>
      <c r="BU36" s="928"/>
      <c r="BV36" s="928"/>
      <c r="BW36" s="928"/>
      <c r="BX36" s="929"/>
      <c r="BY36" s="299"/>
      <c r="BZ36" s="1032"/>
      <c r="CA36" s="317"/>
      <c r="CB36" s="919"/>
      <c r="CC36" s="1050"/>
      <c r="CD36" s="341"/>
      <c r="CE36" s="919"/>
      <c r="CF36" s="1039"/>
      <c r="CG36" s="999"/>
      <c r="CH36" s="1001"/>
      <c r="CI36" s="999"/>
      <c r="CJ36" s="1025"/>
      <c r="CK36" s="999"/>
      <c r="CL36" s="1030"/>
      <c r="CM36" s="1032"/>
      <c r="CN36" s="1051"/>
      <c r="CO36" s="1015"/>
      <c r="CP36" s="1008"/>
      <c r="CQ36" s="998"/>
      <c r="CR36" s="1000"/>
      <c r="CS36" s="998"/>
      <c r="CT36" s="1024"/>
      <c r="CU36" s="998"/>
      <c r="CV36" s="991"/>
      <c r="CW36" s="1018"/>
      <c r="CX36" s="1019"/>
      <c r="CY36" s="1022"/>
      <c r="CZ36" s="1011"/>
      <c r="DA36" s="1022"/>
      <c r="DB36" s="1011"/>
      <c r="DC36" s="1015"/>
      <c r="DD36" s="342" t="s">
        <v>418</v>
      </c>
      <c r="DE36" s="343">
        <v>4200</v>
      </c>
      <c r="DF36" s="344">
        <v>4600</v>
      </c>
      <c r="DG36" s="345">
        <v>2900</v>
      </c>
      <c r="DH36" s="341">
        <v>2900</v>
      </c>
      <c r="DI36" s="919"/>
      <c r="DJ36" s="317" t="s">
        <v>493</v>
      </c>
      <c r="DK36" s="318"/>
      <c r="DL36" s="136"/>
      <c r="DM36" s="1032"/>
      <c r="DN36" s="1014"/>
      <c r="DO36" s="932"/>
      <c r="DP36" s="1008"/>
      <c r="DQ36" s="999"/>
      <c r="DR36" s="1001"/>
      <c r="DS36" s="999"/>
      <c r="DT36" s="1025"/>
      <c r="DU36" s="999"/>
      <c r="DV36" s="1030"/>
      <c r="DW36" s="1032"/>
      <c r="DX36" s="317"/>
      <c r="DY36" s="919"/>
      <c r="DZ36" s="1044"/>
      <c r="EA36" s="1036"/>
      <c r="EB36" s="1036"/>
      <c r="EC36" s="1038"/>
      <c r="ED36" s="919"/>
      <c r="EE36" s="1004"/>
      <c r="EF36" s="999"/>
      <c r="EG36" s="996"/>
      <c r="EH36" s="999"/>
      <c r="EI36" s="1001"/>
      <c r="EJ36" s="999"/>
      <c r="EK36" s="1025"/>
      <c r="EL36" s="999"/>
      <c r="EM36" s="992"/>
      <c r="EN36" s="995"/>
      <c r="EO36" s="919"/>
      <c r="EP36" s="1004"/>
      <c r="EQ36" s="999"/>
      <c r="ER36" s="996"/>
      <c r="ES36" s="999"/>
      <c r="ET36" s="1001"/>
      <c r="EU36" s="999"/>
      <c r="EV36" s="1025"/>
      <c r="EW36" s="999"/>
      <c r="EX36" s="992"/>
      <c r="EY36" s="1042"/>
      <c r="EZ36" s="995"/>
      <c r="FA36" s="919"/>
      <c r="FB36" s="346" t="s">
        <v>420</v>
      </c>
      <c r="FC36" s="919"/>
      <c r="FD36" s="1071"/>
    </row>
    <row r="37" spans="1:160" ht="12.75" customHeight="1">
      <c r="A37" s="97" t="str">
        <f t="shared" si="0"/>
        <v>20/100
地域　41人
　　から
　45人
　　まで４歳以上児</v>
      </c>
      <c r="C37" s="98" t="str">
        <f>D37&amp;CN37</f>
        <v>20/100
地域  41人～　45人</v>
      </c>
      <c r="D37" s="97" t="str">
        <f t="shared" si="3"/>
        <v>20/100
地域</v>
      </c>
      <c r="E37" s="97" t="str">
        <f>H37</f>
        <v>　41人
　　から
　45人
　　まで</v>
      </c>
      <c r="F37" s="99" t="str">
        <f t="shared" si="2"/>
        <v>４歳以上児</v>
      </c>
      <c r="G37" s="988"/>
      <c r="H37" s="917" t="s">
        <v>497</v>
      </c>
      <c r="I37" s="924" t="s">
        <v>410</v>
      </c>
      <c r="J37" s="159" t="s">
        <v>296</v>
      </c>
      <c r="K37" s="254"/>
      <c r="L37" s="255">
        <v>89660</v>
      </c>
      <c r="M37" s="256">
        <v>98760</v>
      </c>
      <c r="N37" s="255">
        <v>76250</v>
      </c>
      <c r="O37" s="256">
        <v>85350</v>
      </c>
      <c r="P37" s="216" t="s">
        <v>297</v>
      </c>
      <c r="Q37" s="257">
        <v>870</v>
      </c>
      <c r="R37" s="258">
        <v>960</v>
      </c>
      <c r="S37" s="161" t="s">
        <v>344</v>
      </c>
      <c r="T37" s="160" t="s">
        <v>468</v>
      </c>
      <c r="U37" s="165" t="s">
        <v>297</v>
      </c>
      <c r="V37" s="162" t="s">
        <v>469</v>
      </c>
      <c r="W37" s="165" t="s">
        <v>297</v>
      </c>
      <c r="X37" s="163">
        <v>2.9</v>
      </c>
      <c r="Y37" s="164">
        <v>2.9</v>
      </c>
      <c r="Z37" s="257">
        <v>740</v>
      </c>
      <c r="AA37" s="258">
        <v>830</v>
      </c>
      <c r="AB37" s="161" t="s">
        <v>344</v>
      </c>
      <c r="AC37" s="160" t="s">
        <v>468</v>
      </c>
      <c r="AD37" s="165" t="s">
        <v>297</v>
      </c>
      <c r="AE37" s="162" t="s">
        <v>469</v>
      </c>
      <c r="AF37" s="165" t="s">
        <v>297</v>
      </c>
      <c r="AG37" s="163">
        <v>2.8</v>
      </c>
      <c r="AH37" s="166">
        <v>2.8</v>
      </c>
      <c r="AI37" s="216" t="s">
        <v>297</v>
      </c>
      <c r="AJ37" s="259">
        <v>9100</v>
      </c>
      <c r="AK37" s="315" t="s">
        <v>3</v>
      </c>
      <c r="AL37" s="167">
        <v>90</v>
      </c>
      <c r="AM37" s="218" t="s">
        <v>344</v>
      </c>
      <c r="AN37" s="160" t="s">
        <v>468</v>
      </c>
      <c r="AO37" s="165" t="s">
        <v>297</v>
      </c>
      <c r="AP37" s="162" t="s">
        <v>469</v>
      </c>
      <c r="AQ37" s="165" t="s">
        <v>297</v>
      </c>
      <c r="AR37" s="501">
        <v>2.5</v>
      </c>
      <c r="AS37" s="168" t="s">
        <v>473</v>
      </c>
      <c r="AT37" s="216" t="s">
        <v>297</v>
      </c>
      <c r="AU37" s="197">
        <v>3640</v>
      </c>
      <c r="AV37" s="316" t="s">
        <v>3</v>
      </c>
      <c r="AW37" s="169">
        <v>30</v>
      </c>
      <c r="AX37" s="170" t="s">
        <v>344</v>
      </c>
      <c r="AY37" s="171" t="s">
        <v>468</v>
      </c>
      <c r="AZ37" s="172" t="s">
        <v>297</v>
      </c>
      <c r="BA37" s="173" t="s">
        <v>469</v>
      </c>
      <c r="BB37" s="172" t="s">
        <v>297</v>
      </c>
      <c r="BC37" s="174">
        <v>3.8</v>
      </c>
      <c r="BE37" s="134"/>
      <c r="BN37" s="1045"/>
      <c r="BP37" s="926"/>
      <c r="BQ37" s="919"/>
      <c r="BR37" s="927"/>
      <c r="BS37" s="928"/>
      <c r="BT37" s="928"/>
      <c r="BU37" s="928"/>
      <c r="BV37" s="928"/>
      <c r="BW37" s="928"/>
      <c r="BX37" s="929"/>
      <c r="BY37" s="299"/>
      <c r="BZ37" s="1032"/>
      <c r="CA37" s="317"/>
      <c r="CB37" s="919" t="s">
        <v>297</v>
      </c>
      <c r="CC37" s="933">
        <v>18040</v>
      </c>
      <c r="CD37" s="320"/>
      <c r="CE37" s="919" t="s">
        <v>297</v>
      </c>
      <c r="CF37" s="1007">
        <v>100</v>
      </c>
      <c r="CG37" s="997" t="s">
        <v>344</v>
      </c>
      <c r="CH37" s="947" t="s">
        <v>468</v>
      </c>
      <c r="CI37" s="997" t="s">
        <v>297</v>
      </c>
      <c r="CJ37" s="1023" t="s">
        <v>472</v>
      </c>
      <c r="CK37" s="997" t="s">
        <v>297</v>
      </c>
      <c r="CL37" s="1028">
        <v>6.8</v>
      </c>
      <c r="CM37" s="1032"/>
      <c r="CN37" s="1031" t="s">
        <v>498</v>
      </c>
      <c r="CO37" s="1015" t="s">
        <v>297</v>
      </c>
      <c r="CP37" s="1008">
        <v>120</v>
      </c>
      <c r="CQ37" s="998" t="s">
        <v>344</v>
      </c>
      <c r="CR37" s="1000" t="s">
        <v>468</v>
      </c>
      <c r="CS37" s="998" t="s">
        <v>297</v>
      </c>
      <c r="CT37" s="1024" t="s">
        <v>472</v>
      </c>
      <c r="CU37" s="998" t="s">
        <v>297</v>
      </c>
      <c r="CV37" s="991">
        <v>2.4</v>
      </c>
      <c r="CW37" s="1018" t="s">
        <v>475</v>
      </c>
      <c r="CX37" s="1019" t="s">
        <v>297</v>
      </c>
      <c r="CY37" s="1020">
        <v>5500</v>
      </c>
      <c r="CZ37" s="1009">
        <v>6000</v>
      </c>
      <c r="DA37" s="1020">
        <v>3800</v>
      </c>
      <c r="DB37" s="1009">
        <v>3800</v>
      </c>
      <c r="DC37" s="1015" t="s">
        <v>297</v>
      </c>
      <c r="DD37" s="321" t="s">
        <v>412</v>
      </c>
      <c r="DE37" s="322">
        <v>9200</v>
      </c>
      <c r="DF37" s="323">
        <v>10300</v>
      </c>
      <c r="DG37" s="324">
        <v>6400</v>
      </c>
      <c r="DH37" s="325">
        <v>6400</v>
      </c>
      <c r="DI37" s="919"/>
      <c r="DJ37" s="317">
        <v>12280</v>
      </c>
      <c r="DK37" s="1015" t="s">
        <v>297</v>
      </c>
      <c r="DL37" s="1016">
        <v>4900</v>
      </c>
      <c r="DM37" s="919" t="s">
        <v>297</v>
      </c>
      <c r="DN37" s="1012">
        <v>4910</v>
      </c>
      <c r="DO37" s="932" t="s">
        <v>297</v>
      </c>
      <c r="DP37" s="1007">
        <v>40</v>
      </c>
      <c r="DQ37" s="997" t="s">
        <v>344</v>
      </c>
      <c r="DR37" s="947" t="s">
        <v>468</v>
      </c>
      <c r="DS37" s="997" t="s">
        <v>297</v>
      </c>
      <c r="DT37" s="1023" t="s">
        <v>472</v>
      </c>
      <c r="DU37" s="997" t="s">
        <v>297</v>
      </c>
      <c r="DV37" s="1028">
        <v>7.6</v>
      </c>
      <c r="DW37" s="1032"/>
      <c r="DX37" s="317"/>
      <c r="DY37" s="919" t="s">
        <v>300</v>
      </c>
      <c r="DZ37" s="1026" t="s">
        <v>551</v>
      </c>
      <c r="EA37" s="1005" t="s">
        <v>551</v>
      </c>
      <c r="EB37" s="1005" t="s">
        <v>551</v>
      </c>
      <c r="EC37" s="1033" t="s">
        <v>551</v>
      </c>
      <c r="ED37" s="919" t="s">
        <v>300</v>
      </c>
      <c r="EE37" s="1002">
        <v>2970</v>
      </c>
      <c r="EF37" s="997" t="s">
        <v>297</v>
      </c>
      <c r="EG37" s="971">
        <v>30</v>
      </c>
      <c r="EH37" s="997" t="s">
        <v>344</v>
      </c>
      <c r="EI37" s="947" t="s">
        <v>468</v>
      </c>
      <c r="EJ37" s="997" t="s">
        <v>297</v>
      </c>
      <c r="EK37" s="1023" t="s">
        <v>472</v>
      </c>
      <c r="EL37" s="997" t="s">
        <v>297</v>
      </c>
      <c r="EM37" s="990">
        <v>5</v>
      </c>
      <c r="EN37" s="993" t="s">
        <v>473</v>
      </c>
      <c r="EO37" s="919" t="s">
        <v>300</v>
      </c>
      <c r="EP37" s="1002">
        <v>12130</v>
      </c>
      <c r="EQ37" s="997" t="s">
        <v>297</v>
      </c>
      <c r="ER37" s="971">
        <v>120</v>
      </c>
      <c r="ES37" s="997" t="s">
        <v>344</v>
      </c>
      <c r="ET37" s="947" t="s">
        <v>468</v>
      </c>
      <c r="EU37" s="997" t="s">
        <v>297</v>
      </c>
      <c r="EV37" s="1023" t="s">
        <v>472</v>
      </c>
      <c r="EW37" s="997" t="s">
        <v>297</v>
      </c>
      <c r="EX37" s="990">
        <v>2.5</v>
      </c>
      <c r="EY37" s="1040" t="s">
        <v>473</v>
      </c>
      <c r="EZ37" s="993" t="s">
        <v>420</v>
      </c>
      <c r="FA37" s="919" t="s">
        <v>300</v>
      </c>
      <c r="FB37" s="327"/>
      <c r="FC37" s="358"/>
      <c r="FD37" s="1071"/>
    </row>
    <row r="38" spans="1:160" ht="12.75" customHeight="1">
      <c r="A38" s="97" t="str">
        <f t="shared" si="0"/>
        <v>20/100
地域　41人
　　から
　45人
　　まで３歳児</v>
      </c>
      <c r="C38" s="95"/>
      <c r="D38" s="97" t="str">
        <f t="shared" si="3"/>
        <v>20/100
地域</v>
      </c>
      <c r="E38" s="97" t="str">
        <f t="shared" si="3"/>
        <v>　41人
　　から
　45人
　　まで</v>
      </c>
      <c r="F38" s="99" t="str">
        <f t="shared" si="2"/>
        <v>３歳児</v>
      </c>
      <c r="G38" s="988"/>
      <c r="H38" s="918"/>
      <c r="I38" s="925"/>
      <c r="J38" s="178" t="s">
        <v>301</v>
      </c>
      <c r="K38" s="254"/>
      <c r="L38" s="328">
        <v>98760</v>
      </c>
      <c r="M38" s="329">
        <v>171290</v>
      </c>
      <c r="N38" s="328">
        <v>85350</v>
      </c>
      <c r="O38" s="329">
        <v>157880</v>
      </c>
      <c r="P38" s="216" t="s">
        <v>297</v>
      </c>
      <c r="Q38" s="330">
        <v>960</v>
      </c>
      <c r="R38" s="331">
        <v>1590</v>
      </c>
      <c r="S38" s="504" t="s">
        <v>344</v>
      </c>
      <c r="T38" s="179" t="s">
        <v>468</v>
      </c>
      <c r="U38" s="182" t="s">
        <v>3</v>
      </c>
      <c r="V38" s="179" t="s">
        <v>469</v>
      </c>
      <c r="W38" s="182" t="s">
        <v>297</v>
      </c>
      <c r="X38" s="180">
        <v>2.9</v>
      </c>
      <c r="Y38" s="181">
        <v>2.8</v>
      </c>
      <c r="Z38" s="330">
        <v>830</v>
      </c>
      <c r="AA38" s="331">
        <v>1450</v>
      </c>
      <c r="AB38" s="504" t="s">
        <v>344</v>
      </c>
      <c r="AC38" s="179" t="s">
        <v>468</v>
      </c>
      <c r="AD38" s="182" t="s">
        <v>3</v>
      </c>
      <c r="AE38" s="179" t="s">
        <v>469</v>
      </c>
      <c r="AF38" s="182" t="s">
        <v>297</v>
      </c>
      <c r="AG38" s="180">
        <v>2.8</v>
      </c>
      <c r="AH38" s="183">
        <v>2.8</v>
      </c>
      <c r="AI38" s="216" t="s">
        <v>297</v>
      </c>
      <c r="AJ38" s="197">
        <v>9100</v>
      </c>
      <c r="AK38" s="316" t="s">
        <v>3</v>
      </c>
      <c r="AL38" s="184">
        <v>90</v>
      </c>
      <c r="AM38" s="185" t="s">
        <v>344</v>
      </c>
      <c r="AN38" s="222" t="s">
        <v>468</v>
      </c>
      <c r="AO38" s="151" t="s">
        <v>297</v>
      </c>
      <c r="AP38" s="223" t="s">
        <v>469</v>
      </c>
      <c r="AQ38" s="220" t="s">
        <v>297</v>
      </c>
      <c r="AR38" s="186">
        <v>2.5</v>
      </c>
      <c r="AS38" s="187"/>
      <c r="AU38" s="264"/>
      <c r="AV38" s="134"/>
      <c r="AW38" s="264"/>
      <c r="AX38" s="189"/>
      <c r="AY38" s="188"/>
      <c r="AZ38" s="189"/>
      <c r="BA38" s="188"/>
      <c r="BB38" s="189"/>
      <c r="BC38" s="188"/>
      <c r="BE38" s="134"/>
      <c r="BF38" s="134"/>
      <c r="BG38" s="175"/>
      <c r="BH38" s="176"/>
      <c r="BI38" s="134"/>
      <c r="BJ38" s="176"/>
      <c r="BK38" s="134"/>
      <c r="BL38" s="176"/>
      <c r="BM38" s="134"/>
      <c r="BN38" s="1045"/>
      <c r="BP38" s="926"/>
      <c r="BQ38" s="919"/>
      <c r="BR38" s="927"/>
      <c r="BS38" s="928"/>
      <c r="BT38" s="928"/>
      <c r="BU38" s="928"/>
      <c r="BV38" s="928"/>
      <c r="BW38" s="928"/>
      <c r="BX38" s="929"/>
      <c r="BY38" s="299"/>
      <c r="BZ38" s="1032"/>
      <c r="CA38" s="317"/>
      <c r="CB38" s="919"/>
      <c r="CC38" s="934"/>
      <c r="CD38" s="332">
        <v>16170</v>
      </c>
      <c r="CE38" s="919"/>
      <c r="CF38" s="1008"/>
      <c r="CG38" s="998"/>
      <c r="CH38" s="1000"/>
      <c r="CI38" s="998"/>
      <c r="CJ38" s="1024"/>
      <c r="CK38" s="998"/>
      <c r="CL38" s="1029"/>
      <c r="CM38" s="1032"/>
      <c r="CN38" s="1031"/>
      <c r="CO38" s="1015"/>
      <c r="CP38" s="1008"/>
      <c r="CQ38" s="998"/>
      <c r="CR38" s="1000"/>
      <c r="CS38" s="998"/>
      <c r="CT38" s="1024"/>
      <c r="CU38" s="998"/>
      <c r="CV38" s="991"/>
      <c r="CW38" s="1018"/>
      <c r="CX38" s="1019"/>
      <c r="CY38" s="1021"/>
      <c r="CZ38" s="1010"/>
      <c r="DA38" s="1021"/>
      <c r="DB38" s="1010"/>
      <c r="DC38" s="1015"/>
      <c r="DD38" s="224" t="s">
        <v>413</v>
      </c>
      <c r="DE38" s="333">
        <v>5100</v>
      </c>
      <c r="DF38" s="334">
        <v>5600</v>
      </c>
      <c r="DG38" s="335">
        <v>3500</v>
      </c>
      <c r="DH38" s="336">
        <v>3500</v>
      </c>
      <c r="DI38" s="919"/>
      <c r="DJ38" s="317"/>
      <c r="DK38" s="1015"/>
      <c r="DL38" s="1017"/>
      <c r="DM38" s="919"/>
      <c r="DN38" s="1013"/>
      <c r="DO38" s="932"/>
      <c r="DP38" s="1008"/>
      <c r="DQ38" s="998"/>
      <c r="DR38" s="1000"/>
      <c r="DS38" s="998"/>
      <c r="DT38" s="1024"/>
      <c r="DU38" s="998"/>
      <c r="DV38" s="1029"/>
      <c r="DW38" s="1032"/>
      <c r="DX38" s="317"/>
      <c r="DY38" s="919"/>
      <c r="DZ38" s="1027"/>
      <c r="EA38" s="1006"/>
      <c r="EB38" s="1006"/>
      <c r="EC38" s="1034"/>
      <c r="ED38" s="919"/>
      <c r="EE38" s="1003"/>
      <c r="EF38" s="998"/>
      <c r="EG38" s="973"/>
      <c r="EH38" s="998"/>
      <c r="EI38" s="1000"/>
      <c r="EJ38" s="998"/>
      <c r="EK38" s="1024"/>
      <c r="EL38" s="998"/>
      <c r="EM38" s="991"/>
      <c r="EN38" s="994"/>
      <c r="EO38" s="919"/>
      <c r="EP38" s="1003"/>
      <c r="EQ38" s="998"/>
      <c r="ER38" s="973"/>
      <c r="ES38" s="998"/>
      <c r="ET38" s="1000"/>
      <c r="EU38" s="998"/>
      <c r="EV38" s="1024"/>
      <c r="EW38" s="998"/>
      <c r="EX38" s="991"/>
      <c r="EY38" s="1041"/>
      <c r="EZ38" s="994"/>
      <c r="FA38" s="919"/>
      <c r="FB38" s="337">
        <v>8410</v>
      </c>
      <c r="FC38" s="358"/>
      <c r="FD38" s="1071"/>
    </row>
    <row r="39" spans="1:160" ht="12.75" customHeight="1">
      <c r="A39" s="97" t="str">
        <f t="shared" si="0"/>
        <v>20/100
地域　41人
　　から
　45人
　　まで１、２歳児</v>
      </c>
      <c r="C39" s="95"/>
      <c r="D39" s="97" t="str">
        <f t="shared" si="3"/>
        <v>20/100
地域</v>
      </c>
      <c r="E39" s="97" t="str">
        <f>E37</f>
        <v>　41人
　　から
　45人
　　まで</v>
      </c>
      <c r="F39" s="99" t="str">
        <f t="shared" si="2"/>
        <v>１、２歳児</v>
      </c>
      <c r="G39" s="988"/>
      <c r="H39" s="918"/>
      <c r="I39" s="920" t="s">
        <v>414</v>
      </c>
      <c r="J39" s="178" t="s">
        <v>415</v>
      </c>
      <c r="K39" s="254"/>
      <c r="L39" s="328">
        <v>171290</v>
      </c>
      <c r="M39" s="329">
        <v>262310</v>
      </c>
      <c r="N39" s="328">
        <v>157880</v>
      </c>
      <c r="O39" s="329">
        <v>248900</v>
      </c>
      <c r="P39" s="216" t="s">
        <v>297</v>
      </c>
      <c r="Q39" s="330">
        <v>1590</v>
      </c>
      <c r="R39" s="331">
        <v>2500</v>
      </c>
      <c r="S39" s="504" t="s">
        <v>344</v>
      </c>
      <c r="T39" s="179" t="s">
        <v>468</v>
      </c>
      <c r="U39" s="182" t="s">
        <v>3</v>
      </c>
      <c r="V39" s="179" t="s">
        <v>469</v>
      </c>
      <c r="W39" s="182" t="s">
        <v>297</v>
      </c>
      <c r="X39" s="180">
        <v>2.8</v>
      </c>
      <c r="Y39" s="181">
        <v>2.8</v>
      </c>
      <c r="Z39" s="330">
        <v>1450</v>
      </c>
      <c r="AA39" s="331">
        <v>2360</v>
      </c>
      <c r="AB39" s="504" t="s">
        <v>344</v>
      </c>
      <c r="AC39" s="179" t="s">
        <v>468</v>
      </c>
      <c r="AD39" s="182" t="s">
        <v>3</v>
      </c>
      <c r="AE39" s="179" t="s">
        <v>469</v>
      </c>
      <c r="AF39" s="182" t="s">
        <v>297</v>
      </c>
      <c r="AG39" s="180">
        <v>2.8</v>
      </c>
      <c r="AH39" s="183">
        <v>2.8</v>
      </c>
      <c r="AI39" s="191"/>
      <c r="AL39" s="338"/>
      <c r="AT39" s="191"/>
      <c r="BD39" s="216" t="s">
        <v>297</v>
      </c>
      <c r="BE39" s="195">
        <v>18200</v>
      </c>
      <c r="BF39" s="216" t="s">
        <v>297</v>
      </c>
      <c r="BG39" s="169">
        <v>180</v>
      </c>
      <c r="BH39" s="170" t="s">
        <v>344</v>
      </c>
      <c r="BI39" s="171" t="s">
        <v>468</v>
      </c>
      <c r="BJ39" s="172" t="s">
        <v>297</v>
      </c>
      <c r="BK39" s="173" t="s">
        <v>469</v>
      </c>
      <c r="BL39" s="170" t="s">
        <v>297</v>
      </c>
      <c r="BM39" s="174">
        <v>2.5</v>
      </c>
      <c r="BN39" s="1045"/>
      <c r="BP39" s="317" t="s">
        <v>228</v>
      </c>
      <c r="BQ39" s="919"/>
      <c r="BR39" s="935" t="s">
        <v>228</v>
      </c>
      <c r="BS39" s="936"/>
      <c r="BT39" s="936"/>
      <c r="BU39" s="134"/>
      <c r="BV39" s="134"/>
      <c r="BW39" s="134"/>
      <c r="BX39" s="134"/>
      <c r="BY39" s="299"/>
      <c r="BZ39" s="1032"/>
      <c r="CA39" s="317"/>
      <c r="CB39" s="919" t="s">
        <v>297</v>
      </c>
      <c r="CC39" s="1049">
        <v>16170</v>
      </c>
      <c r="CD39" s="339"/>
      <c r="CE39" s="919"/>
      <c r="CF39" s="1008">
        <v>0</v>
      </c>
      <c r="CG39" s="998"/>
      <c r="CH39" s="1000"/>
      <c r="CI39" s="998"/>
      <c r="CJ39" s="1024"/>
      <c r="CK39" s="998"/>
      <c r="CL39" s="1029"/>
      <c r="CM39" s="1032"/>
      <c r="CN39" s="1051">
        <v>12590</v>
      </c>
      <c r="CO39" s="1015"/>
      <c r="CP39" s="1008"/>
      <c r="CQ39" s="998"/>
      <c r="CR39" s="1000"/>
      <c r="CS39" s="998"/>
      <c r="CT39" s="1024"/>
      <c r="CU39" s="998"/>
      <c r="CV39" s="991"/>
      <c r="CW39" s="1018"/>
      <c r="CX39" s="1019"/>
      <c r="CY39" s="1021"/>
      <c r="CZ39" s="1010"/>
      <c r="DA39" s="1021"/>
      <c r="DB39" s="1010"/>
      <c r="DC39" s="1015"/>
      <c r="DD39" s="224" t="s">
        <v>416</v>
      </c>
      <c r="DE39" s="333">
        <v>4400</v>
      </c>
      <c r="DF39" s="334">
        <v>4900</v>
      </c>
      <c r="DG39" s="335">
        <v>3100</v>
      </c>
      <c r="DH39" s="336">
        <v>3100</v>
      </c>
      <c r="DI39" s="919"/>
      <c r="DJ39" s="317" t="s">
        <v>496</v>
      </c>
      <c r="DK39" s="318"/>
      <c r="DL39" s="340"/>
      <c r="DM39" s="1032"/>
      <c r="DN39" s="1013"/>
      <c r="DO39" s="932"/>
      <c r="DP39" s="1008"/>
      <c r="DQ39" s="998"/>
      <c r="DR39" s="1000"/>
      <c r="DS39" s="998"/>
      <c r="DT39" s="1024"/>
      <c r="DU39" s="998"/>
      <c r="DV39" s="1029"/>
      <c r="DW39" s="1032"/>
      <c r="DX39" s="317"/>
      <c r="DY39" s="919"/>
      <c r="DZ39" s="1043">
        <v>0.01</v>
      </c>
      <c r="EA39" s="1035">
        <v>0.02</v>
      </c>
      <c r="EB39" s="1035">
        <v>0.04</v>
      </c>
      <c r="EC39" s="1037">
        <v>0.05</v>
      </c>
      <c r="ED39" s="919"/>
      <c r="EE39" s="1003"/>
      <c r="EF39" s="998"/>
      <c r="EG39" s="973"/>
      <c r="EH39" s="998"/>
      <c r="EI39" s="1000"/>
      <c r="EJ39" s="998"/>
      <c r="EK39" s="1024"/>
      <c r="EL39" s="998"/>
      <c r="EM39" s="991"/>
      <c r="EN39" s="994"/>
      <c r="EO39" s="919"/>
      <c r="EP39" s="1003"/>
      <c r="EQ39" s="998"/>
      <c r="ER39" s="973"/>
      <c r="ES39" s="998"/>
      <c r="ET39" s="1000"/>
      <c r="EU39" s="998"/>
      <c r="EV39" s="1024"/>
      <c r="EW39" s="998"/>
      <c r="EX39" s="991"/>
      <c r="EY39" s="1041"/>
      <c r="EZ39" s="994"/>
      <c r="FA39" s="919"/>
      <c r="FB39" s="505">
        <v>80</v>
      </c>
      <c r="FC39" s="358"/>
      <c r="FD39" s="1071"/>
    </row>
    <row r="40" spans="1:160" ht="12.75" customHeight="1">
      <c r="A40" s="97" t="str">
        <f t="shared" si="0"/>
        <v>20/100
地域　41人
　　から
　45人
　　まで乳児</v>
      </c>
      <c r="B40" s="97" t="str">
        <f>D40&amp;BP39</f>
        <v>20/100
地域　 　　 ～　210人</v>
      </c>
      <c r="C40" s="95"/>
      <c r="D40" s="97" t="str">
        <f t="shared" si="3"/>
        <v>20/100
地域</v>
      </c>
      <c r="E40" s="97" t="str">
        <f>E37</f>
        <v>　41人
　　から
　45人
　　まで</v>
      </c>
      <c r="F40" s="99" t="str">
        <f t="shared" si="2"/>
        <v>乳児</v>
      </c>
      <c r="G40" s="988"/>
      <c r="H40" s="918"/>
      <c r="I40" s="921"/>
      <c r="J40" s="196" t="s">
        <v>417</v>
      </c>
      <c r="K40" s="254"/>
      <c r="L40" s="261">
        <v>262310</v>
      </c>
      <c r="M40" s="262"/>
      <c r="N40" s="261">
        <v>248900</v>
      </c>
      <c r="O40" s="262"/>
      <c r="P40" s="216" t="s">
        <v>297</v>
      </c>
      <c r="Q40" s="197">
        <v>2500</v>
      </c>
      <c r="R40" s="263"/>
      <c r="S40" s="506" t="s">
        <v>344</v>
      </c>
      <c r="T40" s="198" t="s">
        <v>468</v>
      </c>
      <c r="U40" s="201" t="s">
        <v>3</v>
      </c>
      <c r="V40" s="198" t="s">
        <v>469</v>
      </c>
      <c r="W40" s="201" t="s">
        <v>297</v>
      </c>
      <c r="X40" s="199">
        <v>2.8</v>
      </c>
      <c r="Y40" s="200"/>
      <c r="Z40" s="197">
        <v>2360</v>
      </c>
      <c r="AA40" s="263"/>
      <c r="AB40" s="506" t="s">
        <v>344</v>
      </c>
      <c r="AC40" s="198" t="s">
        <v>468</v>
      </c>
      <c r="AD40" s="201" t="s">
        <v>3</v>
      </c>
      <c r="AE40" s="198" t="s">
        <v>469</v>
      </c>
      <c r="AF40" s="201" t="s">
        <v>297</v>
      </c>
      <c r="AG40" s="199">
        <v>2.8</v>
      </c>
      <c r="AH40" s="202"/>
      <c r="AI40" s="191"/>
      <c r="AL40" s="208"/>
      <c r="AT40" s="191"/>
      <c r="AU40" s="265"/>
      <c r="AV40" s="136"/>
      <c r="AW40" s="208"/>
      <c r="BD40" s="134"/>
      <c r="BE40" s="134"/>
      <c r="BF40" s="134"/>
      <c r="BG40" s="134"/>
      <c r="BH40" s="134"/>
      <c r="BI40" s="134"/>
      <c r="BJ40" s="134"/>
      <c r="BK40" s="134"/>
      <c r="BL40" s="134"/>
      <c r="BM40" s="134"/>
      <c r="BN40" s="1045"/>
      <c r="BP40" s="317">
        <v>303900</v>
      </c>
      <c r="BQ40" s="919"/>
      <c r="BR40" s="203">
        <v>3030</v>
      </c>
      <c r="BS40" s="177" t="s">
        <v>470</v>
      </c>
      <c r="BT40" s="221" t="s">
        <v>468</v>
      </c>
      <c r="BU40" s="135" t="s">
        <v>297</v>
      </c>
      <c r="BV40" s="507" t="s">
        <v>469</v>
      </c>
      <c r="BW40" s="219" t="s">
        <v>297</v>
      </c>
      <c r="BX40" s="204">
        <v>1.9</v>
      </c>
      <c r="BY40" s="299"/>
      <c r="BZ40" s="1032"/>
      <c r="CA40" s="317"/>
      <c r="CB40" s="919"/>
      <c r="CC40" s="1050"/>
      <c r="CD40" s="341"/>
      <c r="CE40" s="919"/>
      <c r="CF40" s="1039"/>
      <c r="CG40" s="999"/>
      <c r="CH40" s="1001"/>
      <c r="CI40" s="999"/>
      <c r="CJ40" s="1025"/>
      <c r="CK40" s="999"/>
      <c r="CL40" s="1030"/>
      <c r="CM40" s="1032"/>
      <c r="CN40" s="1051"/>
      <c r="CO40" s="1015"/>
      <c r="CP40" s="1008"/>
      <c r="CQ40" s="998"/>
      <c r="CR40" s="1000"/>
      <c r="CS40" s="998"/>
      <c r="CT40" s="1024"/>
      <c r="CU40" s="998"/>
      <c r="CV40" s="991"/>
      <c r="CW40" s="1018"/>
      <c r="CX40" s="1019"/>
      <c r="CY40" s="1022"/>
      <c r="CZ40" s="1011"/>
      <c r="DA40" s="1022"/>
      <c r="DB40" s="1011"/>
      <c r="DC40" s="1015"/>
      <c r="DD40" s="342" t="s">
        <v>418</v>
      </c>
      <c r="DE40" s="343">
        <v>3900</v>
      </c>
      <c r="DF40" s="344">
        <v>4400</v>
      </c>
      <c r="DG40" s="345">
        <v>2700</v>
      </c>
      <c r="DH40" s="341">
        <v>2700</v>
      </c>
      <c r="DI40" s="919"/>
      <c r="DJ40" s="317">
        <v>10870</v>
      </c>
      <c r="DK40" s="318"/>
      <c r="DL40" s="136"/>
      <c r="DM40" s="1032"/>
      <c r="DN40" s="1014"/>
      <c r="DO40" s="932"/>
      <c r="DP40" s="1008"/>
      <c r="DQ40" s="999"/>
      <c r="DR40" s="1001"/>
      <c r="DS40" s="999"/>
      <c r="DT40" s="1025"/>
      <c r="DU40" s="999"/>
      <c r="DV40" s="1030"/>
      <c r="DW40" s="1032"/>
      <c r="DX40" s="317"/>
      <c r="DY40" s="919"/>
      <c r="DZ40" s="1044"/>
      <c r="EA40" s="1036"/>
      <c r="EB40" s="1036"/>
      <c r="EC40" s="1038"/>
      <c r="ED40" s="919"/>
      <c r="EE40" s="1004"/>
      <c r="EF40" s="999"/>
      <c r="EG40" s="996"/>
      <c r="EH40" s="999"/>
      <c r="EI40" s="1001"/>
      <c r="EJ40" s="999"/>
      <c r="EK40" s="1025"/>
      <c r="EL40" s="999"/>
      <c r="EM40" s="992"/>
      <c r="EN40" s="995"/>
      <c r="EO40" s="919"/>
      <c r="EP40" s="1004"/>
      <c r="EQ40" s="999"/>
      <c r="ER40" s="996"/>
      <c r="ES40" s="999"/>
      <c r="ET40" s="1001"/>
      <c r="EU40" s="999"/>
      <c r="EV40" s="1025"/>
      <c r="EW40" s="999"/>
      <c r="EX40" s="992"/>
      <c r="EY40" s="1042"/>
      <c r="EZ40" s="995"/>
      <c r="FA40" s="919"/>
      <c r="FB40" s="346" t="s">
        <v>420</v>
      </c>
      <c r="FC40" s="358"/>
      <c r="FD40" s="1071"/>
    </row>
    <row r="41" spans="1:160" ht="12.75" customHeight="1">
      <c r="A41" s="97" t="str">
        <f t="shared" si="0"/>
        <v>20/100
地域　46人
　　から
　50人
　　まで４歳以上児</v>
      </c>
      <c r="C41" s="98" t="str">
        <f>D41&amp;CN41</f>
        <v>20/100
地域  46人～　50人</v>
      </c>
      <c r="D41" s="97" t="str">
        <f t="shared" si="3"/>
        <v>20/100
地域</v>
      </c>
      <c r="E41" s="97" t="str">
        <f>H41</f>
        <v>　46人
　　から
　50人
　　まで</v>
      </c>
      <c r="F41" s="99" t="str">
        <f t="shared" si="2"/>
        <v>４歳以上児</v>
      </c>
      <c r="G41" s="988"/>
      <c r="H41" s="917" t="s">
        <v>500</v>
      </c>
      <c r="I41" s="924" t="s">
        <v>410</v>
      </c>
      <c r="J41" s="159" t="s">
        <v>296</v>
      </c>
      <c r="K41" s="254"/>
      <c r="L41" s="255">
        <v>81850</v>
      </c>
      <c r="M41" s="256">
        <v>90950</v>
      </c>
      <c r="N41" s="255">
        <v>69770</v>
      </c>
      <c r="O41" s="256">
        <v>78870</v>
      </c>
      <c r="P41" s="216" t="s">
        <v>297</v>
      </c>
      <c r="Q41" s="257">
        <v>790</v>
      </c>
      <c r="R41" s="258">
        <v>880</v>
      </c>
      <c r="S41" s="161" t="s">
        <v>344</v>
      </c>
      <c r="T41" s="160" t="s">
        <v>468</v>
      </c>
      <c r="U41" s="165" t="s">
        <v>297</v>
      </c>
      <c r="V41" s="162" t="s">
        <v>469</v>
      </c>
      <c r="W41" s="165" t="s">
        <v>297</v>
      </c>
      <c r="X41" s="163">
        <v>2.9</v>
      </c>
      <c r="Y41" s="164">
        <v>2.9</v>
      </c>
      <c r="Z41" s="257">
        <v>670</v>
      </c>
      <c r="AA41" s="258">
        <v>760</v>
      </c>
      <c r="AB41" s="161" t="s">
        <v>344</v>
      </c>
      <c r="AC41" s="160" t="s">
        <v>468</v>
      </c>
      <c r="AD41" s="165" t="s">
        <v>297</v>
      </c>
      <c r="AE41" s="162" t="s">
        <v>469</v>
      </c>
      <c r="AF41" s="165" t="s">
        <v>297</v>
      </c>
      <c r="AG41" s="163">
        <v>2.9</v>
      </c>
      <c r="AH41" s="166">
        <v>2.8</v>
      </c>
      <c r="AI41" s="216" t="s">
        <v>297</v>
      </c>
      <c r="AJ41" s="259">
        <v>9100</v>
      </c>
      <c r="AK41" s="315" t="s">
        <v>3</v>
      </c>
      <c r="AL41" s="167">
        <v>90</v>
      </c>
      <c r="AM41" s="218" t="s">
        <v>344</v>
      </c>
      <c r="AN41" s="160" t="s">
        <v>468</v>
      </c>
      <c r="AO41" s="165" t="s">
        <v>297</v>
      </c>
      <c r="AP41" s="162" t="s">
        <v>469</v>
      </c>
      <c r="AQ41" s="165" t="s">
        <v>297</v>
      </c>
      <c r="AR41" s="501">
        <v>2.5</v>
      </c>
      <c r="AS41" s="168" t="s">
        <v>473</v>
      </c>
      <c r="AT41" s="216" t="s">
        <v>297</v>
      </c>
      <c r="AU41" s="197">
        <v>3640</v>
      </c>
      <c r="AV41" s="316" t="s">
        <v>3</v>
      </c>
      <c r="AW41" s="169">
        <v>30</v>
      </c>
      <c r="AX41" s="170" t="s">
        <v>344</v>
      </c>
      <c r="AY41" s="171" t="s">
        <v>468</v>
      </c>
      <c r="AZ41" s="172" t="s">
        <v>297</v>
      </c>
      <c r="BA41" s="173" t="s">
        <v>469</v>
      </c>
      <c r="BB41" s="172" t="s">
        <v>297</v>
      </c>
      <c r="BC41" s="174">
        <v>3.8</v>
      </c>
      <c r="BE41" s="134"/>
      <c r="BN41" s="1045"/>
      <c r="BP41" s="347"/>
      <c r="BQ41" s="919"/>
      <c r="BR41" s="354"/>
      <c r="BS41" s="158"/>
      <c r="BT41" s="158"/>
      <c r="BU41" s="158"/>
      <c r="BV41" s="158"/>
      <c r="BW41" s="158"/>
      <c r="BX41" s="205"/>
      <c r="BY41" s="318"/>
      <c r="BZ41" s="1032"/>
      <c r="CA41" s="319"/>
      <c r="CB41" s="919" t="s">
        <v>297</v>
      </c>
      <c r="CC41" s="933">
        <v>16990</v>
      </c>
      <c r="CD41" s="320"/>
      <c r="CE41" s="919" t="s">
        <v>297</v>
      </c>
      <c r="CF41" s="1007">
        <v>90</v>
      </c>
      <c r="CG41" s="997" t="s">
        <v>344</v>
      </c>
      <c r="CH41" s="947" t="s">
        <v>468</v>
      </c>
      <c r="CI41" s="997" t="s">
        <v>297</v>
      </c>
      <c r="CJ41" s="1023" t="s">
        <v>472</v>
      </c>
      <c r="CK41" s="997" t="s">
        <v>297</v>
      </c>
      <c r="CL41" s="1028">
        <v>6.8</v>
      </c>
      <c r="CM41" s="1032"/>
      <c r="CN41" s="1031" t="s">
        <v>501</v>
      </c>
      <c r="CO41" s="1015" t="s">
        <v>297</v>
      </c>
      <c r="CP41" s="1008">
        <v>110</v>
      </c>
      <c r="CQ41" s="998" t="s">
        <v>344</v>
      </c>
      <c r="CR41" s="1000" t="s">
        <v>468</v>
      </c>
      <c r="CS41" s="998" t="s">
        <v>297</v>
      </c>
      <c r="CT41" s="1024" t="s">
        <v>472</v>
      </c>
      <c r="CU41" s="998" t="s">
        <v>297</v>
      </c>
      <c r="CV41" s="991">
        <v>2.2999999999999998</v>
      </c>
      <c r="CW41" s="1018" t="s">
        <v>475</v>
      </c>
      <c r="CX41" s="1019" t="s">
        <v>297</v>
      </c>
      <c r="CY41" s="1020">
        <v>4900</v>
      </c>
      <c r="CZ41" s="1009">
        <v>5400</v>
      </c>
      <c r="DA41" s="1020">
        <v>3400</v>
      </c>
      <c r="DB41" s="1009">
        <v>3400</v>
      </c>
      <c r="DC41" s="1015" t="s">
        <v>297</v>
      </c>
      <c r="DD41" s="321" t="s">
        <v>412</v>
      </c>
      <c r="DE41" s="322">
        <v>8800</v>
      </c>
      <c r="DF41" s="323">
        <v>9800</v>
      </c>
      <c r="DG41" s="324">
        <v>6100</v>
      </c>
      <c r="DH41" s="325">
        <v>6100</v>
      </c>
      <c r="DI41" s="919"/>
      <c r="DJ41" s="354"/>
      <c r="DK41" s="1015" t="s">
        <v>297</v>
      </c>
      <c r="DL41" s="1016">
        <v>4900</v>
      </c>
      <c r="DM41" s="919" t="s">
        <v>297</v>
      </c>
      <c r="DN41" s="1012">
        <v>4430</v>
      </c>
      <c r="DO41" s="932" t="s">
        <v>297</v>
      </c>
      <c r="DP41" s="1007">
        <v>40</v>
      </c>
      <c r="DQ41" s="997" t="s">
        <v>344</v>
      </c>
      <c r="DR41" s="947" t="s">
        <v>468</v>
      </c>
      <c r="DS41" s="997" t="s">
        <v>297</v>
      </c>
      <c r="DT41" s="1023" t="s">
        <v>472</v>
      </c>
      <c r="DU41" s="997" t="s">
        <v>297</v>
      </c>
      <c r="DV41" s="1028">
        <v>6.8</v>
      </c>
      <c r="DW41" s="1032"/>
      <c r="DX41" s="317"/>
      <c r="DY41" s="919" t="s">
        <v>300</v>
      </c>
      <c r="DZ41" s="1026" t="s">
        <v>551</v>
      </c>
      <c r="EA41" s="1005" t="s">
        <v>551</v>
      </c>
      <c r="EB41" s="1005" t="s">
        <v>551</v>
      </c>
      <c r="EC41" s="1033" t="s">
        <v>551</v>
      </c>
      <c r="ED41" s="919" t="s">
        <v>300</v>
      </c>
      <c r="EE41" s="1002">
        <v>2670</v>
      </c>
      <c r="EF41" s="997" t="s">
        <v>297</v>
      </c>
      <c r="EG41" s="971">
        <v>20</v>
      </c>
      <c r="EH41" s="997" t="s">
        <v>344</v>
      </c>
      <c r="EI41" s="947" t="s">
        <v>468</v>
      </c>
      <c r="EJ41" s="997" t="s">
        <v>297</v>
      </c>
      <c r="EK41" s="1023" t="s">
        <v>472</v>
      </c>
      <c r="EL41" s="997" t="s">
        <v>297</v>
      </c>
      <c r="EM41" s="990">
        <v>6.8</v>
      </c>
      <c r="EN41" s="993" t="s">
        <v>473</v>
      </c>
      <c r="EO41" s="919" t="s">
        <v>300</v>
      </c>
      <c r="EP41" s="1002">
        <v>10920</v>
      </c>
      <c r="EQ41" s="997" t="s">
        <v>297</v>
      </c>
      <c r="ER41" s="971">
        <v>100</v>
      </c>
      <c r="ES41" s="997" t="s">
        <v>344</v>
      </c>
      <c r="ET41" s="947" t="s">
        <v>468</v>
      </c>
      <c r="EU41" s="997" t="s">
        <v>297</v>
      </c>
      <c r="EV41" s="1023" t="s">
        <v>472</v>
      </c>
      <c r="EW41" s="997" t="s">
        <v>297</v>
      </c>
      <c r="EX41" s="990">
        <v>2.7</v>
      </c>
      <c r="EY41" s="1040" t="s">
        <v>473</v>
      </c>
      <c r="EZ41" s="993" t="s">
        <v>420</v>
      </c>
      <c r="FA41" s="919" t="s">
        <v>300</v>
      </c>
      <c r="FB41" s="327"/>
      <c r="FC41" s="919"/>
      <c r="FD41" s="1071"/>
    </row>
    <row r="42" spans="1:160" ht="12.75" customHeight="1">
      <c r="A42" s="97" t="str">
        <f t="shared" si="0"/>
        <v>20/100
地域　46人
　　から
　50人
　　まで３歳児</v>
      </c>
      <c r="C42" s="95"/>
      <c r="D42" s="97" t="str">
        <f t="shared" si="3"/>
        <v>20/100
地域</v>
      </c>
      <c r="E42" s="97" t="str">
        <f t="shared" si="3"/>
        <v>　46人
　　から
　50人
　　まで</v>
      </c>
      <c r="F42" s="99" t="str">
        <f t="shared" si="2"/>
        <v>３歳児</v>
      </c>
      <c r="G42" s="988"/>
      <c r="H42" s="918"/>
      <c r="I42" s="925"/>
      <c r="J42" s="178" t="s">
        <v>301</v>
      </c>
      <c r="K42" s="254"/>
      <c r="L42" s="328">
        <v>90950</v>
      </c>
      <c r="M42" s="329">
        <v>163480</v>
      </c>
      <c r="N42" s="328">
        <v>78870</v>
      </c>
      <c r="O42" s="329">
        <v>151400</v>
      </c>
      <c r="P42" s="216" t="s">
        <v>297</v>
      </c>
      <c r="Q42" s="330">
        <v>880</v>
      </c>
      <c r="R42" s="331">
        <v>1510</v>
      </c>
      <c r="S42" s="504" t="s">
        <v>344</v>
      </c>
      <c r="T42" s="179" t="s">
        <v>468</v>
      </c>
      <c r="U42" s="182" t="s">
        <v>3</v>
      </c>
      <c r="V42" s="179" t="s">
        <v>469</v>
      </c>
      <c r="W42" s="182" t="s">
        <v>297</v>
      </c>
      <c r="X42" s="180">
        <v>2.9</v>
      </c>
      <c r="Y42" s="181">
        <v>2.8</v>
      </c>
      <c r="Z42" s="330">
        <v>760</v>
      </c>
      <c r="AA42" s="331">
        <v>1390</v>
      </c>
      <c r="AB42" s="504" t="s">
        <v>344</v>
      </c>
      <c r="AC42" s="179" t="s">
        <v>468</v>
      </c>
      <c r="AD42" s="182" t="s">
        <v>3</v>
      </c>
      <c r="AE42" s="179" t="s">
        <v>469</v>
      </c>
      <c r="AF42" s="182" t="s">
        <v>297</v>
      </c>
      <c r="AG42" s="180">
        <v>2.8</v>
      </c>
      <c r="AH42" s="183">
        <v>2.8</v>
      </c>
      <c r="AI42" s="216" t="s">
        <v>297</v>
      </c>
      <c r="AJ42" s="197">
        <v>9100</v>
      </c>
      <c r="AK42" s="316" t="s">
        <v>3</v>
      </c>
      <c r="AL42" s="184">
        <v>90</v>
      </c>
      <c r="AM42" s="185" t="s">
        <v>344</v>
      </c>
      <c r="AN42" s="222" t="s">
        <v>468</v>
      </c>
      <c r="AO42" s="151" t="s">
        <v>297</v>
      </c>
      <c r="AP42" s="223" t="s">
        <v>469</v>
      </c>
      <c r="AQ42" s="220" t="s">
        <v>297</v>
      </c>
      <c r="AR42" s="186">
        <v>2.5</v>
      </c>
      <c r="AS42" s="187"/>
      <c r="AU42" s="264"/>
      <c r="AV42" s="134"/>
      <c r="AW42" s="264"/>
      <c r="AX42" s="189"/>
      <c r="AY42" s="188"/>
      <c r="AZ42" s="189"/>
      <c r="BA42" s="188"/>
      <c r="BB42" s="189"/>
      <c r="BC42" s="188"/>
      <c r="BE42" s="134"/>
      <c r="BF42" s="134"/>
      <c r="BG42" s="175"/>
      <c r="BH42" s="176"/>
      <c r="BI42" s="134"/>
      <c r="BJ42" s="176"/>
      <c r="BK42" s="134"/>
      <c r="BL42" s="176"/>
      <c r="BM42" s="134"/>
      <c r="BN42" s="1045"/>
      <c r="BP42" s="317" t="s">
        <v>127</v>
      </c>
      <c r="BQ42" s="919"/>
      <c r="BR42" s="935" t="s">
        <v>127</v>
      </c>
      <c r="BS42" s="936"/>
      <c r="BT42" s="936"/>
      <c r="BX42" s="190"/>
      <c r="BY42" s="349"/>
      <c r="BZ42" s="1032"/>
      <c r="CA42" s="348"/>
      <c r="CB42" s="919"/>
      <c r="CC42" s="934"/>
      <c r="CD42" s="332">
        <v>15110</v>
      </c>
      <c r="CE42" s="919"/>
      <c r="CF42" s="1008"/>
      <c r="CG42" s="998"/>
      <c r="CH42" s="1000"/>
      <c r="CI42" s="998"/>
      <c r="CJ42" s="1024"/>
      <c r="CK42" s="998"/>
      <c r="CL42" s="1029"/>
      <c r="CM42" s="1032"/>
      <c r="CN42" s="1031"/>
      <c r="CO42" s="1015"/>
      <c r="CP42" s="1008"/>
      <c r="CQ42" s="998"/>
      <c r="CR42" s="1000"/>
      <c r="CS42" s="998"/>
      <c r="CT42" s="1024"/>
      <c r="CU42" s="998"/>
      <c r="CV42" s="991"/>
      <c r="CW42" s="1018"/>
      <c r="CX42" s="1019"/>
      <c r="CY42" s="1021"/>
      <c r="CZ42" s="1010"/>
      <c r="DA42" s="1021"/>
      <c r="DB42" s="1010"/>
      <c r="DC42" s="1015"/>
      <c r="DD42" s="224" t="s">
        <v>413</v>
      </c>
      <c r="DE42" s="333">
        <v>4800</v>
      </c>
      <c r="DF42" s="334">
        <v>5400</v>
      </c>
      <c r="DG42" s="335">
        <v>3400</v>
      </c>
      <c r="DH42" s="336">
        <v>3400</v>
      </c>
      <c r="DI42" s="919"/>
      <c r="DJ42" s="508" t="s">
        <v>555</v>
      </c>
      <c r="DK42" s="1015"/>
      <c r="DL42" s="1017"/>
      <c r="DM42" s="919"/>
      <c r="DN42" s="1013"/>
      <c r="DO42" s="932"/>
      <c r="DP42" s="1008"/>
      <c r="DQ42" s="998"/>
      <c r="DR42" s="1000"/>
      <c r="DS42" s="998"/>
      <c r="DT42" s="1024"/>
      <c r="DU42" s="998"/>
      <c r="DV42" s="1029"/>
      <c r="DW42" s="1032"/>
      <c r="DX42" s="348"/>
      <c r="DY42" s="919"/>
      <c r="DZ42" s="1027"/>
      <c r="EA42" s="1006"/>
      <c r="EB42" s="1006"/>
      <c r="EC42" s="1034"/>
      <c r="ED42" s="919"/>
      <c r="EE42" s="1003"/>
      <c r="EF42" s="998"/>
      <c r="EG42" s="973"/>
      <c r="EH42" s="998"/>
      <c r="EI42" s="1000"/>
      <c r="EJ42" s="998"/>
      <c r="EK42" s="1024"/>
      <c r="EL42" s="998"/>
      <c r="EM42" s="991"/>
      <c r="EN42" s="994"/>
      <c r="EO42" s="919"/>
      <c r="EP42" s="1003"/>
      <c r="EQ42" s="998"/>
      <c r="ER42" s="973"/>
      <c r="ES42" s="998"/>
      <c r="ET42" s="1000"/>
      <c r="EU42" s="998"/>
      <c r="EV42" s="1024"/>
      <c r="EW42" s="998"/>
      <c r="EX42" s="991"/>
      <c r="EY42" s="1041"/>
      <c r="EZ42" s="994"/>
      <c r="FA42" s="919"/>
      <c r="FB42" s="337">
        <v>7570</v>
      </c>
      <c r="FC42" s="919"/>
      <c r="FD42" s="1071"/>
    </row>
    <row r="43" spans="1:160" ht="12.75" customHeight="1">
      <c r="A43" s="95" t="str">
        <f t="shared" si="0"/>
        <v>20/100
地域　46人
　　から
　50人
　　まで１、２歳児</v>
      </c>
      <c r="B43" s="97" t="str">
        <f>D43&amp;BP42</f>
        <v>20/100
地域　 211人～　279人</v>
      </c>
      <c r="C43" s="95"/>
      <c r="D43" s="98" t="str">
        <f t="shared" ref="D43:E58" si="4">D42</f>
        <v>20/100
地域</v>
      </c>
      <c r="E43" s="98" t="str">
        <f>E41</f>
        <v>　46人
　　から
　50人
　　まで</v>
      </c>
      <c r="F43" s="253" t="str">
        <f t="shared" si="2"/>
        <v>１、２歳児</v>
      </c>
      <c r="G43" s="988"/>
      <c r="H43" s="918"/>
      <c r="I43" s="920" t="s">
        <v>414</v>
      </c>
      <c r="J43" s="178" t="s">
        <v>415</v>
      </c>
      <c r="K43" s="254"/>
      <c r="L43" s="328">
        <v>163480</v>
      </c>
      <c r="M43" s="329">
        <v>254500</v>
      </c>
      <c r="N43" s="328">
        <v>151400</v>
      </c>
      <c r="O43" s="329">
        <v>242420</v>
      </c>
      <c r="P43" s="216" t="s">
        <v>297</v>
      </c>
      <c r="Q43" s="330">
        <v>1510</v>
      </c>
      <c r="R43" s="331">
        <v>2420</v>
      </c>
      <c r="S43" s="504" t="s">
        <v>344</v>
      </c>
      <c r="T43" s="179" t="s">
        <v>468</v>
      </c>
      <c r="U43" s="182" t="s">
        <v>3</v>
      </c>
      <c r="V43" s="179" t="s">
        <v>469</v>
      </c>
      <c r="W43" s="182" t="s">
        <v>297</v>
      </c>
      <c r="X43" s="180">
        <v>2.8</v>
      </c>
      <c r="Y43" s="181">
        <v>2.8</v>
      </c>
      <c r="Z43" s="330">
        <v>1390</v>
      </c>
      <c r="AA43" s="331">
        <v>2300</v>
      </c>
      <c r="AB43" s="504" t="s">
        <v>344</v>
      </c>
      <c r="AC43" s="179" t="s">
        <v>468</v>
      </c>
      <c r="AD43" s="182" t="s">
        <v>3</v>
      </c>
      <c r="AE43" s="179" t="s">
        <v>469</v>
      </c>
      <c r="AF43" s="182" t="s">
        <v>297</v>
      </c>
      <c r="AG43" s="180">
        <v>2.8</v>
      </c>
      <c r="AH43" s="183">
        <v>2.8</v>
      </c>
      <c r="AI43" s="191"/>
      <c r="AL43" s="338"/>
      <c r="AT43" s="191"/>
      <c r="BD43" s="216" t="s">
        <v>297</v>
      </c>
      <c r="BE43" s="195">
        <v>18200</v>
      </c>
      <c r="BF43" s="216" t="s">
        <v>297</v>
      </c>
      <c r="BG43" s="169">
        <v>180</v>
      </c>
      <c r="BH43" s="170" t="s">
        <v>344</v>
      </c>
      <c r="BI43" s="171" t="s">
        <v>468</v>
      </c>
      <c r="BJ43" s="172" t="s">
        <v>297</v>
      </c>
      <c r="BK43" s="173" t="s">
        <v>469</v>
      </c>
      <c r="BL43" s="170" t="s">
        <v>297</v>
      </c>
      <c r="BM43" s="174">
        <v>2.5</v>
      </c>
      <c r="BN43" s="1045"/>
      <c r="BP43" s="317">
        <v>326000</v>
      </c>
      <c r="BQ43" s="919"/>
      <c r="BR43" s="203">
        <v>3260</v>
      </c>
      <c r="BS43" s="177" t="s">
        <v>470</v>
      </c>
      <c r="BT43" s="221" t="s">
        <v>468</v>
      </c>
      <c r="BU43" s="135" t="s">
        <v>297</v>
      </c>
      <c r="BV43" s="507" t="s">
        <v>469</v>
      </c>
      <c r="BW43" s="219" t="s">
        <v>297</v>
      </c>
      <c r="BX43" s="204">
        <v>1.7</v>
      </c>
      <c r="BY43" s="299"/>
      <c r="BZ43" s="1032"/>
      <c r="CA43" s="317"/>
      <c r="CB43" s="919" t="s">
        <v>297</v>
      </c>
      <c r="CC43" s="1049">
        <v>15110</v>
      </c>
      <c r="CD43" s="339"/>
      <c r="CE43" s="919"/>
      <c r="CF43" s="1008">
        <v>0</v>
      </c>
      <c r="CG43" s="998"/>
      <c r="CH43" s="1000"/>
      <c r="CI43" s="998"/>
      <c r="CJ43" s="1024"/>
      <c r="CK43" s="998"/>
      <c r="CL43" s="1029"/>
      <c r="CM43" s="1032"/>
      <c r="CN43" s="1051">
        <v>11330</v>
      </c>
      <c r="CO43" s="1015"/>
      <c r="CP43" s="1008"/>
      <c r="CQ43" s="998"/>
      <c r="CR43" s="1000"/>
      <c r="CS43" s="998"/>
      <c r="CT43" s="1024"/>
      <c r="CU43" s="998"/>
      <c r="CV43" s="991"/>
      <c r="CW43" s="1018"/>
      <c r="CX43" s="1019"/>
      <c r="CY43" s="1021"/>
      <c r="CZ43" s="1010"/>
      <c r="DA43" s="1021"/>
      <c r="DB43" s="1010"/>
      <c r="DC43" s="1015"/>
      <c r="DD43" s="224" t="s">
        <v>416</v>
      </c>
      <c r="DE43" s="333">
        <v>4200</v>
      </c>
      <c r="DF43" s="334">
        <v>4700</v>
      </c>
      <c r="DG43" s="335">
        <v>2900</v>
      </c>
      <c r="DH43" s="336">
        <v>2900</v>
      </c>
      <c r="DI43" s="919"/>
      <c r="DJ43" s="317">
        <v>9770</v>
      </c>
      <c r="DK43" s="318"/>
      <c r="DL43" s="340"/>
      <c r="DM43" s="1032"/>
      <c r="DN43" s="1013"/>
      <c r="DO43" s="932"/>
      <c r="DP43" s="1008"/>
      <c r="DQ43" s="998"/>
      <c r="DR43" s="1000"/>
      <c r="DS43" s="998"/>
      <c r="DT43" s="1024"/>
      <c r="DU43" s="998"/>
      <c r="DV43" s="1029"/>
      <c r="DW43" s="1032"/>
      <c r="DX43" s="317"/>
      <c r="DY43" s="919"/>
      <c r="DZ43" s="1043">
        <v>0.01</v>
      </c>
      <c r="EA43" s="1035">
        <v>0.03</v>
      </c>
      <c r="EB43" s="1035">
        <v>0.04</v>
      </c>
      <c r="EC43" s="1037">
        <v>0.05</v>
      </c>
      <c r="ED43" s="919"/>
      <c r="EE43" s="1003"/>
      <c r="EF43" s="998"/>
      <c r="EG43" s="973"/>
      <c r="EH43" s="998"/>
      <c r="EI43" s="1000"/>
      <c r="EJ43" s="998"/>
      <c r="EK43" s="1024"/>
      <c r="EL43" s="998"/>
      <c r="EM43" s="991"/>
      <c r="EN43" s="994"/>
      <c r="EO43" s="919"/>
      <c r="EP43" s="1003"/>
      <c r="EQ43" s="998"/>
      <c r="ER43" s="973"/>
      <c r="ES43" s="998"/>
      <c r="ET43" s="1000"/>
      <c r="EU43" s="998"/>
      <c r="EV43" s="1024"/>
      <c r="EW43" s="998"/>
      <c r="EX43" s="991"/>
      <c r="EY43" s="1041"/>
      <c r="EZ43" s="994"/>
      <c r="FA43" s="919"/>
      <c r="FB43" s="505">
        <v>70</v>
      </c>
      <c r="FC43" s="919"/>
      <c r="FD43" s="1071"/>
    </row>
    <row r="44" spans="1:160" ht="12.75" customHeight="1">
      <c r="A44" s="95" t="str">
        <f t="shared" si="0"/>
        <v>20/100
地域　46人
　　から
　50人
　　まで乳児</v>
      </c>
      <c r="B44" s="95"/>
      <c r="C44" s="95"/>
      <c r="D44" s="98" t="str">
        <f t="shared" si="4"/>
        <v>20/100
地域</v>
      </c>
      <c r="E44" s="98" t="str">
        <f>E41</f>
        <v>　46人
　　から
　50人
　　まで</v>
      </c>
      <c r="F44" s="253" t="str">
        <f t="shared" si="2"/>
        <v>乳児</v>
      </c>
      <c r="G44" s="988"/>
      <c r="H44" s="918"/>
      <c r="I44" s="921"/>
      <c r="J44" s="196" t="s">
        <v>417</v>
      </c>
      <c r="K44" s="254"/>
      <c r="L44" s="261">
        <v>254500</v>
      </c>
      <c r="M44" s="262"/>
      <c r="N44" s="261">
        <v>242420</v>
      </c>
      <c r="O44" s="262"/>
      <c r="P44" s="216" t="s">
        <v>297</v>
      </c>
      <c r="Q44" s="197">
        <v>2420</v>
      </c>
      <c r="R44" s="263"/>
      <c r="S44" s="506" t="s">
        <v>344</v>
      </c>
      <c r="T44" s="198" t="s">
        <v>468</v>
      </c>
      <c r="U44" s="201" t="s">
        <v>3</v>
      </c>
      <c r="V44" s="198" t="s">
        <v>469</v>
      </c>
      <c r="W44" s="201" t="s">
        <v>297</v>
      </c>
      <c r="X44" s="199">
        <v>2.8</v>
      </c>
      <c r="Y44" s="200"/>
      <c r="Z44" s="197">
        <v>2300</v>
      </c>
      <c r="AA44" s="263"/>
      <c r="AB44" s="506" t="s">
        <v>344</v>
      </c>
      <c r="AC44" s="198" t="s">
        <v>468</v>
      </c>
      <c r="AD44" s="201" t="s">
        <v>3</v>
      </c>
      <c r="AE44" s="198" t="s">
        <v>469</v>
      </c>
      <c r="AF44" s="201" t="s">
        <v>297</v>
      </c>
      <c r="AG44" s="199">
        <v>2.8</v>
      </c>
      <c r="AH44" s="202"/>
      <c r="AI44" s="191"/>
      <c r="AL44" s="208"/>
      <c r="AT44" s="191"/>
      <c r="AU44" s="265"/>
      <c r="AV44" s="136"/>
      <c r="AW44" s="208"/>
      <c r="BD44" s="134"/>
      <c r="BE44" s="134"/>
      <c r="BF44" s="134"/>
      <c r="BG44" s="134"/>
      <c r="BH44" s="134"/>
      <c r="BI44" s="134"/>
      <c r="BJ44" s="134"/>
      <c r="BK44" s="134"/>
      <c r="BL44" s="134"/>
      <c r="BM44" s="134"/>
      <c r="BN44" s="1045"/>
      <c r="BP44" s="347"/>
      <c r="BQ44" s="919"/>
      <c r="BR44" s="354"/>
      <c r="BS44" s="158"/>
      <c r="BT44" s="158"/>
      <c r="BU44" s="158"/>
      <c r="BV44" s="158"/>
      <c r="BW44" s="158"/>
      <c r="BX44" s="205"/>
      <c r="BY44" s="318"/>
      <c r="BZ44" s="1032"/>
      <c r="CA44" s="319"/>
      <c r="CB44" s="919"/>
      <c r="CC44" s="1050"/>
      <c r="CD44" s="341"/>
      <c r="CE44" s="919"/>
      <c r="CF44" s="1039"/>
      <c r="CG44" s="999"/>
      <c r="CH44" s="1001"/>
      <c r="CI44" s="999"/>
      <c r="CJ44" s="1025"/>
      <c r="CK44" s="999"/>
      <c r="CL44" s="1030"/>
      <c r="CM44" s="1032"/>
      <c r="CN44" s="1051"/>
      <c r="CO44" s="1015"/>
      <c r="CP44" s="1008"/>
      <c r="CQ44" s="998"/>
      <c r="CR44" s="1000"/>
      <c r="CS44" s="998"/>
      <c r="CT44" s="1024"/>
      <c r="CU44" s="998"/>
      <c r="CV44" s="991"/>
      <c r="CW44" s="1018"/>
      <c r="CX44" s="1019"/>
      <c r="CY44" s="1022"/>
      <c r="CZ44" s="1011"/>
      <c r="DA44" s="1022"/>
      <c r="DB44" s="1011"/>
      <c r="DC44" s="1015"/>
      <c r="DD44" s="342" t="s">
        <v>418</v>
      </c>
      <c r="DE44" s="343">
        <v>3800</v>
      </c>
      <c r="DF44" s="344">
        <v>4200</v>
      </c>
      <c r="DG44" s="345">
        <v>2600</v>
      </c>
      <c r="DH44" s="341">
        <v>2600</v>
      </c>
      <c r="DI44" s="919"/>
      <c r="DJ44" s="354"/>
      <c r="DK44" s="318"/>
      <c r="DL44" s="136"/>
      <c r="DM44" s="1032"/>
      <c r="DN44" s="1014"/>
      <c r="DO44" s="932"/>
      <c r="DP44" s="1008"/>
      <c r="DQ44" s="999"/>
      <c r="DR44" s="1001"/>
      <c r="DS44" s="999"/>
      <c r="DT44" s="1025"/>
      <c r="DU44" s="999"/>
      <c r="DV44" s="1030"/>
      <c r="DW44" s="1032"/>
      <c r="DX44" s="317"/>
      <c r="DY44" s="919"/>
      <c r="DZ44" s="1044"/>
      <c r="EA44" s="1036"/>
      <c r="EB44" s="1036"/>
      <c r="EC44" s="1038"/>
      <c r="ED44" s="919"/>
      <c r="EE44" s="1004"/>
      <c r="EF44" s="999"/>
      <c r="EG44" s="996"/>
      <c r="EH44" s="999"/>
      <c r="EI44" s="1001"/>
      <c r="EJ44" s="999"/>
      <c r="EK44" s="1025"/>
      <c r="EL44" s="999"/>
      <c r="EM44" s="992"/>
      <c r="EN44" s="995"/>
      <c r="EO44" s="919"/>
      <c r="EP44" s="1004"/>
      <c r="EQ44" s="999"/>
      <c r="ER44" s="996"/>
      <c r="ES44" s="999"/>
      <c r="ET44" s="1001"/>
      <c r="EU44" s="999"/>
      <c r="EV44" s="1025"/>
      <c r="EW44" s="999"/>
      <c r="EX44" s="992"/>
      <c r="EY44" s="1042"/>
      <c r="EZ44" s="995"/>
      <c r="FA44" s="919"/>
      <c r="FB44" s="346" t="s">
        <v>420</v>
      </c>
      <c r="FC44" s="919"/>
      <c r="FD44" s="1071"/>
    </row>
    <row r="45" spans="1:160" ht="12.75" customHeight="1">
      <c r="A45" s="95" t="str">
        <f t="shared" si="0"/>
        <v>20/100
地域　51人
　　から
　55人
　　まで４歳以上児</v>
      </c>
      <c r="B45" s="95"/>
      <c r="C45" s="98" t="str">
        <f>D45&amp;CN45</f>
        <v>20/100
地域  51人～　55人</v>
      </c>
      <c r="D45" s="98" t="str">
        <f t="shared" si="4"/>
        <v>20/100
地域</v>
      </c>
      <c r="E45" s="95" t="str">
        <f>H45</f>
        <v>　51人
　　から
　55人
　　まで</v>
      </c>
      <c r="F45" s="96" t="str">
        <f t="shared" si="2"/>
        <v>４歳以上児</v>
      </c>
      <c r="G45" s="988"/>
      <c r="H45" s="917" t="s">
        <v>503</v>
      </c>
      <c r="I45" s="924" t="s">
        <v>410</v>
      </c>
      <c r="J45" s="159" t="s">
        <v>296</v>
      </c>
      <c r="K45" s="254"/>
      <c r="L45" s="255">
        <v>76160</v>
      </c>
      <c r="M45" s="256">
        <v>85260</v>
      </c>
      <c r="N45" s="255">
        <v>65180</v>
      </c>
      <c r="O45" s="256">
        <v>74280</v>
      </c>
      <c r="P45" s="216" t="s">
        <v>297</v>
      </c>
      <c r="Q45" s="257">
        <v>740</v>
      </c>
      <c r="R45" s="258">
        <v>830</v>
      </c>
      <c r="S45" s="161" t="s">
        <v>344</v>
      </c>
      <c r="T45" s="160" t="s">
        <v>468</v>
      </c>
      <c r="U45" s="165" t="s">
        <v>297</v>
      </c>
      <c r="V45" s="162" t="s">
        <v>469</v>
      </c>
      <c r="W45" s="165" t="s">
        <v>297</v>
      </c>
      <c r="X45" s="163">
        <v>2.9</v>
      </c>
      <c r="Y45" s="164">
        <v>2.8</v>
      </c>
      <c r="Z45" s="257">
        <v>630</v>
      </c>
      <c r="AA45" s="258">
        <v>720</v>
      </c>
      <c r="AB45" s="161" t="s">
        <v>344</v>
      </c>
      <c r="AC45" s="160" t="s">
        <v>468</v>
      </c>
      <c r="AD45" s="165" t="s">
        <v>297</v>
      </c>
      <c r="AE45" s="162" t="s">
        <v>469</v>
      </c>
      <c r="AF45" s="165" t="s">
        <v>297</v>
      </c>
      <c r="AG45" s="163">
        <v>2.8</v>
      </c>
      <c r="AH45" s="166">
        <v>2.8</v>
      </c>
      <c r="AI45" s="216" t="s">
        <v>297</v>
      </c>
      <c r="AJ45" s="259">
        <v>9100</v>
      </c>
      <c r="AK45" s="315" t="s">
        <v>3</v>
      </c>
      <c r="AL45" s="167">
        <v>90</v>
      </c>
      <c r="AM45" s="218" t="s">
        <v>344</v>
      </c>
      <c r="AN45" s="160" t="s">
        <v>468</v>
      </c>
      <c r="AO45" s="165" t="s">
        <v>297</v>
      </c>
      <c r="AP45" s="162" t="s">
        <v>469</v>
      </c>
      <c r="AQ45" s="165" t="s">
        <v>297</v>
      </c>
      <c r="AR45" s="501">
        <v>2.5</v>
      </c>
      <c r="AS45" s="168" t="s">
        <v>473</v>
      </c>
      <c r="AT45" s="216" t="s">
        <v>297</v>
      </c>
      <c r="AU45" s="197">
        <v>3640</v>
      </c>
      <c r="AV45" s="316" t="s">
        <v>3</v>
      </c>
      <c r="AW45" s="169">
        <v>30</v>
      </c>
      <c r="AX45" s="170" t="s">
        <v>344</v>
      </c>
      <c r="AY45" s="171" t="s">
        <v>468</v>
      </c>
      <c r="AZ45" s="172" t="s">
        <v>297</v>
      </c>
      <c r="BA45" s="173" t="s">
        <v>469</v>
      </c>
      <c r="BB45" s="172" t="s">
        <v>297</v>
      </c>
      <c r="BC45" s="174">
        <v>3.8</v>
      </c>
      <c r="BE45" s="134"/>
      <c r="BN45" s="1045"/>
      <c r="BP45" s="317" t="s">
        <v>128</v>
      </c>
      <c r="BQ45" s="919"/>
      <c r="BR45" s="922" t="s">
        <v>128</v>
      </c>
      <c r="BS45" s="923"/>
      <c r="BT45" s="923"/>
      <c r="BX45" s="190"/>
      <c r="BY45" s="318"/>
      <c r="BZ45" s="1032"/>
      <c r="CA45" s="319"/>
      <c r="CB45" s="919" t="s">
        <v>297</v>
      </c>
      <c r="CC45" s="933">
        <v>16130</v>
      </c>
      <c r="CD45" s="320"/>
      <c r="CE45" s="919" t="s">
        <v>297</v>
      </c>
      <c r="CF45" s="1007">
        <v>80</v>
      </c>
      <c r="CG45" s="997" t="s">
        <v>344</v>
      </c>
      <c r="CH45" s="947" t="s">
        <v>468</v>
      </c>
      <c r="CI45" s="997" t="s">
        <v>297</v>
      </c>
      <c r="CJ45" s="1023" t="s">
        <v>472</v>
      </c>
      <c r="CK45" s="997" t="s">
        <v>297</v>
      </c>
      <c r="CL45" s="1028">
        <v>7</v>
      </c>
      <c r="CM45" s="1032"/>
      <c r="CN45" s="1031" t="s">
        <v>504</v>
      </c>
      <c r="CO45" s="1015" t="s">
        <v>297</v>
      </c>
      <c r="CP45" s="1008">
        <v>100</v>
      </c>
      <c r="CQ45" s="998" t="s">
        <v>344</v>
      </c>
      <c r="CR45" s="1000" t="s">
        <v>468</v>
      </c>
      <c r="CS45" s="998" t="s">
        <v>297</v>
      </c>
      <c r="CT45" s="1024" t="s">
        <v>472</v>
      </c>
      <c r="CU45" s="998" t="s">
        <v>297</v>
      </c>
      <c r="CV45" s="991">
        <v>2.2999999999999998</v>
      </c>
      <c r="CW45" s="1018" t="s">
        <v>475</v>
      </c>
      <c r="CX45" s="1019" t="s">
        <v>297</v>
      </c>
      <c r="CY45" s="1020">
        <v>4500</v>
      </c>
      <c r="CZ45" s="1009">
        <v>4900</v>
      </c>
      <c r="DA45" s="1020">
        <v>3100</v>
      </c>
      <c r="DB45" s="1009">
        <v>3100</v>
      </c>
      <c r="DC45" s="1015" t="s">
        <v>297</v>
      </c>
      <c r="DD45" s="321" t="s">
        <v>412</v>
      </c>
      <c r="DE45" s="322">
        <v>8000</v>
      </c>
      <c r="DF45" s="323">
        <v>8900</v>
      </c>
      <c r="DG45" s="324">
        <v>5600</v>
      </c>
      <c r="DH45" s="325">
        <v>5600</v>
      </c>
      <c r="DI45" s="919"/>
      <c r="DJ45" s="508" t="s">
        <v>556</v>
      </c>
      <c r="DK45" s="1015" t="s">
        <v>297</v>
      </c>
      <c r="DL45" s="1016">
        <v>4900</v>
      </c>
      <c r="DM45" s="919" t="s">
        <v>297</v>
      </c>
      <c r="DN45" s="1012">
        <v>4020</v>
      </c>
      <c r="DO45" s="932" t="s">
        <v>297</v>
      </c>
      <c r="DP45" s="1007">
        <v>40</v>
      </c>
      <c r="DQ45" s="997" t="s">
        <v>344</v>
      </c>
      <c r="DR45" s="947" t="s">
        <v>468</v>
      </c>
      <c r="DS45" s="997" t="s">
        <v>297</v>
      </c>
      <c r="DT45" s="1023" t="s">
        <v>472</v>
      </c>
      <c r="DU45" s="997" t="s">
        <v>297</v>
      </c>
      <c r="DV45" s="1028">
        <v>6.2</v>
      </c>
      <c r="DW45" s="1032"/>
      <c r="DX45" s="317"/>
      <c r="DY45" s="919" t="s">
        <v>300</v>
      </c>
      <c r="DZ45" s="1026" t="s">
        <v>551</v>
      </c>
      <c r="EA45" s="1005" t="s">
        <v>551</v>
      </c>
      <c r="EB45" s="1005" t="s">
        <v>551</v>
      </c>
      <c r="EC45" s="1033" t="s">
        <v>551</v>
      </c>
      <c r="ED45" s="919" t="s">
        <v>300</v>
      </c>
      <c r="EE45" s="1002">
        <v>2430</v>
      </c>
      <c r="EF45" s="997" t="s">
        <v>297</v>
      </c>
      <c r="EG45" s="971">
        <v>20</v>
      </c>
      <c r="EH45" s="997" t="s">
        <v>344</v>
      </c>
      <c r="EI45" s="947" t="s">
        <v>468</v>
      </c>
      <c r="EJ45" s="997" t="s">
        <v>297</v>
      </c>
      <c r="EK45" s="1023" t="s">
        <v>472</v>
      </c>
      <c r="EL45" s="997" t="s">
        <v>297</v>
      </c>
      <c r="EM45" s="990">
        <v>6.2</v>
      </c>
      <c r="EN45" s="993" t="s">
        <v>473</v>
      </c>
      <c r="EO45" s="919" t="s">
        <v>300</v>
      </c>
      <c r="EP45" s="1002">
        <v>9920</v>
      </c>
      <c r="EQ45" s="997" t="s">
        <v>297</v>
      </c>
      <c r="ER45" s="971">
        <v>90</v>
      </c>
      <c r="ES45" s="997" t="s">
        <v>344</v>
      </c>
      <c r="ET45" s="947" t="s">
        <v>468</v>
      </c>
      <c r="EU45" s="997" t="s">
        <v>297</v>
      </c>
      <c r="EV45" s="1023" t="s">
        <v>472</v>
      </c>
      <c r="EW45" s="997" t="s">
        <v>297</v>
      </c>
      <c r="EX45" s="990">
        <v>2.7</v>
      </c>
      <c r="EY45" s="1040" t="s">
        <v>473</v>
      </c>
      <c r="EZ45" s="993" t="s">
        <v>420</v>
      </c>
      <c r="FA45" s="919" t="s">
        <v>300</v>
      </c>
      <c r="FB45" s="327"/>
      <c r="FC45" s="358"/>
      <c r="FD45" s="1071"/>
    </row>
    <row r="46" spans="1:160" ht="12.75" customHeight="1">
      <c r="A46" s="95" t="str">
        <f t="shared" si="0"/>
        <v>20/100
地域　51人
　　から
　55人
　　まで３歳児</v>
      </c>
      <c r="B46" s="97" t="str">
        <f>D46&amp;BP45</f>
        <v>20/100
地域　 280人～　349人</v>
      </c>
      <c r="C46" s="95"/>
      <c r="D46" s="95" t="str">
        <f t="shared" si="4"/>
        <v>20/100
地域</v>
      </c>
      <c r="E46" s="95" t="str">
        <f t="shared" si="4"/>
        <v>　51人
　　から
　55人
　　まで</v>
      </c>
      <c r="F46" s="96" t="str">
        <f t="shared" si="2"/>
        <v>３歳児</v>
      </c>
      <c r="G46" s="988"/>
      <c r="H46" s="918"/>
      <c r="I46" s="925"/>
      <c r="J46" s="178" t="s">
        <v>301</v>
      </c>
      <c r="K46" s="254"/>
      <c r="L46" s="328">
        <v>85260</v>
      </c>
      <c r="M46" s="329">
        <v>157790</v>
      </c>
      <c r="N46" s="328">
        <v>74280</v>
      </c>
      <c r="O46" s="329">
        <v>146810</v>
      </c>
      <c r="P46" s="216" t="s">
        <v>297</v>
      </c>
      <c r="Q46" s="330">
        <v>830</v>
      </c>
      <c r="R46" s="331">
        <v>1450</v>
      </c>
      <c r="S46" s="504" t="s">
        <v>344</v>
      </c>
      <c r="T46" s="179" t="s">
        <v>468</v>
      </c>
      <c r="U46" s="182" t="s">
        <v>3</v>
      </c>
      <c r="V46" s="179" t="s">
        <v>469</v>
      </c>
      <c r="W46" s="182" t="s">
        <v>297</v>
      </c>
      <c r="X46" s="180">
        <v>2.8</v>
      </c>
      <c r="Y46" s="181">
        <v>2.8</v>
      </c>
      <c r="Z46" s="330">
        <v>720</v>
      </c>
      <c r="AA46" s="331">
        <v>1340</v>
      </c>
      <c r="AB46" s="504" t="s">
        <v>344</v>
      </c>
      <c r="AC46" s="179" t="s">
        <v>468</v>
      </c>
      <c r="AD46" s="182" t="s">
        <v>3</v>
      </c>
      <c r="AE46" s="179" t="s">
        <v>469</v>
      </c>
      <c r="AF46" s="182" t="s">
        <v>297</v>
      </c>
      <c r="AG46" s="180">
        <v>2.8</v>
      </c>
      <c r="AH46" s="183">
        <v>2.8</v>
      </c>
      <c r="AI46" s="216" t="s">
        <v>297</v>
      </c>
      <c r="AJ46" s="197">
        <v>9100</v>
      </c>
      <c r="AK46" s="316" t="s">
        <v>3</v>
      </c>
      <c r="AL46" s="184">
        <v>90</v>
      </c>
      <c r="AM46" s="185" t="s">
        <v>344</v>
      </c>
      <c r="AN46" s="222" t="s">
        <v>468</v>
      </c>
      <c r="AO46" s="151" t="s">
        <v>297</v>
      </c>
      <c r="AP46" s="223" t="s">
        <v>469</v>
      </c>
      <c r="AQ46" s="220" t="s">
        <v>297</v>
      </c>
      <c r="AR46" s="186">
        <v>2.5</v>
      </c>
      <c r="AS46" s="187"/>
      <c r="AU46" s="264"/>
      <c r="AV46" s="134"/>
      <c r="AW46" s="264"/>
      <c r="AX46" s="189"/>
      <c r="AY46" s="188"/>
      <c r="AZ46" s="189"/>
      <c r="BA46" s="188"/>
      <c r="BB46" s="189"/>
      <c r="BC46" s="188"/>
      <c r="BE46" s="134"/>
      <c r="BF46" s="134"/>
      <c r="BG46" s="175"/>
      <c r="BH46" s="176"/>
      <c r="BI46" s="134"/>
      <c r="BJ46" s="176"/>
      <c r="BK46" s="134"/>
      <c r="BL46" s="176"/>
      <c r="BM46" s="134"/>
      <c r="BN46" s="1045"/>
      <c r="BP46" s="317">
        <v>370400</v>
      </c>
      <c r="BQ46" s="919"/>
      <c r="BR46" s="203">
        <v>3700</v>
      </c>
      <c r="BS46" s="177" t="s">
        <v>470</v>
      </c>
      <c r="BT46" s="221" t="s">
        <v>468</v>
      </c>
      <c r="BU46" s="135" t="s">
        <v>297</v>
      </c>
      <c r="BV46" s="507" t="s">
        <v>469</v>
      </c>
      <c r="BW46" s="219" t="s">
        <v>297</v>
      </c>
      <c r="BX46" s="204">
        <v>1.8</v>
      </c>
      <c r="BY46" s="318"/>
      <c r="BZ46" s="1032"/>
      <c r="CA46" s="319"/>
      <c r="CB46" s="919"/>
      <c r="CC46" s="934"/>
      <c r="CD46" s="332">
        <v>14250</v>
      </c>
      <c r="CE46" s="919"/>
      <c r="CF46" s="1008"/>
      <c r="CG46" s="998"/>
      <c r="CH46" s="1000"/>
      <c r="CI46" s="998"/>
      <c r="CJ46" s="1024"/>
      <c r="CK46" s="998"/>
      <c r="CL46" s="1029"/>
      <c r="CM46" s="1032"/>
      <c r="CN46" s="1031"/>
      <c r="CO46" s="1015"/>
      <c r="CP46" s="1008"/>
      <c r="CQ46" s="998"/>
      <c r="CR46" s="1000"/>
      <c r="CS46" s="998"/>
      <c r="CT46" s="1024"/>
      <c r="CU46" s="998"/>
      <c r="CV46" s="991"/>
      <c r="CW46" s="1018"/>
      <c r="CX46" s="1019"/>
      <c r="CY46" s="1021"/>
      <c r="CZ46" s="1010"/>
      <c r="DA46" s="1021"/>
      <c r="DB46" s="1010"/>
      <c r="DC46" s="1015"/>
      <c r="DD46" s="224" t="s">
        <v>413</v>
      </c>
      <c r="DE46" s="333">
        <v>4400</v>
      </c>
      <c r="DF46" s="334">
        <v>4900</v>
      </c>
      <c r="DG46" s="335">
        <v>3000</v>
      </c>
      <c r="DH46" s="336">
        <v>3000</v>
      </c>
      <c r="DI46" s="919"/>
      <c r="DJ46" s="317">
        <v>8860</v>
      </c>
      <c r="DK46" s="1015"/>
      <c r="DL46" s="1017"/>
      <c r="DM46" s="919"/>
      <c r="DN46" s="1013"/>
      <c r="DO46" s="932"/>
      <c r="DP46" s="1008"/>
      <c r="DQ46" s="998"/>
      <c r="DR46" s="1000"/>
      <c r="DS46" s="998"/>
      <c r="DT46" s="1024"/>
      <c r="DU46" s="998"/>
      <c r="DV46" s="1029"/>
      <c r="DW46" s="1032"/>
      <c r="DX46" s="317"/>
      <c r="DY46" s="919"/>
      <c r="DZ46" s="1027"/>
      <c r="EA46" s="1006"/>
      <c r="EB46" s="1006"/>
      <c r="EC46" s="1034"/>
      <c r="ED46" s="919"/>
      <c r="EE46" s="1003"/>
      <c r="EF46" s="998"/>
      <c r="EG46" s="973"/>
      <c r="EH46" s="998"/>
      <c r="EI46" s="1000"/>
      <c r="EJ46" s="998"/>
      <c r="EK46" s="1024"/>
      <c r="EL46" s="998"/>
      <c r="EM46" s="991"/>
      <c r="EN46" s="994"/>
      <c r="EO46" s="919"/>
      <c r="EP46" s="1003"/>
      <c r="EQ46" s="998"/>
      <c r="ER46" s="973"/>
      <c r="ES46" s="998"/>
      <c r="ET46" s="1000"/>
      <c r="EU46" s="998"/>
      <c r="EV46" s="1024"/>
      <c r="EW46" s="998"/>
      <c r="EX46" s="991"/>
      <c r="EY46" s="1041"/>
      <c r="EZ46" s="994"/>
      <c r="FA46" s="919"/>
      <c r="FB46" s="337">
        <v>6880</v>
      </c>
      <c r="FC46" s="358"/>
      <c r="FD46" s="1071"/>
    </row>
    <row r="47" spans="1:160" ht="12.75" customHeight="1">
      <c r="A47" s="95" t="str">
        <f t="shared" si="0"/>
        <v>20/100
地域　51人
　　から
　55人
　　まで１、２歳児</v>
      </c>
      <c r="B47" s="95"/>
      <c r="C47" s="95"/>
      <c r="D47" s="95" t="str">
        <f t="shared" si="4"/>
        <v>20/100
地域</v>
      </c>
      <c r="E47" s="95" t="str">
        <f>E45</f>
        <v>　51人
　　から
　55人
　　まで</v>
      </c>
      <c r="F47" s="96" t="str">
        <f t="shared" si="2"/>
        <v>１、２歳児</v>
      </c>
      <c r="G47" s="988"/>
      <c r="H47" s="918"/>
      <c r="I47" s="920" t="s">
        <v>414</v>
      </c>
      <c r="J47" s="178" t="s">
        <v>415</v>
      </c>
      <c r="K47" s="254"/>
      <c r="L47" s="328">
        <v>157790</v>
      </c>
      <c r="M47" s="329">
        <v>248810</v>
      </c>
      <c r="N47" s="328">
        <v>146810</v>
      </c>
      <c r="O47" s="329">
        <v>237830</v>
      </c>
      <c r="P47" s="216" t="s">
        <v>297</v>
      </c>
      <c r="Q47" s="330">
        <v>1450</v>
      </c>
      <c r="R47" s="331">
        <v>2360</v>
      </c>
      <c r="S47" s="504" t="s">
        <v>344</v>
      </c>
      <c r="T47" s="179" t="s">
        <v>468</v>
      </c>
      <c r="U47" s="182" t="s">
        <v>3</v>
      </c>
      <c r="V47" s="179" t="s">
        <v>469</v>
      </c>
      <c r="W47" s="182" t="s">
        <v>297</v>
      </c>
      <c r="X47" s="180">
        <v>2.8</v>
      </c>
      <c r="Y47" s="181">
        <v>2.8</v>
      </c>
      <c r="Z47" s="330">
        <v>1340</v>
      </c>
      <c r="AA47" s="331">
        <v>2250</v>
      </c>
      <c r="AB47" s="504" t="s">
        <v>344</v>
      </c>
      <c r="AC47" s="179" t="s">
        <v>468</v>
      </c>
      <c r="AD47" s="182" t="s">
        <v>3</v>
      </c>
      <c r="AE47" s="179" t="s">
        <v>469</v>
      </c>
      <c r="AF47" s="182" t="s">
        <v>297</v>
      </c>
      <c r="AG47" s="180">
        <v>2.8</v>
      </c>
      <c r="AH47" s="183">
        <v>2.8</v>
      </c>
      <c r="AI47" s="191"/>
      <c r="AL47" s="338"/>
      <c r="AT47" s="191"/>
      <c r="BD47" s="216" t="s">
        <v>297</v>
      </c>
      <c r="BE47" s="195">
        <v>18200</v>
      </c>
      <c r="BF47" s="216" t="s">
        <v>297</v>
      </c>
      <c r="BG47" s="169">
        <v>180</v>
      </c>
      <c r="BH47" s="170" t="s">
        <v>344</v>
      </c>
      <c r="BI47" s="171" t="s">
        <v>468</v>
      </c>
      <c r="BJ47" s="172" t="s">
        <v>297</v>
      </c>
      <c r="BK47" s="173" t="s">
        <v>469</v>
      </c>
      <c r="BL47" s="170" t="s">
        <v>297</v>
      </c>
      <c r="BM47" s="174">
        <v>2.5</v>
      </c>
      <c r="BN47" s="1045"/>
      <c r="BP47" s="348"/>
      <c r="BQ47" s="919"/>
      <c r="BR47" s="509"/>
      <c r="BS47" s="158"/>
      <c r="BT47" s="158"/>
      <c r="BU47" s="158"/>
      <c r="BV47" s="158"/>
      <c r="BW47" s="158"/>
      <c r="BX47" s="205"/>
      <c r="BY47" s="318"/>
      <c r="BZ47" s="1032"/>
      <c r="CA47" s="319"/>
      <c r="CB47" s="919" t="s">
        <v>297</v>
      </c>
      <c r="CC47" s="1049">
        <v>14250</v>
      </c>
      <c r="CD47" s="339"/>
      <c r="CE47" s="919"/>
      <c r="CF47" s="1008">
        <v>0</v>
      </c>
      <c r="CG47" s="998"/>
      <c r="CH47" s="1000"/>
      <c r="CI47" s="998"/>
      <c r="CJ47" s="1024"/>
      <c r="CK47" s="998"/>
      <c r="CL47" s="1029"/>
      <c r="CM47" s="1032"/>
      <c r="CN47" s="1051">
        <v>10300</v>
      </c>
      <c r="CO47" s="1015"/>
      <c r="CP47" s="1008"/>
      <c r="CQ47" s="998"/>
      <c r="CR47" s="1000"/>
      <c r="CS47" s="998"/>
      <c r="CT47" s="1024"/>
      <c r="CU47" s="998"/>
      <c r="CV47" s="991"/>
      <c r="CW47" s="1018"/>
      <c r="CX47" s="1019"/>
      <c r="CY47" s="1021"/>
      <c r="CZ47" s="1010"/>
      <c r="DA47" s="1021"/>
      <c r="DB47" s="1010"/>
      <c r="DC47" s="1015"/>
      <c r="DD47" s="224" t="s">
        <v>416</v>
      </c>
      <c r="DE47" s="333">
        <v>3800</v>
      </c>
      <c r="DF47" s="334">
        <v>4200</v>
      </c>
      <c r="DG47" s="335">
        <v>2600</v>
      </c>
      <c r="DH47" s="336">
        <v>2600</v>
      </c>
      <c r="DI47" s="919"/>
      <c r="DJ47" s="354"/>
      <c r="DK47" s="318"/>
      <c r="DL47" s="340"/>
      <c r="DM47" s="1032"/>
      <c r="DN47" s="1013"/>
      <c r="DO47" s="932"/>
      <c r="DP47" s="1008"/>
      <c r="DQ47" s="998"/>
      <c r="DR47" s="1000"/>
      <c r="DS47" s="998"/>
      <c r="DT47" s="1024"/>
      <c r="DU47" s="998"/>
      <c r="DV47" s="1029"/>
      <c r="DW47" s="1032"/>
      <c r="DX47" s="317"/>
      <c r="DY47" s="919"/>
      <c r="DZ47" s="1043">
        <v>0.01</v>
      </c>
      <c r="EA47" s="1035">
        <v>0.03</v>
      </c>
      <c r="EB47" s="1035">
        <v>0.04</v>
      </c>
      <c r="EC47" s="1037">
        <v>0.05</v>
      </c>
      <c r="ED47" s="919"/>
      <c r="EE47" s="1003"/>
      <c r="EF47" s="998"/>
      <c r="EG47" s="973"/>
      <c r="EH47" s="998"/>
      <c r="EI47" s="1000"/>
      <c r="EJ47" s="998"/>
      <c r="EK47" s="1024"/>
      <c r="EL47" s="998"/>
      <c r="EM47" s="991"/>
      <c r="EN47" s="994"/>
      <c r="EO47" s="919"/>
      <c r="EP47" s="1003"/>
      <c r="EQ47" s="998"/>
      <c r="ER47" s="973"/>
      <c r="ES47" s="998"/>
      <c r="ET47" s="1000"/>
      <c r="EU47" s="998"/>
      <c r="EV47" s="1024"/>
      <c r="EW47" s="998"/>
      <c r="EX47" s="991"/>
      <c r="EY47" s="1041"/>
      <c r="EZ47" s="994"/>
      <c r="FA47" s="919"/>
      <c r="FB47" s="505">
        <v>60</v>
      </c>
      <c r="FC47" s="358"/>
      <c r="FD47" s="1071"/>
    </row>
    <row r="48" spans="1:160" ht="12.75" customHeight="1">
      <c r="A48" s="95" t="str">
        <f t="shared" si="0"/>
        <v>20/100
地域　51人
　　から
　55人
　　まで乳児</v>
      </c>
      <c r="B48" s="95"/>
      <c r="C48" s="95"/>
      <c r="D48" s="95" t="str">
        <f t="shared" si="4"/>
        <v>20/100
地域</v>
      </c>
      <c r="E48" s="95" t="str">
        <f>E45</f>
        <v>　51人
　　から
　55人
　　まで</v>
      </c>
      <c r="F48" s="96" t="str">
        <f t="shared" si="2"/>
        <v>乳児</v>
      </c>
      <c r="G48" s="988"/>
      <c r="H48" s="918"/>
      <c r="I48" s="921"/>
      <c r="J48" s="196" t="s">
        <v>417</v>
      </c>
      <c r="K48" s="254"/>
      <c r="L48" s="261">
        <v>248810</v>
      </c>
      <c r="M48" s="262"/>
      <c r="N48" s="261">
        <v>237830</v>
      </c>
      <c r="O48" s="262"/>
      <c r="P48" s="216" t="s">
        <v>297</v>
      </c>
      <c r="Q48" s="197">
        <v>2360</v>
      </c>
      <c r="R48" s="263"/>
      <c r="S48" s="506" t="s">
        <v>344</v>
      </c>
      <c r="T48" s="198" t="s">
        <v>468</v>
      </c>
      <c r="U48" s="201" t="s">
        <v>3</v>
      </c>
      <c r="V48" s="198" t="s">
        <v>469</v>
      </c>
      <c r="W48" s="201" t="s">
        <v>297</v>
      </c>
      <c r="X48" s="199">
        <v>2.8</v>
      </c>
      <c r="Y48" s="200"/>
      <c r="Z48" s="197">
        <v>2250</v>
      </c>
      <c r="AA48" s="263"/>
      <c r="AB48" s="506" t="s">
        <v>344</v>
      </c>
      <c r="AC48" s="198" t="s">
        <v>468</v>
      </c>
      <c r="AD48" s="201" t="s">
        <v>3</v>
      </c>
      <c r="AE48" s="198" t="s">
        <v>469</v>
      </c>
      <c r="AF48" s="201" t="s">
        <v>297</v>
      </c>
      <c r="AG48" s="199">
        <v>2.8</v>
      </c>
      <c r="AH48" s="202"/>
      <c r="AI48" s="191"/>
      <c r="AL48" s="208"/>
      <c r="AT48" s="191"/>
      <c r="AU48" s="265"/>
      <c r="AV48" s="136"/>
      <c r="AW48" s="208"/>
      <c r="BD48" s="134"/>
      <c r="BE48" s="134"/>
      <c r="BF48" s="134"/>
      <c r="BG48" s="134"/>
      <c r="BH48" s="134"/>
      <c r="BI48" s="134"/>
      <c r="BJ48" s="134"/>
      <c r="BK48" s="134"/>
      <c r="BL48" s="134"/>
      <c r="BM48" s="134"/>
      <c r="BN48" s="1045"/>
      <c r="BP48" s="317" t="s">
        <v>129</v>
      </c>
      <c r="BQ48" s="919"/>
      <c r="BR48" s="922" t="s">
        <v>129</v>
      </c>
      <c r="BS48" s="923"/>
      <c r="BT48" s="923"/>
      <c r="BX48" s="190"/>
      <c r="BY48" s="318"/>
      <c r="BZ48" s="1032"/>
      <c r="CA48" s="319"/>
      <c r="CB48" s="919"/>
      <c r="CC48" s="1050"/>
      <c r="CD48" s="341"/>
      <c r="CE48" s="919"/>
      <c r="CF48" s="1039"/>
      <c r="CG48" s="999"/>
      <c r="CH48" s="1001"/>
      <c r="CI48" s="999"/>
      <c r="CJ48" s="1025"/>
      <c r="CK48" s="999"/>
      <c r="CL48" s="1030"/>
      <c r="CM48" s="1032"/>
      <c r="CN48" s="1051"/>
      <c r="CO48" s="1015"/>
      <c r="CP48" s="1008"/>
      <c r="CQ48" s="998"/>
      <c r="CR48" s="1000"/>
      <c r="CS48" s="998"/>
      <c r="CT48" s="1024"/>
      <c r="CU48" s="998"/>
      <c r="CV48" s="991"/>
      <c r="CW48" s="1018"/>
      <c r="CX48" s="1019"/>
      <c r="CY48" s="1022"/>
      <c r="CZ48" s="1011"/>
      <c r="DA48" s="1022"/>
      <c r="DB48" s="1011"/>
      <c r="DC48" s="1015"/>
      <c r="DD48" s="342" t="s">
        <v>418</v>
      </c>
      <c r="DE48" s="343">
        <v>3400</v>
      </c>
      <c r="DF48" s="344">
        <v>3800</v>
      </c>
      <c r="DG48" s="345">
        <v>2400</v>
      </c>
      <c r="DH48" s="341">
        <v>2400</v>
      </c>
      <c r="DI48" s="919"/>
      <c r="DJ48" s="508" t="s">
        <v>557</v>
      </c>
      <c r="DK48" s="318"/>
      <c r="DL48" s="136"/>
      <c r="DM48" s="1032"/>
      <c r="DN48" s="1014"/>
      <c r="DO48" s="932"/>
      <c r="DP48" s="1008"/>
      <c r="DQ48" s="999"/>
      <c r="DR48" s="1001"/>
      <c r="DS48" s="999"/>
      <c r="DT48" s="1025"/>
      <c r="DU48" s="999"/>
      <c r="DV48" s="1030"/>
      <c r="DW48" s="1032"/>
      <c r="DX48" s="317"/>
      <c r="DY48" s="919"/>
      <c r="DZ48" s="1044"/>
      <c r="EA48" s="1036"/>
      <c r="EB48" s="1036"/>
      <c r="EC48" s="1038"/>
      <c r="ED48" s="919"/>
      <c r="EE48" s="1004"/>
      <c r="EF48" s="999"/>
      <c r="EG48" s="996"/>
      <c r="EH48" s="999"/>
      <c r="EI48" s="1001"/>
      <c r="EJ48" s="999"/>
      <c r="EK48" s="1025"/>
      <c r="EL48" s="999"/>
      <c r="EM48" s="992"/>
      <c r="EN48" s="995"/>
      <c r="EO48" s="919"/>
      <c r="EP48" s="1004"/>
      <c r="EQ48" s="999"/>
      <c r="ER48" s="996"/>
      <c r="ES48" s="999"/>
      <c r="ET48" s="1001"/>
      <c r="EU48" s="999"/>
      <c r="EV48" s="1025"/>
      <c r="EW48" s="999"/>
      <c r="EX48" s="992"/>
      <c r="EY48" s="1042"/>
      <c r="EZ48" s="995"/>
      <c r="FA48" s="919"/>
      <c r="FB48" s="346" t="s">
        <v>420</v>
      </c>
      <c r="FC48" s="358"/>
      <c r="FD48" s="1071"/>
    </row>
    <row r="49" spans="1:160" ht="12.75" customHeight="1">
      <c r="A49" s="95" t="str">
        <f t="shared" si="0"/>
        <v>20/100
地域　56人
　　から
　60人
　　まで４歳以上児</v>
      </c>
      <c r="B49" s="97" t="str">
        <f>D49&amp;BP48</f>
        <v>20/100
地域 　350人～　419人</v>
      </c>
      <c r="C49" s="98" t="str">
        <f>D49&amp;CN49</f>
        <v>20/100
地域  56人～　60人</v>
      </c>
      <c r="D49" s="95" t="str">
        <f t="shared" si="4"/>
        <v>20/100
地域</v>
      </c>
      <c r="E49" s="95" t="str">
        <f>H49</f>
        <v>　56人
　　から
　60人
　　まで</v>
      </c>
      <c r="F49" s="96" t="str">
        <f t="shared" si="2"/>
        <v>４歳以上児</v>
      </c>
      <c r="G49" s="988"/>
      <c r="H49" s="930" t="s">
        <v>506</v>
      </c>
      <c r="I49" s="886" t="s">
        <v>410</v>
      </c>
      <c r="J49" s="212" t="s">
        <v>296</v>
      </c>
      <c r="K49" s="254"/>
      <c r="L49" s="255">
        <v>71590</v>
      </c>
      <c r="M49" s="256">
        <v>80690</v>
      </c>
      <c r="N49" s="255">
        <v>61530</v>
      </c>
      <c r="O49" s="256">
        <v>70630</v>
      </c>
      <c r="P49" s="216" t="s">
        <v>297</v>
      </c>
      <c r="Q49" s="257">
        <v>690</v>
      </c>
      <c r="R49" s="258">
        <v>780</v>
      </c>
      <c r="S49" s="161" t="s">
        <v>344</v>
      </c>
      <c r="T49" s="160" t="s">
        <v>468</v>
      </c>
      <c r="U49" s="165" t="s">
        <v>297</v>
      </c>
      <c r="V49" s="162" t="s">
        <v>469</v>
      </c>
      <c r="W49" s="165" t="s">
        <v>297</v>
      </c>
      <c r="X49" s="163">
        <v>2.9</v>
      </c>
      <c r="Y49" s="164">
        <v>2.9</v>
      </c>
      <c r="Z49" s="257">
        <v>590</v>
      </c>
      <c r="AA49" s="258">
        <v>680</v>
      </c>
      <c r="AB49" s="161" t="s">
        <v>344</v>
      </c>
      <c r="AC49" s="160" t="s">
        <v>468</v>
      </c>
      <c r="AD49" s="165" t="s">
        <v>297</v>
      </c>
      <c r="AE49" s="162" t="s">
        <v>469</v>
      </c>
      <c r="AF49" s="165" t="s">
        <v>297</v>
      </c>
      <c r="AG49" s="163">
        <v>2.8</v>
      </c>
      <c r="AH49" s="166">
        <v>2.8</v>
      </c>
      <c r="AI49" s="216" t="s">
        <v>297</v>
      </c>
      <c r="AJ49" s="259">
        <v>9100</v>
      </c>
      <c r="AK49" s="315" t="s">
        <v>3</v>
      </c>
      <c r="AL49" s="167">
        <v>90</v>
      </c>
      <c r="AM49" s="218" t="s">
        <v>344</v>
      </c>
      <c r="AN49" s="160" t="s">
        <v>468</v>
      </c>
      <c r="AO49" s="165" t="s">
        <v>297</v>
      </c>
      <c r="AP49" s="162" t="s">
        <v>469</v>
      </c>
      <c r="AQ49" s="165" t="s">
        <v>297</v>
      </c>
      <c r="AR49" s="501">
        <v>2.5</v>
      </c>
      <c r="AS49" s="168" t="s">
        <v>473</v>
      </c>
      <c r="AT49" s="216" t="s">
        <v>297</v>
      </c>
      <c r="AU49" s="197">
        <v>3640</v>
      </c>
      <c r="AV49" s="316" t="s">
        <v>3</v>
      </c>
      <c r="AW49" s="169">
        <v>30</v>
      </c>
      <c r="AX49" s="170" t="s">
        <v>344</v>
      </c>
      <c r="AY49" s="171" t="s">
        <v>468</v>
      </c>
      <c r="AZ49" s="172" t="s">
        <v>297</v>
      </c>
      <c r="BA49" s="173" t="s">
        <v>469</v>
      </c>
      <c r="BB49" s="172" t="s">
        <v>297</v>
      </c>
      <c r="BC49" s="174">
        <v>3.8</v>
      </c>
      <c r="BE49" s="134"/>
      <c r="BN49" s="1045"/>
      <c r="BP49" s="317">
        <v>414700</v>
      </c>
      <c r="BQ49" s="919"/>
      <c r="BR49" s="203">
        <v>4140</v>
      </c>
      <c r="BS49" s="177" t="s">
        <v>470</v>
      </c>
      <c r="BT49" s="221" t="s">
        <v>468</v>
      </c>
      <c r="BU49" s="135" t="s">
        <v>297</v>
      </c>
      <c r="BV49" s="507" t="s">
        <v>469</v>
      </c>
      <c r="BW49" s="219" t="s">
        <v>297</v>
      </c>
      <c r="BX49" s="204">
        <v>1.9</v>
      </c>
      <c r="BY49" s="349"/>
      <c r="BZ49" s="1032"/>
      <c r="CA49" s="348"/>
      <c r="CB49" s="919" t="s">
        <v>297</v>
      </c>
      <c r="CC49" s="933">
        <v>15410</v>
      </c>
      <c r="CD49" s="320"/>
      <c r="CE49" s="919" t="s">
        <v>297</v>
      </c>
      <c r="CF49" s="1007">
        <v>70</v>
      </c>
      <c r="CG49" s="997" t="s">
        <v>344</v>
      </c>
      <c r="CH49" s="947" t="s">
        <v>468</v>
      </c>
      <c r="CI49" s="997" t="s">
        <v>297</v>
      </c>
      <c r="CJ49" s="1023" t="s">
        <v>472</v>
      </c>
      <c r="CK49" s="997" t="s">
        <v>297</v>
      </c>
      <c r="CL49" s="1028">
        <v>7.3</v>
      </c>
      <c r="CM49" s="1032"/>
      <c r="CN49" s="1031" t="s">
        <v>507</v>
      </c>
      <c r="CO49" s="1015" t="s">
        <v>297</v>
      </c>
      <c r="CP49" s="1008">
        <v>90</v>
      </c>
      <c r="CQ49" s="998" t="s">
        <v>344</v>
      </c>
      <c r="CR49" s="1000" t="s">
        <v>468</v>
      </c>
      <c r="CS49" s="998" t="s">
        <v>297</v>
      </c>
      <c r="CT49" s="1024" t="s">
        <v>472</v>
      </c>
      <c r="CU49" s="998" t="s">
        <v>297</v>
      </c>
      <c r="CV49" s="991">
        <v>2.4</v>
      </c>
      <c r="CW49" s="1018" t="s">
        <v>475</v>
      </c>
      <c r="CX49" s="1019" t="s">
        <v>297</v>
      </c>
      <c r="CY49" s="1020">
        <v>4100</v>
      </c>
      <c r="CZ49" s="1009">
        <v>4500</v>
      </c>
      <c r="DA49" s="1020">
        <v>2900</v>
      </c>
      <c r="DB49" s="1009">
        <v>2900</v>
      </c>
      <c r="DC49" s="1015" t="s">
        <v>297</v>
      </c>
      <c r="DD49" s="321" t="s">
        <v>412</v>
      </c>
      <c r="DE49" s="322">
        <v>7200</v>
      </c>
      <c r="DF49" s="323">
        <v>8100</v>
      </c>
      <c r="DG49" s="324">
        <v>5100</v>
      </c>
      <c r="DH49" s="325">
        <v>5100</v>
      </c>
      <c r="DI49" s="919"/>
      <c r="DJ49" s="317">
        <v>8120</v>
      </c>
      <c r="DK49" s="1015" t="s">
        <v>297</v>
      </c>
      <c r="DL49" s="1016">
        <v>4900</v>
      </c>
      <c r="DM49" s="919" t="s">
        <v>297</v>
      </c>
      <c r="DN49" s="1012">
        <v>3690</v>
      </c>
      <c r="DO49" s="932" t="s">
        <v>297</v>
      </c>
      <c r="DP49" s="1007">
        <v>30</v>
      </c>
      <c r="DQ49" s="997" t="s">
        <v>344</v>
      </c>
      <c r="DR49" s="947" t="s">
        <v>468</v>
      </c>
      <c r="DS49" s="997" t="s">
        <v>297</v>
      </c>
      <c r="DT49" s="1023" t="s">
        <v>472</v>
      </c>
      <c r="DU49" s="997" t="s">
        <v>297</v>
      </c>
      <c r="DV49" s="1028">
        <v>7.6</v>
      </c>
      <c r="DW49" s="1032"/>
      <c r="DX49" s="348"/>
      <c r="DY49" s="919" t="s">
        <v>300</v>
      </c>
      <c r="DZ49" s="1026" t="s">
        <v>551</v>
      </c>
      <c r="EA49" s="1005" t="s">
        <v>551</v>
      </c>
      <c r="EB49" s="1005" t="s">
        <v>551</v>
      </c>
      <c r="EC49" s="1033" t="s">
        <v>551</v>
      </c>
      <c r="ED49" s="919" t="s">
        <v>300</v>
      </c>
      <c r="EE49" s="1002">
        <v>2220</v>
      </c>
      <c r="EF49" s="997" t="s">
        <v>297</v>
      </c>
      <c r="EG49" s="971">
        <v>20</v>
      </c>
      <c r="EH49" s="997" t="s">
        <v>344</v>
      </c>
      <c r="EI49" s="947" t="s">
        <v>468</v>
      </c>
      <c r="EJ49" s="997" t="s">
        <v>297</v>
      </c>
      <c r="EK49" s="1023" t="s">
        <v>472</v>
      </c>
      <c r="EL49" s="997" t="s">
        <v>297</v>
      </c>
      <c r="EM49" s="990">
        <v>5.7</v>
      </c>
      <c r="EN49" s="993" t="s">
        <v>473</v>
      </c>
      <c r="EO49" s="919" t="s">
        <v>300</v>
      </c>
      <c r="EP49" s="1002">
        <v>9100</v>
      </c>
      <c r="EQ49" s="997" t="s">
        <v>297</v>
      </c>
      <c r="ER49" s="971">
        <v>90</v>
      </c>
      <c r="ES49" s="997" t="s">
        <v>344</v>
      </c>
      <c r="ET49" s="947" t="s">
        <v>468</v>
      </c>
      <c r="EU49" s="997" t="s">
        <v>297</v>
      </c>
      <c r="EV49" s="1023" t="s">
        <v>472</v>
      </c>
      <c r="EW49" s="997" t="s">
        <v>297</v>
      </c>
      <c r="EX49" s="990">
        <v>2.5</v>
      </c>
      <c r="EY49" s="1040" t="s">
        <v>473</v>
      </c>
      <c r="EZ49" s="993" t="s">
        <v>420</v>
      </c>
      <c r="FA49" s="919" t="s">
        <v>300</v>
      </c>
      <c r="FB49" s="327"/>
      <c r="FC49" s="919"/>
      <c r="FD49" s="1071"/>
    </row>
    <row r="50" spans="1:160" ht="12.75" customHeight="1">
      <c r="A50" s="95" t="str">
        <f t="shared" si="0"/>
        <v>20/100
地域　56人
　　から
　60人
　　まで３歳児</v>
      </c>
      <c r="B50" s="95"/>
      <c r="C50" s="95"/>
      <c r="D50" s="95" t="str">
        <f t="shared" si="4"/>
        <v>20/100
地域</v>
      </c>
      <c r="E50" s="95" t="str">
        <f t="shared" si="4"/>
        <v>　56人
　　から
　60人
　　まで</v>
      </c>
      <c r="F50" s="96" t="str">
        <f t="shared" si="2"/>
        <v>３歳児</v>
      </c>
      <c r="G50" s="988"/>
      <c r="H50" s="938"/>
      <c r="I50" s="887"/>
      <c r="J50" s="356" t="s">
        <v>301</v>
      </c>
      <c r="K50" s="254"/>
      <c r="L50" s="328">
        <v>80690</v>
      </c>
      <c r="M50" s="329">
        <v>153220</v>
      </c>
      <c r="N50" s="328">
        <v>70630</v>
      </c>
      <c r="O50" s="329">
        <v>143160</v>
      </c>
      <c r="P50" s="216" t="s">
        <v>297</v>
      </c>
      <c r="Q50" s="330">
        <v>780</v>
      </c>
      <c r="R50" s="331">
        <v>1400</v>
      </c>
      <c r="S50" s="504" t="s">
        <v>344</v>
      </c>
      <c r="T50" s="179" t="s">
        <v>468</v>
      </c>
      <c r="U50" s="182" t="s">
        <v>3</v>
      </c>
      <c r="V50" s="179" t="s">
        <v>469</v>
      </c>
      <c r="W50" s="182" t="s">
        <v>297</v>
      </c>
      <c r="X50" s="180">
        <v>2.9</v>
      </c>
      <c r="Y50" s="181">
        <v>2.8</v>
      </c>
      <c r="Z50" s="330">
        <v>680</v>
      </c>
      <c r="AA50" s="331">
        <v>1300</v>
      </c>
      <c r="AB50" s="504" t="s">
        <v>344</v>
      </c>
      <c r="AC50" s="179" t="s">
        <v>468</v>
      </c>
      <c r="AD50" s="182" t="s">
        <v>3</v>
      </c>
      <c r="AE50" s="179" t="s">
        <v>469</v>
      </c>
      <c r="AF50" s="182" t="s">
        <v>297</v>
      </c>
      <c r="AG50" s="180">
        <v>2.8</v>
      </c>
      <c r="AH50" s="183">
        <v>2.8</v>
      </c>
      <c r="AI50" s="216" t="s">
        <v>297</v>
      </c>
      <c r="AJ50" s="197">
        <v>9100</v>
      </c>
      <c r="AK50" s="316" t="s">
        <v>3</v>
      </c>
      <c r="AL50" s="184">
        <v>90</v>
      </c>
      <c r="AM50" s="185" t="s">
        <v>344</v>
      </c>
      <c r="AN50" s="222" t="s">
        <v>468</v>
      </c>
      <c r="AO50" s="151" t="s">
        <v>297</v>
      </c>
      <c r="AP50" s="223" t="s">
        <v>469</v>
      </c>
      <c r="AQ50" s="220" t="s">
        <v>297</v>
      </c>
      <c r="AR50" s="186">
        <v>2.5</v>
      </c>
      <c r="AS50" s="187"/>
      <c r="AU50" s="264"/>
      <c r="AV50" s="134"/>
      <c r="AW50" s="264"/>
      <c r="AX50" s="189"/>
      <c r="AY50" s="188"/>
      <c r="AZ50" s="189"/>
      <c r="BA50" s="188"/>
      <c r="BB50" s="189"/>
      <c r="BC50" s="188"/>
      <c r="BE50" s="134"/>
      <c r="BF50" s="134"/>
      <c r="BG50" s="175"/>
      <c r="BH50" s="176"/>
      <c r="BI50" s="134"/>
      <c r="BJ50" s="176"/>
      <c r="BK50" s="134"/>
      <c r="BL50" s="176"/>
      <c r="BM50" s="134"/>
      <c r="BN50" s="1045"/>
      <c r="BP50" s="348"/>
      <c r="BQ50" s="919"/>
      <c r="BR50" s="509"/>
      <c r="BS50" s="158"/>
      <c r="BT50" s="158"/>
      <c r="BU50" s="158"/>
      <c r="BV50" s="158"/>
      <c r="BW50" s="158"/>
      <c r="BX50" s="205"/>
      <c r="BY50" s="299"/>
      <c r="BZ50" s="1032"/>
      <c r="CA50" s="317"/>
      <c r="CB50" s="919"/>
      <c r="CC50" s="934"/>
      <c r="CD50" s="332">
        <v>13530</v>
      </c>
      <c r="CE50" s="919"/>
      <c r="CF50" s="1008"/>
      <c r="CG50" s="998"/>
      <c r="CH50" s="1000"/>
      <c r="CI50" s="998"/>
      <c r="CJ50" s="1024"/>
      <c r="CK50" s="998"/>
      <c r="CL50" s="1029"/>
      <c r="CM50" s="1032"/>
      <c r="CN50" s="1031"/>
      <c r="CO50" s="1015"/>
      <c r="CP50" s="1008"/>
      <c r="CQ50" s="998"/>
      <c r="CR50" s="1000"/>
      <c r="CS50" s="998"/>
      <c r="CT50" s="1024"/>
      <c r="CU50" s="998"/>
      <c r="CV50" s="991"/>
      <c r="CW50" s="1018"/>
      <c r="CX50" s="1019"/>
      <c r="CY50" s="1021"/>
      <c r="CZ50" s="1010"/>
      <c r="DA50" s="1021"/>
      <c r="DB50" s="1010"/>
      <c r="DC50" s="1015"/>
      <c r="DD50" s="224" t="s">
        <v>413</v>
      </c>
      <c r="DE50" s="333">
        <v>4000</v>
      </c>
      <c r="DF50" s="334">
        <v>4400</v>
      </c>
      <c r="DG50" s="335">
        <v>2800</v>
      </c>
      <c r="DH50" s="336">
        <v>2800</v>
      </c>
      <c r="DI50" s="919"/>
      <c r="DJ50" s="348"/>
      <c r="DK50" s="1015"/>
      <c r="DL50" s="1017"/>
      <c r="DM50" s="919"/>
      <c r="DN50" s="1013"/>
      <c r="DO50" s="932"/>
      <c r="DP50" s="1008"/>
      <c r="DQ50" s="998"/>
      <c r="DR50" s="1000"/>
      <c r="DS50" s="998"/>
      <c r="DT50" s="1024"/>
      <c r="DU50" s="998"/>
      <c r="DV50" s="1029"/>
      <c r="DW50" s="1032"/>
      <c r="DX50" s="317"/>
      <c r="DY50" s="919"/>
      <c r="DZ50" s="1027"/>
      <c r="EA50" s="1006"/>
      <c r="EB50" s="1006"/>
      <c r="EC50" s="1034"/>
      <c r="ED50" s="919"/>
      <c r="EE50" s="1003"/>
      <c r="EF50" s="998"/>
      <c r="EG50" s="973"/>
      <c r="EH50" s="998"/>
      <c r="EI50" s="1000"/>
      <c r="EJ50" s="998"/>
      <c r="EK50" s="1024"/>
      <c r="EL50" s="998"/>
      <c r="EM50" s="991"/>
      <c r="EN50" s="994"/>
      <c r="EO50" s="919"/>
      <c r="EP50" s="1003"/>
      <c r="EQ50" s="998"/>
      <c r="ER50" s="973"/>
      <c r="ES50" s="998"/>
      <c r="ET50" s="1000"/>
      <c r="EU50" s="998"/>
      <c r="EV50" s="1024"/>
      <c r="EW50" s="998"/>
      <c r="EX50" s="991"/>
      <c r="EY50" s="1041"/>
      <c r="EZ50" s="994"/>
      <c r="FA50" s="919"/>
      <c r="FB50" s="337">
        <v>6310</v>
      </c>
      <c r="FC50" s="919"/>
      <c r="FD50" s="1071"/>
    </row>
    <row r="51" spans="1:160" ht="12.75" customHeight="1">
      <c r="A51" s="95" t="str">
        <f t="shared" si="0"/>
        <v>20/100
地域　56人
　　から
　60人
　　まで１、２歳児</v>
      </c>
      <c r="B51" s="95"/>
      <c r="C51" s="95"/>
      <c r="D51" s="95" t="str">
        <f t="shared" si="4"/>
        <v>20/100
地域</v>
      </c>
      <c r="E51" s="95" t="str">
        <f>E49</f>
        <v>　56人
　　から
　60人
　　まで</v>
      </c>
      <c r="F51" s="96" t="str">
        <f t="shared" si="2"/>
        <v>１、２歳児</v>
      </c>
      <c r="G51" s="988"/>
      <c r="H51" s="938"/>
      <c r="I51" s="1052" t="s">
        <v>414</v>
      </c>
      <c r="J51" s="356" t="s">
        <v>415</v>
      </c>
      <c r="K51" s="254"/>
      <c r="L51" s="328">
        <v>153220</v>
      </c>
      <c r="M51" s="329">
        <v>244240</v>
      </c>
      <c r="N51" s="328">
        <v>143160</v>
      </c>
      <c r="O51" s="329">
        <v>234180</v>
      </c>
      <c r="P51" s="216" t="s">
        <v>297</v>
      </c>
      <c r="Q51" s="330">
        <v>1400</v>
      </c>
      <c r="R51" s="331">
        <v>2310</v>
      </c>
      <c r="S51" s="504" t="s">
        <v>344</v>
      </c>
      <c r="T51" s="179" t="s">
        <v>468</v>
      </c>
      <c r="U51" s="182" t="s">
        <v>3</v>
      </c>
      <c r="V51" s="179" t="s">
        <v>469</v>
      </c>
      <c r="W51" s="182" t="s">
        <v>297</v>
      </c>
      <c r="X51" s="180">
        <v>2.8</v>
      </c>
      <c r="Y51" s="181">
        <v>2.8</v>
      </c>
      <c r="Z51" s="330">
        <v>1300</v>
      </c>
      <c r="AA51" s="331">
        <v>2210</v>
      </c>
      <c r="AB51" s="504" t="s">
        <v>344</v>
      </c>
      <c r="AC51" s="179" t="s">
        <v>468</v>
      </c>
      <c r="AD51" s="182" t="s">
        <v>3</v>
      </c>
      <c r="AE51" s="179" t="s">
        <v>469</v>
      </c>
      <c r="AF51" s="182" t="s">
        <v>297</v>
      </c>
      <c r="AG51" s="180">
        <v>2.8</v>
      </c>
      <c r="AH51" s="183">
        <v>2.8</v>
      </c>
      <c r="AI51" s="191"/>
      <c r="AL51" s="338"/>
      <c r="AT51" s="191"/>
      <c r="BD51" s="216" t="s">
        <v>297</v>
      </c>
      <c r="BE51" s="195">
        <v>18200</v>
      </c>
      <c r="BF51" s="216" t="s">
        <v>297</v>
      </c>
      <c r="BG51" s="169">
        <v>180</v>
      </c>
      <c r="BH51" s="170" t="s">
        <v>344</v>
      </c>
      <c r="BI51" s="171" t="s">
        <v>468</v>
      </c>
      <c r="BJ51" s="172" t="s">
        <v>297</v>
      </c>
      <c r="BK51" s="173" t="s">
        <v>469</v>
      </c>
      <c r="BL51" s="170" t="s">
        <v>297</v>
      </c>
      <c r="BM51" s="174">
        <v>2.5</v>
      </c>
      <c r="BN51" s="1045"/>
      <c r="BP51" s="317" t="s">
        <v>130</v>
      </c>
      <c r="BQ51" s="919"/>
      <c r="BR51" s="922" t="s">
        <v>130</v>
      </c>
      <c r="BS51" s="923"/>
      <c r="BT51" s="923"/>
      <c r="BX51" s="190"/>
      <c r="BY51" s="318"/>
      <c r="BZ51" s="1032"/>
      <c r="CA51" s="319"/>
      <c r="CB51" s="919" t="s">
        <v>297</v>
      </c>
      <c r="CC51" s="1049">
        <v>13530</v>
      </c>
      <c r="CD51" s="339"/>
      <c r="CE51" s="919"/>
      <c r="CF51" s="1008">
        <v>0</v>
      </c>
      <c r="CG51" s="998"/>
      <c r="CH51" s="1000"/>
      <c r="CI51" s="998"/>
      <c r="CJ51" s="1024"/>
      <c r="CK51" s="998"/>
      <c r="CL51" s="1029"/>
      <c r="CM51" s="1032"/>
      <c r="CN51" s="1051">
        <v>9440</v>
      </c>
      <c r="CO51" s="1015"/>
      <c r="CP51" s="1008"/>
      <c r="CQ51" s="998"/>
      <c r="CR51" s="1000"/>
      <c r="CS51" s="998"/>
      <c r="CT51" s="1024"/>
      <c r="CU51" s="998"/>
      <c r="CV51" s="991"/>
      <c r="CW51" s="1018"/>
      <c r="CX51" s="1019"/>
      <c r="CY51" s="1021"/>
      <c r="CZ51" s="1010"/>
      <c r="DA51" s="1021"/>
      <c r="DB51" s="1010"/>
      <c r="DC51" s="1015"/>
      <c r="DD51" s="224" t="s">
        <v>416</v>
      </c>
      <c r="DE51" s="333">
        <v>3500</v>
      </c>
      <c r="DF51" s="334">
        <v>3800</v>
      </c>
      <c r="DG51" s="335">
        <v>2400</v>
      </c>
      <c r="DH51" s="336">
        <v>2400</v>
      </c>
      <c r="DI51" s="919"/>
      <c r="DJ51" s="317" t="s">
        <v>508</v>
      </c>
      <c r="DK51" s="318"/>
      <c r="DL51" s="340"/>
      <c r="DM51" s="1032"/>
      <c r="DN51" s="1013"/>
      <c r="DO51" s="932"/>
      <c r="DP51" s="1008"/>
      <c r="DQ51" s="998"/>
      <c r="DR51" s="1000"/>
      <c r="DS51" s="998"/>
      <c r="DT51" s="1024"/>
      <c r="DU51" s="998"/>
      <c r="DV51" s="1029"/>
      <c r="DW51" s="1032"/>
      <c r="DX51" s="317"/>
      <c r="DY51" s="919"/>
      <c r="DZ51" s="1043">
        <v>0.01</v>
      </c>
      <c r="EA51" s="1035">
        <v>0.03</v>
      </c>
      <c r="EB51" s="1035">
        <v>0.04</v>
      </c>
      <c r="EC51" s="1037">
        <v>0.05</v>
      </c>
      <c r="ED51" s="919"/>
      <c r="EE51" s="1003"/>
      <c r="EF51" s="998"/>
      <c r="EG51" s="973"/>
      <c r="EH51" s="998"/>
      <c r="EI51" s="1000"/>
      <c r="EJ51" s="998"/>
      <c r="EK51" s="1024"/>
      <c r="EL51" s="998"/>
      <c r="EM51" s="991"/>
      <c r="EN51" s="994"/>
      <c r="EO51" s="919"/>
      <c r="EP51" s="1003"/>
      <c r="EQ51" s="998"/>
      <c r="ER51" s="973"/>
      <c r="ES51" s="998"/>
      <c r="ET51" s="1000"/>
      <c r="EU51" s="998"/>
      <c r="EV51" s="1024"/>
      <c r="EW51" s="998"/>
      <c r="EX51" s="991"/>
      <c r="EY51" s="1041"/>
      <c r="EZ51" s="994"/>
      <c r="FA51" s="919"/>
      <c r="FB51" s="505">
        <v>60</v>
      </c>
      <c r="FC51" s="919"/>
      <c r="FD51" s="1071"/>
    </row>
    <row r="52" spans="1:160" ht="12.75" customHeight="1">
      <c r="A52" s="95" t="str">
        <f t="shared" si="0"/>
        <v>20/100
地域　56人
　　から
　60人
　　まで乳児</v>
      </c>
      <c r="B52" s="97" t="str">
        <f>D52&amp;BP51</f>
        <v>20/100
地域　 420人～　489人</v>
      </c>
      <c r="C52" s="95"/>
      <c r="D52" s="95" t="str">
        <f t="shared" si="4"/>
        <v>20/100
地域</v>
      </c>
      <c r="E52" s="95" t="str">
        <f>E49</f>
        <v>　56人
　　から
　60人
　　まで</v>
      </c>
      <c r="F52" s="96" t="str">
        <f t="shared" si="2"/>
        <v>乳児</v>
      </c>
      <c r="G52" s="988"/>
      <c r="H52" s="938"/>
      <c r="I52" s="1053"/>
      <c r="J52" s="213" t="s">
        <v>417</v>
      </c>
      <c r="K52" s="254"/>
      <c r="L52" s="261">
        <v>244240</v>
      </c>
      <c r="M52" s="262"/>
      <c r="N52" s="261">
        <v>234180</v>
      </c>
      <c r="O52" s="262"/>
      <c r="P52" s="216" t="s">
        <v>297</v>
      </c>
      <c r="Q52" s="197">
        <v>2310</v>
      </c>
      <c r="R52" s="263"/>
      <c r="S52" s="506" t="s">
        <v>344</v>
      </c>
      <c r="T52" s="198" t="s">
        <v>468</v>
      </c>
      <c r="U52" s="201" t="s">
        <v>3</v>
      </c>
      <c r="V52" s="198" t="s">
        <v>469</v>
      </c>
      <c r="W52" s="201" t="s">
        <v>297</v>
      </c>
      <c r="X52" s="199">
        <v>2.8</v>
      </c>
      <c r="Y52" s="200"/>
      <c r="Z52" s="197">
        <v>2210</v>
      </c>
      <c r="AA52" s="263"/>
      <c r="AB52" s="506" t="s">
        <v>344</v>
      </c>
      <c r="AC52" s="198" t="s">
        <v>468</v>
      </c>
      <c r="AD52" s="201" t="s">
        <v>3</v>
      </c>
      <c r="AE52" s="198" t="s">
        <v>469</v>
      </c>
      <c r="AF52" s="201" t="s">
        <v>297</v>
      </c>
      <c r="AG52" s="199">
        <v>2.8</v>
      </c>
      <c r="AH52" s="202"/>
      <c r="AI52" s="191"/>
      <c r="AL52" s="208"/>
      <c r="AT52" s="191"/>
      <c r="AU52" s="265"/>
      <c r="AV52" s="136"/>
      <c r="AW52" s="208"/>
      <c r="BD52" s="134"/>
      <c r="BE52" s="134"/>
      <c r="BF52" s="134"/>
      <c r="BG52" s="134"/>
      <c r="BH52" s="134"/>
      <c r="BI52" s="134"/>
      <c r="BJ52" s="134"/>
      <c r="BK52" s="134"/>
      <c r="BL52" s="134"/>
      <c r="BM52" s="134"/>
      <c r="BN52" s="1045"/>
      <c r="BP52" s="317">
        <v>459000</v>
      </c>
      <c r="BQ52" s="919"/>
      <c r="BR52" s="203">
        <v>4590</v>
      </c>
      <c r="BS52" s="177" t="s">
        <v>470</v>
      </c>
      <c r="BT52" s="221" t="s">
        <v>468</v>
      </c>
      <c r="BU52" s="135" t="s">
        <v>297</v>
      </c>
      <c r="BV52" s="507" t="s">
        <v>469</v>
      </c>
      <c r="BW52" s="219" t="s">
        <v>297</v>
      </c>
      <c r="BX52" s="204">
        <v>2</v>
      </c>
      <c r="BY52" s="349"/>
      <c r="BZ52" s="1032"/>
      <c r="CA52" s="348"/>
      <c r="CB52" s="919"/>
      <c r="CC52" s="1050"/>
      <c r="CD52" s="341"/>
      <c r="CE52" s="919"/>
      <c r="CF52" s="1039"/>
      <c r="CG52" s="999"/>
      <c r="CH52" s="1001"/>
      <c r="CI52" s="999"/>
      <c r="CJ52" s="1025"/>
      <c r="CK52" s="999"/>
      <c r="CL52" s="1030"/>
      <c r="CM52" s="1032"/>
      <c r="CN52" s="1051"/>
      <c r="CO52" s="1015"/>
      <c r="CP52" s="1008"/>
      <c r="CQ52" s="998"/>
      <c r="CR52" s="1000"/>
      <c r="CS52" s="998"/>
      <c r="CT52" s="1024"/>
      <c r="CU52" s="998"/>
      <c r="CV52" s="991"/>
      <c r="CW52" s="1018"/>
      <c r="CX52" s="1019"/>
      <c r="CY52" s="1022"/>
      <c r="CZ52" s="1011"/>
      <c r="DA52" s="1022"/>
      <c r="DB52" s="1011"/>
      <c r="DC52" s="1015"/>
      <c r="DD52" s="342" t="s">
        <v>418</v>
      </c>
      <c r="DE52" s="343">
        <v>3100</v>
      </c>
      <c r="DF52" s="344">
        <v>3400</v>
      </c>
      <c r="DG52" s="345">
        <v>2100</v>
      </c>
      <c r="DH52" s="341">
        <v>2100</v>
      </c>
      <c r="DI52" s="919"/>
      <c r="DJ52" s="317">
        <v>7500</v>
      </c>
      <c r="DK52" s="318"/>
      <c r="DL52" s="136"/>
      <c r="DM52" s="1032"/>
      <c r="DN52" s="1014"/>
      <c r="DO52" s="932"/>
      <c r="DP52" s="1008"/>
      <c r="DQ52" s="999"/>
      <c r="DR52" s="1001"/>
      <c r="DS52" s="999"/>
      <c r="DT52" s="1025"/>
      <c r="DU52" s="999"/>
      <c r="DV52" s="1030"/>
      <c r="DW52" s="1032"/>
      <c r="DX52" s="348"/>
      <c r="DY52" s="919"/>
      <c r="DZ52" s="1044"/>
      <c r="EA52" s="1036"/>
      <c r="EB52" s="1036"/>
      <c r="EC52" s="1038"/>
      <c r="ED52" s="919"/>
      <c r="EE52" s="1004"/>
      <c r="EF52" s="999"/>
      <c r="EG52" s="996"/>
      <c r="EH52" s="999"/>
      <c r="EI52" s="1001"/>
      <c r="EJ52" s="999"/>
      <c r="EK52" s="1025"/>
      <c r="EL52" s="999"/>
      <c r="EM52" s="992"/>
      <c r="EN52" s="995"/>
      <c r="EO52" s="919"/>
      <c r="EP52" s="1004"/>
      <c r="EQ52" s="999"/>
      <c r="ER52" s="996"/>
      <c r="ES52" s="999"/>
      <c r="ET52" s="1001"/>
      <c r="EU52" s="999"/>
      <c r="EV52" s="1025"/>
      <c r="EW52" s="999"/>
      <c r="EX52" s="992"/>
      <c r="EY52" s="1042"/>
      <c r="EZ52" s="995"/>
      <c r="FA52" s="919"/>
      <c r="FB52" s="346" t="s">
        <v>420</v>
      </c>
      <c r="FC52" s="919"/>
      <c r="FD52" s="1071"/>
    </row>
    <row r="53" spans="1:160" ht="12.75" customHeight="1">
      <c r="A53" s="95" t="str">
        <f t="shared" si="0"/>
        <v>20/100
地域　61人
　　から
　70人
　　まで４歳以上児</v>
      </c>
      <c r="B53" s="95"/>
      <c r="C53" s="98" t="str">
        <f>D53&amp;CN53</f>
        <v>20/100
地域  61人～　75人</v>
      </c>
      <c r="D53" s="95" t="str">
        <f t="shared" si="4"/>
        <v>20/100
地域</v>
      </c>
      <c r="E53" s="95" t="str">
        <f>H53</f>
        <v>　61人
　　から
　70人
　　まで</v>
      </c>
      <c r="F53" s="96" t="str">
        <f t="shared" si="2"/>
        <v>４歳以上児</v>
      </c>
      <c r="G53" s="988"/>
      <c r="H53" s="937" t="s">
        <v>144</v>
      </c>
      <c r="I53" s="924" t="s">
        <v>410</v>
      </c>
      <c r="J53" s="159" t="s">
        <v>296</v>
      </c>
      <c r="K53" s="254"/>
      <c r="L53" s="255">
        <v>64350</v>
      </c>
      <c r="M53" s="256">
        <v>73450</v>
      </c>
      <c r="N53" s="255">
        <v>55720</v>
      </c>
      <c r="O53" s="256">
        <v>64820</v>
      </c>
      <c r="P53" s="216" t="s">
        <v>297</v>
      </c>
      <c r="Q53" s="257">
        <v>620</v>
      </c>
      <c r="R53" s="258">
        <v>710</v>
      </c>
      <c r="S53" s="161" t="s">
        <v>344</v>
      </c>
      <c r="T53" s="160" t="s">
        <v>468</v>
      </c>
      <c r="U53" s="165" t="s">
        <v>297</v>
      </c>
      <c r="V53" s="162" t="s">
        <v>469</v>
      </c>
      <c r="W53" s="165" t="s">
        <v>297</v>
      </c>
      <c r="X53" s="163">
        <v>2.9</v>
      </c>
      <c r="Y53" s="164">
        <v>2.8</v>
      </c>
      <c r="Z53" s="257">
        <v>530</v>
      </c>
      <c r="AA53" s="258">
        <v>620</v>
      </c>
      <c r="AB53" s="161" t="s">
        <v>344</v>
      </c>
      <c r="AC53" s="160" t="s">
        <v>468</v>
      </c>
      <c r="AD53" s="165" t="s">
        <v>297</v>
      </c>
      <c r="AE53" s="162" t="s">
        <v>469</v>
      </c>
      <c r="AF53" s="165" t="s">
        <v>297</v>
      </c>
      <c r="AG53" s="163">
        <v>2.8</v>
      </c>
      <c r="AH53" s="166">
        <v>2.8</v>
      </c>
      <c r="AI53" s="216" t="s">
        <v>297</v>
      </c>
      <c r="AJ53" s="259">
        <v>9100</v>
      </c>
      <c r="AK53" s="315" t="s">
        <v>3</v>
      </c>
      <c r="AL53" s="167">
        <v>90</v>
      </c>
      <c r="AM53" s="218" t="s">
        <v>344</v>
      </c>
      <c r="AN53" s="160" t="s">
        <v>468</v>
      </c>
      <c r="AO53" s="165" t="s">
        <v>297</v>
      </c>
      <c r="AP53" s="162" t="s">
        <v>469</v>
      </c>
      <c r="AQ53" s="165" t="s">
        <v>297</v>
      </c>
      <c r="AR53" s="501">
        <v>2.5</v>
      </c>
      <c r="AS53" s="168" t="s">
        <v>473</v>
      </c>
      <c r="AT53" s="216" t="s">
        <v>297</v>
      </c>
      <c r="AU53" s="197">
        <v>3640</v>
      </c>
      <c r="AV53" s="316" t="s">
        <v>3</v>
      </c>
      <c r="AW53" s="169">
        <v>30</v>
      </c>
      <c r="AX53" s="170" t="s">
        <v>344</v>
      </c>
      <c r="AY53" s="171" t="s">
        <v>468</v>
      </c>
      <c r="AZ53" s="172" t="s">
        <v>297</v>
      </c>
      <c r="BA53" s="173" t="s">
        <v>469</v>
      </c>
      <c r="BB53" s="172" t="s">
        <v>297</v>
      </c>
      <c r="BC53" s="174">
        <v>3.8</v>
      </c>
      <c r="BE53" s="134"/>
      <c r="BN53" s="1045"/>
      <c r="BP53" s="348"/>
      <c r="BQ53" s="919"/>
      <c r="BR53" s="509"/>
      <c r="BS53" s="158"/>
      <c r="BT53" s="158"/>
      <c r="BU53" s="158"/>
      <c r="BV53" s="158"/>
      <c r="BW53" s="158"/>
      <c r="BX53" s="205"/>
      <c r="BY53" s="299"/>
      <c r="BZ53" s="1032"/>
      <c r="CA53" s="317"/>
      <c r="CB53" s="919" t="s">
        <v>297</v>
      </c>
      <c r="CC53" s="933">
        <v>14280</v>
      </c>
      <c r="CD53" s="320"/>
      <c r="CE53" s="919" t="s">
        <v>297</v>
      </c>
      <c r="CF53" s="1007">
        <v>60</v>
      </c>
      <c r="CG53" s="997" t="s">
        <v>344</v>
      </c>
      <c r="CH53" s="947" t="s">
        <v>468</v>
      </c>
      <c r="CI53" s="997" t="s">
        <v>297</v>
      </c>
      <c r="CJ53" s="1023" t="s">
        <v>472</v>
      </c>
      <c r="CK53" s="997" t="s">
        <v>297</v>
      </c>
      <c r="CL53" s="1028">
        <v>6.4</v>
      </c>
      <c r="CM53" s="1032"/>
      <c r="CN53" s="1031" t="s">
        <v>230</v>
      </c>
      <c r="CO53" s="1015" t="s">
        <v>297</v>
      </c>
      <c r="CP53" s="1008">
        <v>70</v>
      </c>
      <c r="CQ53" s="998" t="s">
        <v>344</v>
      </c>
      <c r="CR53" s="1000" t="s">
        <v>468</v>
      </c>
      <c r="CS53" s="998" t="s">
        <v>297</v>
      </c>
      <c r="CT53" s="1024" t="s">
        <v>472</v>
      </c>
      <c r="CU53" s="998" t="s">
        <v>297</v>
      </c>
      <c r="CV53" s="991">
        <v>2.4</v>
      </c>
      <c r="CW53" s="1018" t="s">
        <v>475</v>
      </c>
      <c r="CX53" s="1019" t="s">
        <v>297</v>
      </c>
      <c r="CY53" s="1020">
        <v>3500</v>
      </c>
      <c r="CZ53" s="1009">
        <v>3900</v>
      </c>
      <c r="DA53" s="1020">
        <v>2400</v>
      </c>
      <c r="DB53" s="1009">
        <v>2400</v>
      </c>
      <c r="DC53" s="1015" t="s">
        <v>297</v>
      </c>
      <c r="DD53" s="321" t="s">
        <v>412</v>
      </c>
      <c r="DE53" s="322">
        <v>6300</v>
      </c>
      <c r="DF53" s="323">
        <v>7100</v>
      </c>
      <c r="DG53" s="324">
        <v>4400</v>
      </c>
      <c r="DH53" s="325">
        <v>4400</v>
      </c>
      <c r="DI53" s="919"/>
      <c r="DJ53" s="348"/>
      <c r="DK53" s="1015" t="s">
        <v>297</v>
      </c>
      <c r="DL53" s="1016">
        <v>4900</v>
      </c>
      <c r="DM53" s="919" t="s">
        <v>297</v>
      </c>
      <c r="DN53" s="1012">
        <v>3160</v>
      </c>
      <c r="DO53" s="932" t="s">
        <v>297</v>
      </c>
      <c r="DP53" s="1007">
        <v>30</v>
      </c>
      <c r="DQ53" s="997" t="s">
        <v>344</v>
      </c>
      <c r="DR53" s="947" t="s">
        <v>468</v>
      </c>
      <c r="DS53" s="997" t="s">
        <v>297</v>
      </c>
      <c r="DT53" s="1023" t="s">
        <v>472</v>
      </c>
      <c r="DU53" s="997" t="s">
        <v>297</v>
      </c>
      <c r="DV53" s="1028">
        <v>6.5</v>
      </c>
      <c r="DW53" s="1032"/>
      <c r="DX53" s="926" t="s">
        <v>425</v>
      </c>
      <c r="DY53" s="919" t="s">
        <v>300</v>
      </c>
      <c r="DZ53" s="1026" t="s">
        <v>551</v>
      </c>
      <c r="EA53" s="1005" t="s">
        <v>551</v>
      </c>
      <c r="EB53" s="1005" t="s">
        <v>551</v>
      </c>
      <c r="EC53" s="1033" t="s">
        <v>551</v>
      </c>
      <c r="ED53" s="919" t="s">
        <v>300</v>
      </c>
      <c r="EE53" s="1002">
        <v>1900</v>
      </c>
      <c r="EF53" s="997" t="s">
        <v>297</v>
      </c>
      <c r="EG53" s="971">
        <v>10</v>
      </c>
      <c r="EH53" s="997" t="s">
        <v>344</v>
      </c>
      <c r="EI53" s="947" t="s">
        <v>468</v>
      </c>
      <c r="EJ53" s="997" t="s">
        <v>297</v>
      </c>
      <c r="EK53" s="1023" t="s">
        <v>472</v>
      </c>
      <c r="EL53" s="997" t="s">
        <v>297</v>
      </c>
      <c r="EM53" s="990">
        <v>9.6999999999999993</v>
      </c>
      <c r="EN53" s="993" t="s">
        <v>473</v>
      </c>
      <c r="EO53" s="919" t="s">
        <v>300</v>
      </c>
      <c r="EP53" s="1002">
        <v>7800</v>
      </c>
      <c r="EQ53" s="997" t="s">
        <v>297</v>
      </c>
      <c r="ER53" s="971">
        <v>70</v>
      </c>
      <c r="ES53" s="997" t="s">
        <v>344</v>
      </c>
      <c r="ET53" s="947" t="s">
        <v>468</v>
      </c>
      <c r="EU53" s="997" t="s">
        <v>297</v>
      </c>
      <c r="EV53" s="1023" t="s">
        <v>472</v>
      </c>
      <c r="EW53" s="997" t="s">
        <v>297</v>
      </c>
      <c r="EX53" s="990">
        <v>2.8</v>
      </c>
      <c r="EY53" s="1040" t="s">
        <v>473</v>
      </c>
      <c r="EZ53" s="993" t="s">
        <v>420</v>
      </c>
      <c r="FA53" s="919" t="s">
        <v>300</v>
      </c>
      <c r="FB53" s="327"/>
      <c r="FC53" s="919"/>
      <c r="FD53" s="1071"/>
    </row>
    <row r="54" spans="1:160" ht="12.75" customHeight="1">
      <c r="A54" s="95" t="str">
        <f t="shared" si="0"/>
        <v>20/100
地域　61人
　　から
　70人
　　まで３歳児</v>
      </c>
      <c r="B54" s="95"/>
      <c r="C54" s="95"/>
      <c r="D54" s="95" t="str">
        <f t="shared" si="4"/>
        <v>20/100
地域</v>
      </c>
      <c r="E54" s="95" t="str">
        <f t="shared" si="4"/>
        <v>　61人
　　から
　70人
　　まで</v>
      </c>
      <c r="F54" s="96" t="str">
        <f t="shared" si="2"/>
        <v>３歳児</v>
      </c>
      <c r="G54" s="988"/>
      <c r="H54" s="918"/>
      <c r="I54" s="925"/>
      <c r="J54" s="178" t="s">
        <v>301</v>
      </c>
      <c r="K54" s="254"/>
      <c r="L54" s="328">
        <v>73450</v>
      </c>
      <c r="M54" s="329">
        <v>145980</v>
      </c>
      <c r="N54" s="328">
        <v>64820</v>
      </c>
      <c r="O54" s="329">
        <v>137350</v>
      </c>
      <c r="P54" s="216" t="s">
        <v>297</v>
      </c>
      <c r="Q54" s="330">
        <v>710</v>
      </c>
      <c r="R54" s="331">
        <v>1330</v>
      </c>
      <c r="S54" s="504" t="s">
        <v>344</v>
      </c>
      <c r="T54" s="179" t="s">
        <v>468</v>
      </c>
      <c r="U54" s="182" t="s">
        <v>3</v>
      </c>
      <c r="V54" s="179" t="s">
        <v>469</v>
      </c>
      <c r="W54" s="182" t="s">
        <v>297</v>
      </c>
      <c r="X54" s="180">
        <v>2.8</v>
      </c>
      <c r="Y54" s="181">
        <v>2.8</v>
      </c>
      <c r="Z54" s="330">
        <v>620</v>
      </c>
      <c r="AA54" s="331">
        <v>1250</v>
      </c>
      <c r="AB54" s="504" t="s">
        <v>344</v>
      </c>
      <c r="AC54" s="179" t="s">
        <v>468</v>
      </c>
      <c r="AD54" s="182" t="s">
        <v>3</v>
      </c>
      <c r="AE54" s="179" t="s">
        <v>469</v>
      </c>
      <c r="AF54" s="182" t="s">
        <v>297</v>
      </c>
      <c r="AG54" s="180">
        <v>2.8</v>
      </c>
      <c r="AH54" s="183">
        <v>2.7</v>
      </c>
      <c r="AI54" s="216" t="s">
        <v>297</v>
      </c>
      <c r="AJ54" s="197">
        <v>9100</v>
      </c>
      <c r="AK54" s="316" t="s">
        <v>3</v>
      </c>
      <c r="AL54" s="184">
        <v>90</v>
      </c>
      <c r="AM54" s="185" t="s">
        <v>344</v>
      </c>
      <c r="AN54" s="222" t="s">
        <v>468</v>
      </c>
      <c r="AO54" s="151" t="s">
        <v>297</v>
      </c>
      <c r="AP54" s="223" t="s">
        <v>469</v>
      </c>
      <c r="AQ54" s="220" t="s">
        <v>297</v>
      </c>
      <c r="AR54" s="186">
        <v>2.5</v>
      </c>
      <c r="AS54" s="187"/>
      <c r="AU54" s="264"/>
      <c r="AV54" s="134"/>
      <c r="AW54" s="264"/>
      <c r="AX54" s="189"/>
      <c r="AY54" s="188"/>
      <c r="AZ54" s="189"/>
      <c r="BA54" s="188"/>
      <c r="BB54" s="189"/>
      <c r="BC54" s="188"/>
      <c r="BE54" s="134"/>
      <c r="BF54" s="134"/>
      <c r="BG54" s="175"/>
      <c r="BH54" s="176"/>
      <c r="BI54" s="134"/>
      <c r="BJ54" s="176"/>
      <c r="BK54" s="134"/>
      <c r="BL54" s="176"/>
      <c r="BM54" s="134"/>
      <c r="BN54" s="1045"/>
      <c r="BP54" s="317" t="s">
        <v>131</v>
      </c>
      <c r="BQ54" s="919"/>
      <c r="BR54" s="922" t="s">
        <v>131</v>
      </c>
      <c r="BS54" s="923"/>
      <c r="BT54" s="923"/>
      <c r="BX54" s="190"/>
      <c r="BY54" s="318"/>
      <c r="BZ54" s="1032"/>
      <c r="CA54" s="317" t="s">
        <v>423</v>
      </c>
      <c r="CB54" s="919"/>
      <c r="CC54" s="934"/>
      <c r="CD54" s="332">
        <v>12400</v>
      </c>
      <c r="CE54" s="919"/>
      <c r="CF54" s="1008"/>
      <c r="CG54" s="998"/>
      <c r="CH54" s="1000"/>
      <c r="CI54" s="998"/>
      <c r="CJ54" s="1024"/>
      <c r="CK54" s="998"/>
      <c r="CL54" s="1029"/>
      <c r="CM54" s="1032"/>
      <c r="CN54" s="1031"/>
      <c r="CO54" s="1015"/>
      <c r="CP54" s="1008"/>
      <c r="CQ54" s="998"/>
      <c r="CR54" s="1000"/>
      <c r="CS54" s="998"/>
      <c r="CT54" s="1024"/>
      <c r="CU54" s="998"/>
      <c r="CV54" s="991"/>
      <c r="CW54" s="1018"/>
      <c r="CX54" s="1019"/>
      <c r="CY54" s="1021"/>
      <c r="CZ54" s="1010"/>
      <c r="DA54" s="1021"/>
      <c r="DB54" s="1010"/>
      <c r="DC54" s="1015"/>
      <c r="DD54" s="224" t="s">
        <v>413</v>
      </c>
      <c r="DE54" s="333">
        <v>3500</v>
      </c>
      <c r="DF54" s="334">
        <v>3900</v>
      </c>
      <c r="DG54" s="335">
        <v>2400</v>
      </c>
      <c r="DH54" s="336">
        <v>2400</v>
      </c>
      <c r="DI54" s="919"/>
      <c r="DJ54" s="317" t="s">
        <v>306</v>
      </c>
      <c r="DK54" s="1015"/>
      <c r="DL54" s="1017"/>
      <c r="DM54" s="919"/>
      <c r="DN54" s="1013"/>
      <c r="DO54" s="932"/>
      <c r="DP54" s="1008"/>
      <c r="DQ54" s="998"/>
      <c r="DR54" s="1000"/>
      <c r="DS54" s="998"/>
      <c r="DT54" s="1024"/>
      <c r="DU54" s="998"/>
      <c r="DV54" s="1029"/>
      <c r="DW54" s="1032"/>
      <c r="DX54" s="926"/>
      <c r="DY54" s="919"/>
      <c r="DZ54" s="1027"/>
      <c r="EA54" s="1006"/>
      <c r="EB54" s="1006"/>
      <c r="EC54" s="1034"/>
      <c r="ED54" s="919"/>
      <c r="EE54" s="1003"/>
      <c r="EF54" s="998"/>
      <c r="EG54" s="973"/>
      <c r="EH54" s="998"/>
      <c r="EI54" s="1000"/>
      <c r="EJ54" s="998"/>
      <c r="EK54" s="1024"/>
      <c r="EL54" s="998"/>
      <c r="EM54" s="991"/>
      <c r="EN54" s="994"/>
      <c r="EO54" s="919"/>
      <c r="EP54" s="1003"/>
      <c r="EQ54" s="998"/>
      <c r="ER54" s="973"/>
      <c r="ES54" s="998"/>
      <c r="ET54" s="1000"/>
      <c r="EU54" s="998"/>
      <c r="EV54" s="1024"/>
      <c r="EW54" s="998"/>
      <c r="EX54" s="991"/>
      <c r="EY54" s="1041"/>
      <c r="EZ54" s="994"/>
      <c r="FA54" s="919"/>
      <c r="FB54" s="337">
        <v>5400</v>
      </c>
      <c r="FC54" s="919"/>
      <c r="FD54" s="1071"/>
    </row>
    <row r="55" spans="1:160" ht="12.75" customHeight="1">
      <c r="A55" s="97" t="str">
        <f t="shared" si="0"/>
        <v>20/100
地域　61人
　　から
　70人
　　まで１、２歳児</v>
      </c>
      <c r="B55" s="97" t="str">
        <f>D55&amp;BP54</f>
        <v>20/100
地域 　490人～　559人</v>
      </c>
      <c r="C55" s="95"/>
      <c r="D55" s="97" t="str">
        <f t="shared" si="4"/>
        <v>20/100
地域</v>
      </c>
      <c r="E55" s="97" t="str">
        <f>E53</f>
        <v>　61人
　　から
　70人
　　まで</v>
      </c>
      <c r="F55" s="99" t="str">
        <f t="shared" si="2"/>
        <v>１、２歳児</v>
      </c>
      <c r="G55" s="988"/>
      <c r="H55" s="918"/>
      <c r="I55" s="920" t="s">
        <v>414</v>
      </c>
      <c r="J55" s="178" t="s">
        <v>415</v>
      </c>
      <c r="K55" s="254"/>
      <c r="L55" s="328">
        <v>145980</v>
      </c>
      <c r="M55" s="329">
        <v>237000</v>
      </c>
      <c r="N55" s="328">
        <v>137350</v>
      </c>
      <c r="O55" s="329">
        <v>228370</v>
      </c>
      <c r="P55" s="216" t="s">
        <v>297</v>
      </c>
      <c r="Q55" s="330">
        <v>1330</v>
      </c>
      <c r="R55" s="331">
        <v>2240</v>
      </c>
      <c r="S55" s="504" t="s">
        <v>344</v>
      </c>
      <c r="T55" s="179" t="s">
        <v>468</v>
      </c>
      <c r="U55" s="182" t="s">
        <v>3</v>
      </c>
      <c r="V55" s="179" t="s">
        <v>469</v>
      </c>
      <c r="W55" s="182" t="s">
        <v>297</v>
      </c>
      <c r="X55" s="180">
        <v>2.8</v>
      </c>
      <c r="Y55" s="181">
        <v>2.8</v>
      </c>
      <c r="Z55" s="330">
        <v>1250</v>
      </c>
      <c r="AA55" s="331">
        <v>2160</v>
      </c>
      <c r="AB55" s="504" t="s">
        <v>344</v>
      </c>
      <c r="AC55" s="179" t="s">
        <v>468</v>
      </c>
      <c r="AD55" s="182" t="s">
        <v>3</v>
      </c>
      <c r="AE55" s="179" t="s">
        <v>469</v>
      </c>
      <c r="AF55" s="182" t="s">
        <v>297</v>
      </c>
      <c r="AG55" s="180">
        <v>2.7</v>
      </c>
      <c r="AH55" s="183">
        <v>2.7</v>
      </c>
      <c r="AI55" s="191"/>
      <c r="AL55" s="338"/>
      <c r="AT55" s="191"/>
      <c r="BD55" s="216" t="s">
        <v>297</v>
      </c>
      <c r="BE55" s="195">
        <v>18200</v>
      </c>
      <c r="BF55" s="216" t="s">
        <v>297</v>
      </c>
      <c r="BG55" s="169">
        <v>180</v>
      </c>
      <c r="BH55" s="170" t="s">
        <v>344</v>
      </c>
      <c r="BI55" s="171" t="s">
        <v>468</v>
      </c>
      <c r="BJ55" s="172" t="s">
        <v>297</v>
      </c>
      <c r="BK55" s="173" t="s">
        <v>469</v>
      </c>
      <c r="BL55" s="170" t="s">
        <v>297</v>
      </c>
      <c r="BM55" s="174">
        <v>2.5</v>
      </c>
      <c r="BN55" s="1045"/>
      <c r="BP55" s="317">
        <v>503400</v>
      </c>
      <c r="BQ55" s="919"/>
      <c r="BR55" s="203">
        <v>5030</v>
      </c>
      <c r="BS55" s="177" t="s">
        <v>470</v>
      </c>
      <c r="BT55" s="221" t="s">
        <v>468</v>
      </c>
      <c r="BU55" s="135" t="s">
        <v>297</v>
      </c>
      <c r="BV55" s="507" t="s">
        <v>469</v>
      </c>
      <c r="BW55" s="219" t="s">
        <v>297</v>
      </c>
      <c r="BX55" s="204">
        <v>1.8</v>
      </c>
      <c r="BY55" s="349"/>
      <c r="BZ55" s="1032"/>
      <c r="CA55" s="350" t="s">
        <v>424</v>
      </c>
      <c r="CB55" s="919" t="s">
        <v>297</v>
      </c>
      <c r="CC55" s="1049">
        <v>12400</v>
      </c>
      <c r="CD55" s="339"/>
      <c r="CE55" s="919"/>
      <c r="CF55" s="1008">
        <v>0</v>
      </c>
      <c r="CG55" s="998"/>
      <c r="CH55" s="1000"/>
      <c r="CI55" s="998"/>
      <c r="CJ55" s="1024"/>
      <c r="CK55" s="998"/>
      <c r="CL55" s="1029"/>
      <c r="CM55" s="1032"/>
      <c r="CN55" s="1051">
        <v>7550</v>
      </c>
      <c r="CO55" s="1015"/>
      <c r="CP55" s="1008"/>
      <c r="CQ55" s="998"/>
      <c r="CR55" s="1000"/>
      <c r="CS55" s="998"/>
      <c r="CT55" s="1024"/>
      <c r="CU55" s="998"/>
      <c r="CV55" s="991"/>
      <c r="CW55" s="1018"/>
      <c r="CX55" s="1019"/>
      <c r="CY55" s="1021"/>
      <c r="CZ55" s="1010"/>
      <c r="DA55" s="1021"/>
      <c r="DB55" s="1010"/>
      <c r="DC55" s="1015"/>
      <c r="DD55" s="224" t="s">
        <v>416</v>
      </c>
      <c r="DE55" s="333">
        <v>3000</v>
      </c>
      <c r="DF55" s="334">
        <v>3400</v>
      </c>
      <c r="DG55" s="335">
        <v>2100</v>
      </c>
      <c r="DH55" s="336">
        <v>2100</v>
      </c>
      <c r="DI55" s="919"/>
      <c r="DJ55" s="317">
        <v>6130</v>
      </c>
      <c r="DK55" s="318"/>
      <c r="DL55" s="340"/>
      <c r="DM55" s="1032"/>
      <c r="DN55" s="1013"/>
      <c r="DO55" s="932"/>
      <c r="DP55" s="1008"/>
      <c r="DQ55" s="998"/>
      <c r="DR55" s="1000"/>
      <c r="DS55" s="998"/>
      <c r="DT55" s="1024"/>
      <c r="DU55" s="998"/>
      <c r="DV55" s="1029"/>
      <c r="DW55" s="1032"/>
      <c r="DX55" s="1078">
        <v>0.1</v>
      </c>
      <c r="DY55" s="919"/>
      <c r="DZ55" s="1043">
        <v>0.01</v>
      </c>
      <c r="EA55" s="1035">
        <v>0.03</v>
      </c>
      <c r="EB55" s="1035">
        <v>0.04</v>
      </c>
      <c r="EC55" s="1037">
        <v>0.05</v>
      </c>
      <c r="ED55" s="919"/>
      <c r="EE55" s="1003"/>
      <c r="EF55" s="998"/>
      <c r="EG55" s="973"/>
      <c r="EH55" s="998"/>
      <c r="EI55" s="1000"/>
      <c r="EJ55" s="998"/>
      <c r="EK55" s="1024"/>
      <c r="EL55" s="998"/>
      <c r="EM55" s="991"/>
      <c r="EN55" s="994"/>
      <c r="EO55" s="919"/>
      <c r="EP55" s="1003"/>
      <c r="EQ55" s="998"/>
      <c r="ER55" s="973"/>
      <c r="ES55" s="998"/>
      <c r="ET55" s="1000"/>
      <c r="EU55" s="998"/>
      <c r="EV55" s="1024"/>
      <c r="EW55" s="998"/>
      <c r="EX55" s="991"/>
      <c r="EY55" s="1041"/>
      <c r="EZ55" s="994"/>
      <c r="FA55" s="919"/>
      <c r="FB55" s="505">
        <v>50</v>
      </c>
      <c r="FC55" s="919"/>
      <c r="FD55" s="1071"/>
    </row>
    <row r="56" spans="1:160" ht="12.75" customHeight="1">
      <c r="A56" s="97" t="str">
        <f t="shared" si="0"/>
        <v>20/100
地域　61人
　　から
　70人
　　まで乳児</v>
      </c>
      <c r="C56" s="95"/>
      <c r="D56" s="97" t="str">
        <f t="shared" si="4"/>
        <v>20/100
地域</v>
      </c>
      <c r="E56" s="97" t="str">
        <f>E53</f>
        <v>　61人
　　から
　70人
　　まで</v>
      </c>
      <c r="F56" s="99" t="str">
        <f t="shared" si="2"/>
        <v>乳児</v>
      </c>
      <c r="G56" s="988"/>
      <c r="H56" s="918"/>
      <c r="I56" s="921"/>
      <c r="J56" s="196" t="s">
        <v>417</v>
      </c>
      <c r="K56" s="254"/>
      <c r="L56" s="261">
        <v>237000</v>
      </c>
      <c r="M56" s="262"/>
      <c r="N56" s="261">
        <v>228370</v>
      </c>
      <c r="O56" s="262"/>
      <c r="P56" s="216" t="s">
        <v>297</v>
      </c>
      <c r="Q56" s="197">
        <v>2240</v>
      </c>
      <c r="R56" s="263"/>
      <c r="S56" s="506" t="s">
        <v>344</v>
      </c>
      <c r="T56" s="198" t="s">
        <v>468</v>
      </c>
      <c r="U56" s="201" t="s">
        <v>3</v>
      </c>
      <c r="V56" s="198" t="s">
        <v>469</v>
      </c>
      <c r="W56" s="201" t="s">
        <v>297</v>
      </c>
      <c r="X56" s="199">
        <v>2.8</v>
      </c>
      <c r="Y56" s="200"/>
      <c r="Z56" s="197">
        <v>2160</v>
      </c>
      <c r="AA56" s="263"/>
      <c r="AB56" s="506" t="s">
        <v>344</v>
      </c>
      <c r="AC56" s="198" t="s">
        <v>468</v>
      </c>
      <c r="AD56" s="201" t="s">
        <v>3</v>
      </c>
      <c r="AE56" s="198" t="s">
        <v>469</v>
      </c>
      <c r="AF56" s="201" t="s">
        <v>297</v>
      </c>
      <c r="AG56" s="199">
        <v>2.7</v>
      </c>
      <c r="AH56" s="202"/>
      <c r="AI56" s="191"/>
      <c r="AL56" s="208"/>
      <c r="AT56" s="191"/>
      <c r="AU56" s="265"/>
      <c r="AV56" s="136"/>
      <c r="AW56" s="208"/>
      <c r="BD56" s="134"/>
      <c r="BE56" s="134"/>
      <c r="BF56" s="134"/>
      <c r="BG56" s="134"/>
      <c r="BH56" s="134"/>
      <c r="BI56" s="134"/>
      <c r="BJ56" s="134"/>
      <c r="BK56" s="134"/>
      <c r="BL56" s="134"/>
      <c r="BM56" s="134"/>
      <c r="BN56" s="1045"/>
      <c r="BP56" s="348"/>
      <c r="BQ56" s="919"/>
      <c r="BR56" s="509"/>
      <c r="BS56" s="158"/>
      <c r="BT56" s="158"/>
      <c r="BU56" s="158"/>
      <c r="BV56" s="158"/>
      <c r="BW56" s="158"/>
      <c r="BX56" s="205"/>
      <c r="BY56" s="299"/>
      <c r="BZ56" s="1032"/>
      <c r="CA56" s="317"/>
      <c r="CB56" s="919"/>
      <c r="CC56" s="1050"/>
      <c r="CD56" s="341"/>
      <c r="CE56" s="919"/>
      <c r="CF56" s="1039"/>
      <c r="CG56" s="999"/>
      <c r="CH56" s="1001"/>
      <c r="CI56" s="999"/>
      <c r="CJ56" s="1025"/>
      <c r="CK56" s="999"/>
      <c r="CL56" s="1030"/>
      <c r="CM56" s="1032"/>
      <c r="CN56" s="1051"/>
      <c r="CO56" s="1015"/>
      <c r="CP56" s="1008"/>
      <c r="CQ56" s="998"/>
      <c r="CR56" s="1000"/>
      <c r="CS56" s="998"/>
      <c r="CT56" s="1024"/>
      <c r="CU56" s="998"/>
      <c r="CV56" s="991"/>
      <c r="CW56" s="1018"/>
      <c r="CX56" s="1019"/>
      <c r="CY56" s="1022"/>
      <c r="CZ56" s="1011"/>
      <c r="DA56" s="1022"/>
      <c r="DB56" s="1011"/>
      <c r="DC56" s="1015"/>
      <c r="DD56" s="342" t="s">
        <v>418</v>
      </c>
      <c r="DE56" s="343">
        <v>2700</v>
      </c>
      <c r="DF56" s="344">
        <v>3000</v>
      </c>
      <c r="DG56" s="345">
        <v>1900</v>
      </c>
      <c r="DH56" s="341">
        <v>1900</v>
      </c>
      <c r="DI56" s="919"/>
      <c r="DJ56" s="348"/>
      <c r="DK56" s="318"/>
      <c r="DL56" s="136"/>
      <c r="DM56" s="1032"/>
      <c r="DN56" s="1014"/>
      <c r="DO56" s="932"/>
      <c r="DP56" s="1008"/>
      <c r="DQ56" s="999"/>
      <c r="DR56" s="1001"/>
      <c r="DS56" s="999"/>
      <c r="DT56" s="1025"/>
      <c r="DU56" s="999"/>
      <c r="DV56" s="1030"/>
      <c r="DW56" s="1032"/>
      <c r="DX56" s="1078"/>
      <c r="DY56" s="919"/>
      <c r="DZ56" s="1044"/>
      <c r="EA56" s="1036"/>
      <c r="EB56" s="1036"/>
      <c r="EC56" s="1038"/>
      <c r="ED56" s="919"/>
      <c r="EE56" s="1004"/>
      <c r="EF56" s="999"/>
      <c r="EG56" s="996"/>
      <c r="EH56" s="999"/>
      <c r="EI56" s="1001"/>
      <c r="EJ56" s="999"/>
      <c r="EK56" s="1025"/>
      <c r="EL56" s="999"/>
      <c r="EM56" s="992"/>
      <c r="EN56" s="995"/>
      <c r="EO56" s="919"/>
      <c r="EP56" s="1004"/>
      <c r="EQ56" s="999"/>
      <c r="ER56" s="996"/>
      <c r="ES56" s="999"/>
      <c r="ET56" s="1001"/>
      <c r="EU56" s="999"/>
      <c r="EV56" s="1025"/>
      <c r="EW56" s="999"/>
      <c r="EX56" s="992"/>
      <c r="EY56" s="1042"/>
      <c r="EZ56" s="995"/>
      <c r="FA56" s="919"/>
      <c r="FB56" s="346" t="s">
        <v>420</v>
      </c>
      <c r="FC56" s="919"/>
      <c r="FD56" s="1071"/>
    </row>
    <row r="57" spans="1:160" ht="12.75" customHeight="1">
      <c r="A57" s="97" t="str">
        <f t="shared" si="0"/>
        <v>20/100
地域　71人
　　から
　80人
　　まで４歳以上児</v>
      </c>
      <c r="C57" s="98" t="str">
        <f>D57&amp;CN57</f>
        <v>20/100
地域  76人～　90人</v>
      </c>
      <c r="D57" s="97" t="str">
        <f t="shared" si="4"/>
        <v>20/100
地域</v>
      </c>
      <c r="E57" s="97" t="str">
        <f>H57</f>
        <v>　71人
　　から
　80人
　　まで</v>
      </c>
      <c r="F57" s="99" t="str">
        <f t="shared" si="2"/>
        <v>４歳以上児</v>
      </c>
      <c r="G57" s="988"/>
      <c r="H57" s="930" t="s">
        <v>145</v>
      </c>
      <c r="I57" s="924" t="s">
        <v>410</v>
      </c>
      <c r="J57" s="159" t="s">
        <v>296</v>
      </c>
      <c r="K57" s="254"/>
      <c r="L57" s="255">
        <v>58980</v>
      </c>
      <c r="M57" s="256">
        <v>68080</v>
      </c>
      <c r="N57" s="255">
        <v>51430</v>
      </c>
      <c r="O57" s="256">
        <v>60530</v>
      </c>
      <c r="P57" s="216" t="s">
        <v>297</v>
      </c>
      <c r="Q57" s="257">
        <v>560</v>
      </c>
      <c r="R57" s="258">
        <v>650</v>
      </c>
      <c r="S57" s="161" t="s">
        <v>344</v>
      </c>
      <c r="T57" s="160" t="s">
        <v>468</v>
      </c>
      <c r="U57" s="165" t="s">
        <v>297</v>
      </c>
      <c r="V57" s="162" t="s">
        <v>469</v>
      </c>
      <c r="W57" s="165" t="s">
        <v>297</v>
      </c>
      <c r="X57" s="163">
        <v>2.9</v>
      </c>
      <c r="Y57" s="164">
        <v>2.8</v>
      </c>
      <c r="Z57" s="257">
        <v>490</v>
      </c>
      <c r="AA57" s="258">
        <v>580</v>
      </c>
      <c r="AB57" s="161" t="s">
        <v>344</v>
      </c>
      <c r="AC57" s="160" t="s">
        <v>468</v>
      </c>
      <c r="AD57" s="165" t="s">
        <v>297</v>
      </c>
      <c r="AE57" s="162" t="s">
        <v>469</v>
      </c>
      <c r="AF57" s="165" t="s">
        <v>297</v>
      </c>
      <c r="AG57" s="163">
        <v>2.8</v>
      </c>
      <c r="AH57" s="166">
        <v>2.8</v>
      </c>
      <c r="AI57" s="216" t="s">
        <v>297</v>
      </c>
      <c r="AJ57" s="259">
        <v>9100</v>
      </c>
      <c r="AK57" s="315" t="s">
        <v>3</v>
      </c>
      <c r="AL57" s="167">
        <v>90</v>
      </c>
      <c r="AM57" s="218" t="s">
        <v>344</v>
      </c>
      <c r="AN57" s="160" t="s">
        <v>468</v>
      </c>
      <c r="AO57" s="165" t="s">
        <v>297</v>
      </c>
      <c r="AP57" s="162" t="s">
        <v>469</v>
      </c>
      <c r="AQ57" s="165" t="s">
        <v>297</v>
      </c>
      <c r="AR57" s="501">
        <v>2.5</v>
      </c>
      <c r="AS57" s="168" t="s">
        <v>473</v>
      </c>
      <c r="AT57" s="216" t="s">
        <v>297</v>
      </c>
      <c r="AU57" s="197">
        <v>3640</v>
      </c>
      <c r="AV57" s="316" t="s">
        <v>3</v>
      </c>
      <c r="AW57" s="169">
        <v>30</v>
      </c>
      <c r="AX57" s="170" t="s">
        <v>344</v>
      </c>
      <c r="AY57" s="171" t="s">
        <v>468</v>
      </c>
      <c r="AZ57" s="172" t="s">
        <v>297</v>
      </c>
      <c r="BA57" s="173" t="s">
        <v>469</v>
      </c>
      <c r="BB57" s="172" t="s">
        <v>297</v>
      </c>
      <c r="BC57" s="174">
        <v>3.8</v>
      </c>
      <c r="BE57" s="134"/>
      <c r="BN57" s="1045"/>
      <c r="BP57" s="317" t="s">
        <v>132</v>
      </c>
      <c r="BQ57" s="919"/>
      <c r="BR57" s="922" t="s">
        <v>132</v>
      </c>
      <c r="BS57" s="923"/>
      <c r="BT57" s="923"/>
      <c r="BX57" s="190"/>
      <c r="BY57" s="318"/>
      <c r="BZ57" s="1032"/>
      <c r="CA57" s="319"/>
      <c r="CB57" s="919" t="s">
        <v>297</v>
      </c>
      <c r="CC57" s="933">
        <v>13430</v>
      </c>
      <c r="CD57" s="320"/>
      <c r="CE57" s="919" t="s">
        <v>297</v>
      </c>
      <c r="CF57" s="1007">
        <v>50</v>
      </c>
      <c r="CG57" s="997" t="s">
        <v>344</v>
      </c>
      <c r="CH57" s="947" t="s">
        <v>468</v>
      </c>
      <c r="CI57" s="997" t="s">
        <v>297</v>
      </c>
      <c r="CJ57" s="1023" t="s">
        <v>472</v>
      </c>
      <c r="CK57" s="997" t="s">
        <v>297</v>
      </c>
      <c r="CL57" s="1028">
        <v>7.6</v>
      </c>
      <c r="CM57" s="1032"/>
      <c r="CN57" s="1031" t="s">
        <v>232</v>
      </c>
      <c r="CO57" s="1015" t="s">
        <v>297</v>
      </c>
      <c r="CP57" s="1008">
        <v>60</v>
      </c>
      <c r="CQ57" s="998" t="s">
        <v>344</v>
      </c>
      <c r="CR57" s="1000" t="s">
        <v>468</v>
      </c>
      <c r="CS57" s="998" t="s">
        <v>297</v>
      </c>
      <c r="CT57" s="1024" t="s">
        <v>472</v>
      </c>
      <c r="CU57" s="998" t="s">
        <v>297</v>
      </c>
      <c r="CV57" s="991">
        <v>2.4</v>
      </c>
      <c r="CW57" s="1018" t="s">
        <v>475</v>
      </c>
      <c r="CX57" s="1019" t="s">
        <v>297</v>
      </c>
      <c r="CY57" s="1020">
        <v>4000</v>
      </c>
      <c r="CZ57" s="1009">
        <v>4400</v>
      </c>
      <c r="DA57" s="1020">
        <v>2800</v>
      </c>
      <c r="DB57" s="1009">
        <v>2800</v>
      </c>
      <c r="DC57" s="1015" t="s">
        <v>297</v>
      </c>
      <c r="DD57" s="321" t="s">
        <v>412</v>
      </c>
      <c r="DE57" s="322">
        <v>7100</v>
      </c>
      <c r="DF57" s="323">
        <v>7900</v>
      </c>
      <c r="DG57" s="324">
        <v>4900</v>
      </c>
      <c r="DH57" s="325">
        <v>4900</v>
      </c>
      <c r="DI57" s="919"/>
      <c r="DJ57" s="317" t="s">
        <v>307</v>
      </c>
      <c r="DK57" s="1015" t="s">
        <v>297</v>
      </c>
      <c r="DL57" s="1016">
        <v>4900</v>
      </c>
      <c r="DM57" s="919" t="s">
        <v>297</v>
      </c>
      <c r="DN57" s="1012">
        <v>2760</v>
      </c>
      <c r="DO57" s="932" t="s">
        <v>297</v>
      </c>
      <c r="DP57" s="1007">
        <v>20</v>
      </c>
      <c r="DQ57" s="997" t="s">
        <v>344</v>
      </c>
      <c r="DR57" s="947" t="s">
        <v>468</v>
      </c>
      <c r="DS57" s="997" t="s">
        <v>297</v>
      </c>
      <c r="DT57" s="1023" t="s">
        <v>472</v>
      </c>
      <c r="DU57" s="997" t="s">
        <v>297</v>
      </c>
      <c r="DV57" s="1028">
        <v>8.5</v>
      </c>
      <c r="DW57" s="1032"/>
      <c r="DX57" s="317"/>
      <c r="DY57" s="919" t="s">
        <v>300</v>
      </c>
      <c r="DZ57" s="1026" t="s">
        <v>551</v>
      </c>
      <c r="EA57" s="1005" t="s">
        <v>551</v>
      </c>
      <c r="EB57" s="1005" t="s">
        <v>551</v>
      </c>
      <c r="EC57" s="1033" t="s">
        <v>551</v>
      </c>
      <c r="ED57" s="919" t="s">
        <v>300</v>
      </c>
      <c r="EE57" s="1002">
        <v>1670</v>
      </c>
      <c r="EF57" s="997" t="s">
        <v>297</v>
      </c>
      <c r="EG57" s="971">
        <v>10</v>
      </c>
      <c r="EH57" s="997" t="s">
        <v>344</v>
      </c>
      <c r="EI57" s="947" t="s">
        <v>468</v>
      </c>
      <c r="EJ57" s="997" t="s">
        <v>297</v>
      </c>
      <c r="EK57" s="1023" t="s">
        <v>472</v>
      </c>
      <c r="EL57" s="997" t="s">
        <v>297</v>
      </c>
      <c r="EM57" s="990">
        <v>8.5</v>
      </c>
      <c r="EN57" s="993" t="s">
        <v>473</v>
      </c>
      <c r="EO57" s="919" t="s">
        <v>300</v>
      </c>
      <c r="EP57" s="1002">
        <v>6820</v>
      </c>
      <c r="EQ57" s="997" t="s">
        <v>297</v>
      </c>
      <c r="ER57" s="971">
        <v>60</v>
      </c>
      <c r="ES57" s="997" t="s">
        <v>344</v>
      </c>
      <c r="ET57" s="947" t="s">
        <v>468</v>
      </c>
      <c r="EU57" s="997" t="s">
        <v>297</v>
      </c>
      <c r="EV57" s="1023" t="s">
        <v>472</v>
      </c>
      <c r="EW57" s="997" t="s">
        <v>297</v>
      </c>
      <c r="EX57" s="990">
        <v>2.8</v>
      </c>
      <c r="EY57" s="1040" t="s">
        <v>473</v>
      </c>
      <c r="EZ57" s="993" t="s">
        <v>420</v>
      </c>
      <c r="FA57" s="919" t="s">
        <v>300</v>
      </c>
      <c r="FB57" s="327"/>
      <c r="FC57" s="919"/>
      <c r="FD57" s="1071"/>
    </row>
    <row r="58" spans="1:160" ht="12.75" customHeight="1">
      <c r="A58" s="97" t="str">
        <f t="shared" si="0"/>
        <v>20/100
地域　71人
　　から
　80人
　　まで３歳児</v>
      </c>
      <c r="B58" s="97" t="str">
        <f>D58&amp;BP57</f>
        <v>20/100
地域　 560人～　629人</v>
      </c>
      <c r="C58" s="95"/>
      <c r="D58" s="97" t="str">
        <f t="shared" si="4"/>
        <v>20/100
地域</v>
      </c>
      <c r="E58" s="97" t="str">
        <f t="shared" si="4"/>
        <v>　71人
　　から
　80人
　　まで</v>
      </c>
      <c r="F58" s="99" t="str">
        <f t="shared" si="2"/>
        <v>３歳児</v>
      </c>
      <c r="G58" s="988"/>
      <c r="H58" s="931"/>
      <c r="I58" s="925"/>
      <c r="J58" s="178" t="s">
        <v>301</v>
      </c>
      <c r="K58" s="254"/>
      <c r="L58" s="328">
        <v>68080</v>
      </c>
      <c r="M58" s="329">
        <v>140610</v>
      </c>
      <c r="N58" s="328">
        <v>60530</v>
      </c>
      <c r="O58" s="329">
        <v>133060</v>
      </c>
      <c r="P58" s="216" t="s">
        <v>297</v>
      </c>
      <c r="Q58" s="330">
        <v>650</v>
      </c>
      <c r="R58" s="331">
        <v>1280</v>
      </c>
      <c r="S58" s="504" t="s">
        <v>344</v>
      </c>
      <c r="T58" s="179" t="s">
        <v>468</v>
      </c>
      <c r="U58" s="182" t="s">
        <v>3</v>
      </c>
      <c r="V58" s="179" t="s">
        <v>469</v>
      </c>
      <c r="W58" s="182" t="s">
        <v>297</v>
      </c>
      <c r="X58" s="180">
        <v>2.8</v>
      </c>
      <c r="Y58" s="181">
        <v>2.8</v>
      </c>
      <c r="Z58" s="330">
        <v>580</v>
      </c>
      <c r="AA58" s="331">
        <v>1200</v>
      </c>
      <c r="AB58" s="504" t="s">
        <v>344</v>
      </c>
      <c r="AC58" s="179" t="s">
        <v>468</v>
      </c>
      <c r="AD58" s="182" t="s">
        <v>3</v>
      </c>
      <c r="AE58" s="179" t="s">
        <v>469</v>
      </c>
      <c r="AF58" s="182" t="s">
        <v>297</v>
      </c>
      <c r="AG58" s="180">
        <v>2.8</v>
      </c>
      <c r="AH58" s="183">
        <v>2.8</v>
      </c>
      <c r="AI58" s="216" t="s">
        <v>297</v>
      </c>
      <c r="AJ58" s="197">
        <v>9100</v>
      </c>
      <c r="AK58" s="316" t="s">
        <v>3</v>
      </c>
      <c r="AL58" s="184">
        <v>90</v>
      </c>
      <c r="AM58" s="185" t="s">
        <v>344</v>
      </c>
      <c r="AN58" s="222" t="s">
        <v>468</v>
      </c>
      <c r="AO58" s="151" t="s">
        <v>297</v>
      </c>
      <c r="AP58" s="223" t="s">
        <v>469</v>
      </c>
      <c r="AQ58" s="220" t="s">
        <v>297</v>
      </c>
      <c r="AR58" s="186">
        <v>2.5</v>
      </c>
      <c r="AS58" s="187"/>
      <c r="AU58" s="264"/>
      <c r="AV58" s="134"/>
      <c r="AW58" s="264"/>
      <c r="AX58" s="189"/>
      <c r="AY58" s="188"/>
      <c r="AZ58" s="189"/>
      <c r="BA58" s="188"/>
      <c r="BB58" s="189"/>
      <c r="BC58" s="188"/>
      <c r="BE58" s="134"/>
      <c r="BF58" s="134"/>
      <c r="BG58" s="175"/>
      <c r="BH58" s="176"/>
      <c r="BI58" s="134"/>
      <c r="BJ58" s="176"/>
      <c r="BK58" s="134"/>
      <c r="BL58" s="176"/>
      <c r="BM58" s="134"/>
      <c r="BN58" s="1045"/>
      <c r="BP58" s="317">
        <v>547700</v>
      </c>
      <c r="BQ58" s="919"/>
      <c r="BR58" s="203">
        <v>5470</v>
      </c>
      <c r="BS58" s="177" t="s">
        <v>470</v>
      </c>
      <c r="BT58" s="221" t="s">
        <v>468</v>
      </c>
      <c r="BU58" s="135" t="s">
        <v>297</v>
      </c>
      <c r="BV58" s="507" t="s">
        <v>469</v>
      </c>
      <c r="BW58" s="219" t="s">
        <v>297</v>
      </c>
      <c r="BX58" s="204">
        <v>1.9</v>
      </c>
      <c r="BY58" s="349"/>
      <c r="BZ58" s="1032"/>
      <c r="CA58" s="348"/>
      <c r="CB58" s="919"/>
      <c r="CC58" s="934"/>
      <c r="CD58" s="332">
        <v>11560</v>
      </c>
      <c r="CE58" s="919"/>
      <c r="CF58" s="1008"/>
      <c r="CG58" s="998"/>
      <c r="CH58" s="1000"/>
      <c r="CI58" s="998"/>
      <c r="CJ58" s="1024"/>
      <c r="CK58" s="998"/>
      <c r="CL58" s="1029"/>
      <c r="CM58" s="1032"/>
      <c r="CN58" s="1031"/>
      <c r="CO58" s="1015"/>
      <c r="CP58" s="1008"/>
      <c r="CQ58" s="998"/>
      <c r="CR58" s="1000"/>
      <c r="CS58" s="998"/>
      <c r="CT58" s="1024"/>
      <c r="CU58" s="998"/>
      <c r="CV58" s="991"/>
      <c r="CW58" s="1018"/>
      <c r="CX58" s="1019"/>
      <c r="CY58" s="1021"/>
      <c r="CZ58" s="1010"/>
      <c r="DA58" s="1021"/>
      <c r="DB58" s="1010"/>
      <c r="DC58" s="1015"/>
      <c r="DD58" s="224" t="s">
        <v>413</v>
      </c>
      <c r="DE58" s="333">
        <v>3900</v>
      </c>
      <c r="DF58" s="334">
        <v>4300</v>
      </c>
      <c r="DG58" s="335">
        <v>2700</v>
      </c>
      <c r="DH58" s="336">
        <v>2700</v>
      </c>
      <c r="DI58" s="919"/>
      <c r="DJ58" s="317">
        <v>5220</v>
      </c>
      <c r="DK58" s="1015"/>
      <c r="DL58" s="1017"/>
      <c r="DM58" s="919"/>
      <c r="DN58" s="1013"/>
      <c r="DO58" s="932"/>
      <c r="DP58" s="1008"/>
      <c r="DQ58" s="998"/>
      <c r="DR58" s="1000"/>
      <c r="DS58" s="998"/>
      <c r="DT58" s="1024"/>
      <c r="DU58" s="998"/>
      <c r="DV58" s="1029"/>
      <c r="DW58" s="1032"/>
      <c r="DX58" s="348"/>
      <c r="DY58" s="919"/>
      <c r="DZ58" s="1027"/>
      <c r="EA58" s="1006"/>
      <c r="EB58" s="1006"/>
      <c r="EC58" s="1034"/>
      <c r="ED58" s="919"/>
      <c r="EE58" s="1003"/>
      <c r="EF58" s="998"/>
      <c r="EG58" s="973"/>
      <c r="EH58" s="998"/>
      <c r="EI58" s="1000"/>
      <c r="EJ58" s="998"/>
      <c r="EK58" s="1024"/>
      <c r="EL58" s="998"/>
      <c r="EM58" s="991"/>
      <c r="EN58" s="994"/>
      <c r="EO58" s="919"/>
      <c r="EP58" s="1003"/>
      <c r="EQ58" s="998"/>
      <c r="ER58" s="973"/>
      <c r="ES58" s="998"/>
      <c r="ET58" s="1000"/>
      <c r="EU58" s="998"/>
      <c r="EV58" s="1024"/>
      <c r="EW58" s="998"/>
      <c r="EX58" s="991"/>
      <c r="EY58" s="1041"/>
      <c r="EZ58" s="994"/>
      <c r="FA58" s="919"/>
      <c r="FB58" s="337">
        <v>4730</v>
      </c>
      <c r="FC58" s="919"/>
      <c r="FD58" s="1071"/>
    </row>
    <row r="59" spans="1:160" ht="12.75" customHeight="1">
      <c r="A59" s="97" t="str">
        <f t="shared" si="0"/>
        <v>20/100
地域　71人
　　から
　80人
　　まで１、２歳児</v>
      </c>
      <c r="C59" s="95"/>
      <c r="D59" s="97" t="str">
        <f t="shared" ref="D59:E74" si="5">D58</f>
        <v>20/100
地域</v>
      </c>
      <c r="E59" s="97" t="str">
        <f>E57</f>
        <v>　71人
　　から
　80人
　　まで</v>
      </c>
      <c r="F59" s="99" t="str">
        <f t="shared" si="2"/>
        <v>１、２歳児</v>
      </c>
      <c r="G59" s="988"/>
      <c r="H59" s="931"/>
      <c r="I59" s="920" t="s">
        <v>414</v>
      </c>
      <c r="J59" s="178" t="s">
        <v>415</v>
      </c>
      <c r="K59" s="254"/>
      <c r="L59" s="328">
        <v>140610</v>
      </c>
      <c r="M59" s="329">
        <v>231630</v>
      </c>
      <c r="N59" s="328">
        <v>133060</v>
      </c>
      <c r="O59" s="329">
        <v>224080</v>
      </c>
      <c r="P59" s="216" t="s">
        <v>297</v>
      </c>
      <c r="Q59" s="330">
        <v>1280</v>
      </c>
      <c r="R59" s="331">
        <v>2190</v>
      </c>
      <c r="S59" s="504" t="s">
        <v>344</v>
      </c>
      <c r="T59" s="179" t="s">
        <v>468</v>
      </c>
      <c r="U59" s="182" t="s">
        <v>3</v>
      </c>
      <c r="V59" s="179" t="s">
        <v>469</v>
      </c>
      <c r="W59" s="182" t="s">
        <v>297</v>
      </c>
      <c r="X59" s="180">
        <v>2.8</v>
      </c>
      <c r="Y59" s="181">
        <v>2.8</v>
      </c>
      <c r="Z59" s="330">
        <v>1200</v>
      </c>
      <c r="AA59" s="331">
        <v>2110</v>
      </c>
      <c r="AB59" s="504" t="s">
        <v>344</v>
      </c>
      <c r="AC59" s="179" t="s">
        <v>468</v>
      </c>
      <c r="AD59" s="182" t="s">
        <v>3</v>
      </c>
      <c r="AE59" s="179" t="s">
        <v>469</v>
      </c>
      <c r="AF59" s="182" t="s">
        <v>297</v>
      </c>
      <c r="AG59" s="180">
        <v>2.8</v>
      </c>
      <c r="AH59" s="183">
        <v>2.7</v>
      </c>
      <c r="AI59" s="191"/>
      <c r="AL59" s="338"/>
      <c r="AT59" s="191"/>
      <c r="BD59" s="216" t="s">
        <v>297</v>
      </c>
      <c r="BE59" s="195">
        <v>18200</v>
      </c>
      <c r="BF59" s="216" t="s">
        <v>297</v>
      </c>
      <c r="BG59" s="169">
        <v>180</v>
      </c>
      <c r="BH59" s="170" t="s">
        <v>344</v>
      </c>
      <c r="BI59" s="171" t="s">
        <v>468</v>
      </c>
      <c r="BJ59" s="172" t="s">
        <v>297</v>
      </c>
      <c r="BK59" s="173" t="s">
        <v>469</v>
      </c>
      <c r="BL59" s="170" t="s">
        <v>297</v>
      </c>
      <c r="BM59" s="174">
        <v>2.5</v>
      </c>
      <c r="BN59" s="1045"/>
      <c r="BP59" s="348"/>
      <c r="BQ59" s="919"/>
      <c r="BR59" s="509"/>
      <c r="BS59" s="158"/>
      <c r="BT59" s="158"/>
      <c r="BU59" s="158"/>
      <c r="BV59" s="158"/>
      <c r="BW59" s="158"/>
      <c r="BX59" s="205"/>
      <c r="BY59" s="299"/>
      <c r="BZ59" s="1032"/>
      <c r="CA59" s="317"/>
      <c r="CB59" s="919" t="s">
        <v>297</v>
      </c>
      <c r="CC59" s="1049">
        <v>11560</v>
      </c>
      <c r="CD59" s="339"/>
      <c r="CE59" s="919"/>
      <c r="CF59" s="1008">
        <v>0</v>
      </c>
      <c r="CG59" s="998"/>
      <c r="CH59" s="1000"/>
      <c r="CI59" s="998"/>
      <c r="CJ59" s="1024"/>
      <c r="CK59" s="998"/>
      <c r="CL59" s="1029"/>
      <c r="CM59" s="1032"/>
      <c r="CN59" s="1051">
        <v>6290</v>
      </c>
      <c r="CO59" s="1015"/>
      <c r="CP59" s="1008"/>
      <c r="CQ59" s="998"/>
      <c r="CR59" s="1000"/>
      <c r="CS59" s="998"/>
      <c r="CT59" s="1024"/>
      <c r="CU59" s="998"/>
      <c r="CV59" s="991"/>
      <c r="CW59" s="1018"/>
      <c r="CX59" s="1019"/>
      <c r="CY59" s="1021"/>
      <c r="CZ59" s="1010"/>
      <c r="DA59" s="1021"/>
      <c r="DB59" s="1010"/>
      <c r="DC59" s="1015"/>
      <c r="DD59" s="224" t="s">
        <v>416</v>
      </c>
      <c r="DE59" s="333">
        <v>3400</v>
      </c>
      <c r="DF59" s="334">
        <v>3800</v>
      </c>
      <c r="DG59" s="335">
        <v>2300</v>
      </c>
      <c r="DH59" s="336">
        <v>2300</v>
      </c>
      <c r="DI59" s="919"/>
      <c r="DJ59" s="348"/>
      <c r="DK59" s="318"/>
      <c r="DL59" s="340"/>
      <c r="DM59" s="1032"/>
      <c r="DN59" s="1013"/>
      <c r="DO59" s="932"/>
      <c r="DP59" s="1008"/>
      <c r="DQ59" s="998"/>
      <c r="DR59" s="1000"/>
      <c r="DS59" s="998"/>
      <c r="DT59" s="1024"/>
      <c r="DU59" s="998"/>
      <c r="DV59" s="1029"/>
      <c r="DW59" s="1032"/>
      <c r="DX59" s="317"/>
      <c r="DY59" s="919"/>
      <c r="DZ59" s="1043">
        <v>0.01</v>
      </c>
      <c r="EA59" s="1035">
        <v>0.03</v>
      </c>
      <c r="EB59" s="1035">
        <v>0.04</v>
      </c>
      <c r="EC59" s="1037">
        <v>0.05</v>
      </c>
      <c r="ED59" s="919"/>
      <c r="EE59" s="1003"/>
      <c r="EF59" s="998"/>
      <c r="EG59" s="973"/>
      <c r="EH59" s="998"/>
      <c r="EI59" s="1000"/>
      <c r="EJ59" s="998"/>
      <c r="EK59" s="1024"/>
      <c r="EL59" s="998"/>
      <c r="EM59" s="991"/>
      <c r="EN59" s="994"/>
      <c r="EO59" s="919"/>
      <c r="EP59" s="1003"/>
      <c r="EQ59" s="998"/>
      <c r="ER59" s="973"/>
      <c r="ES59" s="998"/>
      <c r="ET59" s="1000"/>
      <c r="EU59" s="998"/>
      <c r="EV59" s="1024"/>
      <c r="EW59" s="998"/>
      <c r="EX59" s="991"/>
      <c r="EY59" s="1041"/>
      <c r="EZ59" s="994"/>
      <c r="FA59" s="919"/>
      <c r="FB59" s="505">
        <v>40</v>
      </c>
      <c r="FC59" s="919"/>
      <c r="FD59" s="1071"/>
    </row>
    <row r="60" spans="1:160" ht="12.75" customHeight="1">
      <c r="A60" s="97" t="str">
        <f t="shared" si="0"/>
        <v>20/100
地域　71人
　　から
　80人
　　まで乳児</v>
      </c>
      <c r="C60" s="95"/>
      <c r="D60" s="97" t="str">
        <f t="shared" si="5"/>
        <v>20/100
地域</v>
      </c>
      <c r="E60" s="97" t="str">
        <f>E57</f>
        <v>　71人
　　から
　80人
　　まで</v>
      </c>
      <c r="F60" s="99" t="str">
        <f t="shared" si="2"/>
        <v>乳児</v>
      </c>
      <c r="G60" s="988"/>
      <c r="H60" s="931"/>
      <c r="I60" s="921"/>
      <c r="J60" s="196" t="s">
        <v>417</v>
      </c>
      <c r="K60" s="254"/>
      <c r="L60" s="261">
        <v>231630</v>
      </c>
      <c r="M60" s="262"/>
      <c r="N60" s="261">
        <v>224080</v>
      </c>
      <c r="O60" s="262"/>
      <c r="P60" s="216" t="s">
        <v>297</v>
      </c>
      <c r="Q60" s="197">
        <v>2190</v>
      </c>
      <c r="R60" s="263"/>
      <c r="S60" s="506" t="s">
        <v>344</v>
      </c>
      <c r="T60" s="198" t="s">
        <v>468</v>
      </c>
      <c r="U60" s="201" t="s">
        <v>3</v>
      </c>
      <c r="V60" s="198" t="s">
        <v>469</v>
      </c>
      <c r="W60" s="201" t="s">
        <v>297</v>
      </c>
      <c r="X60" s="199">
        <v>2.8</v>
      </c>
      <c r="Y60" s="200"/>
      <c r="Z60" s="197">
        <v>2110</v>
      </c>
      <c r="AA60" s="263"/>
      <c r="AB60" s="506" t="s">
        <v>344</v>
      </c>
      <c r="AC60" s="198" t="s">
        <v>468</v>
      </c>
      <c r="AD60" s="201" t="s">
        <v>3</v>
      </c>
      <c r="AE60" s="198" t="s">
        <v>469</v>
      </c>
      <c r="AF60" s="201" t="s">
        <v>297</v>
      </c>
      <c r="AG60" s="199">
        <v>2.7</v>
      </c>
      <c r="AH60" s="202"/>
      <c r="AI60" s="191"/>
      <c r="AL60" s="208"/>
      <c r="AT60" s="191"/>
      <c r="AU60" s="265"/>
      <c r="AV60" s="136"/>
      <c r="AW60" s="208"/>
      <c r="BD60" s="134"/>
      <c r="BE60" s="134"/>
      <c r="BF60" s="134"/>
      <c r="BG60" s="134"/>
      <c r="BH60" s="134"/>
      <c r="BI60" s="134"/>
      <c r="BJ60" s="134"/>
      <c r="BK60" s="134"/>
      <c r="BL60" s="134"/>
      <c r="BM60" s="134"/>
      <c r="BN60" s="1045"/>
      <c r="BP60" s="317" t="s">
        <v>133</v>
      </c>
      <c r="BQ60" s="919"/>
      <c r="BR60" s="922" t="s">
        <v>133</v>
      </c>
      <c r="BS60" s="923"/>
      <c r="BT60" s="923"/>
      <c r="BX60" s="190"/>
      <c r="BY60" s="318"/>
      <c r="BZ60" s="1032"/>
      <c r="CA60" s="319"/>
      <c r="CB60" s="919"/>
      <c r="CC60" s="1050"/>
      <c r="CD60" s="341"/>
      <c r="CE60" s="919"/>
      <c r="CF60" s="1039"/>
      <c r="CG60" s="999"/>
      <c r="CH60" s="1001"/>
      <c r="CI60" s="999"/>
      <c r="CJ60" s="1025"/>
      <c r="CK60" s="999"/>
      <c r="CL60" s="1030"/>
      <c r="CM60" s="1032"/>
      <c r="CN60" s="1051"/>
      <c r="CO60" s="1015"/>
      <c r="CP60" s="1008"/>
      <c r="CQ60" s="998"/>
      <c r="CR60" s="1000"/>
      <c r="CS60" s="998"/>
      <c r="CT60" s="1024"/>
      <c r="CU60" s="998"/>
      <c r="CV60" s="991"/>
      <c r="CW60" s="1018"/>
      <c r="CX60" s="1019"/>
      <c r="CY60" s="1022"/>
      <c r="CZ60" s="1011"/>
      <c r="DA60" s="1022"/>
      <c r="DB60" s="1011"/>
      <c r="DC60" s="1015"/>
      <c r="DD60" s="342" t="s">
        <v>418</v>
      </c>
      <c r="DE60" s="343">
        <v>3000</v>
      </c>
      <c r="DF60" s="344">
        <v>3400</v>
      </c>
      <c r="DG60" s="345">
        <v>2100</v>
      </c>
      <c r="DH60" s="341">
        <v>2100</v>
      </c>
      <c r="DI60" s="919"/>
      <c r="DJ60" s="317" t="s">
        <v>308</v>
      </c>
      <c r="DK60" s="318"/>
      <c r="DL60" s="136"/>
      <c r="DM60" s="1032"/>
      <c r="DN60" s="1014"/>
      <c r="DO60" s="932"/>
      <c r="DP60" s="1008"/>
      <c r="DQ60" s="999"/>
      <c r="DR60" s="1001"/>
      <c r="DS60" s="999"/>
      <c r="DT60" s="1025"/>
      <c r="DU60" s="999"/>
      <c r="DV60" s="1030"/>
      <c r="DW60" s="1032"/>
      <c r="DX60" s="317"/>
      <c r="DY60" s="919"/>
      <c r="DZ60" s="1044"/>
      <c r="EA60" s="1036"/>
      <c r="EB60" s="1036"/>
      <c r="EC60" s="1038"/>
      <c r="ED60" s="919"/>
      <c r="EE60" s="1004"/>
      <c r="EF60" s="999"/>
      <c r="EG60" s="996"/>
      <c r="EH60" s="999"/>
      <c r="EI60" s="1001"/>
      <c r="EJ60" s="999"/>
      <c r="EK60" s="1025"/>
      <c r="EL60" s="999"/>
      <c r="EM60" s="992"/>
      <c r="EN60" s="995"/>
      <c r="EO60" s="919"/>
      <c r="EP60" s="1004"/>
      <c r="EQ60" s="999"/>
      <c r="ER60" s="996"/>
      <c r="ES60" s="999"/>
      <c r="ET60" s="1001"/>
      <c r="EU60" s="999"/>
      <c r="EV60" s="1025"/>
      <c r="EW60" s="999"/>
      <c r="EX60" s="992"/>
      <c r="EY60" s="1042"/>
      <c r="EZ60" s="995"/>
      <c r="FA60" s="919"/>
      <c r="FB60" s="346" t="s">
        <v>420</v>
      </c>
      <c r="FC60" s="919"/>
      <c r="FD60" s="1071"/>
    </row>
    <row r="61" spans="1:160" ht="12.75" customHeight="1">
      <c r="A61" s="97" t="str">
        <f t="shared" si="0"/>
        <v>20/100
地域　81人
　　から
　90人
　　まで４歳以上児</v>
      </c>
      <c r="B61" s="97" t="str">
        <f>D61&amp;BP60</f>
        <v>20/100
地域　 630人～　699人</v>
      </c>
      <c r="C61" s="98" t="str">
        <f>D61&amp;CN61</f>
        <v>20/100
地域  91人～ 105人</v>
      </c>
      <c r="D61" s="97" t="str">
        <f t="shared" si="5"/>
        <v>20/100
地域</v>
      </c>
      <c r="E61" s="97" t="str">
        <f>H61</f>
        <v>　81人
　　から
　90人
　　まで</v>
      </c>
      <c r="F61" s="99" t="str">
        <f t="shared" si="2"/>
        <v>４歳以上児</v>
      </c>
      <c r="G61" s="988"/>
      <c r="H61" s="930" t="s">
        <v>146</v>
      </c>
      <c r="I61" s="924" t="s">
        <v>410</v>
      </c>
      <c r="J61" s="159" t="s">
        <v>296</v>
      </c>
      <c r="K61" s="254"/>
      <c r="L61" s="255">
        <v>54740</v>
      </c>
      <c r="M61" s="256">
        <v>63840</v>
      </c>
      <c r="N61" s="255">
        <v>48030</v>
      </c>
      <c r="O61" s="256">
        <v>57130</v>
      </c>
      <c r="P61" s="216" t="s">
        <v>297</v>
      </c>
      <c r="Q61" s="257">
        <v>520</v>
      </c>
      <c r="R61" s="258">
        <v>610</v>
      </c>
      <c r="S61" s="161" t="s">
        <v>344</v>
      </c>
      <c r="T61" s="160" t="s">
        <v>468</v>
      </c>
      <c r="U61" s="165" t="s">
        <v>297</v>
      </c>
      <c r="V61" s="162" t="s">
        <v>469</v>
      </c>
      <c r="W61" s="165" t="s">
        <v>297</v>
      </c>
      <c r="X61" s="163">
        <v>2.9</v>
      </c>
      <c r="Y61" s="164">
        <v>2.8</v>
      </c>
      <c r="Z61" s="257">
        <v>460</v>
      </c>
      <c r="AA61" s="258">
        <v>550</v>
      </c>
      <c r="AB61" s="161" t="s">
        <v>344</v>
      </c>
      <c r="AC61" s="160" t="s">
        <v>468</v>
      </c>
      <c r="AD61" s="165" t="s">
        <v>297</v>
      </c>
      <c r="AE61" s="162" t="s">
        <v>469</v>
      </c>
      <c r="AF61" s="165" t="s">
        <v>297</v>
      </c>
      <c r="AG61" s="163">
        <v>2.8</v>
      </c>
      <c r="AH61" s="166">
        <v>2.7</v>
      </c>
      <c r="AI61" s="216" t="s">
        <v>297</v>
      </c>
      <c r="AJ61" s="259">
        <v>9100</v>
      </c>
      <c r="AK61" s="315" t="s">
        <v>3</v>
      </c>
      <c r="AL61" s="167">
        <v>90</v>
      </c>
      <c r="AM61" s="218" t="s">
        <v>344</v>
      </c>
      <c r="AN61" s="160" t="s">
        <v>468</v>
      </c>
      <c r="AO61" s="165" t="s">
        <v>297</v>
      </c>
      <c r="AP61" s="162" t="s">
        <v>469</v>
      </c>
      <c r="AQ61" s="165" t="s">
        <v>297</v>
      </c>
      <c r="AR61" s="501">
        <v>2.5</v>
      </c>
      <c r="AS61" s="168" t="s">
        <v>473</v>
      </c>
      <c r="AT61" s="216" t="s">
        <v>297</v>
      </c>
      <c r="AU61" s="197">
        <v>3640</v>
      </c>
      <c r="AV61" s="316" t="s">
        <v>3</v>
      </c>
      <c r="AW61" s="169">
        <v>30</v>
      </c>
      <c r="AX61" s="170" t="s">
        <v>344</v>
      </c>
      <c r="AY61" s="171" t="s">
        <v>468</v>
      </c>
      <c r="AZ61" s="172" t="s">
        <v>297</v>
      </c>
      <c r="BA61" s="173" t="s">
        <v>469</v>
      </c>
      <c r="BB61" s="172" t="s">
        <v>297</v>
      </c>
      <c r="BC61" s="174">
        <v>3.8</v>
      </c>
      <c r="BE61" s="134"/>
      <c r="BN61" s="1045"/>
      <c r="BP61" s="317">
        <v>592000</v>
      </c>
      <c r="BQ61" s="919"/>
      <c r="BR61" s="203">
        <v>5920</v>
      </c>
      <c r="BS61" s="177" t="s">
        <v>470</v>
      </c>
      <c r="BT61" s="221" t="s">
        <v>468</v>
      </c>
      <c r="BU61" s="135" t="s">
        <v>297</v>
      </c>
      <c r="BV61" s="507" t="s">
        <v>469</v>
      </c>
      <c r="BW61" s="219" t="s">
        <v>297</v>
      </c>
      <c r="BX61" s="204">
        <v>1.9</v>
      </c>
      <c r="BY61" s="349"/>
      <c r="BZ61" s="1032"/>
      <c r="CA61" s="348"/>
      <c r="CB61" s="919" t="s">
        <v>297</v>
      </c>
      <c r="CC61" s="933">
        <v>12780</v>
      </c>
      <c r="CD61" s="320"/>
      <c r="CE61" s="919" t="s">
        <v>297</v>
      </c>
      <c r="CF61" s="1007">
        <v>50</v>
      </c>
      <c r="CG61" s="997" t="s">
        <v>344</v>
      </c>
      <c r="CH61" s="947" t="s">
        <v>468</v>
      </c>
      <c r="CI61" s="997" t="s">
        <v>297</v>
      </c>
      <c r="CJ61" s="1023" t="s">
        <v>472</v>
      </c>
      <c r="CK61" s="997" t="s">
        <v>297</v>
      </c>
      <c r="CL61" s="1028">
        <v>6.8</v>
      </c>
      <c r="CM61" s="1032"/>
      <c r="CN61" s="1031" t="s">
        <v>234</v>
      </c>
      <c r="CO61" s="1015" t="s">
        <v>297</v>
      </c>
      <c r="CP61" s="1008">
        <v>50</v>
      </c>
      <c r="CQ61" s="998" t="s">
        <v>344</v>
      </c>
      <c r="CR61" s="1000" t="s">
        <v>468</v>
      </c>
      <c r="CS61" s="998" t="s">
        <v>297</v>
      </c>
      <c r="CT61" s="1024" t="s">
        <v>472</v>
      </c>
      <c r="CU61" s="998" t="s">
        <v>297</v>
      </c>
      <c r="CV61" s="991">
        <v>2.4</v>
      </c>
      <c r="CW61" s="1018" t="s">
        <v>475</v>
      </c>
      <c r="CX61" s="1019" t="s">
        <v>297</v>
      </c>
      <c r="CY61" s="1020">
        <v>3500</v>
      </c>
      <c r="CZ61" s="1009">
        <v>3900</v>
      </c>
      <c r="DA61" s="1020">
        <v>2500</v>
      </c>
      <c r="DB61" s="1009">
        <v>2500</v>
      </c>
      <c r="DC61" s="1015" t="s">
        <v>297</v>
      </c>
      <c r="DD61" s="321" t="s">
        <v>412</v>
      </c>
      <c r="DE61" s="322">
        <v>6300</v>
      </c>
      <c r="DF61" s="323">
        <v>7100</v>
      </c>
      <c r="DG61" s="324">
        <v>4400</v>
      </c>
      <c r="DH61" s="325">
        <v>4400</v>
      </c>
      <c r="DI61" s="919"/>
      <c r="DJ61" s="317">
        <v>4660</v>
      </c>
      <c r="DK61" s="1015" t="s">
        <v>297</v>
      </c>
      <c r="DL61" s="1016">
        <v>4900</v>
      </c>
      <c r="DM61" s="919" t="s">
        <v>297</v>
      </c>
      <c r="DN61" s="1012">
        <v>2460</v>
      </c>
      <c r="DO61" s="932" t="s">
        <v>297</v>
      </c>
      <c r="DP61" s="1007">
        <v>20</v>
      </c>
      <c r="DQ61" s="997" t="s">
        <v>344</v>
      </c>
      <c r="DR61" s="947" t="s">
        <v>468</v>
      </c>
      <c r="DS61" s="997" t="s">
        <v>297</v>
      </c>
      <c r="DT61" s="1023" t="s">
        <v>472</v>
      </c>
      <c r="DU61" s="997" t="s">
        <v>297</v>
      </c>
      <c r="DV61" s="1028">
        <v>7.6</v>
      </c>
      <c r="DW61" s="1032"/>
      <c r="DX61" s="348"/>
      <c r="DY61" s="919" t="s">
        <v>300</v>
      </c>
      <c r="DZ61" s="1026" t="s">
        <v>551</v>
      </c>
      <c r="EA61" s="1005" t="s">
        <v>551</v>
      </c>
      <c r="EB61" s="1005" t="s">
        <v>551</v>
      </c>
      <c r="EC61" s="1033" t="s">
        <v>551</v>
      </c>
      <c r="ED61" s="919" t="s">
        <v>300</v>
      </c>
      <c r="EE61" s="1002">
        <v>1480</v>
      </c>
      <c r="EF61" s="997" t="s">
        <v>297</v>
      </c>
      <c r="EG61" s="971">
        <v>10</v>
      </c>
      <c r="EH61" s="997" t="s">
        <v>344</v>
      </c>
      <c r="EI61" s="947" t="s">
        <v>468</v>
      </c>
      <c r="EJ61" s="997" t="s">
        <v>297</v>
      </c>
      <c r="EK61" s="1023" t="s">
        <v>472</v>
      </c>
      <c r="EL61" s="997" t="s">
        <v>297</v>
      </c>
      <c r="EM61" s="990">
        <v>7.6</v>
      </c>
      <c r="EN61" s="993" t="s">
        <v>473</v>
      </c>
      <c r="EO61" s="919" t="s">
        <v>300</v>
      </c>
      <c r="EP61" s="1002">
        <v>6060</v>
      </c>
      <c r="EQ61" s="997" t="s">
        <v>297</v>
      </c>
      <c r="ER61" s="971">
        <v>60</v>
      </c>
      <c r="ES61" s="997" t="s">
        <v>344</v>
      </c>
      <c r="ET61" s="947" t="s">
        <v>468</v>
      </c>
      <c r="EU61" s="997" t="s">
        <v>297</v>
      </c>
      <c r="EV61" s="1023" t="s">
        <v>472</v>
      </c>
      <c r="EW61" s="997" t="s">
        <v>297</v>
      </c>
      <c r="EX61" s="990">
        <v>2.5</v>
      </c>
      <c r="EY61" s="1040" t="s">
        <v>473</v>
      </c>
      <c r="EZ61" s="993" t="s">
        <v>420</v>
      </c>
      <c r="FA61" s="919" t="s">
        <v>300</v>
      </c>
      <c r="FB61" s="327"/>
      <c r="FC61" s="919"/>
      <c r="FD61" s="1071"/>
    </row>
    <row r="62" spans="1:160" ht="12.75" customHeight="1">
      <c r="A62" s="97" t="str">
        <f t="shared" si="0"/>
        <v>20/100
地域　81人
　　から
　90人
　　まで３歳児</v>
      </c>
      <c r="C62" s="95"/>
      <c r="D62" s="97" t="str">
        <f t="shared" si="5"/>
        <v>20/100
地域</v>
      </c>
      <c r="E62" s="97" t="str">
        <f t="shared" si="5"/>
        <v>　81人
　　から
　90人
　　まで</v>
      </c>
      <c r="F62" s="99" t="str">
        <f t="shared" si="2"/>
        <v>３歳児</v>
      </c>
      <c r="G62" s="988"/>
      <c r="H62" s="931"/>
      <c r="I62" s="925"/>
      <c r="J62" s="178" t="s">
        <v>301</v>
      </c>
      <c r="K62" s="254"/>
      <c r="L62" s="328">
        <v>63840</v>
      </c>
      <c r="M62" s="329">
        <v>136370</v>
      </c>
      <c r="N62" s="328">
        <v>57130</v>
      </c>
      <c r="O62" s="329">
        <v>129660</v>
      </c>
      <c r="P62" s="216" t="s">
        <v>297</v>
      </c>
      <c r="Q62" s="330">
        <v>610</v>
      </c>
      <c r="R62" s="331">
        <v>1240</v>
      </c>
      <c r="S62" s="504" t="s">
        <v>344</v>
      </c>
      <c r="T62" s="179" t="s">
        <v>468</v>
      </c>
      <c r="U62" s="182" t="s">
        <v>3</v>
      </c>
      <c r="V62" s="179" t="s">
        <v>469</v>
      </c>
      <c r="W62" s="182" t="s">
        <v>297</v>
      </c>
      <c r="X62" s="180">
        <v>2.8</v>
      </c>
      <c r="Y62" s="181">
        <v>2.8</v>
      </c>
      <c r="Z62" s="330">
        <v>550</v>
      </c>
      <c r="AA62" s="331">
        <v>1170</v>
      </c>
      <c r="AB62" s="504" t="s">
        <v>344</v>
      </c>
      <c r="AC62" s="179" t="s">
        <v>468</v>
      </c>
      <c r="AD62" s="182" t="s">
        <v>3</v>
      </c>
      <c r="AE62" s="179" t="s">
        <v>469</v>
      </c>
      <c r="AF62" s="182" t="s">
        <v>297</v>
      </c>
      <c r="AG62" s="180">
        <v>2.7</v>
      </c>
      <c r="AH62" s="183">
        <v>2.7</v>
      </c>
      <c r="AI62" s="216" t="s">
        <v>297</v>
      </c>
      <c r="AJ62" s="197">
        <v>9100</v>
      </c>
      <c r="AK62" s="316" t="s">
        <v>3</v>
      </c>
      <c r="AL62" s="184">
        <v>90</v>
      </c>
      <c r="AM62" s="185" t="s">
        <v>344</v>
      </c>
      <c r="AN62" s="222" t="s">
        <v>468</v>
      </c>
      <c r="AO62" s="151" t="s">
        <v>297</v>
      </c>
      <c r="AP62" s="223" t="s">
        <v>469</v>
      </c>
      <c r="AQ62" s="220" t="s">
        <v>297</v>
      </c>
      <c r="AR62" s="186">
        <v>2.5</v>
      </c>
      <c r="AS62" s="187"/>
      <c r="AU62" s="264"/>
      <c r="AV62" s="134"/>
      <c r="AW62" s="264"/>
      <c r="AX62" s="189"/>
      <c r="AY62" s="188"/>
      <c r="AZ62" s="189"/>
      <c r="BA62" s="188"/>
      <c r="BB62" s="189"/>
      <c r="BC62" s="188"/>
      <c r="BE62" s="134"/>
      <c r="BF62" s="134"/>
      <c r="BG62" s="175"/>
      <c r="BH62" s="176"/>
      <c r="BI62" s="134"/>
      <c r="BJ62" s="176"/>
      <c r="BK62" s="134"/>
      <c r="BL62" s="176"/>
      <c r="BM62" s="134"/>
      <c r="BN62" s="1045"/>
      <c r="BP62" s="348"/>
      <c r="BQ62" s="919"/>
      <c r="BR62" s="509"/>
      <c r="BS62" s="158"/>
      <c r="BT62" s="158"/>
      <c r="BU62" s="158"/>
      <c r="BV62" s="158"/>
      <c r="BW62" s="158"/>
      <c r="BX62" s="205"/>
      <c r="BY62" s="299"/>
      <c r="BZ62" s="1032"/>
      <c r="CA62" s="348"/>
      <c r="CB62" s="919"/>
      <c r="CC62" s="934"/>
      <c r="CD62" s="332">
        <v>10900</v>
      </c>
      <c r="CE62" s="919"/>
      <c r="CF62" s="1008"/>
      <c r="CG62" s="998"/>
      <c r="CH62" s="1000"/>
      <c r="CI62" s="998"/>
      <c r="CJ62" s="1024"/>
      <c r="CK62" s="998"/>
      <c r="CL62" s="1029"/>
      <c r="CM62" s="1032"/>
      <c r="CN62" s="1031"/>
      <c r="CO62" s="1015"/>
      <c r="CP62" s="1008"/>
      <c r="CQ62" s="998"/>
      <c r="CR62" s="1000"/>
      <c r="CS62" s="998"/>
      <c r="CT62" s="1024"/>
      <c r="CU62" s="998"/>
      <c r="CV62" s="991"/>
      <c r="CW62" s="1018"/>
      <c r="CX62" s="1019"/>
      <c r="CY62" s="1021"/>
      <c r="CZ62" s="1010"/>
      <c r="DA62" s="1021"/>
      <c r="DB62" s="1010"/>
      <c r="DC62" s="1015"/>
      <c r="DD62" s="224" t="s">
        <v>413</v>
      </c>
      <c r="DE62" s="333">
        <v>3500</v>
      </c>
      <c r="DF62" s="334">
        <v>3900</v>
      </c>
      <c r="DG62" s="335">
        <v>2400</v>
      </c>
      <c r="DH62" s="336">
        <v>2400</v>
      </c>
      <c r="DI62" s="919"/>
      <c r="DJ62" s="348"/>
      <c r="DK62" s="1015"/>
      <c r="DL62" s="1017"/>
      <c r="DM62" s="919"/>
      <c r="DN62" s="1013"/>
      <c r="DO62" s="932"/>
      <c r="DP62" s="1008"/>
      <c r="DQ62" s="998"/>
      <c r="DR62" s="1000"/>
      <c r="DS62" s="998"/>
      <c r="DT62" s="1024"/>
      <c r="DU62" s="998"/>
      <c r="DV62" s="1029"/>
      <c r="DW62" s="1032"/>
      <c r="DX62" s="317"/>
      <c r="DY62" s="919"/>
      <c r="DZ62" s="1027"/>
      <c r="EA62" s="1006"/>
      <c r="EB62" s="1006"/>
      <c r="EC62" s="1034"/>
      <c r="ED62" s="919"/>
      <c r="EE62" s="1003"/>
      <c r="EF62" s="998"/>
      <c r="EG62" s="973"/>
      <c r="EH62" s="998"/>
      <c r="EI62" s="1000"/>
      <c r="EJ62" s="998"/>
      <c r="EK62" s="1024"/>
      <c r="EL62" s="998"/>
      <c r="EM62" s="991"/>
      <c r="EN62" s="994"/>
      <c r="EO62" s="919"/>
      <c r="EP62" s="1003"/>
      <c r="EQ62" s="998"/>
      <c r="ER62" s="973"/>
      <c r="ES62" s="998"/>
      <c r="ET62" s="1000"/>
      <c r="EU62" s="998"/>
      <c r="EV62" s="1024"/>
      <c r="EW62" s="998"/>
      <c r="EX62" s="991"/>
      <c r="EY62" s="1041"/>
      <c r="EZ62" s="994"/>
      <c r="FA62" s="919"/>
      <c r="FB62" s="337">
        <v>4200</v>
      </c>
      <c r="FC62" s="919"/>
      <c r="FD62" s="1071"/>
    </row>
    <row r="63" spans="1:160" ht="12.75" customHeight="1">
      <c r="A63" s="97" t="str">
        <f t="shared" si="0"/>
        <v>20/100
地域　81人
　　から
　90人
　　まで１、２歳児</v>
      </c>
      <c r="C63" s="95"/>
      <c r="D63" s="97" t="str">
        <f t="shared" si="5"/>
        <v>20/100
地域</v>
      </c>
      <c r="E63" s="97" t="str">
        <f>E61</f>
        <v>　81人
　　から
　90人
　　まで</v>
      </c>
      <c r="F63" s="99" t="str">
        <f t="shared" si="2"/>
        <v>１、２歳児</v>
      </c>
      <c r="G63" s="988"/>
      <c r="H63" s="931"/>
      <c r="I63" s="920" t="s">
        <v>414</v>
      </c>
      <c r="J63" s="178" t="s">
        <v>415</v>
      </c>
      <c r="K63" s="254"/>
      <c r="L63" s="328">
        <v>136370</v>
      </c>
      <c r="M63" s="329">
        <v>227390</v>
      </c>
      <c r="N63" s="328">
        <v>129660</v>
      </c>
      <c r="O63" s="329">
        <v>220680</v>
      </c>
      <c r="P63" s="216" t="s">
        <v>297</v>
      </c>
      <c r="Q63" s="330">
        <v>1240</v>
      </c>
      <c r="R63" s="331">
        <v>2150</v>
      </c>
      <c r="S63" s="504" t="s">
        <v>344</v>
      </c>
      <c r="T63" s="179" t="s">
        <v>468</v>
      </c>
      <c r="U63" s="182" t="s">
        <v>3</v>
      </c>
      <c r="V63" s="179" t="s">
        <v>469</v>
      </c>
      <c r="W63" s="182" t="s">
        <v>297</v>
      </c>
      <c r="X63" s="180">
        <v>2.8</v>
      </c>
      <c r="Y63" s="181">
        <v>2.8</v>
      </c>
      <c r="Z63" s="330">
        <v>1170</v>
      </c>
      <c r="AA63" s="331">
        <v>2080</v>
      </c>
      <c r="AB63" s="504" t="s">
        <v>344</v>
      </c>
      <c r="AC63" s="179" t="s">
        <v>468</v>
      </c>
      <c r="AD63" s="182" t="s">
        <v>3</v>
      </c>
      <c r="AE63" s="179" t="s">
        <v>469</v>
      </c>
      <c r="AF63" s="182" t="s">
        <v>297</v>
      </c>
      <c r="AG63" s="180">
        <v>2.7</v>
      </c>
      <c r="AH63" s="183">
        <v>2.7</v>
      </c>
      <c r="AI63" s="191"/>
      <c r="AL63" s="338"/>
      <c r="AT63" s="191"/>
      <c r="BD63" s="216" t="s">
        <v>297</v>
      </c>
      <c r="BE63" s="195">
        <v>18200</v>
      </c>
      <c r="BF63" s="216" t="s">
        <v>297</v>
      </c>
      <c r="BG63" s="169">
        <v>180</v>
      </c>
      <c r="BH63" s="170" t="s">
        <v>344</v>
      </c>
      <c r="BI63" s="171" t="s">
        <v>468</v>
      </c>
      <c r="BJ63" s="172" t="s">
        <v>297</v>
      </c>
      <c r="BK63" s="173" t="s">
        <v>469</v>
      </c>
      <c r="BL63" s="170" t="s">
        <v>297</v>
      </c>
      <c r="BM63" s="174">
        <v>2.5</v>
      </c>
      <c r="BN63" s="1045"/>
      <c r="BP63" s="317" t="s">
        <v>134</v>
      </c>
      <c r="BQ63" s="919"/>
      <c r="BR63" s="922" t="s">
        <v>134</v>
      </c>
      <c r="BS63" s="923"/>
      <c r="BT63" s="923"/>
      <c r="BX63" s="190"/>
      <c r="BY63" s="318"/>
      <c r="BZ63" s="1032"/>
      <c r="CA63" s="348"/>
      <c r="CB63" s="919" t="s">
        <v>297</v>
      </c>
      <c r="CC63" s="1049">
        <v>10900</v>
      </c>
      <c r="CD63" s="339"/>
      <c r="CE63" s="919"/>
      <c r="CF63" s="1008">
        <v>0</v>
      </c>
      <c r="CG63" s="998"/>
      <c r="CH63" s="1000"/>
      <c r="CI63" s="998"/>
      <c r="CJ63" s="1024"/>
      <c r="CK63" s="998"/>
      <c r="CL63" s="1029"/>
      <c r="CM63" s="1032"/>
      <c r="CN63" s="1051">
        <v>5390</v>
      </c>
      <c r="CO63" s="1015"/>
      <c r="CP63" s="1008"/>
      <c r="CQ63" s="998"/>
      <c r="CR63" s="1000"/>
      <c r="CS63" s="998"/>
      <c r="CT63" s="1024"/>
      <c r="CU63" s="998"/>
      <c r="CV63" s="991"/>
      <c r="CW63" s="1018"/>
      <c r="CX63" s="1019"/>
      <c r="CY63" s="1021"/>
      <c r="CZ63" s="1010"/>
      <c r="DA63" s="1021"/>
      <c r="DB63" s="1010"/>
      <c r="DC63" s="1015"/>
      <c r="DD63" s="224" t="s">
        <v>416</v>
      </c>
      <c r="DE63" s="333">
        <v>3000</v>
      </c>
      <c r="DF63" s="334">
        <v>3400</v>
      </c>
      <c r="DG63" s="335">
        <v>2100</v>
      </c>
      <c r="DH63" s="336">
        <v>2100</v>
      </c>
      <c r="DI63" s="919"/>
      <c r="DJ63" s="317" t="s">
        <v>309</v>
      </c>
      <c r="DK63" s="318"/>
      <c r="DL63" s="340"/>
      <c r="DM63" s="1032"/>
      <c r="DN63" s="1013"/>
      <c r="DO63" s="932"/>
      <c r="DP63" s="1008"/>
      <c r="DQ63" s="998"/>
      <c r="DR63" s="1000"/>
      <c r="DS63" s="998"/>
      <c r="DT63" s="1024"/>
      <c r="DU63" s="998"/>
      <c r="DV63" s="1029"/>
      <c r="DW63" s="1032"/>
      <c r="DX63" s="348"/>
      <c r="DY63" s="919"/>
      <c r="DZ63" s="1043">
        <v>0.01</v>
      </c>
      <c r="EA63" s="1035">
        <v>0.03</v>
      </c>
      <c r="EB63" s="1035">
        <v>0.04</v>
      </c>
      <c r="EC63" s="1037">
        <v>0.05</v>
      </c>
      <c r="ED63" s="919"/>
      <c r="EE63" s="1003"/>
      <c r="EF63" s="998"/>
      <c r="EG63" s="973"/>
      <c r="EH63" s="998"/>
      <c r="EI63" s="1000"/>
      <c r="EJ63" s="998"/>
      <c r="EK63" s="1024"/>
      <c r="EL63" s="998"/>
      <c r="EM63" s="991"/>
      <c r="EN63" s="994"/>
      <c r="EO63" s="919"/>
      <c r="EP63" s="1003"/>
      <c r="EQ63" s="998"/>
      <c r="ER63" s="973"/>
      <c r="ES63" s="998"/>
      <c r="ET63" s="1000"/>
      <c r="EU63" s="998"/>
      <c r="EV63" s="1024"/>
      <c r="EW63" s="998"/>
      <c r="EX63" s="991"/>
      <c r="EY63" s="1041"/>
      <c r="EZ63" s="994"/>
      <c r="FA63" s="919"/>
      <c r="FB63" s="505">
        <v>40</v>
      </c>
      <c r="FC63" s="919"/>
      <c r="FD63" s="1071"/>
    </row>
    <row r="64" spans="1:160" ht="12.75" customHeight="1">
      <c r="A64" s="97" t="str">
        <f t="shared" si="0"/>
        <v>20/100
地域　81人
　　から
　90人
　　まで乳児</v>
      </c>
      <c r="B64" s="97" t="str">
        <f>D64&amp;BP63</f>
        <v>20/100
地域 　700人～　769人</v>
      </c>
      <c r="C64" s="95"/>
      <c r="D64" s="97" t="str">
        <f t="shared" si="5"/>
        <v>20/100
地域</v>
      </c>
      <c r="E64" s="97" t="str">
        <f>E61</f>
        <v>　81人
　　から
　90人
　　まで</v>
      </c>
      <c r="F64" s="99" t="str">
        <f t="shared" si="2"/>
        <v>乳児</v>
      </c>
      <c r="G64" s="988"/>
      <c r="H64" s="931"/>
      <c r="I64" s="921"/>
      <c r="J64" s="196" t="s">
        <v>417</v>
      </c>
      <c r="K64" s="254"/>
      <c r="L64" s="261">
        <v>227390</v>
      </c>
      <c r="M64" s="262"/>
      <c r="N64" s="261">
        <v>220680</v>
      </c>
      <c r="O64" s="262"/>
      <c r="P64" s="216" t="s">
        <v>297</v>
      </c>
      <c r="Q64" s="197">
        <v>2150</v>
      </c>
      <c r="R64" s="263"/>
      <c r="S64" s="506" t="s">
        <v>344</v>
      </c>
      <c r="T64" s="198" t="s">
        <v>468</v>
      </c>
      <c r="U64" s="201" t="s">
        <v>3</v>
      </c>
      <c r="V64" s="198" t="s">
        <v>469</v>
      </c>
      <c r="W64" s="201" t="s">
        <v>297</v>
      </c>
      <c r="X64" s="199">
        <v>2.8</v>
      </c>
      <c r="Y64" s="200"/>
      <c r="Z64" s="197">
        <v>2080</v>
      </c>
      <c r="AA64" s="263"/>
      <c r="AB64" s="506" t="s">
        <v>344</v>
      </c>
      <c r="AC64" s="198" t="s">
        <v>468</v>
      </c>
      <c r="AD64" s="201" t="s">
        <v>3</v>
      </c>
      <c r="AE64" s="198" t="s">
        <v>469</v>
      </c>
      <c r="AF64" s="201" t="s">
        <v>297</v>
      </c>
      <c r="AG64" s="199">
        <v>2.7</v>
      </c>
      <c r="AH64" s="202"/>
      <c r="AI64" s="191"/>
      <c r="AL64" s="208"/>
      <c r="AT64" s="191"/>
      <c r="AU64" s="265"/>
      <c r="AV64" s="136"/>
      <c r="AW64" s="208"/>
      <c r="BD64" s="134"/>
      <c r="BE64" s="134"/>
      <c r="BF64" s="134"/>
      <c r="BG64" s="134"/>
      <c r="BH64" s="134"/>
      <c r="BI64" s="134"/>
      <c r="BJ64" s="134"/>
      <c r="BK64" s="134"/>
      <c r="BL64" s="134"/>
      <c r="BM64" s="134"/>
      <c r="BN64" s="1045"/>
      <c r="BP64" s="317">
        <v>636400</v>
      </c>
      <c r="BQ64" s="919"/>
      <c r="BR64" s="203">
        <v>6360</v>
      </c>
      <c r="BS64" s="177" t="s">
        <v>470</v>
      </c>
      <c r="BT64" s="221" t="s">
        <v>468</v>
      </c>
      <c r="BU64" s="135" t="s">
        <v>297</v>
      </c>
      <c r="BV64" s="507" t="s">
        <v>469</v>
      </c>
      <c r="BW64" s="219" t="s">
        <v>297</v>
      </c>
      <c r="BX64" s="204">
        <v>2</v>
      </c>
      <c r="BY64" s="349"/>
      <c r="BZ64" s="1032"/>
      <c r="CA64" s="348"/>
      <c r="CB64" s="919"/>
      <c r="CC64" s="1050"/>
      <c r="CD64" s="341"/>
      <c r="CE64" s="919"/>
      <c r="CF64" s="1039"/>
      <c r="CG64" s="999"/>
      <c r="CH64" s="1001"/>
      <c r="CI64" s="999"/>
      <c r="CJ64" s="1025"/>
      <c r="CK64" s="999"/>
      <c r="CL64" s="1030"/>
      <c r="CM64" s="1032"/>
      <c r="CN64" s="1051"/>
      <c r="CO64" s="1015"/>
      <c r="CP64" s="1008"/>
      <c r="CQ64" s="998"/>
      <c r="CR64" s="1000"/>
      <c r="CS64" s="998"/>
      <c r="CT64" s="1024"/>
      <c r="CU64" s="998"/>
      <c r="CV64" s="991"/>
      <c r="CW64" s="1018"/>
      <c r="CX64" s="1019"/>
      <c r="CY64" s="1022"/>
      <c r="CZ64" s="1011"/>
      <c r="DA64" s="1022"/>
      <c r="DB64" s="1011"/>
      <c r="DC64" s="1015"/>
      <c r="DD64" s="342" t="s">
        <v>418</v>
      </c>
      <c r="DE64" s="343">
        <v>2700</v>
      </c>
      <c r="DF64" s="344">
        <v>3000</v>
      </c>
      <c r="DG64" s="345">
        <v>1900</v>
      </c>
      <c r="DH64" s="341">
        <v>1900</v>
      </c>
      <c r="DI64" s="919"/>
      <c r="DJ64" s="317">
        <v>4250</v>
      </c>
      <c r="DK64" s="318"/>
      <c r="DL64" s="136"/>
      <c r="DM64" s="1032"/>
      <c r="DN64" s="1014"/>
      <c r="DO64" s="932"/>
      <c r="DP64" s="1008"/>
      <c r="DQ64" s="999"/>
      <c r="DR64" s="1001"/>
      <c r="DS64" s="999"/>
      <c r="DT64" s="1025"/>
      <c r="DU64" s="999"/>
      <c r="DV64" s="1030"/>
      <c r="DW64" s="1032"/>
      <c r="DX64" s="348"/>
      <c r="DY64" s="919"/>
      <c r="DZ64" s="1044"/>
      <c r="EA64" s="1036"/>
      <c r="EB64" s="1036"/>
      <c r="EC64" s="1038"/>
      <c r="ED64" s="919"/>
      <c r="EE64" s="1004"/>
      <c r="EF64" s="999"/>
      <c r="EG64" s="996"/>
      <c r="EH64" s="999"/>
      <c r="EI64" s="1001"/>
      <c r="EJ64" s="999"/>
      <c r="EK64" s="1025"/>
      <c r="EL64" s="999"/>
      <c r="EM64" s="992"/>
      <c r="EN64" s="995"/>
      <c r="EO64" s="919"/>
      <c r="EP64" s="1004"/>
      <c r="EQ64" s="999"/>
      <c r="ER64" s="996"/>
      <c r="ES64" s="999"/>
      <c r="ET64" s="1001"/>
      <c r="EU64" s="999"/>
      <c r="EV64" s="1025"/>
      <c r="EW64" s="999"/>
      <c r="EX64" s="992"/>
      <c r="EY64" s="1042"/>
      <c r="EZ64" s="995"/>
      <c r="FA64" s="919"/>
      <c r="FB64" s="346" t="s">
        <v>420</v>
      </c>
      <c r="FC64" s="919"/>
      <c r="FD64" s="1071"/>
    </row>
    <row r="65" spans="1:160" ht="12.75" customHeight="1">
      <c r="A65" s="97" t="str">
        <f t="shared" si="0"/>
        <v>20/100
地域　91人
　　から
　100人
　　まで４歳以上児</v>
      </c>
      <c r="C65" s="98" t="str">
        <f>D65&amp;CN65</f>
        <v>20/100
地域 106人～ 120人</v>
      </c>
      <c r="D65" s="97" t="str">
        <f t="shared" si="5"/>
        <v>20/100
地域</v>
      </c>
      <c r="E65" s="97" t="str">
        <f>H65</f>
        <v>　91人
　　から
　100人
　　まで</v>
      </c>
      <c r="F65" s="99" t="str">
        <f t="shared" si="2"/>
        <v>４歳以上児</v>
      </c>
      <c r="G65" s="988"/>
      <c r="H65" s="930" t="s">
        <v>147</v>
      </c>
      <c r="I65" s="924" t="s">
        <v>410</v>
      </c>
      <c r="J65" s="159" t="s">
        <v>296</v>
      </c>
      <c r="K65" s="254"/>
      <c r="L65" s="255">
        <v>47120</v>
      </c>
      <c r="M65" s="256">
        <v>56220</v>
      </c>
      <c r="N65" s="255">
        <v>41080</v>
      </c>
      <c r="O65" s="256">
        <v>50180</v>
      </c>
      <c r="P65" s="216" t="s">
        <v>297</v>
      </c>
      <c r="Q65" s="257">
        <v>450</v>
      </c>
      <c r="R65" s="258">
        <v>540</v>
      </c>
      <c r="S65" s="161" t="s">
        <v>344</v>
      </c>
      <c r="T65" s="160" t="s">
        <v>468</v>
      </c>
      <c r="U65" s="165" t="s">
        <v>297</v>
      </c>
      <c r="V65" s="162" t="s">
        <v>469</v>
      </c>
      <c r="W65" s="165" t="s">
        <v>297</v>
      </c>
      <c r="X65" s="163">
        <v>3</v>
      </c>
      <c r="Y65" s="164">
        <v>2.9</v>
      </c>
      <c r="Z65" s="257">
        <v>390</v>
      </c>
      <c r="AA65" s="258">
        <v>480</v>
      </c>
      <c r="AB65" s="161" t="s">
        <v>344</v>
      </c>
      <c r="AC65" s="160" t="s">
        <v>468</v>
      </c>
      <c r="AD65" s="165" t="s">
        <v>297</v>
      </c>
      <c r="AE65" s="162" t="s">
        <v>469</v>
      </c>
      <c r="AF65" s="165" t="s">
        <v>297</v>
      </c>
      <c r="AG65" s="163">
        <v>3</v>
      </c>
      <c r="AH65" s="166">
        <v>2.9</v>
      </c>
      <c r="AI65" s="216" t="s">
        <v>297</v>
      </c>
      <c r="AJ65" s="259">
        <v>9100</v>
      </c>
      <c r="AK65" s="315" t="s">
        <v>3</v>
      </c>
      <c r="AL65" s="167">
        <v>90</v>
      </c>
      <c r="AM65" s="218" t="s">
        <v>344</v>
      </c>
      <c r="AN65" s="160" t="s">
        <v>468</v>
      </c>
      <c r="AO65" s="165" t="s">
        <v>297</v>
      </c>
      <c r="AP65" s="162" t="s">
        <v>469</v>
      </c>
      <c r="AQ65" s="165" t="s">
        <v>297</v>
      </c>
      <c r="AR65" s="501">
        <v>2.5</v>
      </c>
      <c r="AS65" s="168" t="s">
        <v>473</v>
      </c>
      <c r="AT65" s="216" t="s">
        <v>297</v>
      </c>
      <c r="AU65" s="197">
        <v>3640</v>
      </c>
      <c r="AV65" s="316" t="s">
        <v>3</v>
      </c>
      <c r="AW65" s="169">
        <v>30</v>
      </c>
      <c r="AX65" s="170" t="s">
        <v>344</v>
      </c>
      <c r="AY65" s="171" t="s">
        <v>468</v>
      </c>
      <c r="AZ65" s="172" t="s">
        <v>297</v>
      </c>
      <c r="BA65" s="173" t="s">
        <v>469</v>
      </c>
      <c r="BB65" s="172" t="s">
        <v>297</v>
      </c>
      <c r="BC65" s="174">
        <v>3.8</v>
      </c>
      <c r="BE65" s="134"/>
      <c r="BN65" s="1045"/>
      <c r="BP65" s="348"/>
      <c r="BQ65" s="919"/>
      <c r="BR65" s="509"/>
      <c r="BS65" s="158"/>
      <c r="BT65" s="158"/>
      <c r="BU65" s="158"/>
      <c r="BV65" s="158"/>
      <c r="BW65" s="158"/>
      <c r="BX65" s="205"/>
      <c r="BY65" s="299"/>
      <c r="BZ65" s="1032"/>
      <c r="CA65" s="317"/>
      <c r="CB65" s="932"/>
      <c r="CC65" s="192"/>
      <c r="CD65" s="192"/>
      <c r="CE65" s="1045"/>
      <c r="CF65" s="207"/>
      <c r="CG65" s="206"/>
      <c r="CH65" s="207"/>
      <c r="CI65" s="206"/>
      <c r="CJ65" s="207"/>
      <c r="CK65" s="206"/>
      <c r="CL65" s="207"/>
      <c r="CM65" s="1032"/>
      <c r="CN65" s="1031" t="s">
        <v>236</v>
      </c>
      <c r="CO65" s="1015" t="s">
        <v>297</v>
      </c>
      <c r="CP65" s="1008">
        <v>40</v>
      </c>
      <c r="CQ65" s="998" t="s">
        <v>344</v>
      </c>
      <c r="CR65" s="1000" t="s">
        <v>468</v>
      </c>
      <c r="CS65" s="998" t="s">
        <v>297</v>
      </c>
      <c r="CT65" s="1024" t="s">
        <v>472</v>
      </c>
      <c r="CU65" s="998" t="s">
        <v>297</v>
      </c>
      <c r="CV65" s="991">
        <v>2.7</v>
      </c>
      <c r="CW65" s="1018" t="s">
        <v>475</v>
      </c>
      <c r="CX65" s="1019" t="s">
        <v>297</v>
      </c>
      <c r="CY65" s="1020">
        <v>3200</v>
      </c>
      <c r="CZ65" s="1009">
        <v>3500</v>
      </c>
      <c r="DA65" s="1020">
        <v>2200</v>
      </c>
      <c r="DB65" s="1009">
        <v>2200</v>
      </c>
      <c r="DC65" s="1015" t="s">
        <v>297</v>
      </c>
      <c r="DD65" s="321" t="s">
        <v>412</v>
      </c>
      <c r="DE65" s="322">
        <v>5500</v>
      </c>
      <c r="DF65" s="323">
        <v>6200</v>
      </c>
      <c r="DG65" s="324">
        <v>3900</v>
      </c>
      <c r="DH65" s="325">
        <v>3900</v>
      </c>
      <c r="DI65" s="919"/>
      <c r="DJ65" s="348"/>
      <c r="DK65" s="1015" t="s">
        <v>297</v>
      </c>
      <c r="DL65" s="1016">
        <v>4900</v>
      </c>
      <c r="DM65" s="919" t="s">
        <v>297</v>
      </c>
      <c r="DN65" s="1012">
        <v>2210</v>
      </c>
      <c r="DO65" s="932" t="s">
        <v>297</v>
      </c>
      <c r="DP65" s="1007">
        <v>20</v>
      </c>
      <c r="DQ65" s="997" t="s">
        <v>344</v>
      </c>
      <c r="DR65" s="947" t="s">
        <v>468</v>
      </c>
      <c r="DS65" s="997" t="s">
        <v>297</v>
      </c>
      <c r="DT65" s="1023" t="s">
        <v>472</v>
      </c>
      <c r="DU65" s="997" t="s">
        <v>297</v>
      </c>
      <c r="DV65" s="1028">
        <v>6.8</v>
      </c>
      <c r="DW65" s="1032"/>
      <c r="DX65" s="348"/>
      <c r="DY65" s="919" t="s">
        <v>300</v>
      </c>
      <c r="DZ65" s="1026" t="s">
        <v>551</v>
      </c>
      <c r="EA65" s="1005" t="s">
        <v>551</v>
      </c>
      <c r="EB65" s="1005" t="s">
        <v>551</v>
      </c>
      <c r="EC65" s="1033" t="s">
        <v>551</v>
      </c>
      <c r="ED65" s="919" t="s">
        <v>300</v>
      </c>
      <c r="EE65" s="1002">
        <v>1330</v>
      </c>
      <c r="EF65" s="997" t="s">
        <v>297</v>
      </c>
      <c r="EG65" s="971">
        <v>10</v>
      </c>
      <c r="EH65" s="997" t="s">
        <v>344</v>
      </c>
      <c r="EI65" s="947" t="s">
        <v>468</v>
      </c>
      <c r="EJ65" s="997" t="s">
        <v>297</v>
      </c>
      <c r="EK65" s="1023" t="s">
        <v>472</v>
      </c>
      <c r="EL65" s="997" t="s">
        <v>297</v>
      </c>
      <c r="EM65" s="990">
        <v>6.8</v>
      </c>
      <c r="EN65" s="993" t="s">
        <v>473</v>
      </c>
      <c r="EO65" s="919" t="s">
        <v>300</v>
      </c>
      <c r="EP65" s="1002">
        <v>5460</v>
      </c>
      <c r="EQ65" s="997" t="s">
        <v>297</v>
      </c>
      <c r="ER65" s="971">
        <v>50</v>
      </c>
      <c r="ES65" s="997" t="s">
        <v>344</v>
      </c>
      <c r="ET65" s="947" t="s">
        <v>468</v>
      </c>
      <c r="EU65" s="997" t="s">
        <v>297</v>
      </c>
      <c r="EV65" s="1023" t="s">
        <v>472</v>
      </c>
      <c r="EW65" s="997" t="s">
        <v>297</v>
      </c>
      <c r="EX65" s="990">
        <v>2.7</v>
      </c>
      <c r="EY65" s="1040" t="s">
        <v>473</v>
      </c>
      <c r="EZ65" s="993" t="s">
        <v>420</v>
      </c>
      <c r="FA65" s="919" t="s">
        <v>300</v>
      </c>
      <c r="FB65" s="327"/>
      <c r="FC65" s="919"/>
      <c r="FD65" s="1071"/>
    </row>
    <row r="66" spans="1:160" ht="12.75" customHeight="1">
      <c r="A66" s="97" t="str">
        <f t="shared" si="0"/>
        <v>20/100
地域　91人
　　から
　100人
　　まで３歳児</v>
      </c>
      <c r="C66" s="95"/>
      <c r="D66" s="97" t="str">
        <f t="shared" si="5"/>
        <v>20/100
地域</v>
      </c>
      <c r="E66" s="97" t="str">
        <f t="shared" si="5"/>
        <v>　91人
　　から
　100人
　　まで</v>
      </c>
      <c r="F66" s="99" t="str">
        <f t="shared" si="2"/>
        <v>３歳児</v>
      </c>
      <c r="G66" s="988"/>
      <c r="H66" s="931"/>
      <c r="I66" s="925"/>
      <c r="J66" s="178" t="s">
        <v>301</v>
      </c>
      <c r="K66" s="254"/>
      <c r="L66" s="328">
        <v>56220</v>
      </c>
      <c r="M66" s="329">
        <v>128750</v>
      </c>
      <c r="N66" s="328">
        <v>50180</v>
      </c>
      <c r="O66" s="329">
        <v>122710</v>
      </c>
      <c r="P66" s="216" t="s">
        <v>297</v>
      </c>
      <c r="Q66" s="330">
        <v>540</v>
      </c>
      <c r="R66" s="331">
        <v>1160</v>
      </c>
      <c r="S66" s="504" t="s">
        <v>344</v>
      </c>
      <c r="T66" s="179" t="s">
        <v>468</v>
      </c>
      <c r="U66" s="182" t="s">
        <v>3</v>
      </c>
      <c r="V66" s="179" t="s">
        <v>469</v>
      </c>
      <c r="W66" s="182" t="s">
        <v>297</v>
      </c>
      <c r="X66" s="180">
        <v>2.9</v>
      </c>
      <c r="Y66" s="181">
        <v>2.8</v>
      </c>
      <c r="Z66" s="330">
        <v>480</v>
      </c>
      <c r="AA66" s="331">
        <v>1100</v>
      </c>
      <c r="AB66" s="504" t="s">
        <v>344</v>
      </c>
      <c r="AC66" s="179" t="s">
        <v>468</v>
      </c>
      <c r="AD66" s="182" t="s">
        <v>3</v>
      </c>
      <c r="AE66" s="179" t="s">
        <v>469</v>
      </c>
      <c r="AF66" s="182" t="s">
        <v>297</v>
      </c>
      <c r="AG66" s="180">
        <v>2.9</v>
      </c>
      <c r="AH66" s="183">
        <v>2.8</v>
      </c>
      <c r="AI66" s="216" t="s">
        <v>297</v>
      </c>
      <c r="AJ66" s="197">
        <v>9100</v>
      </c>
      <c r="AK66" s="316" t="s">
        <v>3</v>
      </c>
      <c r="AL66" s="184">
        <v>90</v>
      </c>
      <c r="AM66" s="185" t="s">
        <v>344</v>
      </c>
      <c r="AN66" s="222" t="s">
        <v>468</v>
      </c>
      <c r="AO66" s="151" t="s">
        <v>297</v>
      </c>
      <c r="AP66" s="223" t="s">
        <v>469</v>
      </c>
      <c r="AQ66" s="220" t="s">
        <v>297</v>
      </c>
      <c r="AR66" s="186">
        <v>2.5</v>
      </c>
      <c r="AS66" s="187"/>
      <c r="AU66" s="264"/>
      <c r="AV66" s="134"/>
      <c r="AW66" s="264"/>
      <c r="AX66" s="189"/>
      <c r="AY66" s="188"/>
      <c r="AZ66" s="189"/>
      <c r="BA66" s="188"/>
      <c r="BB66" s="189"/>
      <c r="BC66" s="188"/>
      <c r="BE66" s="134"/>
      <c r="BF66" s="134"/>
      <c r="BG66" s="175"/>
      <c r="BH66" s="176"/>
      <c r="BI66" s="134"/>
      <c r="BJ66" s="176"/>
      <c r="BK66" s="134"/>
      <c r="BL66" s="176"/>
      <c r="BM66" s="134"/>
      <c r="BN66" s="1045"/>
      <c r="BP66" s="317" t="s">
        <v>135</v>
      </c>
      <c r="BQ66" s="919"/>
      <c r="BR66" s="922" t="s">
        <v>135</v>
      </c>
      <c r="BS66" s="923"/>
      <c r="BT66" s="923"/>
      <c r="BX66" s="190"/>
      <c r="BY66" s="318"/>
      <c r="BZ66" s="1032"/>
      <c r="CA66" s="319"/>
      <c r="CB66" s="932"/>
      <c r="CC66" s="192"/>
      <c r="CD66" s="192"/>
      <c r="CE66" s="1045"/>
      <c r="CF66" s="207"/>
      <c r="CG66" s="206"/>
      <c r="CH66" s="207"/>
      <c r="CI66" s="206"/>
      <c r="CJ66" s="207"/>
      <c r="CK66" s="206"/>
      <c r="CL66" s="207"/>
      <c r="CM66" s="1032"/>
      <c r="CN66" s="1031"/>
      <c r="CO66" s="1015"/>
      <c r="CP66" s="1008"/>
      <c r="CQ66" s="998"/>
      <c r="CR66" s="1000"/>
      <c r="CS66" s="998"/>
      <c r="CT66" s="1024"/>
      <c r="CU66" s="998"/>
      <c r="CV66" s="991"/>
      <c r="CW66" s="1018"/>
      <c r="CX66" s="1019"/>
      <c r="CY66" s="1021"/>
      <c r="CZ66" s="1010"/>
      <c r="DA66" s="1021"/>
      <c r="DB66" s="1010"/>
      <c r="DC66" s="1015"/>
      <c r="DD66" s="224" t="s">
        <v>413</v>
      </c>
      <c r="DE66" s="333">
        <v>3000</v>
      </c>
      <c r="DF66" s="334">
        <v>3400</v>
      </c>
      <c r="DG66" s="335">
        <v>2100</v>
      </c>
      <c r="DH66" s="336">
        <v>2100</v>
      </c>
      <c r="DI66" s="919"/>
      <c r="DJ66" s="317" t="s">
        <v>310</v>
      </c>
      <c r="DK66" s="1015"/>
      <c r="DL66" s="1017"/>
      <c r="DM66" s="919"/>
      <c r="DN66" s="1013"/>
      <c r="DO66" s="932"/>
      <c r="DP66" s="1008"/>
      <c r="DQ66" s="998"/>
      <c r="DR66" s="1000"/>
      <c r="DS66" s="998"/>
      <c r="DT66" s="1024"/>
      <c r="DU66" s="998"/>
      <c r="DV66" s="1029"/>
      <c r="DW66" s="1032"/>
      <c r="DX66" s="348"/>
      <c r="DY66" s="919"/>
      <c r="DZ66" s="1027"/>
      <c r="EA66" s="1006"/>
      <c r="EB66" s="1006"/>
      <c r="EC66" s="1034"/>
      <c r="ED66" s="919"/>
      <c r="EE66" s="1003"/>
      <c r="EF66" s="998"/>
      <c r="EG66" s="973"/>
      <c r="EH66" s="998"/>
      <c r="EI66" s="1000"/>
      <c r="EJ66" s="998"/>
      <c r="EK66" s="1024"/>
      <c r="EL66" s="998"/>
      <c r="EM66" s="991"/>
      <c r="EN66" s="994"/>
      <c r="EO66" s="919"/>
      <c r="EP66" s="1003"/>
      <c r="EQ66" s="998"/>
      <c r="ER66" s="973"/>
      <c r="ES66" s="998"/>
      <c r="ET66" s="1000"/>
      <c r="EU66" s="998"/>
      <c r="EV66" s="1024"/>
      <c r="EW66" s="998"/>
      <c r="EX66" s="991"/>
      <c r="EY66" s="1041"/>
      <c r="EZ66" s="994"/>
      <c r="FA66" s="919"/>
      <c r="FB66" s="337">
        <v>3780</v>
      </c>
      <c r="FC66" s="919"/>
      <c r="FD66" s="1071"/>
    </row>
    <row r="67" spans="1:160" ht="12.75" customHeight="1">
      <c r="A67" s="97" t="str">
        <f t="shared" si="0"/>
        <v>20/100
地域　91人
　　から
　100人
　　まで１、２歳児</v>
      </c>
      <c r="B67" s="97" t="str">
        <f>D67&amp;BP66</f>
        <v>20/100
地域 　770人～　839人</v>
      </c>
      <c r="C67" s="95"/>
      <c r="D67" s="97" t="str">
        <f t="shared" si="5"/>
        <v>20/100
地域</v>
      </c>
      <c r="E67" s="97" t="str">
        <f>E65</f>
        <v>　91人
　　から
　100人
　　まで</v>
      </c>
      <c r="F67" s="99" t="str">
        <f t="shared" si="2"/>
        <v>１、２歳児</v>
      </c>
      <c r="G67" s="988"/>
      <c r="H67" s="931"/>
      <c r="I67" s="920" t="s">
        <v>414</v>
      </c>
      <c r="J67" s="178" t="s">
        <v>415</v>
      </c>
      <c r="K67" s="254"/>
      <c r="L67" s="328">
        <v>128750</v>
      </c>
      <c r="M67" s="329">
        <v>219770</v>
      </c>
      <c r="N67" s="328">
        <v>122710</v>
      </c>
      <c r="O67" s="329">
        <v>213730</v>
      </c>
      <c r="P67" s="216" t="s">
        <v>297</v>
      </c>
      <c r="Q67" s="330">
        <v>1160</v>
      </c>
      <c r="R67" s="331">
        <v>2070</v>
      </c>
      <c r="S67" s="504" t="s">
        <v>344</v>
      </c>
      <c r="T67" s="179" t="s">
        <v>468</v>
      </c>
      <c r="U67" s="182" t="s">
        <v>3</v>
      </c>
      <c r="V67" s="179" t="s">
        <v>469</v>
      </c>
      <c r="W67" s="182" t="s">
        <v>297</v>
      </c>
      <c r="X67" s="180">
        <v>2.8</v>
      </c>
      <c r="Y67" s="181">
        <v>2.8</v>
      </c>
      <c r="Z67" s="330">
        <v>1100</v>
      </c>
      <c r="AA67" s="331">
        <v>2010</v>
      </c>
      <c r="AB67" s="504" t="s">
        <v>344</v>
      </c>
      <c r="AC67" s="179" t="s">
        <v>468</v>
      </c>
      <c r="AD67" s="182" t="s">
        <v>3</v>
      </c>
      <c r="AE67" s="179" t="s">
        <v>469</v>
      </c>
      <c r="AF67" s="182" t="s">
        <v>297</v>
      </c>
      <c r="AG67" s="180">
        <v>2.8</v>
      </c>
      <c r="AH67" s="183">
        <v>2.8</v>
      </c>
      <c r="AI67" s="191"/>
      <c r="AL67" s="338"/>
      <c r="AT67" s="191"/>
      <c r="BD67" s="216" t="s">
        <v>297</v>
      </c>
      <c r="BE67" s="195">
        <v>18200</v>
      </c>
      <c r="BF67" s="216" t="s">
        <v>297</v>
      </c>
      <c r="BG67" s="169">
        <v>180</v>
      </c>
      <c r="BH67" s="170" t="s">
        <v>344</v>
      </c>
      <c r="BI67" s="171" t="s">
        <v>468</v>
      </c>
      <c r="BJ67" s="172" t="s">
        <v>297</v>
      </c>
      <c r="BK67" s="173" t="s">
        <v>469</v>
      </c>
      <c r="BL67" s="170" t="s">
        <v>297</v>
      </c>
      <c r="BM67" s="174">
        <v>2.5</v>
      </c>
      <c r="BN67" s="1045"/>
      <c r="BP67" s="317">
        <v>680700</v>
      </c>
      <c r="BQ67" s="919"/>
      <c r="BR67" s="203">
        <v>6800</v>
      </c>
      <c r="BS67" s="177" t="s">
        <v>470</v>
      </c>
      <c r="BT67" s="221" t="s">
        <v>468</v>
      </c>
      <c r="BU67" s="135" t="s">
        <v>297</v>
      </c>
      <c r="BV67" s="507" t="s">
        <v>469</v>
      </c>
      <c r="BW67" s="219" t="s">
        <v>297</v>
      </c>
      <c r="BX67" s="204">
        <v>1.8</v>
      </c>
      <c r="BY67" s="349"/>
      <c r="BZ67" s="1032"/>
      <c r="CA67" s="348"/>
      <c r="CB67" s="932"/>
      <c r="CC67" s="192"/>
      <c r="CD67" s="192"/>
      <c r="CE67" s="1045"/>
      <c r="CF67" s="207"/>
      <c r="CG67" s="206"/>
      <c r="CH67" s="207"/>
      <c r="CI67" s="206"/>
      <c r="CJ67" s="207"/>
      <c r="CK67" s="206"/>
      <c r="CL67" s="207"/>
      <c r="CM67" s="1032"/>
      <c r="CN67" s="1051">
        <v>4720</v>
      </c>
      <c r="CO67" s="1015"/>
      <c r="CP67" s="1008"/>
      <c r="CQ67" s="998"/>
      <c r="CR67" s="1000"/>
      <c r="CS67" s="998"/>
      <c r="CT67" s="1024"/>
      <c r="CU67" s="998"/>
      <c r="CV67" s="991"/>
      <c r="CW67" s="1018"/>
      <c r="CX67" s="1019"/>
      <c r="CY67" s="1021"/>
      <c r="CZ67" s="1010"/>
      <c r="DA67" s="1021"/>
      <c r="DB67" s="1010"/>
      <c r="DC67" s="1015"/>
      <c r="DD67" s="224" t="s">
        <v>416</v>
      </c>
      <c r="DE67" s="333">
        <v>2600</v>
      </c>
      <c r="DF67" s="334">
        <v>2900</v>
      </c>
      <c r="DG67" s="335">
        <v>1800</v>
      </c>
      <c r="DH67" s="336">
        <v>1800</v>
      </c>
      <c r="DI67" s="919"/>
      <c r="DJ67" s="317">
        <v>3920</v>
      </c>
      <c r="DK67" s="318"/>
      <c r="DL67" s="340"/>
      <c r="DM67" s="1032"/>
      <c r="DN67" s="1013"/>
      <c r="DO67" s="932"/>
      <c r="DP67" s="1008"/>
      <c r="DQ67" s="998"/>
      <c r="DR67" s="1000"/>
      <c r="DS67" s="998"/>
      <c r="DT67" s="1024"/>
      <c r="DU67" s="998"/>
      <c r="DV67" s="1029"/>
      <c r="DW67" s="1032"/>
      <c r="DX67" s="348"/>
      <c r="DY67" s="919"/>
      <c r="DZ67" s="1043">
        <v>0.01</v>
      </c>
      <c r="EA67" s="1035">
        <v>0.03</v>
      </c>
      <c r="EB67" s="1035">
        <v>0.04</v>
      </c>
      <c r="EC67" s="1037">
        <v>0.05</v>
      </c>
      <c r="ED67" s="919"/>
      <c r="EE67" s="1003"/>
      <c r="EF67" s="998"/>
      <c r="EG67" s="973"/>
      <c r="EH67" s="998"/>
      <c r="EI67" s="1000"/>
      <c r="EJ67" s="998"/>
      <c r="EK67" s="1024"/>
      <c r="EL67" s="998"/>
      <c r="EM67" s="991"/>
      <c r="EN67" s="994"/>
      <c r="EO67" s="919"/>
      <c r="EP67" s="1003"/>
      <c r="EQ67" s="998"/>
      <c r="ER67" s="973"/>
      <c r="ES67" s="998"/>
      <c r="ET67" s="1000"/>
      <c r="EU67" s="998"/>
      <c r="EV67" s="1024"/>
      <c r="EW67" s="998"/>
      <c r="EX67" s="991"/>
      <c r="EY67" s="1041"/>
      <c r="EZ67" s="994"/>
      <c r="FA67" s="919"/>
      <c r="FB67" s="505">
        <v>30</v>
      </c>
      <c r="FC67" s="919"/>
      <c r="FD67" s="1071"/>
    </row>
    <row r="68" spans="1:160" ht="12.75" customHeight="1">
      <c r="A68" s="97" t="str">
        <f t="shared" si="0"/>
        <v>20/100
地域　91人
　　から
　100人
　　まで乳児</v>
      </c>
      <c r="C68" s="95"/>
      <c r="D68" s="97" t="str">
        <f t="shared" si="5"/>
        <v>20/100
地域</v>
      </c>
      <c r="E68" s="97" t="str">
        <f>E65</f>
        <v>　91人
　　から
　100人
　　まで</v>
      </c>
      <c r="F68" s="99" t="str">
        <f t="shared" si="2"/>
        <v>乳児</v>
      </c>
      <c r="G68" s="988"/>
      <c r="H68" s="931"/>
      <c r="I68" s="921"/>
      <c r="J68" s="196" t="s">
        <v>417</v>
      </c>
      <c r="K68" s="254"/>
      <c r="L68" s="261">
        <v>219770</v>
      </c>
      <c r="M68" s="262"/>
      <c r="N68" s="261">
        <v>213730</v>
      </c>
      <c r="O68" s="262"/>
      <c r="P68" s="216" t="s">
        <v>297</v>
      </c>
      <c r="Q68" s="197">
        <v>2070</v>
      </c>
      <c r="R68" s="263"/>
      <c r="S68" s="506" t="s">
        <v>344</v>
      </c>
      <c r="T68" s="198" t="s">
        <v>468</v>
      </c>
      <c r="U68" s="201" t="s">
        <v>3</v>
      </c>
      <c r="V68" s="198" t="s">
        <v>469</v>
      </c>
      <c r="W68" s="201" t="s">
        <v>297</v>
      </c>
      <c r="X68" s="199">
        <v>2.8</v>
      </c>
      <c r="Y68" s="200"/>
      <c r="Z68" s="197">
        <v>2010</v>
      </c>
      <c r="AA68" s="263"/>
      <c r="AB68" s="506" t="s">
        <v>344</v>
      </c>
      <c r="AC68" s="198" t="s">
        <v>468</v>
      </c>
      <c r="AD68" s="201" t="s">
        <v>3</v>
      </c>
      <c r="AE68" s="198" t="s">
        <v>469</v>
      </c>
      <c r="AF68" s="201" t="s">
        <v>297</v>
      </c>
      <c r="AG68" s="199">
        <v>2.8</v>
      </c>
      <c r="AH68" s="202"/>
      <c r="AI68" s="191"/>
      <c r="AL68" s="208"/>
      <c r="AT68" s="191"/>
      <c r="AU68" s="265"/>
      <c r="AV68" s="136"/>
      <c r="AW68" s="208"/>
      <c r="BD68" s="134"/>
      <c r="BE68" s="134"/>
      <c r="BF68" s="134"/>
      <c r="BG68" s="134"/>
      <c r="BH68" s="134"/>
      <c r="BI68" s="134"/>
      <c r="BJ68" s="134"/>
      <c r="BK68" s="134"/>
      <c r="BL68" s="134"/>
      <c r="BM68" s="134"/>
      <c r="BN68" s="1045"/>
      <c r="BP68" s="348"/>
      <c r="BQ68" s="919"/>
      <c r="BR68" s="509"/>
      <c r="BS68" s="158"/>
      <c r="BT68" s="158"/>
      <c r="BU68" s="158"/>
      <c r="BV68" s="158"/>
      <c r="BW68" s="158"/>
      <c r="BX68" s="205"/>
      <c r="BY68" s="299"/>
      <c r="BZ68" s="1032"/>
      <c r="CA68" s="317"/>
      <c r="CB68" s="932"/>
      <c r="CC68" s="192"/>
      <c r="CD68" s="192"/>
      <c r="CE68" s="1045"/>
      <c r="CF68" s="207"/>
      <c r="CG68" s="206"/>
      <c r="CH68" s="207"/>
      <c r="CI68" s="206"/>
      <c r="CJ68" s="207"/>
      <c r="CK68" s="206"/>
      <c r="CL68" s="207"/>
      <c r="CM68" s="1032"/>
      <c r="CN68" s="1051"/>
      <c r="CO68" s="1015"/>
      <c r="CP68" s="1008"/>
      <c r="CQ68" s="998"/>
      <c r="CR68" s="1000"/>
      <c r="CS68" s="998"/>
      <c r="CT68" s="1024"/>
      <c r="CU68" s="998"/>
      <c r="CV68" s="991"/>
      <c r="CW68" s="1018"/>
      <c r="CX68" s="1019"/>
      <c r="CY68" s="1022"/>
      <c r="CZ68" s="1011"/>
      <c r="DA68" s="1022"/>
      <c r="DB68" s="1011"/>
      <c r="DC68" s="1015"/>
      <c r="DD68" s="342" t="s">
        <v>418</v>
      </c>
      <c r="DE68" s="343">
        <v>2400</v>
      </c>
      <c r="DF68" s="344">
        <v>2600</v>
      </c>
      <c r="DG68" s="345">
        <v>1600</v>
      </c>
      <c r="DH68" s="341">
        <v>1600</v>
      </c>
      <c r="DI68" s="919"/>
      <c r="DJ68" s="348"/>
      <c r="DK68" s="318"/>
      <c r="DL68" s="136"/>
      <c r="DM68" s="1032"/>
      <c r="DN68" s="1014"/>
      <c r="DO68" s="932"/>
      <c r="DP68" s="1008"/>
      <c r="DQ68" s="999"/>
      <c r="DR68" s="1001"/>
      <c r="DS68" s="999"/>
      <c r="DT68" s="1025"/>
      <c r="DU68" s="999"/>
      <c r="DV68" s="1030"/>
      <c r="DW68" s="1032"/>
      <c r="DX68" s="317"/>
      <c r="DY68" s="919"/>
      <c r="DZ68" s="1044"/>
      <c r="EA68" s="1036"/>
      <c r="EB68" s="1036"/>
      <c r="EC68" s="1038"/>
      <c r="ED68" s="919"/>
      <c r="EE68" s="1004"/>
      <c r="EF68" s="999"/>
      <c r="EG68" s="996"/>
      <c r="EH68" s="999"/>
      <c r="EI68" s="1001"/>
      <c r="EJ68" s="999"/>
      <c r="EK68" s="1025"/>
      <c r="EL68" s="999"/>
      <c r="EM68" s="992"/>
      <c r="EN68" s="995"/>
      <c r="EO68" s="919"/>
      <c r="EP68" s="1004"/>
      <c r="EQ68" s="999"/>
      <c r="ER68" s="996"/>
      <c r="ES68" s="999"/>
      <c r="ET68" s="1001"/>
      <c r="EU68" s="999"/>
      <c r="EV68" s="1025"/>
      <c r="EW68" s="999"/>
      <c r="EX68" s="992"/>
      <c r="EY68" s="1042"/>
      <c r="EZ68" s="995"/>
      <c r="FA68" s="919"/>
      <c r="FB68" s="346" t="s">
        <v>420</v>
      </c>
      <c r="FC68" s="919"/>
      <c r="FD68" s="1071"/>
    </row>
    <row r="69" spans="1:160" ht="12.75" customHeight="1">
      <c r="A69" s="97" t="str">
        <f t="shared" si="0"/>
        <v>20/100
地域　101人
　　から
　110人
　　まで４歳以上児</v>
      </c>
      <c r="C69" s="98" t="str">
        <f>D69&amp;CN69</f>
        <v>20/100
地域 121人～ 135人</v>
      </c>
      <c r="D69" s="97" t="str">
        <f t="shared" si="5"/>
        <v>20/100
地域</v>
      </c>
      <c r="E69" s="97" t="str">
        <f>H69</f>
        <v>　101人
　　から
　110人
　　まで</v>
      </c>
      <c r="F69" s="99" t="str">
        <f t="shared" si="2"/>
        <v>４歳以上児</v>
      </c>
      <c r="G69" s="988"/>
      <c r="H69" s="930" t="s">
        <v>148</v>
      </c>
      <c r="I69" s="924" t="s">
        <v>410</v>
      </c>
      <c r="J69" s="159" t="s">
        <v>296</v>
      </c>
      <c r="K69" s="254"/>
      <c r="L69" s="255">
        <v>44780</v>
      </c>
      <c r="M69" s="256">
        <v>53880</v>
      </c>
      <c r="N69" s="255">
        <v>39290</v>
      </c>
      <c r="O69" s="256">
        <v>48390</v>
      </c>
      <c r="P69" s="216" t="s">
        <v>297</v>
      </c>
      <c r="Q69" s="257">
        <v>420</v>
      </c>
      <c r="R69" s="258">
        <v>510</v>
      </c>
      <c r="S69" s="161" t="s">
        <v>344</v>
      </c>
      <c r="T69" s="160" t="s">
        <v>468</v>
      </c>
      <c r="U69" s="165" t="s">
        <v>297</v>
      </c>
      <c r="V69" s="162" t="s">
        <v>469</v>
      </c>
      <c r="W69" s="165" t="s">
        <v>297</v>
      </c>
      <c r="X69" s="163">
        <v>3</v>
      </c>
      <c r="Y69" s="164">
        <v>2.9</v>
      </c>
      <c r="Z69" s="257">
        <v>370</v>
      </c>
      <c r="AA69" s="258">
        <v>460</v>
      </c>
      <c r="AB69" s="161" t="s">
        <v>344</v>
      </c>
      <c r="AC69" s="160" t="s">
        <v>468</v>
      </c>
      <c r="AD69" s="165" t="s">
        <v>297</v>
      </c>
      <c r="AE69" s="162" t="s">
        <v>469</v>
      </c>
      <c r="AF69" s="165" t="s">
        <v>297</v>
      </c>
      <c r="AG69" s="163">
        <v>3</v>
      </c>
      <c r="AH69" s="166">
        <v>2.9</v>
      </c>
      <c r="AI69" s="216" t="s">
        <v>297</v>
      </c>
      <c r="AJ69" s="259">
        <v>9100</v>
      </c>
      <c r="AK69" s="315" t="s">
        <v>3</v>
      </c>
      <c r="AL69" s="167">
        <v>90</v>
      </c>
      <c r="AM69" s="218" t="s">
        <v>344</v>
      </c>
      <c r="AN69" s="160" t="s">
        <v>468</v>
      </c>
      <c r="AO69" s="165" t="s">
        <v>297</v>
      </c>
      <c r="AP69" s="162" t="s">
        <v>469</v>
      </c>
      <c r="AQ69" s="165" t="s">
        <v>297</v>
      </c>
      <c r="AR69" s="501">
        <v>2.5</v>
      </c>
      <c r="AS69" s="168" t="s">
        <v>473</v>
      </c>
      <c r="AT69" s="216" t="s">
        <v>297</v>
      </c>
      <c r="AU69" s="197">
        <v>3640</v>
      </c>
      <c r="AV69" s="316" t="s">
        <v>3</v>
      </c>
      <c r="AW69" s="169">
        <v>30</v>
      </c>
      <c r="AX69" s="170" t="s">
        <v>344</v>
      </c>
      <c r="AY69" s="171" t="s">
        <v>468</v>
      </c>
      <c r="AZ69" s="172" t="s">
        <v>297</v>
      </c>
      <c r="BA69" s="173" t="s">
        <v>469</v>
      </c>
      <c r="BB69" s="172" t="s">
        <v>297</v>
      </c>
      <c r="BC69" s="174">
        <v>3.8</v>
      </c>
      <c r="BE69" s="134"/>
      <c r="BN69" s="1045"/>
      <c r="BP69" s="317" t="s">
        <v>136</v>
      </c>
      <c r="BQ69" s="919"/>
      <c r="BR69" s="922" t="s">
        <v>136</v>
      </c>
      <c r="BS69" s="923"/>
      <c r="BT69" s="923"/>
      <c r="BX69" s="190"/>
      <c r="BY69" s="318"/>
      <c r="BZ69" s="1032"/>
      <c r="CA69" s="319"/>
      <c r="CB69" s="932"/>
      <c r="CC69" s="192"/>
      <c r="CD69" s="192"/>
      <c r="CE69" s="1045"/>
      <c r="CF69" s="207"/>
      <c r="CG69" s="206"/>
      <c r="CH69" s="207"/>
      <c r="CI69" s="206"/>
      <c r="CJ69" s="207"/>
      <c r="CK69" s="206"/>
      <c r="CL69" s="207"/>
      <c r="CM69" s="1032"/>
      <c r="CN69" s="1031" t="s">
        <v>238</v>
      </c>
      <c r="CO69" s="1015" t="s">
        <v>297</v>
      </c>
      <c r="CP69" s="1008">
        <v>40</v>
      </c>
      <c r="CQ69" s="998" t="s">
        <v>344</v>
      </c>
      <c r="CR69" s="1000" t="s">
        <v>468</v>
      </c>
      <c r="CS69" s="998" t="s">
        <v>297</v>
      </c>
      <c r="CT69" s="1024" t="s">
        <v>472</v>
      </c>
      <c r="CU69" s="998" t="s">
        <v>297</v>
      </c>
      <c r="CV69" s="991">
        <v>2.4</v>
      </c>
      <c r="CW69" s="1018" t="s">
        <v>475</v>
      </c>
      <c r="CX69" s="1019" t="s">
        <v>297</v>
      </c>
      <c r="CY69" s="1020">
        <v>3500</v>
      </c>
      <c r="CZ69" s="1009">
        <v>3800</v>
      </c>
      <c r="DA69" s="1020">
        <v>2400</v>
      </c>
      <c r="DB69" s="1009">
        <v>2400</v>
      </c>
      <c r="DC69" s="1015" t="s">
        <v>297</v>
      </c>
      <c r="DD69" s="321" t="s">
        <v>412</v>
      </c>
      <c r="DE69" s="322">
        <v>6100</v>
      </c>
      <c r="DF69" s="323">
        <v>6800</v>
      </c>
      <c r="DG69" s="324">
        <v>4200</v>
      </c>
      <c r="DH69" s="325">
        <v>4200</v>
      </c>
      <c r="DI69" s="919"/>
      <c r="DJ69" s="317" t="s">
        <v>311</v>
      </c>
      <c r="DK69" s="1015" t="s">
        <v>297</v>
      </c>
      <c r="DL69" s="1016">
        <v>4900</v>
      </c>
      <c r="DM69" s="919" t="s">
        <v>297</v>
      </c>
      <c r="DN69" s="1012">
        <v>2010</v>
      </c>
      <c r="DO69" s="932" t="s">
        <v>297</v>
      </c>
      <c r="DP69" s="1007">
        <v>20</v>
      </c>
      <c r="DQ69" s="997" t="s">
        <v>344</v>
      </c>
      <c r="DR69" s="947" t="s">
        <v>468</v>
      </c>
      <c r="DS69" s="997" t="s">
        <v>297</v>
      </c>
      <c r="DT69" s="1023" t="s">
        <v>472</v>
      </c>
      <c r="DU69" s="997" t="s">
        <v>297</v>
      </c>
      <c r="DV69" s="1028">
        <v>6.2</v>
      </c>
      <c r="DW69" s="1032"/>
      <c r="DX69" s="317"/>
      <c r="DY69" s="919" t="s">
        <v>300</v>
      </c>
      <c r="DZ69" s="1026" t="s">
        <v>551</v>
      </c>
      <c r="EA69" s="1005" t="s">
        <v>551</v>
      </c>
      <c r="EB69" s="1005" t="s">
        <v>551</v>
      </c>
      <c r="EC69" s="1033" t="s">
        <v>551</v>
      </c>
      <c r="ED69" s="919" t="s">
        <v>300</v>
      </c>
      <c r="EE69" s="1002">
        <v>1210</v>
      </c>
      <c r="EF69" s="997" t="s">
        <v>297</v>
      </c>
      <c r="EG69" s="971">
        <v>10</v>
      </c>
      <c r="EH69" s="997" t="s">
        <v>344</v>
      </c>
      <c r="EI69" s="947" t="s">
        <v>468</v>
      </c>
      <c r="EJ69" s="997" t="s">
        <v>297</v>
      </c>
      <c r="EK69" s="1023" t="s">
        <v>472</v>
      </c>
      <c r="EL69" s="997" t="s">
        <v>297</v>
      </c>
      <c r="EM69" s="990">
        <v>6.2</v>
      </c>
      <c r="EN69" s="993" t="s">
        <v>473</v>
      </c>
      <c r="EO69" s="919" t="s">
        <v>300</v>
      </c>
      <c r="EP69" s="1002">
        <v>4960</v>
      </c>
      <c r="EQ69" s="997" t="s">
        <v>297</v>
      </c>
      <c r="ER69" s="971">
        <v>50</v>
      </c>
      <c r="ES69" s="997" t="s">
        <v>344</v>
      </c>
      <c r="ET69" s="947" t="s">
        <v>468</v>
      </c>
      <c r="EU69" s="997" t="s">
        <v>297</v>
      </c>
      <c r="EV69" s="1023" t="s">
        <v>472</v>
      </c>
      <c r="EW69" s="997" t="s">
        <v>297</v>
      </c>
      <c r="EX69" s="990">
        <v>2.5</v>
      </c>
      <c r="EY69" s="1040" t="s">
        <v>473</v>
      </c>
      <c r="EZ69" s="993" t="s">
        <v>420</v>
      </c>
      <c r="FA69" s="919" t="s">
        <v>300</v>
      </c>
      <c r="FB69" s="327"/>
      <c r="FC69" s="919"/>
      <c r="FD69" s="1071"/>
    </row>
    <row r="70" spans="1:160" ht="12.75" customHeight="1">
      <c r="A70" s="97" t="str">
        <f t="shared" si="0"/>
        <v>20/100
地域　101人
　　から
　110人
　　まで３歳児</v>
      </c>
      <c r="B70" s="97" t="str">
        <f>D70&amp;BP69</f>
        <v>20/100
地域　 840人～　909人</v>
      </c>
      <c r="D70" s="97" t="str">
        <f t="shared" si="5"/>
        <v>20/100
地域</v>
      </c>
      <c r="E70" s="97" t="str">
        <f t="shared" si="5"/>
        <v>　101人
　　から
　110人
　　まで</v>
      </c>
      <c r="F70" s="99" t="str">
        <f t="shared" si="2"/>
        <v>３歳児</v>
      </c>
      <c r="G70" s="988"/>
      <c r="H70" s="931"/>
      <c r="I70" s="925"/>
      <c r="J70" s="178" t="s">
        <v>301</v>
      </c>
      <c r="K70" s="254"/>
      <c r="L70" s="328">
        <v>53880</v>
      </c>
      <c r="M70" s="329">
        <v>126410</v>
      </c>
      <c r="N70" s="328">
        <v>48390</v>
      </c>
      <c r="O70" s="329">
        <v>120920</v>
      </c>
      <c r="P70" s="216" t="s">
        <v>297</v>
      </c>
      <c r="Q70" s="330">
        <v>510</v>
      </c>
      <c r="R70" s="331">
        <v>1140</v>
      </c>
      <c r="S70" s="504" t="s">
        <v>344</v>
      </c>
      <c r="T70" s="179" t="s">
        <v>468</v>
      </c>
      <c r="U70" s="182" t="s">
        <v>3</v>
      </c>
      <c r="V70" s="179" t="s">
        <v>469</v>
      </c>
      <c r="W70" s="182" t="s">
        <v>297</v>
      </c>
      <c r="X70" s="180">
        <v>2.9</v>
      </c>
      <c r="Y70" s="181">
        <v>2.8</v>
      </c>
      <c r="Z70" s="330">
        <v>460</v>
      </c>
      <c r="AA70" s="331">
        <v>1080</v>
      </c>
      <c r="AB70" s="504" t="s">
        <v>344</v>
      </c>
      <c r="AC70" s="179" t="s">
        <v>468</v>
      </c>
      <c r="AD70" s="182" t="s">
        <v>3</v>
      </c>
      <c r="AE70" s="179" t="s">
        <v>469</v>
      </c>
      <c r="AF70" s="182" t="s">
        <v>297</v>
      </c>
      <c r="AG70" s="180">
        <v>2.9</v>
      </c>
      <c r="AH70" s="183">
        <v>2.8</v>
      </c>
      <c r="AI70" s="216" t="s">
        <v>297</v>
      </c>
      <c r="AJ70" s="197">
        <v>9100</v>
      </c>
      <c r="AK70" s="316" t="s">
        <v>3</v>
      </c>
      <c r="AL70" s="184">
        <v>90</v>
      </c>
      <c r="AM70" s="185" t="s">
        <v>344</v>
      </c>
      <c r="AN70" s="222" t="s">
        <v>468</v>
      </c>
      <c r="AO70" s="151" t="s">
        <v>297</v>
      </c>
      <c r="AP70" s="223" t="s">
        <v>469</v>
      </c>
      <c r="AQ70" s="220" t="s">
        <v>297</v>
      </c>
      <c r="AR70" s="186">
        <v>2.5</v>
      </c>
      <c r="AS70" s="187"/>
      <c r="AU70" s="264"/>
      <c r="AV70" s="134"/>
      <c r="AW70" s="264"/>
      <c r="AX70" s="189"/>
      <c r="AY70" s="188"/>
      <c r="AZ70" s="189"/>
      <c r="BA70" s="188"/>
      <c r="BB70" s="189"/>
      <c r="BC70" s="188"/>
      <c r="BE70" s="134"/>
      <c r="BF70" s="134"/>
      <c r="BG70" s="175"/>
      <c r="BH70" s="176"/>
      <c r="BI70" s="134"/>
      <c r="BJ70" s="176"/>
      <c r="BK70" s="134"/>
      <c r="BL70" s="176"/>
      <c r="BM70" s="134"/>
      <c r="BN70" s="1045"/>
      <c r="BP70" s="317">
        <v>725000</v>
      </c>
      <c r="BQ70" s="919"/>
      <c r="BR70" s="203">
        <v>7250</v>
      </c>
      <c r="BS70" s="177" t="s">
        <v>470</v>
      </c>
      <c r="BT70" s="221" t="s">
        <v>468</v>
      </c>
      <c r="BU70" s="135" t="s">
        <v>297</v>
      </c>
      <c r="BV70" s="507" t="s">
        <v>469</v>
      </c>
      <c r="BW70" s="219" t="s">
        <v>297</v>
      </c>
      <c r="BX70" s="204">
        <v>1.9</v>
      </c>
      <c r="BY70" s="349"/>
      <c r="BZ70" s="1032"/>
      <c r="CA70" s="348"/>
      <c r="CB70" s="932"/>
      <c r="CC70" s="192"/>
      <c r="CD70" s="192"/>
      <c r="CE70" s="1045"/>
      <c r="CF70" s="207"/>
      <c r="CG70" s="206"/>
      <c r="CH70" s="207"/>
      <c r="CI70" s="206"/>
      <c r="CJ70" s="207"/>
      <c r="CK70" s="206"/>
      <c r="CL70" s="207"/>
      <c r="CM70" s="1032"/>
      <c r="CN70" s="1031"/>
      <c r="CO70" s="1015"/>
      <c r="CP70" s="1008"/>
      <c r="CQ70" s="998"/>
      <c r="CR70" s="1000"/>
      <c r="CS70" s="998"/>
      <c r="CT70" s="1024"/>
      <c r="CU70" s="998"/>
      <c r="CV70" s="991"/>
      <c r="CW70" s="1018"/>
      <c r="CX70" s="1019"/>
      <c r="CY70" s="1021"/>
      <c r="CZ70" s="1010"/>
      <c r="DA70" s="1021"/>
      <c r="DB70" s="1010"/>
      <c r="DC70" s="1015"/>
      <c r="DD70" s="224" t="s">
        <v>413</v>
      </c>
      <c r="DE70" s="333">
        <v>3300</v>
      </c>
      <c r="DF70" s="334">
        <v>3700</v>
      </c>
      <c r="DG70" s="335">
        <v>2300</v>
      </c>
      <c r="DH70" s="336">
        <v>2300</v>
      </c>
      <c r="DI70" s="919"/>
      <c r="DJ70" s="317">
        <v>3660</v>
      </c>
      <c r="DK70" s="1015"/>
      <c r="DL70" s="1017"/>
      <c r="DM70" s="919"/>
      <c r="DN70" s="1013"/>
      <c r="DO70" s="932"/>
      <c r="DP70" s="1008"/>
      <c r="DQ70" s="998"/>
      <c r="DR70" s="1000"/>
      <c r="DS70" s="998"/>
      <c r="DT70" s="1024"/>
      <c r="DU70" s="998"/>
      <c r="DV70" s="1029"/>
      <c r="DW70" s="1032"/>
      <c r="DX70" s="348"/>
      <c r="DY70" s="919"/>
      <c r="DZ70" s="1027"/>
      <c r="EA70" s="1006"/>
      <c r="EB70" s="1006"/>
      <c r="EC70" s="1034"/>
      <c r="ED70" s="919"/>
      <c r="EE70" s="1003"/>
      <c r="EF70" s="998"/>
      <c r="EG70" s="973"/>
      <c r="EH70" s="998"/>
      <c r="EI70" s="1000"/>
      <c r="EJ70" s="998"/>
      <c r="EK70" s="1024"/>
      <c r="EL70" s="998"/>
      <c r="EM70" s="991"/>
      <c r="EN70" s="994"/>
      <c r="EO70" s="919"/>
      <c r="EP70" s="1003"/>
      <c r="EQ70" s="998"/>
      <c r="ER70" s="973"/>
      <c r="ES70" s="998"/>
      <c r="ET70" s="1000"/>
      <c r="EU70" s="998"/>
      <c r="EV70" s="1024"/>
      <c r="EW70" s="998"/>
      <c r="EX70" s="991"/>
      <c r="EY70" s="1041"/>
      <c r="EZ70" s="994"/>
      <c r="FA70" s="919"/>
      <c r="FB70" s="337">
        <v>3440</v>
      </c>
      <c r="FC70" s="919"/>
      <c r="FD70" s="1071"/>
    </row>
    <row r="71" spans="1:160" ht="12.75" customHeight="1">
      <c r="A71" s="97" t="str">
        <f t="shared" si="0"/>
        <v>20/100
地域　101人
　　から
　110人
　　まで１、２歳児</v>
      </c>
      <c r="D71" s="97" t="str">
        <f t="shared" si="5"/>
        <v>20/100
地域</v>
      </c>
      <c r="E71" s="97" t="str">
        <f>E69</f>
        <v>　101人
　　から
　110人
　　まで</v>
      </c>
      <c r="F71" s="99" t="str">
        <f t="shared" si="2"/>
        <v>１、２歳児</v>
      </c>
      <c r="G71" s="988"/>
      <c r="H71" s="931"/>
      <c r="I71" s="920" t="s">
        <v>414</v>
      </c>
      <c r="J71" s="178" t="s">
        <v>415</v>
      </c>
      <c r="K71" s="254"/>
      <c r="L71" s="328">
        <v>126410</v>
      </c>
      <c r="M71" s="329">
        <v>217430</v>
      </c>
      <c r="N71" s="328">
        <v>120920</v>
      </c>
      <c r="O71" s="329">
        <v>211940</v>
      </c>
      <c r="P71" s="216" t="s">
        <v>297</v>
      </c>
      <c r="Q71" s="330">
        <v>1140</v>
      </c>
      <c r="R71" s="331">
        <v>2050</v>
      </c>
      <c r="S71" s="504" t="s">
        <v>344</v>
      </c>
      <c r="T71" s="179" t="s">
        <v>468</v>
      </c>
      <c r="U71" s="182" t="s">
        <v>3</v>
      </c>
      <c r="V71" s="179" t="s">
        <v>469</v>
      </c>
      <c r="W71" s="182" t="s">
        <v>297</v>
      </c>
      <c r="X71" s="180">
        <v>2.8</v>
      </c>
      <c r="Y71" s="181">
        <v>2.8</v>
      </c>
      <c r="Z71" s="330">
        <v>1080</v>
      </c>
      <c r="AA71" s="331">
        <v>1990</v>
      </c>
      <c r="AB71" s="504" t="s">
        <v>344</v>
      </c>
      <c r="AC71" s="179" t="s">
        <v>468</v>
      </c>
      <c r="AD71" s="182" t="s">
        <v>3</v>
      </c>
      <c r="AE71" s="179" t="s">
        <v>469</v>
      </c>
      <c r="AF71" s="182" t="s">
        <v>297</v>
      </c>
      <c r="AG71" s="180">
        <v>2.8</v>
      </c>
      <c r="AH71" s="183">
        <v>2.8</v>
      </c>
      <c r="AI71" s="191"/>
      <c r="AL71" s="338"/>
      <c r="AT71" s="191"/>
      <c r="BD71" s="216" t="s">
        <v>297</v>
      </c>
      <c r="BE71" s="195">
        <v>18200</v>
      </c>
      <c r="BF71" s="216" t="s">
        <v>297</v>
      </c>
      <c r="BG71" s="169">
        <v>180</v>
      </c>
      <c r="BH71" s="170" t="s">
        <v>344</v>
      </c>
      <c r="BI71" s="171" t="s">
        <v>468</v>
      </c>
      <c r="BJ71" s="172" t="s">
        <v>297</v>
      </c>
      <c r="BK71" s="173" t="s">
        <v>469</v>
      </c>
      <c r="BL71" s="170" t="s">
        <v>297</v>
      </c>
      <c r="BM71" s="174">
        <v>2.5</v>
      </c>
      <c r="BN71" s="1045"/>
      <c r="BP71" s="348"/>
      <c r="BQ71" s="919"/>
      <c r="BR71" s="509"/>
      <c r="BS71" s="158"/>
      <c r="BT71" s="158"/>
      <c r="BU71" s="158"/>
      <c r="BV71" s="158"/>
      <c r="BW71" s="158"/>
      <c r="BX71" s="205"/>
      <c r="BY71" s="299"/>
      <c r="BZ71" s="1032"/>
      <c r="CA71" s="317"/>
      <c r="CB71" s="932"/>
      <c r="CC71" s="192"/>
      <c r="CD71" s="192"/>
      <c r="CE71" s="1045"/>
      <c r="CF71" s="207"/>
      <c r="CG71" s="206"/>
      <c r="CH71" s="207"/>
      <c r="CI71" s="206"/>
      <c r="CJ71" s="207"/>
      <c r="CK71" s="206"/>
      <c r="CL71" s="207"/>
      <c r="CM71" s="1032"/>
      <c r="CN71" s="1051">
        <v>4190</v>
      </c>
      <c r="CO71" s="1015"/>
      <c r="CP71" s="1008"/>
      <c r="CQ71" s="998"/>
      <c r="CR71" s="1000"/>
      <c r="CS71" s="998"/>
      <c r="CT71" s="1024"/>
      <c r="CU71" s="998"/>
      <c r="CV71" s="991"/>
      <c r="CW71" s="1018"/>
      <c r="CX71" s="1019"/>
      <c r="CY71" s="1021"/>
      <c r="CZ71" s="1010"/>
      <c r="DA71" s="1021"/>
      <c r="DB71" s="1010"/>
      <c r="DC71" s="1015"/>
      <c r="DD71" s="224" t="s">
        <v>416</v>
      </c>
      <c r="DE71" s="333">
        <v>2900</v>
      </c>
      <c r="DF71" s="334">
        <v>3200</v>
      </c>
      <c r="DG71" s="335">
        <v>2000</v>
      </c>
      <c r="DH71" s="336">
        <v>2000</v>
      </c>
      <c r="DI71" s="919"/>
      <c r="DJ71" s="348"/>
      <c r="DK71" s="318"/>
      <c r="DL71" s="340"/>
      <c r="DM71" s="1032"/>
      <c r="DN71" s="1013"/>
      <c r="DO71" s="932"/>
      <c r="DP71" s="1008"/>
      <c r="DQ71" s="998"/>
      <c r="DR71" s="1000"/>
      <c r="DS71" s="998"/>
      <c r="DT71" s="1024"/>
      <c r="DU71" s="998"/>
      <c r="DV71" s="1029"/>
      <c r="DW71" s="1032"/>
      <c r="DX71" s="317"/>
      <c r="DY71" s="919"/>
      <c r="DZ71" s="1043">
        <v>0.01</v>
      </c>
      <c r="EA71" s="1035">
        <v>0.03</v>
      </c>
      <c r="EB71" s="1035">
        <v>0.04</v>
      </c>
      <c r="EC71" s="1037">
        <v>0.05</v>
      </c>
      <c r="ED71" s="919"/>
      <c r="EE71" s="1003"/>
      <c r="EF71" s="998"/>
      <c r="EG71" s="973"/>
      <c r="EH71" s="998"/>
      <c r="EI71" s="1000"/>
      <c r="EJ71" s="998"/>
      <c r="EK71" s="1024"/>
      <c r="EL71" s="998"/>
      <c r="EM71" s="991"/>
      <c r="EN71" s="994"/>
      <c r="EO71" s="919"/>
      <c r="EP71" s="1003"/>
      <c r="EQ71" s="998"/>
      <c r="ER71" s="973"/>
      <c r="ES71" s="998"/>
      <c r="ET71" s="1000"/>
      <c r="EU71" s="998"/>
      <c r="EV71" s="1024"/>
      <c r="EW71" s="998"/>
      <c r="EX71" s="991"/>
      <c r="EY71" s="1041"/>
      <c r="EZ71" s="994"/>
      <c r="FA71" s="919"/>
      <c r="FB71" s="505">
        <v>30</v>
      </c>
      <c r="FC71" s="919"/>
      <c r="FD71" s="1071"/>
    </row>
    <row r="72" spans="1:160" ht="12.75" customHeight="1">
      <c r="A72" s="97" t="str">
        <f t="shared" si="0"/>
        <v>20/100
地域　101人
　　から
　110人
　　まで乳児</v>
      </c>
      <c r="D72" s="97" t="str">
        <f t="shared" si="5"/>
        <v>20/100
地域</v>
      </c>
      <c r="E72" s="97" t="str">
        <f>E69</f>
        <v>　101人
　　から
　110人
　　まで</v>
      </c>
      <c r="F72" s="99" t="str">
        <f t="shared" si="2"/>
        <v>乳児</v>
      </c>
      <c r="G72" s="988"/>
      <c r="H72" s="931"/>
      <c r="I72" s="921"/>
      <c r="J72" s="196" t="s">
        <v>417</v>
      </c>
      <c r="K72" s="254"/>
      <c r="L72" s="261">
        <v>217430</v>
      </c>
      <c r="M72" s="262"/>
      <c r="N72" s="261">
        <v>211940</v>
      </c>
      <c r="O72" s="262"/>
      <c r="P72" s="216" t="s">
        <v>297</v>
      </c>
      <c r="Q72" s="197">
        <v>2050</v>
      </c>
      <c r="R72" s="263"/>
      <c r="S72" s="506" t="s">
        <v>344</v>
      </c>
      <c r="T72" s="198" t="s">
        <v>468</v>
      </c>
      <c r="U72" s="201" t="s">
        <v>3</v>
      </c>
      <c r="V72" s="198" t="s">
        <v>469</v>
      </c>
      <c r="W72" s="201" t="s">
        <v>297</v>
      </c>
      <c r="X72" s="199">
        <v>2.8</v>
      </c>
      <c r="Y72" s="200"/>
      <c r="Z72" s="197">
        <v>1990</v>
      </c>
      <c r="AA72" s="263"/>
      <c r="AB72" s="506" t="s">
        <v>344</v>
      </c>
      <c r="AC72" s="198" t="s">
        <v>468</v>
      </c>
      <c r="AD72" s="201" t="s">
        <v>3</v>
      </c>
      <c r="AE72" s="198" t="s">
        <v>469</v>
      </c>
      <c r="AF72" s="201" t="s">
        <v>297</v>
      </c>
      <c r="AG72" s="199">
        <v>2.8</v>
      </c>
      <c r="AH72" s="202"/>
      <c r="AI72" s="191"/>
      <c r="AL72" s="208"/>
      <c r="AT72" s="191"/>
      <c r="AU72" s="265"/>
      <c r="AV72" s="136"/>
      <c r="AW72" s="208"/>
      <c r="BD72" s="134"/>
      <c r="BE72" s="134"/>
      <c r="BF72" s="134"/>
      <c r="BG72" s="134"/>
      <c r="BH72" s="134"/>
      <c r="BI72" s="134"/>
      <c r="BJ72" s="134"/>
      <c r="BK72" s="134"/>
      <c r="BL72" s="134"/>
      <c r="BM72" s="134"/>
      <c r="BN72" s="1045"/>
      <c r="BP72" s="317" t="s">
        <v>137</v>
      </c>
      <c r="BQ72" s="919"/>
      <c r="BR72" s="922" t="s">
        <v>137</v>
      </c>
      <c r="BS72" s="923"/>
      <c r="BT72" s="923"/>
      <c r="BX72" s="190"/>
      <c r="BY72" s="318"/>
      <c r="BZ72" s="1032"/>
      <c r="CA72" s="319"/>
      <c r="CB72" s="932"/>
      <c r="CC72" s="192"/>
      <c r="CD72" s="192"/>
      <c r="CE72" s="1045"/>
      <c r="CF72" s="207"/>
      <c r="CG72" s="206"/>
      <c r="CH72" s="207"/>
      <c r="CI72" s="206"/>
      <c r="CJ72" s="207"/>
      <c r="CK72" s="206"/>
      <c r="CL72" s="207"/>
      <c r="CM72" s="1032"/>
      <c r="CN72" s="1051"/>
      <c r="CO72" s="1015"/>
      <c r="CP72" s="1008"/>
      <c r="CQ72" s="998"/>
      <c r="CR72" s="1000"/>
      <c r="CS72" s="998"/>
      <c r="CT72" s="1024"/>
      <c r="CU72" s="998"/>
      <c r="CV72" s="991"/>
      <c r="CW72" s="1018"/>
      <c r="CX72" s="1019"/>
      <c r="CY72" s="1022"/>
      <c r="CZ72" s="1011"/>
      <c r="DA72" s="1022"/>
      <c r="DB72" s="1011"/>
      <c r="DC72" s="1015"/>
      <c r="DD72" s="342" t="s">
        <v>418</v>
      </c>
      <c r="DE72" s="343">
        <v>2600</v>
      </c>
      <c r="DF72" s="344">
        <v>2900</v>
      </c>
      <c r="DG72" s="345">
        <v>1800</v>
      </c>
      <c r="DH72" s="341">
        <v>1800</v>
      </c>
      <c r="DI72" s="919"/>
      <c r="DJ72" s="317" t="s">
        <v>312</v>
      </c>
      <c r="DK72" s="318"/>
      <c r="DL72" s="136"/>
      <c r="DM72" s="1032"/>
      <c r="DN72" s="1014"/>
      <c r="DO72" s="932"/>
      <c r="DP72" s="1008"/>
      <c r="DQ72" s="999"/>
      <c r="DR72" s="1001"/>
      <c r="DS72" s="999"/>
      <c r="DT72" s="1025"/>
      <c r="DU72" s="999"/>
      <c r="DV72" s="1030"/>
      <c r="DW72" s="1032"/>
      <c r="DX72" s="317"/>
      <c r="DY72" s="919"/>
      <c r="DZ72" s="1044"/>
      <c r="EA72" s="1036"/>
      <c r="EB72" s="1036"/>
      <c r="EC72" s="1038"/>
      <c r="ED72" s="919"/>
      <c r="EE72" s="1004"/>
      <c r="EF72" s="999"/>
      <c r="EG72" s="996"/>
      <c r="EH72" s="999"/>
      <c r="EI72" s="1001"/>
      <c r="EJ72" s="999"/>
      <c r="EK72" s="1025"/>
      <c r="EL72" s="999"/>
      <c r="EM72" s="992"/>
      <c r="EN72" s="995"/>
      <c r="EO72" s="919"/>
      <c r="EP72" s="1004"/>
      <c r="EQ72" s="999"/>
      <c r="ER72" s="996"/>
      <c r="ES72" s="999"/>
      <c r="ET72" s="1001"/>
      <c r="EU72" s="999"/>
      <c r="EV72" s="1025"/>
      <c r="EW72" s="999"/>
      <c r="EX72" s="992"/>
      <c r="EY72" s="1042"/>
      <c r="EZ72" s="995"/>
      <c r="FA72" s="919"/>
      <c r="FB72" s="346" t="s">
        <v>420</v>
      </c>
      <c r="FC72" s="919"/>
      <c r="FD72" s="1071"/>
    </row>
    <row r="73" spans="1:160" ht="12.75" customHeight="1">
      <c r="A73" s="97" t="str">
        <f t="shared" si="0"/>
        <v>20/100
地域　111人
　　から
　120人
　　まで４歳以上児</v>
      </c>
      <c r="B73" s="97" t="str">
        <f>D73&amp;BP72</f>
        <v>20/100
地域 　910人～　979人</v>
      </c>
      <c r="C73" s="98" t="str">
        <f>D73&amp;CN73</f>
        <v>20/100
地域 136人～ 150人</v>
      </c>
      <c r="D73" s="97" t="str">
        <f t="shared" si="5"/>
        <v>20/100
地域</v>
      </c>
      <c r="E73" s="97" t="str">
        <f>H73</f>
        <v>　111人
　　から
　120人
　　まで</v>
      </c>
      <c r="F73" s="99" t="str">
        <f t="shared" si="2"/>
        <v>４歳以上児</v>
      </c>
      <c r="G73" s="988"/>
      <c r="H73" s="940" t="s">
        <v>149</v>
      </c>
      <c r="I73" s="924" t="s">
        <v>410</v>
      </c>
      <c r="J73" s="159" t="s">
        <v>296</v>
      </c>
      <c r="K73" s="254"/>
      <c r="L73" s="255">
        <v>42780</v>
      </c>
      <c r="M73" s="256">
        <v>51880</v>
      </c>
      <c r="N73" s="255">
        <v>37750</v>
      </c>
      <c r="O73" s="256">
        <v>46850</v>
      </c>
      <c r="P73" s="216" t="s">
        <v>297</v>
      </c>
      <c r="Q73" s="257">
        <v>400</v>
      </c>
      <c r="R73" s="258">
        <v>490</v>
      </c>
      <c r="S73" s="161" t="s">
        <v>344</v>
      </c>
      <c r="T73" s="160" t="s">
        <v>468</v>
      </c>
      <c r="U73" s="165" t="s">
        <v>297</v>
      </c>
      <c r="V73" s="162" t="s">
        <v>469</v>
      </c>
      <c r="W73" s="165" t="s">
        <v>297</v>
      </c>
      <c r="X73" s="163">
        <v>3</v>
      </c>
      <c r="Y73" s="164">
        <v>2.9</v>
      </c>
      <c r="Z73" s="257">
        <v>350</v>
      </c>
      <c r="AA73" s="258">
        <v>440</v>
      </c>
      <c r="AB73" s="161" t="s">
        <v>344</v>
      </c>
      <c r="AC73" s="160" t="s">
        <v>468</v>
      </c>
      <c r="AD73" s="165" t="s">
        <v>297</v>
      </c>
      <c r="AE73" s="162" t="s">
        <v>469</v>
      </c>
      <c r="AF73" s="165" t="s">
        <v>297</v>
      </c>
      <c r="AG73" s="163">
        <v>3</v>
      </c>
      <c r="AH73" s="166">
        <v>2.9</v>
      </c>
      <c r="AI73" s="216" t="s">
        <v>297</v>
      </c>
      <c r="AJ73" s="259">
        <v>9100</v>
      </c>
      <c r="AK73" s="315" t="s">
        <v>3</v>
      </c>
      <c r="AL73" s="167">
        <v>90</v>
      </c>
      <c r="AM73" s="218" t="s">
        <v>344</v>
      </c>
      <c r="AN73" s="160" t="s">
        <v>468</v>
      </c>
      <c r="AO73" s="165" t="s">
        <v>297</v>
      </c>
      <c r="AP73" s="162" t="s">
        <v>469</v>
      </c>
      <c r="AQ73" s="165" t="s">
        <v>297</v>
      </c>
      <c r="AR73" s="501">
        <v>2.5</v>
      </c>
      <c r="AS73" s="168" t="s">
        <v>473</v>
      </c>
      <c r="AT73" s="216" t="s">
        <v>297</v>
      </c>
      <c r="AU73" s="197">
        <v>3640</v>
      </c>
      <c r="AV73" s="316" t="s">
        <v>3</v>
      </c>
      <c r="AW73" s="169">
        <v>30</v>
      </c>
      <c r="AX73" s="170" t="s">
        <v>344</v>
      </c>
      <c r="AY73" s="171" t="s">
        <v>468</v>
      </c>
      <c r="AZ73" s="172" t="s">
        <v>297</v>
      </c>
      <c r="BA73" s="173" t="s">
        <v>469</v>
      </c>
      <c r="BB73" s="172" t="s">
        <v>297</v>
      </c>
      <c r="BC73" s="174">
        <v>3.8</v>
      </c>
      <c r="BE73" s="134"/>
      <c r="BN73" s="1045"/>
      <c r="BP73" s="317">
        <v>769400</v>
      </c>
      <c r="BQ73" s="919"/>
      <c r="BR73" s="203">
        <v>7690</v>
      </c>
      <c r="BS73" s="177" t="s">
        <v>470</v>
      </c>
      <c r="BT73" s="221" t="s">
        <v>468</v>
      </c>
      <c r="BU73" s="135" t="s">
        <v>297</v>
      </c>
      <c r="BV73" s="507" t="s">
        <v>469</v>
      </c>
      <c r="BW73" s="219" t="s">
        <v>297</v>
      </c>
      <c r="BX73" s="204">
        <v>1.9</v>
      </c>
      <c r="BY73" s="349"/>
      <c r="BZ73" s="1032"/>
      <c r="CA73" s="348"/>
      <c r="CB73" s="932"/>
      <c r="CC73" s="192"/>
      <c r="CD73" s="192"/>
      <c r="CE73" s="1045"/>
      <c r="CF73" s="207"/>
      <c r="CG73" s="206"/>
      <c r="CH73" s="207"/>
      <c r="CI73" s="206"/>
      <c r="CJ73" s="207"/>
      <c r="CK73" s="206"/>
      <c r="CL73" s="207"/>
      <c r="CM73" s="1032"/>
      <c r="CN73" s="1031" t="s">
        <v>240</v>
      </c>
      <c r="CO73" s="1015" t="s">
        <v>297</v>
      </c>
      <c r="CP73" s="1008">
        <v>30</v>
      </c>
      <c r="CQ73" s="998" t="s">
        <v>344</v>
      </c>
      <c r="CR73" s="1000" t="s">
        <v>468</v>
      </c>
      <c r="CS73" s="998" t="s">
        <v>297</v>
      </c>
      <c r="CT73" s="1024" t="s">
        <v>472</v>
      </c>
      <c r="CU73" s="998" t="s">
        <v>297</v>
      </c>
      <c r="CV73" s="991">
        <v>2.8</v>
      </c>
      <c r="CW73" s="1018" t="s">
        <v>475</v>
      </c>
      <c r="CX73" s="1019" t="s">
        <v>297</v>
      </c>
      <c r="CY73" s="1020">
        <v>3200</v>
      </c>
      <c r="CZ73" s="1009">
        <v>3500</v>
      </c>
      <c r="DA73" s="1020">
        <v>2200</v>
      </c>
      <c r="DB73" s="1009">
        <v>2200</v>
      </c>
      <c r="DC73" s="1015" t="s">
        <v>297</v>
      </c>
      <c r="DD73" s="321" t="s">
        <v>412</v>
      </c>
      <c r="DE73" s="322">
        <v>5500</v>
      </c>
      <c r="DF73" s="323">
        <v>6200</v>
      </c>
      <c r="DG73" s="324">
        <v>3900</v>
      </c>
      <c r="DH73" s="325">
        <v>3900</v>
      </c>
      <c r="DI73" s="919"/>
      <c r="DJ73" s="317">
        <v>3160</v>
      </c>
      <c r="DK73" s="1015" t="s">
        <v>297</v>
      </c>
      <c r="DL73" s="1016">
        <v>4900</v>
      </c>
      <c r="DM73" s="919" t="s">
        <v>297</v>
      </c>
      <c r="DN73" s="1012">
        <v>1850</v>
      </c>
      <c r="DO73" s="932" t="s">
        <v>297</v>
      </c>
      <c r="DP73" s="1007">
        <v>10</v>
      </c>
      <c r="DQ73" s="997" t="s">
        <v>344</v>
      </c>
      <c r="DR73" s="947" t="s">
        <v>468</v>
      </c>
      <c r="DS73" s="997" t="s">
        <v>297</v>
      </c>
      <c r="DT73" s="1023" t="s">
        <v>472</v>
      </c>
      <c r="DU73" s="997" t="s">
        <v>297</v>
      </c>
      <c r="DV73" s="1028">
        <v>11.3</v>
      </c>
      <c r="DW73" s="1032"/>
      <c r="DX73" s="348"/>
      <c r="DY73" s="919" t="s">
        <v>300</v>
      </c>
      <c r="DZ73" s="1026" t="s">
        <v>551</v>
      </c>
      <c r="EA73" s="1005" t="s">
        <v>551</v>
      </c>
      <c r="EB73" s="1005" t="s">
        <v>551</v>
      </c>
      <c r="EC73" s="1033" t="s">
        <v>551</v>
      </c>
      <c r="ED73" s="919" t="s">
        <v>300</v>
      </c>
      <c r="EE73" s="1002">
        <v>1110</v>
      </c>
      <c r="EF73" s="997" t="s">
        <v>297</v>
      </c>
      <c r="EG73" s="971">
        <v>10</v>
      </c>
      <c r="EH73" s="997" t="s">
        <v>344</v>
      </c>
      <c r="EI73" s="947" t="s">
        <v>468</v>
      </c>
      <c r="EJ73" s="997" t="s">
        <v>297</v>
      </c>
      <c r="EK73" s="1023" t="s">
        <v>472</v>
      </c>
      <c r="EL73" s="997" t="s">
        <v>297</v>
      </c>
      <c r="EM73" s="990">
        <v>5.7</v>
      </c>
      <c r="EN73" s="993" t="s">
        <v>473</v>
      </c>
      <c r="EO73" s="919" t="s">
        <v>300</v>
      </c>
      <c r="EP73" s="1002">
        <v>4550</v>
      </c>
      <c r="EQ73" s="997" t="s">
        <v>297</v>
      </c>
      <c r="ER73" s="971">
        <v>40</v>
      </c>
      <c r="ES73" s="997" t="s">
        <v>344</v>
      </c>
      <c r="ET73" s="947" t="s">
        <v>468</v>
      </c>
      <c r="EU73" s="997" t="s">
        <v>297</v>
      </c>
      <c r="EV73" s="1023" t="s">
        <v>472</v>
      </c>
      <c r="EW73" s="997" t="s">
        <v>297</v>
      </c>
      <c r="EX73" s="990">
        <v>2.8</v>
      </c>
      <c r="EY73" s="1040" t="s">
        <v>473</v>
      </c>
      <c r="EZ73" s="993" t="s">
        <v>420</v>
      </c>
      <c r="FA73" s="919" t="s">
        <v>300</v>
      </c>
      <c r="FB73" s="327"/>
      <c r="FC73" s="919"/>
      <c r="FD73" s="1071"/>
    </row>
    <row r="74" spans="1:160" ht="12.75" customHeight="1">
      <c r="A74" s="97" t="str">
        <f t="shared" ref="A74:A79" si="6">D74&amp;E74&amp;F74</f>
        <v>20/100
地域　111人
　　から
　120人
　　まで３歳児</v>
      </c>
      <c r="C74" s="95"/>
      <c r="D74" s="97" t="str">
        <f t="shared" si="5"/>
        <v>20/100
地域</v>
      </c>
      <c r="E74" s="97" t="str">
        <f t="shared" si="5"/>
        <v>　111人
　　から
　120人
　　まで</v>
      </c>
      <c r="F74" s="99" t="str">
        <f t="shared" si="2"/>
        <v>３歳児</v>
      </c>
      <c r="G74" s="988"/>
      <c r="H74" s="941"/>
      <c r="I74" s="925"/>
      <c r="J74" s="178" t="s">
        <v>301</v>
      </c>
      <c r="K74" s="254"/>
      <c r="L74" s="328">
        <v>51880</v>
      </c>
      <c r="M74" s="329">
        <v>124410</v>
      </c>
      <c r="N74" s="328">
        <v>46850</v>
      </c>
      <c r="O74" s="329">
        <v>119380</v>
      </c>
      <c r="P74" s="216" t="s">
        <v>297</v>
      </c>
      <c r="Q74" s="330">
        <v>490</v>
      </c>
      <c r="R74" s="331">
        <v>1120</v>
      </c>
      <c r="S74" s="504" t="s">
        <v>344</v>
      </c>
      <c r="T74" s="179" t="s">
        <v>468</v>
      </c>
      <c r="U74" s="182" t="s">
        <v>3</v>
      </c>
      <c r="V74" s="179" t="s">
        <v>469</v>
      </c>
      <c r="W74" s="182" t="s">
        <v>297</v>
      </c>
      <c r="X74" s="180">
        <v>2.9</v>
      </c>
      <c r="Y74" s="181">
        <v>2.8</v>
      </c>
      <c r="Z74" s="330">
        <v>440</v>
      </c>
      <c r="AA74" s="331">
        <v>1070</v>
      </c>
      <c r="AB74" s="504" t="s">
        <v>344</v>
      </c>
      <c r="AC74" s="179" t="s">
        <v>468</v>
      </c>
      <c r="AD74" s="182" t="s">
        <v>3</v>
      </c>
      <c r="AE74" s="179" t="s">
        <v>469</v>
      </c>
      <c r="AF74" s="182" t="s">
        <v>297</v>
      </c>
      <c r="AG74" s="180">
        <v>2.9</v>
      </c>
      <c r="AH74" s="183">
        <v>2.8</v>
      </c>
      <c r="AI74" s="216" t="s">
        <v>297</v>
      </c>
      <c r="AJ74" s="197">
        <v>9100</v>
      </c>
      <c r="AK74" s="316" t="s">
        <v>3</v>
      </c>
      <c r="AL74" s="184">
        <v>90</v>
      </c>
      <c r="AM74" s="185" t="s">
        <v>344</v>
      </c>
      <c r="AN74" s="222" t="s">
        <v>468</v>
      </c>
      <c r="AO74" s="151" t="s">
        <v>297</v>
      </c>
      <c r="AP74" s="223" t="s">
        <v>469</v>
      </c>
      <c r="AQ74" s="220" t="s">
        <v>297</v>
      </c>
      <c r="AR74" s="186">
        <v>2.5</v>
      </c>
      <c r="AS74" s="187"/>
      <c r="AU74" s="264"/>
      <c r="AV74" s="134"/>
      <c r="AW74" s="264"/>
      <c r="AX74" s="189"/>
      <c r="AY74" s="188"/>
      <c r="AZ74" s="189"/>
      <c r="BA74" s="188"/>
      <c r="BB74" s="189"/>
      <c r="BC74" s="188"/>
      <c r="BE74" s="134"/>
      <c r="BF74" s="134"/>
      <c r="BG74" s="175"/>
      <c r="BH74" s="176"/>
      <c r="BI74" s="134"/>
      <c r="BJ74" s="176"/>
      <c r="BK74" s="134"/>
      <c r="BL74" s="176"/>
      <c r="BM74" s="134"/>
      <c r="BN74" s="1045"/>
      <c r="BP74" s="348"/>
      <c r="BQ74" s="919"/>
      <c r="BR74" s="509"/>
      <c r="BS74" s="158"/>
      <c r="BT74" s="158"/>
      <c r="BU74" s="158"/>
      <c r="BV74" s="158"/>
      <c r="BW74" s="158"/>
      <c r="BX74" s="205"/>
      <c r="BY74" s="299"/>
      <c r="BZ74" s="1032"/>
      <c r="CA74" s="317"/>
      <c r="CB74" s="932"/>
      <c r="CC74" s="192"/>
      <c r="CD74" s="192"/>
      <c r="CE74" s="1045"/>
      <c r="CF74" s="207"/>
      <c r="CG74" s="206"/>
      <c r="CH74" s="207"/>
      <c r="CI74" s="206"/>
      <c r="CJ74" s="207"/>
      <c r="CK74" s="206"/>
      <c r="CL74" s="207"/>
      <c r="CM74" s="1032"/>
      <c r="CN74" s="1031"/>
      <c r="CO74" s="1015"/>
      <c r="CP74" s="1008"/>
      <c r="CQ74" s="998"/>
      <c r="CR74" s="1000"/>
      <c r="CS74" s="998"/>
      <c r="CT74" s="1024"/>
      <c r="CU74" s="998"/>
      <c r="CV74" s="991"/>
      <c r="CW74" s="1018"/>
      <c r="CX74" s="1019"/>
      <c r="CY74" s="1021"/>
      <c r="CZ74" s="1010"/>
      <c r="DA74" s="1021"/>
      <c r="DB74" s="1010"/>
      <c r="DC74" s="1015"/>
      <c r="DD74" s="224" t="s">
        <v>413</v>
      </c>
      <c r="DE74" s="333">
        <v>3000</v>
      </c>
      <c r="DF74" s="334">
        <v>3400</v>
      </c>
      <c r="DG74" s="335">
        <v>2100</v>
      </c>
      <c r="DH74" s="336">
        <v>2100</v>
      </c>
      <c r="DI74" s="919"/>
      <c r="DJ74" s="348"/>
      <c r="DK74" s="1015"/>
      <c r="DL74" s="1017"/>
      <c r="DM74" s="919"/>
      <c r="DN74" s="1013"/>
      <c r="DO74" s="932"/>
      <c r="DP74" s="1008"/>
      <c r="DQ74" s="998"/>
      <c r="DR74" s="1000"/>
      <c r="DS74" s="998"/>
      <c r="DT74" s="1024"/>
      <c r="DU74" s="998"/>
      <c r="DV74" s="1029"/>
      <c r="DW74" s="1032"/>
      <c r="DX74" s="317"/>
      <c r="DY74" s="919"/>
      <c r="DZ74" s="1027"/>
      <c r="EA74" s="1006"/>
      <c r="EB74" s="1006"/>
      <c r="EC74" s="1034"/>
      <c r="ED74" s="919"/>
      <c r="EE74" s="1003"/>
      <c r="EF74" s="998"/>
      <c r="EG74" s="973"/>
      <c r="EH74" s="998"/>
      <c r="EI74" s="1000"/>
      <c r="EJ74" s="998"/>
      <c r="EK74" s="1024"/>
      <c r="EL74" s="998"/>
      <c r="EM74" s="991"/>
      <c r="EN74" s="994"/>
      <c r="EO74" s="919"/>
      <c r="EP74" s="1003"/>
      <c r="EQ74" s="998"/>
      <c r="ER74" s="973"/>
      <c r="ES74" s="998"/>
      <c r="ET74" s="1000"/>
      <c r="EU74" s="998"/>
      <c r="EV74" s="1024"/>
      <c r="EW74" s="998"/>
      <c r="EX74" s="991"/>
      <c r="EY74" s="1041"/>
      <c r="EZ74" s="994"/>
      <c r="FA74" s="919"/>
      <c r="FB74" s="337">
        <v>3150</v>
      </c>
      <c r="FC74" s="919"/>
      <c r="FD74" s="1071"/>
    </row>
    <row r="75" spans="1:160" ht="12.75" customHeight="1">
      <c r="A75" s="97" t="str">
        <f t="shared" si="6"/>
        <v>20/100
地域　111人
　　から
　120人
　　まで１、２歳児</v>
      </c>
      <c r="C75" s="95"/>
      <c r="D75" s="97" t="str">
        <f t="shared" ref="D75:D81" si="7">D74</f>
        <v>20/100
地域</v>
      </c>
      <c r="E75" s="97" t="str">
        <f>E73</f>
        <v>　111人
　　から
　120人
　　まで</v>
      </c>
      <c r="F75" s="99" t="str">
        <f t="shared" si="2"/>
        <v>１、２歳児</v>
      </c>
      <c r="G75" s="988"/>
      <c r="H75" s="941"/>
      <c r="I75" s="920" t="s">
        <v>414</v>
      </c>
      <c r="J75" s="178" t="s">
        <v>415</v>
      </c>
      <c r="K75" s="254"/>
      <c r="L75" s="328">
        <v>124410</v>
      </c>
      <c r="M75" s="329">
        <v>215430</v>
      </c>
      <c r="N75" s="328">
        <v>119380</v>
      </c>
      <c r="O75" s="329">
        <v>210400</v>
      </c>
      <c r="P75" s="216" t="s">
        <v>297</v>
      </c>
      <c r="Q75" s="330">
        <v>1120</v>
      </c>
      <c r="R75" s="331">
        <v>2030</v>
      </c>
      <c r="S75" s="504" t="s">
        <v>344</v>
      </c>
      <c r="T75" s="179" t="s">
        <v>468</v>
      </c>
      <c r="U75" s="182" t="s">
        <v>3</v>
      </c>
      <c r="V75" s="179" t="s">
        <v>469</v>
      </c>
      <c r="W75" s="182" t="s">
        <v>297</v>
      </c>
      <c r="X75" s="180">
        <v>2.8</v>
      </c>
      <c r="Y75" s="181">
        <v>2.8</v>
      </c>
      <c r="Z75" s="330">
        <v>1070</v>
      </c>
      <c r="AA75" s="331">
        <v>1980</v>
      </c>
      <c r="AB75" s="504" t="s">
        <v>344</v>
      </c>
      <c r="AC75" s="179" t="s">
        <v>468</v>
      </c>
      <c r="AD75" s="182" t="s">
        <v>3</v>
      </c>
      <c r="AE75" s="179" t="s">
        <v>469</v>
      </c>
      <c r="AF75" s="182" t="s">
        <v>297</v>
      </c>
      <c r="AG75" s="180">
        <v>2.8</v>
      </c>
      <c r="AH75" s="183">
        <v>2.8</v>
      </c>
      <c r="AI75" s="191"/>
      <c r="AL75" s="338"/>
      <c r="AT75" s="191"/>
      <c r="BD75" s="216" t="s">
        <v>297</v>
      </c>
      <c r="BE75" s="195">
        <v>18200</v>
      </c>
      <c r="BF75" s="216" t="s">
        <v>297</v>
      </c>
      <c r="BG75" s="169">
        <v>180</v>
      </c>
      <c r="BH75" s="170" t="s">
        <v>344</v>
      </c>
      <c r="BI75" s="171" t="s">
        <v>468</v>
      </c>
      <c r="BJ75" s="172" t="s">
        <v>297</v>
      </c>
      <c r="BK75" s="173" t="s">
        <v>469</v>
      </c>
      <c r="BL75" s="170" t="s">
        <v>297</v>
      </c>
      <c r="BM75" s="174">
        <v>2.5</v>
      </c>
      <c r="BN75" s="1045"/>
      <c r="BP75" s="317" t="s">
        <v>138</v>
      </c>
      <c r="BQ75" s="919"/>
      <c r="BR75" s="922" t="s">
        <v>138</v>
      </c>
      <c r="BS75" s="923"/>
      <c r="BT75" s="923"/>
      <c r="BX75" s="190"/>
      <c r="BY75" s="318"/>
      <c r="BZ75" s="1032"/>
      <c r="CA75" s="319"/>
      <c r="CB75" s="932"/>
      <c r="CC75" s="192"/>
      <c r="CD75" s="192"/>
      <c r="CE75" s="1045"/>
      <c r="CF75" s="207"/>
      <c r="CG75" s="206"/>
      <c r="CH75" s="207"/>
      <c r="CI75" s="206"/>
      <c r="CJ75" s="207"/>
      <c r="CK75" s="206"/>
      <c r="CL75" s="207"/>
      <c r="CM75" s="1032"/>
      <c r="CN75" s="1051">
        <v>3770</v>
      </c>
      <c r="CO75" s="1015"/>
      <c r="CP75" s="1008"/>
      <c r="CQ75" s="998"/>
      <c r="CR75" s="1000"/>
      <c r="CS75" s="998"/>
      <c r="CT75" s="1024"/>
      <c r="CU75" s="998"/>
      <c r="CV75" s="991"/>
      <c r="CW75" s="1018"/>
      <c r="CX75" s="1019"/>
      <c r="CY75" s="1021"/>
      <c r="CZ75" s="1010"/>
      <c r="DA75" s="1021"/>
      <c r="DB75" s="1010"/>
      <c r="DC75" s="1015"/>
      <c r="DD75" s="224" t="s">
        <v>416</v>
      </c>
      <c r="DE75" s="333">
        <v>2600</v>
      </c>
      <c r="DF75" s="334">
        <v>2900</v>
      </c>
      <c r="DG75" s="335">
        <v>1800</v>
      </c>
      <c r="DH75" s="336">
        <v>1800</v>
      </c>
      <c r="DI75" s="919"/>
      <c r="DJ75" s="317" t="s">
        <v>313</v>
      </c>
      <c r="DK75" s="318"/>
      <c r="DL75" s="340"/>
      <c r="DM75" s="1032"/>
      <c r="DN75" s="1013"/>
      <c r="DO75" s="932"/>
      <c r="DP75" s="1008"/>
      <c r="DQ75" s="998"/>
      <c r="DR75" s="1000"/>
      <c r="DS75" s="998"/>
      <c r="DT75" s="1024"/>
      <c r="DU75" s="998"/>
      <c r="DV75" s="1029"/>
      <c r="DW75" s="1032"/>
      <c r="DX75" s="317"/>
      <c r="DY75" s="919"/>
      <c r="DZ75" s="1043">
        <v>0.01</v>
      </c>
      <c r="EA75" s="1035">
        <v>0.03</v>
      </c>
      <c r="EB75" s="1035">
        <v>0.04</v>
      </c>
      <c r="EC75" s="1037">
        <v>0.05</v>
      </c>
      <c r="ED75" s="919"/>
      <c r="EE75" s="1003"/>
      <c r="EF75" s="998"/>
      <c r="EG75" s="973"/>
      <c r="EH75" s="998"/>
      <c r="EI75" s="1000"/>
      <c r="EJ75" s="998"/>
      <c r="EK75" s="1024"/>
      <c r="EL75" s="998"/>
      <c r="EM75" s="991"/>
      <c r="EN75" s="994"/>
      <c r="EO75" s="919"/>
      <c r="EP75" s="1003"/>
      <c r="EQ75" s="998"/>
      <c r="ER75" s="973"/>
      <c r="ES75" s="998"/>
      <c r="ET75" s="1000"/>
      <c r="EU75" s="998"/>
      <c r="EV75" s="1024"/>
      <c r="EW75" s="998"/>
      <c r="EX75" s="991"/>
      <c r="EY75" s="1041"/>
      <c r="EZ75" s="994"/>
      <c r="FA75" s="919"/>
      <c r="FB75" s="505">
        <v>30</v>
      </c>
      <c r="FC75" s="919"/>
      <c r="FD75" s="1071"/>
    </row>
    <row r="76" spans="1:160" ht="12.75" customHeight="1">
      <c r="A76" s="97" t="str">
        <f t="shared" si="6"/>
        <v>20/100
地域　111人
　　から
　120人
　　まで乳児</v>
      </c>
      <c r="B76" s="97" t="str">
        <f>D76&amp;BP75</f>
        <v>20/100
地域　 980人～1,049人</v>
      </c>
      <c r="C76" s="95"/>
      <c r="D76" s="97" t="str">
        <f t="shared" si="7"/>
        <v>20/100
地域</v>
      </c>
      <c r="E76" s="97" t="str">
        <f>E73</f>
        <v>　111人
　　から
　120人
　　まで</v>
      </c>
      <c r="F76" s="99" t="str">
        <f t="shared" si="2"/>
        <v>乳児</v>
      </c>
      <c r="G76" s="988"/>
      <c r="H76" s="942"/>
      <c r="I76" s="921"/>
      <c r="J76" s="196" t="s">
        <v>417</v>
      </c>
      <c r="K76" s="254"/>
      <c r="L76" s="261">
        <v>215430</v>
      </c>
      <c r="M76" s="262"/>
      <c r="N76" s="261">
        <v>210400</v>
      </c>
      <c r="O76" s="262"/>
      <c r="P76" s="216" t="s">
        <v>297</v>
      </c>
      <c r="Q76" s="197">
        <v>2030</v>
      </c>
      <c r="R76" s="263"/>
      <c r="S76" s="506" t="s">
        <v>344</v>
      </c>
      <c r="T76" s="198" t="s">
        <v>468</v>
      </c>
      <c r="U76" s="201" t="s">
        <v>3</v>
      </c>
      <c r="V76" s="198" t="s">
        <v>469</v>
      </c>
      <c r="W76" s="201" t="s">
        <v>297</v>
      </c>
      <c r="X76" s="199">
        <v>2.8</v>
      </c>
      <c r="Y76" s="200"/>
      <c r="Z76" s="197">
        <v>1980</v>
      </c>
      <c r="AA76" s="263"/>
      <c r="AB76" s="506" t="s">
        <v>344</v>
      </c>
      <c r="AC76" s="198" t="s">
        <v>468</v>
      </c>
      <c r="AD76" s="201" t="s">
        <v>3</v>
      </c>
      <c r="AE76" s="198" t="s">
        <v>469</v>
      </c>
      <c r="AF76" s="201" t="s">
        <v>297</v>
      </c>
      <c r="AG76" s="199">
        <v>2.8</v>
      </c>
      <c r="AH76" s="202"/>
      <c r="AI76" s="191"/>
      <c r="AL76" s="208"/>
      <c r="AT76" s="191"/>
      <c r="AU76" s="265"/>
      <c r="AV76" s="136"/>
      <c r="AW76" s="208"/>
      <c r="BD76" s="134"/>
      <c r="BE76" s="134"/>
      <c r="BF76" s="134"/>
      <c r="BG76" s="134"/>
      <c r="BH76" s="134"/>
      <c r="BI76" s="134"/>
      <c r="BJ76" s="134"/>
      <c r="BK76" s="134"/>
      <c r="BL76" s="134"/>
      <c r="BM76" s="134"/>
      <c r="BN76" s="1045"/>
      <c r="BP76" s="317">
        <v>813700</v>
      </c>
      <c r="BQ76" s="919"/>
      <c r="BR76" s="203">
        <v>8130</v>
      </c>
      <c r="BS76" s="177" t="s">
        <v>470</v>
      </c>
      <c r="BT76" s="221" t="s">
        <v>468</v>
      </c>
      <c r="BU76" s="135" t="s">
        <v>297</v>
      </c>
      <c r="BV76" s="507" t="s">
        <v>469</v>
      </c>
      <c r="BW76" s="219" t="s">
        <v>297</v>
      </c>
      <c r="BX76" s="204">
        <v>2</v>
      </c>
      <c r="BY76" s="349"/>
      <c r="BZ76" s="1032"/>
      <c r="CA76" s="348"/>
      <c r="CB76" s="932"/>
      <c r="CC76" s="192"/>
      <c r="CD76" s="192"/>
      <c r="CE76" s="1045"/>
      <c r="CF76" s="207"/>
      <c r="CG76" s="206"/>
      <c r="CH76" s="207"/>
      <c r="CI76" s="206"/>
      <c r="CJ76" s="207"/>
      <c r="CK76" s="206"/>
      <c r="CL76" s="207"/>
      <c r="CM76" s="1032"/>
      <c r="CN76" s="1051"/>
      <c r="CO76" s="1015"/>
      <c r="CP76" s="1008"/>
      <c r="CQ76" s="998"/>
      <c r="CR76" s="1000"/>
      <c r="CS76" s="998"/>
      <c r="CT76" s="1024"/>
      <c r="CU76" s="998"/>
      <c r="CV76" s="991"/>
      <c r="CW76" s="1018"/>
      <c r="CX76" s="1019"/>
      <c r="CY76" s="1022"/>
      <c r="CZ76" s="1011"/>
      <c r="DA76" s="1022"/>
      <c r="DB76" s="1011"/>
      <c r="DC76" s="1015"/>
      <c r="DD76" s="342" t="s">
        <v>418</v>
      </c>
      <c r="DE76" s="343">
        <v>2400</v>
      </c>
      <c r="DF76" s="344">
        <v>2600</v>
      </c>
      <c r="DG76" s="345">
        <v>1600</v>
      </c>
      <c r="DH76" s="341">
        <v>1600</v>
      </c>
      <c r="DI76" s="919"/>
      <c r="DJ76" s="317">
        <v>2810</v>
      </c>
      <c r="DK76" s="318"/>
      <c r="DL76" s="136"/>
      <c r="DM76" s="1032"/>
      <c r="DN76" s="1014"/>
      <c r="DO76" s="932"/>
      <c r="DP76" s="1008"/>
      <c r="DQ76" s="999"/>
      <c r="DR76" s="1001"/>
      <c r="DS76" s="999"/>
      <c r="DT76" s="1025"/>
      <c r="DU76" s="999"/>
      <c r="DV76" s="1030"/>
      <c r="DW76" s="1032"/>
      <c r="DX76" s="348"/>
      <c r="DY76" s="919"/>
      <c r="DZ76" s="1044"/>
      <c r="EA76" s="1036"/>
      <c r="EB76" s="1036"/>
      <c r="EC76" s="1038"/>
      <c r="ED76" s="919"/>
      <c r="EE76" s="1004"/>
      <c r="EF76" s="999"/>
      <c r="EG76" s="996"/>
      <c r="EH76" s="999"/>
      <c r="EI76" s="1001"/>
      <c r="EJ76" s="999"/>
      <c r="EK76" s="1025"/>
      <c r="EL76" s="999"/>
      <c r="EM76" s="992"/>
      <c r="EN76" s="995"/>
      <c r="EO76" s="919"/>
      <c r="EP76" s="1004"/>
      <c r="EQ76" s="999"/>
      <c r="ER76" s="996"/>
      <c r="ES76" s="999"/>
      <c r="ET76" s="1001"/>
      <c r="EU76" s="999"/>
      <c r="EV76" s="1025"/>
      <c r="EW76" s="999"/>
      <c r="EX76" s="992"/>
      <c r="EY76" s="1042"/>
      <c r="EZ76" s="995"/>
      <c r="FA76" s="919"/>
      <c r="FB76" s="346" t="s">
        <v>420</v>
      </c>
      <c r="FC76" s="919"/>
      <c r="FD76" s="1071"/>
    </row>
    <row r="77" spans="1:160" ht="12.75" customHeight="1">
      <c r="A77" s="95" t="str">
        <f t="shared" si="6"/>
        <v>20/100
地域　121人
　　から
　130人
　　まで４歳以上児</v>
      </c>
      <c r="B77" s="95"/>
      <c r="C77" s="98" t="str">
        <f>D77&amp;CN77</f>
        <v>20/100
地域 151人～ 180人</v>
      </c>
      <c r="D77" s="95" t="str">
        <f t="shared" si="7"/>
        <v>20/100
地域</v>
      </c>
      <c r="E77" s="95" t="str">
        <f>H77</f>
        <v>　121人
　　から
　130人
　　まで</v>
      </c>
      <c r="F77" s="96" t="str">
        <f t="shared" ref="F77:F140" si="8">J77</f>
        <v>４歳以上児</v>
      </c>
      <c r="G77" s="988"/>
      <c r="H77" s="938" t="s">
        <v>150</v>
      </c>
      <c r="I77" s="924" t="s">
        <v>410</v>
      </c>
      <c r="J77" s="159" t="s">
        <v>296</v>
      </c>
      <c r="K77" s="254"/>
      <c r="L77" s="255">
        <v>41100</v>
      </c>
      <c r="M77" s="256">
        <v>50200</v>
      </c>
      <c r="N77" s="255">
        <v>36450</v>
      </c>
      <c r="O77" s="256">
        <v>45550</v>
      </c>
      <c r="P77" s="216" t="s">
        <v>297</v>
      </c>
      <c r="Q77" s="257">
        <v>390</v>
      </c>
      <c r="R77" s="258">
        <v>480</v>
      </c>
      <c r="S77" s="161" t="s">
        <v>344</v>
      </c>
      <c r="T77" s="160" t="s">
        <v>468</v>
      </c>
      <c r="U77" s="165" t="s">
        <v>297</v>
      </c>
      <c r="V77" s="162" t="s">
        <v>469</v>
      </c>
      <c r="W77" s="165" t="s">
        <v>297</v>
      </c>
      <c r="X77" s="163">
        <v>3</v>
      </c>
      <c r="Y77" s="164">
        <v>2.9</v>
      </c>
      <c r="Z77" s="257">
        <v>340</v>
      </c>
      <c r="AA77" s="258">
        <v>430</v>
      </c>
      <c r="AB77" s="161" t="s">
        <v>344</v>
      </c>
      <c r="AC77" s="160" t="s">
        <v>468</v>
      </c>
      <c r="AD77" s="165" t="s">
        <v>297</v>
      </c>
      <c r="AE77" s="162" t="s">
        <v>469</v>
      </c>
      <c r="AF77" s="165" t="s">
        <v>297</v>
      </c>
      <c r="AG77" s="163">
        <v>3</v>
      </c>
      <c r="AH77" s="166">
        <v>2.9</v>
      </c>
      <c r="AI77" s="216" t="s">
        <v>297</v>
      </c>
      <c r="AJ77" s="259">
        <v>9100</v>
      </c>
      <c r="AK77" s="315" t="s">
        <v>3</v>
      </c>
      <c r="AL77" s="167">
        <v>90</v>
      </c>
      <c r="AM77" s="218" t="s">
        <v>344</v>
      </c>
      <c r="AN77" s="160" t="s">
        <v>468</v>
      </c>
      <c r="AO77" s="165" t="s">
        <v>297</v>
      </c>
      <c r="AP77" s="162" t="s">
        <v>469</v>
      </c>
      <c r="AQ77" s="165" t="s">
        <v>297</v>
      </c>
      <c r="AR77" s="501">
        <v>2.5</v>
      </c>
      <c r="AS77" s="168" t="s">
        <v>473</v>
      </c>
      <c r="AT77" s="216" t="s">
        <v>297</v>
      </c>
      <c r="AU77" s="197">
        <v>3640</v>
      </c>
      <c r="AV77" s="316" t="s">
        <v>3</v>
      </c>
      <c r="AW77" s="169">
        <v>30</v>
      </c>
      <c r="AX77" s="170" t="s">
        <v>344</v>
      </c>
      <c r="AY77" s="171" t="s">
        <v>468</v>
      </c>
      <c r="AZ77" s="172" t="s">
        <v>297</v>
      </c>
      <c r="BA77" s="173" t="s">
        <v>469</v>
      </c>
      <c r="BB77" s="172" t="s">
        <v>297</v>
      </c>
      <c r="BC77" s="174">
        <v>3.8</v>
      </c>
      <c r="BE77" s="134"/>
      <c r="BN77" s="1045"/>
      <c r="BP77" s="348"/>
      <c r="BQ77" s="919"/>
      <c r="BR77" s="509"/>
      <c r="BS77" s="158"/>
      <c r="BT77" s="158"/>
      <c r="BU77" s="158"/>
      <c r="BV77" s="158"/>
      <c r="BW77" s="158"/>
      <c r="BX77" s="205"/>
      <c r="BY77" s="299"/>
      <c r="BZ77" s="1032"/>
      <c r="CA77" s="317"/>
      <c r="CB77" s="932"/>
      <c r="CC77" s="192"/>
      <c r="CD77" s="192"/>
      <c r="CE77" s="1045"/>
      <c r="CF77" s="207"/>
      <c r="CG77" s="206"/>
      <c r="CH77" s="207"/>
      <c r="CI77" s="206"/>
      <c r="CJ77" s="207"/>
      <c r="CK77" s="206"/>
      <c r="CL77" s="207"/>
      <c r="CM77" s="1032"/>
      <c r="CN77" s="1031" t="s">
        <v>242</v>
      </c>
      <c r="CO77" s="1015" t="s">
        <v>297</v>
      </c>
      <c r="CP77" s="1008">
        <v>30</v>
      </c>
      <c r="CQ77" s="998" t="s">
        <v>344</v>
      </c>
      <c r="CR77" s="1000" t="s">
        <v>468</v>
      </c>
      <c r="CS77" s="998" t="s">
        <v>297</v>
      </c>
      <c r="CT77" s="1024" t="s">
        <v>472</v>
      </c>
      <c r="CU77" s="998" t="s">
        <v>297</v>
      </c>
      <c r="CV77" s="991">
        <v>2.4</v>
      </c>
      <c r="CW77" s="1018" t="s">
        <v>475</v>
      </c>
      <c r="CX77" s="1019" t="s">
        <v>297</v>
      </c>
      <c r="CY77" s="1020">
        <v>2900</v>
      </c>
      <c r="CZ77" s="1009">
        <v>3200</v>
      </c>
      <c r="DA77" s="1020">
        <v>2000</v>
      </c>
      <c r="DB77" s="1009">
        <v>2000</v>
      </c>
      <c r="DC77" s="1015" t="s">
        <v>297</v>
      </c>
      <c r="DD77" s="321" t="s">
        <v>412</v>
      </c>
      <c r="DE77" s="322">
        <v>5100</v>
      </c>
      <c r="DF77" s="323">
        <v>5700</v>
      </c>
      <c r="DG77" s="324">
        <v>3500</v>
      </c>
      <c r="DH77" s="325">
        <v>3500</v>
      </c>
      <c r="DI77" s="919"/>
      <c r="DJ77" s="348"/>
      <c r="DK77" s="1015" t="s">
        <v>297</v>
      </c>
      <c r="DL77" s="1016">
        <v>4900</v>
      </c>
      <c r="DM77" s="919" t="s">
        <v>297</v>
      </c>
      <c r="DN77" s="1012">
        <v>1700</v>
      </c>
      <c r="DO77" s="932" t="s">
        <v>297</v>
      </c>
      <c r="DP77" s="1007">
        <v>10</v>
      </c>
      <c r="DQ77" s="997" t="s">
        <v>344</v>
      </c>
      <c r="DR77" s="947" t="s">
        <v>468</v>
      </c>
      <c r="DS77" s="997" t="s">
        <v>297</v>
      </c>
      <c r="DT77" s="1023" t="s">
        <v>472</v>
      </c>
      <c r="DU77" s="997" t="s">
        <v>297</v>
      </c>
      <c r="DV77" s="1028">
        <v>10.5</v>
      </c>
      <c r="DW77" s="1032"/>
      <c r="DX77" s="317"/>
      <c r="DY77" s="919" t="s">
        <v>300</v>
      </c>
      <c r="DZ77" s="1026" t="s">
        <v>551</v>
      </c>
      <c r="EA77" s="1005" t="s">
        <v>551</v>
      </c>
      <c r="EB77" s="1005" t="s">
        <v>551</v>
      </c>
      <c r="EC77" s="1033" t="s">
        <v>551</v>
      </c>
      <c r="ED77" s="919" t="s">
        <v>300</v>
      </c>
      <c r="EE77" s="1002">
        <v>1020</v>
      </c>
      <c r="EF77" s="997" t="s">
        <v>297</v>
      </c>
      <c r="EG77" s="971">
        <v>10</v>
      </c>
      <c r="EH77" s="997" t="s">
        <v>344</v>
      </c>
      <c r="EI77" s="947" t="s">
        <v>468</v>
      </c>
      <c r="EJ77" s="997" t="s">
        <v>297</v>
      </c>
      <c r="EK77" s="1023" t="s">
        <v>472</v>
      </c>
      <c r="EL77" s="997" t="s">
        <v>297</v>
      </c>
      <c r="EM77" s="990">
        <v>5.2</v>
      </c>
      <c r="EN77" s="993" t="s">
        <v>473</v>
      </c>
      <c r="EO77" s="919" t="s">
        <v>300</v>
      </c>
      <c r="EP77" s="1002">
        <v>4200</v>
      </c>
      <c r="EQ77" s="997" t="s">
        <v>297</v>
      </c>
      <c r="ER77" s="971">
        <v>40</v>
      </c>
      <c r="ES77" s="997" t="s">
        <v>344</v>
      </c>
      <c r="ET77" s="947" t="s">
        <v>468</v>
      </c>
      <c r="EU77" s="997" t="s">
        <v>297</v>
      </c>
      <c r="EV77" s="1023" t="s">
        <v>472</v>
      </c>
      <c r="EW77" s="997" t="s">
        <v>297</v>
      </c>
      <c r="EX77" s="990">
        <v>2.6</v>
      </c>
      <c r="EY77" s="1040" t="s">
        <v>473</v>
      </c>
      <c r="EZ77" s="993" t="s">
        <v>420</v>
      </c>
      <c r="FA77" s="919" t="s">
        <v>300</v>
      </c>
      <c r="FB77" s="327"/>
      <c r="FC77" s="919"/>
      <c r="FD77" s="1071"/>
    </row>
    <row r="78" spans="1:160" ht="12.75" customHeight="1">
      <c r="A78" s="95" t="str">
        <f t="shared" si="6"/>
        <v>20/100
地域　121人
　　から
　130人
　　まで３歳児</v>
      </c>
      <c r="B78" s="95"/>
      <c r="C78" s="95"/>
      <c r="D78" s="95" t="str">
        <f t="shared" si="7"/>
        <v>20/100
地域</v>
      </c>
      <c r="E78" s="95" t="str">
        <f>E77</f>
        <v>　121人
　　から
　130人
　　まで</v>
      </c>
      <c r="F78" s="96" t="str">
        <f t="shared" si="8"/>
        <v>３歳児</v>
      </c>
      <c r="G78" s="988"/>
      <c r="H78" s="931"/>
      <c r="I78" s="925"/>
      <c r="J78" s="178" t="s">
        <v>301</v>
      </c>
      <c r="K78" s="254"/>
      <c r="L78" s="328">
        <v>50200</v>
      </c>
      <c r="M78" s="329">
        <v>122730</v>
      </c>
      <c r="N78" s="328">
        <v>45550</v>
      </c>
      <c r="O78" s="329">
        <v>118080</v>
      </c>
      <c r="P78" s="216" t="s">
        <v>297</v>
      </c>
      <c r="Q78" s="330">
        <v>480</v>
      </c>
      <c r="R78" s="331">
        <v>1100</v>
      </c>
      <c r="S78" s="504" t="s">
        <v>344</v>
      </c>
      <c r="T78" s="179" t="s">
        <v>468</v>
      </c>
      <c r="U78" s="182" t="s">
        <v>3</v>
      </c>
      <c r="V78" s="179" t="s">
        <v>469</v>
      </c>
      <c r="W78" s="182" t="s">
        <v>297</v>
      </c>
      <c r="X78" s="180">
        <v>2.9</v>
      </c>
      <c r="Y78" s="181">
        <v>2.8</v>
      </c>
      <c r="Z78" s="330">
        <v>430</v>
      </c>
      <c r="AA78" s="331">
        <v>1050</v>
      </c>
      <c r="AB78" s="504" t="s">
        <v>344</v>
      </c>
      <c r="AC78" s="179" t="s">
        <v>468</v>
      </c>
      <c r="AD78" s="182" t="s">
        <v>3</v>
      </c>
      <c r="AE78" s="179" t="s">
        <v>469</v>
      </c>
      <c r="AF78" s="182" t="s">
        <v>297</v>
      </c>
      <c r="AG78" s="180">
        <v>2.9</v>
      </c>
      <c r="AH78" s="183">
        <v>2.8</v>
      </c>
      <c r="AI78" s="216" t="s">
        <v>297</v>
      </c>
      <c r="AJ78" s="197">
        <v>9100</v>
      </c>
      <c r="AK78" s="316" t="s">
        <v>3</v>
      </c>
      <c r="AL78" s="184">
        <v>90</v>
      </c>
      <c r="AM78" s="185" t="s">
        <v>344</v>
      </c>
      <c r="AN78" s="222" t="s">
        <v>468</v>
      </c>
      <c r="AO78" s="151" t="s">
        <v>297</v>
      </c>
      <c r="AP78" s="223" t="s">
        <v>469</v>
      </c>
      <c r="AQ78" s="220" t="s">
        <v>297</v>
      </c>
      <c r="AR78" s="186">
        <v>2.5</v>
      </c>
      <c r="AS78" s="187"/>
      <c r="AU78" s="264"/>
      <c r="AV78" s="134"/>
      <c r="AW78" s="264"/>
      <c r="AX78" s="189"/>
      <c r="AY78" s="188"/>
      <c r="AZ78" s="189"/>
      <c r="BA78" s="188"/>
      <c r="BB78" s="189"/>
      <c r="BC78" s="188"/>
      <c r="BE78" s="134"/>
      <c r="BF78" s="134"/>
      <c r="BG78" s="175"/>
      <c r="BH78" s="176"/>
      <c r="BI78" s="134"/>
      <c r="BJ78" s="176"/>
      <c r="BK78" s="134"/>
      <c r="BL78" s="176"/>
      <c r="BM78" s="134"/>
      <c r="BN78" s="1045"/>
      <c r="BP78" s="317" t="s">
        <v>139</v>
      </c>
      <c r="BQ78" s="919"/>
      <c r="BR78" s="922" t="s">
        <v>139</v>
      </c>
      <c r="BS78" s="923"/>
      <c r="BT78" s="923"/>
      <c r="BX78" s="190"/>
      <c r="BY78" s="318"/>
      <c r="BZ78" s="1032"/>
      <c r="CA78" s="319"/>
      <c r="CB78" s="932"/>
      <c r="CC78" s="192"/>
      <c r="CD78" s="192"/>
      <c r="CE78" s="1045"/>
      <c r="CF78" s="207"/>
      <c r="CG78" s="206"/>
      <c r="CH78" s="207"/>
      <c r="CI78" s="206"/>
      <c r="CJ78" s="207"/>
      <c r="CK78" s="206"/>
      <c r="CL78" s="207"/>
      <c r="CM78" s="1032"/>
      <c r="CN78" s="1031"/>
      <c r="CO78" s="1015"/>
      <c r="CP78" s="1008"/>
      <c r="CQ78" s="998"/>
      <c r="CR78" s="1000"/>
      <c r="CS78" s="998"/>
      <c r="CT78" s="1024"/>
      <c r="CU78" s="998"/>
      <c r="CV78" s="991"/>
      <c r="CW78" s="1018"/>
      <c r="CX78" s="1019"/>
      <c r="CY78" s="1021"/>
      <c r="CZ78" s="1010"/>
      <c r="DA78" s="1021"/>
      <c r="DB78" s="1010"/>
      <c r="DC78" s="1015"/>
      <c r="DD78" s="224" t="s">
        <v>413</v>
      </c>
      <c r="DE78" s="333">
        <v>2800</v>
      </c>
      <c r="DF78" s="334">
        <v>3100</v>
      </c>
      <c r="DG78" s="335">
        <v>1900</v>
      </c>
      <c r="DH78" s="336">
        <v>1900</v>
      </c>
      <c r="DI78" s="919"/>
      <c r="DJ78" s="317" t="s">
        <v>314</v>
      </c>
      <c r="DK78" s="1015"/>
      <c r="DL78" s="1017"/>
      <c r="DM78" s="919"/>
      <c r="DN78" s="1013"/>
      <c r="DO78" s="932"/>
      <c r="DP78" s="1008"/>
      <c r="DQ78" s="998"/>
      <c r="DR78" s="1000"/>
      <c r="DS78" s="998"/>
      <c r="DT78" s="1024"/>
      <c r="DU78" s="998"/>
      <c r="DV78" s="1029"/>
      <c r="DW78" s="1032"/>
      <c r="DX78" s="317"/>
      <c r="DY78" s="919"/>
      <c r="DZ78" s="1027"/>
      <c r="EA78" s="1006"/>
      <c r="EB78" s="1006"/>
      <c r="EC78" s="1034"/>
      <c r="ED78" s="919"/>
      <c r="EE78" s="1003"/>
      <c r="EF78" s="998"/>
      <c r="EG78" s="973"/>
      <c r="EH78" s="998"/>
      <c r="EI78" s="1000"/>
      <c r="EJ78" s="998"/>
      <c r="EK78" s="1024"/>
      <c r="EL78" s="998"/>
      <c r="EM78" s="991"/>
      <c r="EN78" s="994"/>
      <c r="EO78" s="919"/>
      <c r="EP78" s="1003"/>
      <c r="EQ78" s="998"/>
      <c r="ER78" s="973"/>
      <c r="ES78" s="998"/>
      <c r="ET78" s="1000"/>
      <c r="EU78" s="998"/>
      <c r="EV78" s="1024"/>
      <c r="EW78" s="998"/>
      <c r="EX78" s="991"/>
      <c r="EY78" s="1041"/>
      <c r="EZ78" s="994"/>
      <c r="FA78" s="919"/>
      <c r="FB78" s="337">
        <v>2910</v>
      </c>
      <c r="FC78" s="919"/>
      <c r="FD78" s="1071"/>
    </row>
    <row r="79" spans="1:160" ht="12.75" customHeight="1">
      <c r="A79" s="95" t="str">
        <f t="shared" si="6"/>
        <v>20/100
地域　121人
　　から
　130人
　　まで１、２歳児</v>
      </c>
      <c r="B79" s="97" t="str">
        <f>D79&amp;BP78</f>
        <v>20/100
地域 1,050人～</v>
      </c>
      <c r="C79" s="95"/>
      <c r="D79" s="95" t="str">
        <f t="shared" si="7"/>
        <v>20/100
地域</v>
      </c>
      <c r="E79" s="95" t="str">
        <f>E77</f>
        <v>　121人
　　から
　130人
　　まで</v>
      </c>
      <c r="F79" s="96" t="str">
        <f t="shared" si="8"/>
        <v>１、２歳児</v>
      </c>
      <c r="G79" s="988"/>
      <c r="H79" s="931"/>
      <c r="I79" s="920" t="s">
        <v>414</v>
      </c>
      <c r="J79" s="178" t="s">
        <v>415</v>
      </c>
      <c r="K79" s="254"/>
      <c r="L79" s="328">
        <v>122730</v>
      </c>
      <c r="M79" s="329">
        <v>213750</v>
      </c>
      <c r="N79" s="328">
        <v>118080</v>
      </c>
      <c r="O79" s="329">
        <v>209100</v>
      </c>
      <c r="P79" s="216" t="s">
        <v>297</v>
      </c>
      <c r="Q79" s="330">
        <v>1100</v>
      </c>
      <c r="R79" s="331">
        <v>2010</v>
      </c>
      <c r="S79" s="504" t="s">
        <v>344</v>
      </c>
      <c r="T79" s="179" t="s">
        <v>468</v>
      </c>
      <c r="U79" s="182" t="s">
        <v>3</v>
      </c>
      <c r="V79" s="179" t="s">
        <v>469</v>
      </c>
      <c r="W79" s="182" t="s">
        <v>297</v>
      </c>
      <c r="X79" s="180">
        <v>2.8</v>
      </c>
      <c r="Y79" s="181">
        <v>2.8</v>
      </c>
      <c r="Z79" s="330">
        <v>1050</v>
      </c>
      <c r="AA79" s="331">
        <v>1960</v>
      </c>
      <c r="AB79" s="504" t="s">
        <v>344</v>
      </c>
      <c r="AC79" s="179" t="s">
        <v>468</v>
      </c>
      <c r="AD79" s="182" t="s">
        <v>3</v>
      </c>
      <c r="AE79" s="179" t="s">
        <v>469</v>
      </c>
      <c r="AF79" s="182" t="s">
        <v>297</v>
      </c>
      <c r="AG79" s="180">
        <v>2.8</v>
      </c>
      <c r="AH79" s="183">
        <v>2.8</v>
      </c>
      <c r="AI79" s="191"/>
      <c r="AL79" s="338"/>
      <c r="AT79" s="191"/>
      <c r="BD79" s="216" t="s">
        <v>297</v>
      </c>
      <c r="BE79" s="195">
        <v>18200</v>
      </c>
      <c r="BF79" s="216" t="s">
        <v>297</v>
      </c>
      <c r="BG79" s="169">
        <v>180</v>
      </c>
      <c r="BH79" s="170" t="s">
        <v>344</v>
      </c>
      <c r="BI79" s="171" t="s">
        <v>468</v>
      </c>
      <c r="BJ79" s="172" t="s">
        <v>297</v>
      </c>
      <c r="BK79" s="173" t="s">
        <v>469</v>
      </c>
      <c r="BL79" s="170" t="s">
        <v>297</v>
      </c>
      <c r="BM79" s="174">
        <v>2.5</v>
      </c>
      <c r="BN79" s="1045"/>
      <c r="BP79" s="317">
        <v>858000</v>
      </c>
      <c r="BQ79" s="919"/>
      <c r="BR79" s="203">
        <v>8580</v>
      </c>
      <c r="BS79" s="177" t="s">
        <v>470</v>
      </c>
      <c r="BT79" s="221" t="s">
        <v>468</v>
      </c>
      <c r="BU79" s="135" t="s">
        <v>297</v>
      </c>
      <c r="BV79" s="507" t="s">
        <v>469</v>
      </c>
      <c r="BW79" s="219" t="s">
        <v>297</v>
      </c>
      <c r="BX79" s="204">
        <v>2</v>
      </c>
      <c r="BY79" s="349"/>
      <c r="BZ79" s="1032"/>
      <c r="CA79" s="348"/>
      <c r="CB79" s="932"/>
      <c r="CC79" s="192"/>
      <c r="CD79" s="192"/>
      <c r="CE79" s="1045"/>
      <c r="CF79" s="207"/>
      <c r="CG79" s="206"/>
      <c r="CH79" s="207"/>
      <c r="CI79" s="206"/>
      <c r="CJ79" s="207"/>
      <c r="CK79" s="206"/>
      <c r="CL79" s="207"/>
      <c r="CM79" s="1032"/>
      <c r="CN79" s="1051">
        <v>3140</v>
      </c>
      <c r="CO79" s="1015"/>
      <c r="CP79" s="1008"/>
      <c r="CQ79" s="998"/>
      <c r="CR79" s="1000"/>
      <c r="CS79" s="998"/>
      <c r="CT79" s="1024"/>
      <c r="CU79" s="998"/>
      <c r="CV79" s="991"/>
      <c r="CW79" s="1018"/>
      <c r="CX79" s="1019"/>
      <c r="CY79" s="1021"/>
      <c r="CZ79" s="1010"/>
      <c r="DA79" s="1021"/>
      <c r="DB79" s="1010"/>
      <c r="DC79" s="1015"/>
      <c r="DD79" s="224" t="s">
        <v>416</v>
      </c>
      <c r="DE79" s="333">
        <v>2400</v>
      </c>
      <c r="DF79" s="334">
        <v>2700</v>
      </c>
      <c r="DG79" s="335">
        <v>1700</v>
      </c>
      <c r="DH79" s="336">
        <v>1700</v>
      </c>
      <c r="DI79" s="919"/>
      <c r="DJ79" s="317">
        <v>2540</v>
      </c>
      <c r="DK79" s="318"/>
      <c r="DL79" s="340"/>
      <c r="DM79" s="1032"/>
      <c r="DN79" s="1013"/>
      <c r="DO79" s="932"/>
      <c r="DP79" s="1008"/>
      <c r="DQ79" s="998"/>
      <c r="DR79" s="1000"/>
      <c r="DS79" s="998"/>
      <c r="DT79" s="1024"/>
      <c r="DU79" s="998"/>
      <c r="DV79" s="1029"/>
      <c r="DW79" s="1032"/>
      <c r="DX79" s="348"/>
      <c r="DY79" s="919"/>
      <c r="DZ79" s="1043">
        <v>0.01</v>
      </c>
      <c r="EA79" s="1035">
        <v>0.03</v>
      </c>
      <c r="EB79" s="1035">
        <v>0.04</v>
      </c>
      <c r="EC79" s="1037">
        <v>0.05</v>
      </c>
      <c r="ED79" s="919"/>
      <c r="EE79" s="1003"/>
      <c r="EF79" s="998"/>
      <c r="EG79" s="973"/>
      <c r="EH79" s="998"/>
      <c r="EI79" s="1000"/>
      <c r="EJ79" s="998"/>
      <c r="EK79" s="1024"/>
      <c r="EL79" s="998"/>
      <c r="EM79" s="991"/>
      <c r="EN79" s="994"/>
      <c r="EO79" s="919"/>
      <c r="EP79" s="1003"/>
      <c r="EQ79" s="998"/>
      <c r="ER79" s="973"/>
      <c r="ES79" s="998"/>
      <c r="ET79" s="1000"/>
      <c r="EU79" s="998"/>
      <c r="EV79" s="1024"/>
      <c r="EW79" s="998"/>
      <c r="EX79" s="991"/>
      <c r="EY79" s="1041"/>
      <c r="EZ79" s="994"/>
      <c r="FA79" s="919"/>
      <c r="FB79" s="505">
        <v>20</v>
      </c>
      <c r="FC79" s="919"/>
      <c r="FD79" s="1071"/>
    </row>
    <row r="80" spans="1:160" ht="12.75" customHeight="1">
      <c r="A80" s="95" t="str">
        <f>D80&amp;E80&amp;F80</f>
        <v>20/100
地域　121人
　　から
　130人
　　まで乳児</v>
      </c>
      <c r="B80" s="95"/>
      <c r="C80" s="95"/>
      <c r="D80" s="95" t="str">
        <f t="shared" si="7"/>
        <v>20/100
地域</v>
      </c>
      <c r="E80" s="95" t="str">
        <f>E77</f>
        <v>　121人
　　から
　130人
　　まで</v>
      </c>
      <c r="F80" s="96" t="str">
        <f t="shared" si="8"/>
        <v>乳児</v>
      </c>
      <c r="G80" s="988"/>
      <c r="H80" s="931"/>
      <c r="I80" s="921"/>
      <c r="J80" s="196" t="s">
        <v>417</v>
      </c>
      <c r="K80" s="254"/>
      <c r="L80" s="261">
        <v>213750</v>
      </c>
      <c r="M80" s="262"/>
      <c r="N80" s="261">
        <v>209100</v>
      </c>
      <c r="O80" s="262"/>
      <c r="P80" s="216" t="s">
        <v>297</v>
      </c>
      <c r="Q80" s="197">
        <v>2010</v>
      </c>
      <c r="R80" s="263"/>
      <c r="S80" s="506" t="s">
        <v>344</v>
      </c>
      <c r="T80" s="198" t="s">
        <v>468</v>
      </c>
      <c r="U80" s="201" t="s">
        <v>3</v>
      </c>
      <c r="V80" s="198" t="s">
        <v>469</v>
      </c>
      <c r="W80" s="201" t="s">
        <v>297</v>
      </c>
      <c r="X80" s="199">
        <v>2.8</v>
      </c>
      <c r="Y80" s="200"/>
      <c r="Z80" s="197">
        <v>1960</v>
      </c>
      <c r="AA80" s="263"/>
      <c r="AB80" s="506" t="s">
        <v>344</v>
      </c>
      <c r="AC80" s="198" t="s">
        <v>468</v>
      </c>
      <c r="AD80" s="201" t="s">
        <v>3</v>
      </c>
      <c r="AE80" s="198" t="s">
        <v>469</v>
      </c>
      <c r="AF80" s="201" t="s">
        <v>297</v>
      </c>
      <c r="AG80" s="199">
        <v>2.8</v>
      </c>
      <c r="AH80" s="202"/>
      <c r="AI80" s="191"/>
      <c r="AL80" s="208"/>
      <c r="AT80" s="191"/>
      <c r="AU80" s="265"/>
      <c r="AV80" s="136"/>
      <c r="AW80" s="208"/>
      <c r="BD80" s="134"/>
      <c r="BE80" s="134"/>
      <c r="BF80" s="134"/>
      <c r="BG80" s="134"/>
      <c r="BH80" s="134"/>
      <c r="BI80" s="134"/>
      <c r="BJ80" s="134"/>
      <c r="BK80" s="134"/>
      <c r="BL80" s="134"/>
      <c r="BM80" s="134"/>
      <c r="BN80" s="1045"/>
      <c r="BP80" s="347"/>
      <c r="BQ80" s="919"/>
      <c r="BR80" s="354"/>
      <c r="BX80" s="190"/>
      <c r="BY80" s="299"/>
      <c r="BZ80" s="1032"/>
      <c r="CA80" s="317"/>
      <c r="CB80" s="932"/>
      <c r="CC80" s="192"/>
      <c r="CD80" s="192"/>
      <c r="CE80" s="1045"/>
      <c r="CF80" s="207"/>
      <c r="CG80" s="206"/>
      <c r="CH80" s="207"/>
      <c r="CI80" s="206"/>
      <c r="CJ80" s="207"/>
      <c r="CK80" s="206"/>
      <c r="CL80" s="207"/>
      <c r="CM80" s="1032"/>
      <c r="CN80" s="1051"/>
      <c r="CO80" s="1015"/>
      <c r="CP80" s="1008"/>
      <c r="CQ80" s="998"/>
      <c r="CR80" s="1000"/>
      <c r="CS80" s="998"/>
      <c r="CT80" s="1024"/>
      <c r="CU80" s="998"/>
      <c r="CV80" s="991"/>
      <c r="CW80" s="1018"/>
      <c r="CX80" s="1019"/>
      <c r="CY80" s="1022"/>
      <c r="CZ80" s="1011"/>
      <c r="DA80" s="1022"/>
      <c r="DB80" s="1011"/>
      <c r="DC80" s="1015"/>
      <c r="DD80" s="342" t="s">
        <v>418</v>
      </c>
      <c r="DE80" s="343">
        <v>2200</v>
      </c>
      <c r="DF80" s="344">
        <v>2400</v>
      </c>
      <c r="DG80" s="345">
        <v>1500</v>
      </c>
      <c r="DH80" s="341">
        <v>1500</v>
      </c>
      <c r="DI80" s="919"/>
      <c r="DJ80" s="348"/>
      <c r="DK80" s="318"/>
      <c r="DL80" s="136"/>
      <c r="DM80" s="1032"/>
      <c r="DN80" s="1014"/>
      <c r="DO80" s="932"/>
      <c r="DP80" s="1008"/>
      <c r="DQ80" s="999"/>
      <c r="DR80" s="1001"/>
      <c r="DS80" s="999"/>
      <c r="DT80" s="1025"/>
      <c r="DU80" s="999"/>
      <c r="DV80" s="1030"/>
      <c r="DW80" s="1032"/>
      <c r="DX80" s="317"/>
      <c r="DY80" s="919"/>
      <c r="DZ80" s="1044"/>
      <c r="EA80" s="1036"/>
      <c r="EB80" s="1036"/>
      <c r="EC80" s="1038"/>
      <c r="ED80" s="919"/>
      <c r="EE80" s="1004"/>
      <c r="EF80" s="999"/>
      <c r="EG80" s="996"/>
      <c r="EH80" s="999"/>
      <c r="EI80" s="1001"/>
      <c r="EJ80" s="999"/>
      <c r="EK80" s="1025"/>
      <c r="EL80" s="999"/>
      <c r="EM80" s="992"/>
      <c r="EN80" s="995"/>
      <c r="EO80" s="919"/>
      <c r="EP80" s="1004"/>
      <c r="EQ80" s="999"/>
      <c r="ER80" s="996"/>
      <c r="ES80" s="999"/>
      <c r="ET80" s="1001"/>
      <c r="EU80" s="999"/>
      <c r="EV80" s="1025"/>
      <c r="EW80" s="999"/>
      <c r="EX80" s="992"/>
      <c r="EY80" s="1042"/>
      <c r="EZ80" s="995"/>
      <c r="FA80" s="919"/>
      <c r="FB80" s="346" t="s">
        <v>420</v>
      </c>
      <c r="FC80" s="919"/>
      <c r="FD80" s="1071"/>
    </row>
    <row r="81" spans="1:160" s="95" customFormat="1" ht="12.75" customHeight="1">
      <c r="A81" s="95" t="str">
        <f t="shared" ref="A81:A144" si="9">D81&amp;E81&amp;F81</f>
        <v>20/100
地域　131人
　　から
　140人
　　まで４歳以上児</v>
      </c>
      <c r="C81" s="98" t="str">
        <f>D81&amp;CN81</f>
        <v>20/100
地域 181人～ 210人</v>
      </c>
      <c r="D81" s="95" t="str">
        <f t="shared" si="7"/>
        <v>20/100
地域</v>
      </c>
      <c r="E81" s="95" t="str">
        <f>H81</f>
        <v>　131人
　　から
　140人
　　まで</v>
      </c>
      <c r="F81" s="96" t="str">
        <f t="shared" si="8"/>
        <v>４歳以上児</v>
      </c>
      <c r="G81" s="988"/>
      <c r="H81" s="930" t="s">
        <v>151</v>
      </c>
      <c r="I81" s="924" t="s">
        <v>410</v>
      </c>
      <c r="J81" s="159" t="s">
        <v>296</v>
      </c>
      <c r="K81" s="254"/>
      <c r="L81" s="255">
        <v>39690</v>
      </c>
      <c r="M81" s="256">
        <v>48790</v>
      </c>
      <c r="N81" s="255">
        <v>35380</v>
      </c>
      <c r="O81" s="256">
        <v>44480</v>
      </c>
      <c r="P81" s="216" t="s">
        <v>297</v>
      </c>
      <c r="Q81" s="257">
        <v>370</v>
      </c>
      <c r="R81" s="258">
        <v>460</v>
      </c>
      <c r="S81" s="161" t="s">
        <v>344</v>
      </c>
      <c r="T81" s="160" t="s">
        <v>468</v>
      </c>
      <c r="U81" s="165" t="s">
        <v>297</v>
      </c>
      <c r="V81" s="162" t="s">
        <v>469</v>
      </c>
      <c r="W81" s="165" t="s">
        <v>297</v>
      </c>
      <c r="X81" s="163">
        <v>3</v>
      </c>
      <c r="Y81" s="164">
        <v>2.9</v>
      </c>
      <c r="Z81" s="257">
        <v>330</v>
      </c>
      <c r="AA81" s="258">
        <v>420</v>
      </c>
      <c r="AB81" s="161" t="s">
        <v>344</v>
      </c>
      <c r="AC81" s="160" t="s">
        <v>468</v>
      </c>
      <c r="AD81" s="165" t="s">
        <v>297</v>
      </c>
      <c r="AE81" s="162" t="s">
        <v>469</v>
      </c>
      <c r="AF81" s="165" t="s">
        <v>297</v>
      </c>
      <c r="AG81" s="163">
        <v>2.9</v>
      </c>
      <c r="AH81" s="166">
        <v>2.8</v>
      </c>
      <c r="AI81" s="216" t="s">
        <v>297</v>
      </c>
      <c r="AJ81" s="259">
        <v>9100</v>
      </c>
      <c r="AK81" s="315" t="s">
        <v>3</v>
      </c>
      <c r="AL81" s="167">
        <v>90</v>
      </c>
      <c r="AM81" s="218" t="s">
        <v>344</v>
      </c>
      <c r="AN81" s="160" t="s">
        <v>468</v>
      </c>
      <c r="AO81" s="165" t="s">
        <v>297</v>
      </c>
      <c r="AP81" s="162" t="s">
        <v>469</v>
      </c>
      <c r="AQ81" s="165" t="s">
        <v>297</v>
      </c>
      <c r="AR81" s="501">
        <v>2.5</v>
      </c>
      <c r="AS81" s="168" t="s">
        <v>473</v>
      </c>
      <c r="AT81" s="216" t="s">
        <v>297</v>
      </c>
      <c r="AU81" s="197">
        <v>3640</v>
      </c>
      <c r="AV81" s="316" t="s">
        <v>3</v>
      </c>
      <c r="AW81" s="169">
        <v>30</v>
      </c>
      <c r="AX81" s="170" t="s">
        <v>344</v>
      </c>
      <c r="AY81" s="171" t="s">
        <v>468</v>
      </c>
      <c r="AZ81" s="172" t="s">
        <v>297</v>
      </c>
      <c r="BA81" s="173" t="s">
        <v>469</v>
      </c>
      <c r="BB81" s="172" t="s">
        <v>297</v>
      </c>
      <c r="BC81" s="174">
        <v>3.8</v>
      </c>
      <c r="BD81" s="90"/>
      <c r="BE81" s="134"/>
      <c r="BF81" s="192"/>
      <c r="BG81" s="194"/>
      <c r="BH81" s="193"/>
      <c r="BI81" s="177"/>
      <c r="BJ81" s="193"/>
      <c r="BK81" s="177"/>
      <c r="BL81" s="193"/>
      <c r="BM81" s="177"/>
      <c r="BN81" s="1045"/>
      <c r="BO81" s="90"/>
      <c r="BP81" s="347"/>
      <c r="BQ81" s="919"/>
      <c r="BR81" s="354"/>
      <c r="BS81" s="177"/>
      <c r="BT81" s="177"/>
      <c r="BU81" s="177"/>
      <c r="BV81" s="177"/>
      <c r="BW81" s="177"/>
      <c r="BX81" s="190"/>
      <c r="BY81" s="318"/>
      <c r="BZ81" s="1032"/>
      <c r="CA81" s="319"/>
      <c r="CB81" s="932"/>
      <c r="CC81" s="192"/>
      <c r="CD81" s="192"/>
      <c r="CE81" s="1045"/>
      <c r="CF81" s="207"/>
      <c r="CG81" s="206"/>
      <c r="CH81" s="207"/>
      <c r="CI81" s="206"/>
      <c r="CJ81" s="207"/>
      <c r="CK81" s="206"/>
      <c r="CL81" s="207"/>
      <c r="CM81" s="1032"/>
      <c r="CN81" s="1031" t="s">
        <v>244</v>
      </c>
      <c r="CO81" s="1015" t="s">
        <v>297</v>
      </c>
      <c r="CP81" s="1008">
        <v>20</v>
      </c>
      <c r="CQ81" s="998" t="s">
        <v>344</v>
      </c>
      <c r="CR81" s="1000" t="s">
        <v>468</v>
      </c>
      <c r="CS81" s="998" t="s">
        <v>297</v>
      </c>
      <c r="CT81" s="1024" t="s">
        <v>472</v>
      </c>
      <c r="CU81" s="998" t="s">
        <v>297</v>
      </c>
      <c r="CV81" s="991">
        <v>3</v>
      </c>
      <c r="CW81" s="1018" t="s">
        <v>475</v>
      </c>
      <c r="CX81" s="1019" t="s">
        <v>297</v>
      </c>
      <c r="CY81" s="1020">
        <v>3200</v>
      </c>
      <c r="CZ81" s="1009">
        <v>3500</v>
      </c>
      <c r="DA81" s="1020">
        <v>2200</v>
      </c>
      <c r="DB81" s="1009">
        <v>2200</v>
      </c>
      <c r="DC81" s="1015" t="s">
        <v>297</v>
      </c>
      <c r="DD81" s="321" t="s">
        <v>412</v>
      </c>
      <c r="DE81" s="322">
        <v>5500</v>
      </c>
      <c r="DF81" s="323">
        <v>6200</v>
      </c>
      <c r="DG81" s="324">
        <v>3900</v>
      </c>
      <c r="DH81" s="325">
        <v>3900</v>
      </c>
      <c r="DI81" s="919"/>
      <c r="DJ81" s="317" t="s">
        <v>315</v>
      </c>
      <c r="DK81" s="1015" t="s">
        <v>297</v>
      </c>
      <c r="DL81" s="1016">
        <v>4900</v>
      </c>
      <c r="DM81" s="919" t="s">
        <v>297</v>
      </c>
      <c r="DN81" s="1012">
        <v>1580</v>
      </c>
      <c r="DO81" s="932" t="s">
        <v>297</v>
      </c>
      <c r="DP81" s="1007">
        <v>10</v>
      </c>
      <c r="DQ81" s="997" t="s">
        <v>344</v>
      </c>
      <c r="DR81" s="947" t="s">
        <v>468</v>
      </c>
      <c r="DS81" s="997" t="s">
        <v>297</v>
      </c>
      <c r="DT81" s="1023" t="s">
        <v>472</v>
      </c>
      <c r="DU81" s="997" t="s">
        <v>297</v>
      </c>
      <c r="DV81" s="1028">
        <v>9.6999999999999993</v>
      </c>
      <c r="DW81" s="1032"/>
      <c r="DX81" s="317"/>
      <c r="DY81" s="919" t="s">
        <v>300</v>
      </c>
      <c r="DZ81" s="1026" t="s">
        <v>551</v>
      </c>
      <c r="EA81" s="1005" t="s">
        <v>551</v>
      </c>
      <c r="EB81" s="1005" t="s">
        <v>551</v>
      </c>
      <c r="EC81" s="1033" t="s">
        <v>551</v>
      </c>
      <c r="ED81" s="919" t="s">
        <v>300</v>
      </c>
      <c r="EE81" s="1002">
        <v>950</v>
      </c>
      <c r="EF81" s="997" t="s">
        <v>297</v>
      </c>
      <c r="EG81" s="971">
        <v>10</v>
      </c>
      <c r="EH81" s="997" t="s">
        <v>344</v>
      </c>
      <c r="EI81" s="947" t="s">
        <v>468</v>
      </c>
      <c r="EJ81" s="997" t="s">
        <v>297</v>
      </c>
      <c r="EK81" s="1023" t="s">
        <v>472</v>
      </c>
      <c r="EL81" s="997" t="s">
        <v>297</v>
      </c>
      <c r="EM81" s="990">
        <v>4.9000000000000004</v>
      </c>
      <c r="EN81" s="993" t="s">
        <v>473</v>
      </c>
      <c r="EO81" s="919" t="s">
        <v>300</v>
      </c>
      <c r="EP81" s="1002">
        <v>3900</v>
      </c>
      <c r="EQ81" s="997" t="s">
        <v>297</v>
      </c>
      <c r="ER81" s="971">
        <v>30</v>
      </c>
      <c r="ES81" s="997" t="s">
        <v>344</v>
      </c>
      <c r="ET81" s="947" t="s">
        <v>468</v>
      </c>
      <c r="EU81" s="997" t="s">
        <v>297</v>
      </c>
      <c r="EV81" s="1023" t="s">
        <v>472</v>
      </c>
      <c r="EW81" s="997" t="s">
        <v>297</v>
      </c>
      <c r="EX81" s="990">
        <v>3.2</v>
      </c>
      <c r="EY81" s="1040" t="s">
        <v>473</v>
      </c>
      <c r="EZ81" s="993" t="s">
        <v>420</v>
      </c>
      <c r="FA81" s="919" t="s">
        <v>300</v>
      </c>
      <c r="FB81" s="327"/>
      <c r="FC81" s="919"/>
      <c r="FD81" s="1071"/>
    </row>
    <row r="82" spans="1:160" s="95" customFormat="1" ht="12.75" customHeight="1">
      <c r="A82" s="95" t="str">
        <f t="shared" si="9"/>
        <v>20/100
地域　131人
　　から
　140人
　　まで３歳児</v>
      </c>
      <c r="B82" s="97"/>
      <c r="D82" s="95" t="str">
        <f>D81</f>
        <v>20/100
地域</v>
      </c>
      <c r="E82" s="95" t="str">
        <f>E81</f>
        <v>　131人
　　から
　140人
　　まで</v>
      </c>
      <c r="F82" s="96" t="str">
        <f t="shared" si="8"/>
        <v>３歳児</v>
      </c>
      <c r="G82" s="988"/>
      <c r="H82" s="931"/>
      <c r="I82" s="925"/>
      <c r="J82" s="178" t="s">
        <v>301</v>
      </c>
      <c r="K82" s="254"/>
      <c r="L82" s="328">
        <v>48790</v>
      </c>
      <c r="M82" s="329">
        <v>121320</v>
      </c>
      <c r="N82" s="328">
        <v>44480</v>
      </c>
      <c r="O82" s="329">
        <v>117010</v>
      </c>
      <c r="P82" s="216" t="s">
        <v>297</v>
      </c>
      <c r="Q82" s="330">
        <v>460</v>
      </c>
      <c r="R82" s="331">
        <v>1090</v>
      </c>
      <c r="S82" s="504" t="s">
        <v>344</v>
      </c>
      <c r="T82" s="179" t="s">
        <v>468</v>
      </c>
      <c r="U82" s="182" t="s">
        <v>3</v>
      </c>
      <c r="V82" s="179" t="s">
        <v>469</v>
      </c>
      <c r="W82" s="182" t="s">
        <v>297</v>
      </c>
      <c r="X82" s="180">
        <v>2.9</v>
      </c>
      <c r="Y82" s="181">
        <v>2.8</v>
      </c>
      <c r="Z82" s="330">
        <v>420</v>
      </c>
      <c r="AA82" s="331">
        <v>1040</v>
      </c>
      <c r="AB82" s="504" t="s">
        <v>344</v>
      </c>
      <c r="AC82" s="179" t="s">
        <v>468</v>
      </c>
      <c r="AD82" s="182" t="s">
        <v>3</v>
      </c>
      <c r="AE82" s="179" t="s">
        <v>469</v>
      </c>
      <c r="AF82" s="182" t="s">
        <v>297</v>
      </c>
      <c r="AG82" s="180">
        <v>2.8</v>
      </c>
      <c r="AH82" s="183">
        <v>2.8</v>
      </c>
      <c r="AI82" s="216" t="s">
        <v>297</v>
      </c>
      <c r="AJ82" s="197">
        <v>9100</v>
      </c>
      <c r="AK82" s="316" t="s">
        <v>3</v>
      </c>
      <c r="AL82" s="184">
        <v>90</v>
      </c>
      <c r="AM82" s="185" t="s">
        <v>344</v>
      </c>
      <c r="AN82" s="222" t="s">
        <v>468</v>
      </c>
      <c r="AO82" s="151" t="s">
        <v>297</v>
      </c>
      <c r="AP82" s="223" t="s">
        <v>469</v>
      </c>
      <c r="AQ82" s="220" t="s">
        <v>297</v>
      </c>
      <c r="AR82" s="186">
        <v>2.5</v>
      </c>
      <c r="AS82" s="187"/>
      <c r="AT82" s="90"/>
      <c r="AU82" s="264"/>
      <c r="AV82" s="134"/>
      <c r="AW82" s="264"/>
      <c r="AX82" s="189"/>
      <c r="AY82" s="188"/>
      <c r="AZ82" s="189"/>
      <c r="BA82" s="188"/>
      <c r="BB82" s="189"/>
      <c r="BC82" s="188"/>
      <c r="BD82" s="90"/>
      <c r="BE82" s="134"/>
      <c r="BF82" s="134"/>
      <c r="BG82" s="175"/>
      <c r="BH82" s="176"/>
      <c r="BI82" s="134"/>
      <c r="BJ82" s="176"/>
      <c r="BK82" s="134"/>
      <c r="BL82" s="176"/>
      <c r="BM82" s="134"/>
      <c r="BN82" s="1045"/>
      <c r="BO82" s="90"/>
      <c r="BP82" s="347"/>
      <c r="BQ82" s="919"/>
      <c r="BR82" s="354"/>
      <c r="BS82" s="177"/>
      <c r="BT82" s="177"/>
      <c r="BU82" s="177"/>
      <c r="BV82" s="177"/>
      <c r="BW82" s="177"/>
      <c r="BX82" s="190"/>
      <c r="BY82" s="349"/>
      <c r="BZ82" s="1032"/>
      <c r="CA82" s="348"/>
      <c r="CB82" s="932"/>
      <c r="CC82" s="192"/>
      <c r="CD82" s="192"/>
      <c r="CE82" s="1045"/>
      <c r="CF82" s="207"/>
      <c r="CG82" s="206"/>
      <c r="CH82" s="207"/>
      <c r="CI82" s="206"/>
      <c r="CJ82" s="207"/>
      <c r="CK82" s="206"/>
      <c r="CL82" s="207"/>
      <c r="CM82" s="1032"/>
      <c r="CN82" s="1031"/>
      <c r="CO82" s="1015"/>
      <c r="CP82" s="1008"/>
      <c r="CQ82" s="998"/>
      <c r="CR82" s="1000"/>
      <c r="CS82" s="998"/>
      <c r="CT82" s="1024"/>
      <c r="CU82" s="998"/>
      <c r="CV82" s="991"/>
      <c r="CW82" s="1018"/>
      <c r="CX82" s="1019"/>
      <c r="CY82" s="1021"/>
      <c r="CZ82" s="1010"/>
      <c r="DA82" s="1021"/>
      <c r="DB82" s="1010"/>
      <c r="DC82" s="1015"/>
      <c r="DD82" s="224" t="s">
        <v>413</v>
      </c>
      <c r="DE82" s="333">
        <v>3000</v>
      </c>
      <c r="DF82" s="334">
        <v>3400</v>
      </c>
      <c r="DG82" s="335">
        <v>2100</v>
      </c>
      <c r="DH82" s="336">
        <v>2100</v>
      </c>
      <c r="DI82" s="919"/>
      <c r="DJ82" s="317">
        <v>2440</v>
      </c>
      <c r="DK82" s="1015"/>
      <c r="DL82" s="1017"/>
      <c r="DM82" s="919"/>
      <c r="DN82" s="1013"/>
      <c r="DO82" s="932"/>
      <c r="DP82" s="1008"/>
      <c r="DQ82" s="998"/>
      <c r="DR82" s="1000"/>
      <c r="DS82" s="998"/>
      <c r="DT82" s="1024"/>
      <c r="DU82" s="998"/>
      <c r="DV82" s="1029"/>
      <c r="DW82" s="1032"/>
      <c r="DX82" s="348"/>
      <c r="DY82" s="919"/>
      <c r="DZ82" s="1027"/>
      <c r="EA82" s="1006"/>
      <c r="EB82" s="1006"/>
      <c r="EC82" s="1034"/>
      <c r="ED82" s="919"/>
      <c r="EE82" s="1003"/>
      <c r="EF82" s="998"/>
      <c r="EG82" s="973"/>
      <c r="EH82" s="998"/>
      <c r="EI82" s="1000"/>
      <c r="EJ82" s="998"/>
      <c r="EK82" s="1024"/>
      <c r="EL82" s="998"/>
      <c r="EM82" s="991"/>
      <c r="EN82" s="994"/>
      <c r="EO82" s="919"/>
      <c r="EP82" s="1003"/>
      <c r="EQ82" s="998"/>
      <c r="ER82" s="973"/>
      <c r="ES82" s="998"/>
      <c r="ET82" s="1000"/>
      <c r="EU82" s="998"/>
      <c r="EV82" s="1024"/>
      <c r="EW82" s="998"/>
      <c r="EX82" s="991"/>
      <c r="EY82" s="1041"/>
      <c r="EZ82" s="994"/>
      <c r="FA82" s="919"/>
      <c r="FB82" s="337">
        <v>2700</v>
      </c>
      <c r="FC82" s="919"/>
      <c r="FD82" s="1071"/>
    </row>
    <row r="83" spans="1:160" s="95" customFormat="1" ht="12.75" customHeight="1">
      <c r="A83" s="95" t="str">
        <f t="shared" si="9"/>
        <v>20/100
地域　131人
　　から
　140人
　　まで１、２歳児</v>
      </c>
      <c r="D83" s="95" t="str">
        <f t="shared" ref="D83:D98" si="10">D82</f>
        <v>20/100
地域</v>
      </c>
      <c r="E83" s="95" t="str">
        <f>E81</f>
        <v>　131人
　　から
　140人
　　まで</v>
      </c>
      <c r="F83" s="96" t="str">
        <f t="shared" si="8"/>
        <v>１、２歳児</v>
      </c>
      <c r="G83" s="988"/>
      <c r="H83" s="931"/>
      <c r="I83" s="920" t="s">
        <v>414</v>
      </c>
      <c r="J83" s="178" t="s">
        <v>415</v>
      </c>
      <c r="K83" s="254"/>
      <c r="L83" s="328">
        <v>121320</v>
      </c>
      <c r="M83" s="329">
        <v>212340</v>
      </c>
      <c r="N83" s="328">
        <v>117010</v>
      </c>
      <c r="O83" s="329">
        <v>208030</v>
      </c>
      <c r="P83" s="216" t="s">
        <v>297</v>
      </c>
      <c r="Q83" s="330">
        <v>1090</v>
      </c>
      <c r="R83" s="331">
        <v>2000</v>
      </c>
      <c r="S83" s="504" t="s">
        <v>344</v>
      </c>
      <c r="T83" s="179" t="s">
        <v>468</v>
      </c>
      <c r="U83" s="182" t="s">
        <v>3</v>
      </c>
      <c r="V83" s="179" t="s">
        <v>469</v>
      </c>
      <c r="W83" s="182" t="s">
        <v>297</v>
      </c>
      <c r="X83" s="180">
        <v>2.8</v>
      </c>
      <c r="Y83" s="181">
        <v>2.8</v>
      </c>
      <c r="Z83" s="330">
        <v>1040</v>
      </c>
      <c r="AA83" s="331">
        <v>1950</v>
      </c>
      <c r="AB83" s="504" t="s">
        <v>344</v>
      </c>
      <c r="AC83" s="179" t="s">
        <v>468</v>
      </c>
      <c r="AD83" s="182" t="s">
        <v>3</v>
      </c>
      <c r="AE83" s="179" t="s">
        <v>469</v>
      </c>
      <c r="AF83" s="182" t="s">
        <v>297</v>
      </c>
      <c r="AG83" s="180">
        <v>2.8</v>
      </c>
      <c r="AH83" s="183">
        <v>2.8</v>
      </c>
      <c r="AI83" s="191"/>
      <c r="AJ83" s="192"/>
      <c r="AK83" s="192"/>
      <c r="AL83" s="338"/>
      <c r="AM83" s="193"/>
      <c r="AN83" s="177"/>
      <c r="AO83" s="193"/>
      <c r="AP83" s="177"/>
      <c r="AQ83" s="193"/>
      <c r="AR83" s="177"/>
      <c r="AS83" s="177"/>
      <c r="AT83" s="191"/>
      <c r="AU83" s="192"/>
      <c r="AV83" s="192"/>
      <c r="AW83" s="177"/>
      <c r="AX83" s="193"/>
      <c r="AY83" s="177"/>
      <c r="AZ83" s="193"/>
      <c r="BA83" s="177"/>
      <c r="BB83" s="193"/>
      <c r="BC83" s="177"/>
      <c r="BD83" s="216" t="s">
        <v>297</v>
      </c>
      <c r="BE83" s="195">
        <v>18200</v>
      </c>
      <c r="BF83" s="216" t="s">
        <v>297</v>
      </c>
      <c r="BG83" s="169">
        <v>180</v>
      </c>
      <c r="BH83" s="170" t="s">
        <v>344</v>
      </c>
      <c r="BI83" s="171" t="s">
        <v>468</v>
      </c>
      <c r="BJ83" s="172" t="s">
        <v>297</v>
      </c>
      <c r="BK83" s="173" t="s">
        <v>469</v>
      </c>
      <c r="BL83" s="170" t="s">
        <v>297</v>
      </c>
      <c r="BM83" s="174">
        <v>2.5</v>
      </c>
      <c r="BN83" s="1045"/>
      <c r="BO83" s="90"/>
      <c r="BP83" s="347"/>
      <c r="BQ83" s="919"/>
      <c r="BR83" s="354"/>
      <c r="BS83" s="177"/>
      <c r="BT83" s="177"/>
      <c r="BU83" s="177"/>
      <c r="BV83" s="177"/>
      <c r="BW83" s="177"/>
      <c r="BX83" s="190"/>
      <c r="BY83" s="299"/>
      <c r="BZ83" s="1032"/>
      <c r="CA83" s="317"/>
      <c r="CB83" s="932"/>
      <c r="CC83" s="192"/>
      <c r="CD83" s="192"/>
      <c r="CE83" s="1045"/>
      <c r="CF83" s="207"/>
      <c r="CG83" s="206"/>
      <c r="CH83" s="207"/>
      <c r="CI83" s="206"/>
      <c r="CJ83" s="207"/>
      <c r="CK83" s="206"/>
      <c r="CL83" s="207"/>
      <c r="CM83" s="1032"/>
      <c r="CN83" s="1051">
        <v>2690</v>
      </c>
      <c r="CO83" s="1015"/>
      <c r="CP83" s="1008"/>
      <c r="CQ83" s="998"/>
      <c r="CR83" s="1000"/>
      <c r="CS83" s="998"/>
      <c r="CT83" s="1024"/>
      <c r="CU83" s="998"/>
      <c r="CV83" s="991"/>
      <c r="CW83" s="1018"/>
      <c r="CX83" s="1019"/>
      <c r="CY83" s="1021"/>
      <c r="CZ83" s="1010"/>
      <c r="DA83" s="1021"/>
      <c r="DB83" s="1010"/>
      <c r="DC83" s="1015"/>
      <c r="DD83" s="224" t="s">
        <v>416</v>
      </c>
      <c r="DE83" s="333">
        <v>2600</v>
      </c>
      <c r="DF83" s="334">
        <v>2900</v>
      </c>
      <c r="DG83" s="335">
        <v>1800</v>
      </c>
      <c r="DH83" s="336">
        <v>1800</v>
      </c>
      <c r="DI83" s="919"/>
      <c r="DJ83" s="317"/>
      <c r="DK83" s="318"/>
      <c r="DL83" s="340"/>
      <c r="DM83" s="1032"/>
      <c r="DN83" s="1013"/>
      <c r="DO83" s="932"/>
      <c r="DP83" s="1008"/>
      <c r="DQ83" s="998"/>
      <c r="DR83" s="1000"/>
      <c r="DS83" s="998"/>
      <c r="DT83" s="1024"/>
      <c r="DU83" s="998"/>
      <c r="DV83" s="1029"/>
      <c r="DW83" s="1032"/>
      <c r="DX83" s="317"/>
      <c r="DY83" s="919"/>
      <c r="DZ83" s="1043">
        <v>0.01</v>
      </c>
      <c r="EA83" s="1035">
        <v>0.03</v>
      </c>
      <c r="EB83" s="1035">
        <v>0.04</v>
      </c>
      <c r="EC83" s="1037">
        <v>0.05</v>
      </c>
      <c r="ED83" s="919"/>
      <c r="EE83" s="1003"/>
      <c r="EF83" s="998"/>
      <c r="EG83" s="973"/>
      <c r="EH83" s="998"/>
      <c r="EI83" s="1000"/>
      <c r="EJ83" s="998"/>
      <c r="EK83" s="1024"/>
      <c r="EL83" s="998"/>
      <c r="EM83" s="991"/>
      <c r="EN83" s="994"/>
      <c r="EO83" s="919"/>
      <c r="EP83" s="1003"/>
      <c r="EQ83" s="998"/>
      <c r="ER83" s="973"/>
      <c r="ES83" s="998"/>
      <c r="ET83" s="1000"/>
      <c r="EU83" s="998"/>
      <c r="EV83" s="1024"/>
      <c r="EW83" s="998"/>
      <c r="EX83" s="991"/>
      <c r="EY83" s="1041"/>
      <c r="EZ83" s="994"/>
      <c r="FA83" s="919"/>
      <c r="FB83" s="505">
        <v>20</v>
      </c>
      <c r="FC83" s="919"/>
      <c r="FD83" s="1071"/>
    </row>
    <row r="84" spans="1:160" s="95" customFormat="1" ht="12.75" customHeight="1">
      <c r="A84" s="95" t="str">
        <f t="shared" si="9"/>
        <v>20/100
地域　131人
　　から
　140人
　　まで乳児</v>
      </c>
      <c r="D84" s="95" t="str">
        <f t="shared" si="10"/>
        <v>20/100
地域</v>
      </c>
      <c r="E84" s="95" t="str">
        <f>E81</f>
        <v>　131人
　　から
　140人
　　まで</v>
      </c>
      <c r="F84" s="96" t="str">
        <f t="shared" si="8"/>
        <v>乳児</v>
      </c>
      <c r="G84" s="988"/>
      <c r="H84" s="931"/>
      <c r="I84" s="921"/>
      <c r="J84" s="196" t="s">
        <v>417</v>
      </c>
      <c r="K84" s="254"/>
      <c r="L84" s="261">
        <v>212340</v>
      </c>
      <c r="M84" s="262"/>
      <c r="N84" s="261">
        <v>208030</v>
      </c>
      <c r="O84" s="262"/>
      <c r="P84" s="216" t="s">
        <v>297</v>
      </c>
      <c r="Q84" s="197">
        <v>2000</v>
      </c>
      <c r="R84" s="263"/>
      <c r="S84" s="506" t="s">
        <v>344</v>
      </c>
      <c r="T84" s="198" t="s">
        <v>468</v>
      </c>
      <c r="U84" s="201" t="s">
        <v>3</v>
      </c>
      <c r="V84" s="198" t="s">
        <v>469</v>
      </c>
      <c r="W84" s="201" t="s">
        <v>297</v>
      </c>
      <c r="X84" s="199">
        <v>2.8</v>
      </c>
      <c r="Y84" s="200"/>
      <c r="Z84" s="197">
        <v>1950</v>
      </c>
      <c r="AA84" s="263"/>
      <c r="AB84" s="506" t="s">
        <v>344</v>
      </c>
      <c r="AC84" s="198" t="s">
        <v>468</v>
      </c>
      <c r="AD84" s="201" t="s">
        <v>3</v>
      </c>
      <c r="AE84" s="198" t="s">
        <v>469</v>
      </c>
      <c r="AF84" s="201" t="s">
        <v>297</v>
      </c>
      <c r="AG84" s="199">
        <v>2.8</v>
      </c>
      <c r="AH84" s="202"/>
      <c r="AI84" s="191"/>
      <c r="AJ84" s="192"/>
      <c r="AK84" s="192"/>
      <c r="AL84" s="208"/>
      <c r="AM84" s="193"/>
      <c r="AN84" s="177"/>
      <c r="AO84" s="193"/>
      <c r="AP84" s="177"/>
      <c r="AQ84" s="193"/>
      <c r="AR84" s="177"/>
      <c r="AS84" s="177"/>
      <c r="AT84" s="191"/>
      <c r="AU84" s="265"/>
      <c r="AV84" s="136"/>
      <c r="AW84" s="208"/>
      <c r="AX84" s="193"/>
      <c r="AY84" s="177"/>
      <c r="AZ84" s="193"/>
      <c r="BA84" s="177"/>
      <c r="BB84" s="193"/>
      <c r="BC84" s="177"/>
      <c r="BD84" s="134"/>
      <c r="BE84" s="134"/>
      <c r="BF84" s="134"/>
      <c r="BG84" s="134"/>
      <c r="BH84" s="134"/>
      <c r="BI84" s="134"/>
      <c r="BJ84" s="134"/>
      <c r="BK84" s="134"/>
      <c r="BL84" s="134"/>
      <c r="BM84" s="134"/>
      <c r="BN84" s="1045"/>
      <c r="BO84" s="90"/>
      <c r="BP84" s="347"/>
      <c r="BQ84" s="919"/>
      <c r="BR84" s="354"/>
      <c r="BS84" s="177"/>
      <c r="BT84" s="177"/>
      <c r="BU84" s="177"/>
      <c r="BV84" s="177"/>
      <c r="BW84" s="177"/>
      <c r="BX84" s="190"/>
      <c r="BY84" s="318"/>
      <c r="BZ84" s="1032"/>
      <c r="CA84" s="319"/>
      <c r="CB84" s="932"/>
      <c r="CC84" s="192"/>
      <c r="CD84" s="192"/>
      <c r="CE84" s="1045"/>
      <c r="CF84" s="207"/>
      <c r="CG84" s="206"/>
      <c r="CH84" s="207"/>
      <c r="CI84" s="206"/>
      <c r="CJ84" s="207"/>
      <c r="CK84" s="206"/>
      <c r="CL84" s="207"/>
      <c r="CM84" s="1032"/>
      <c r="CN84" s="1051"/>
      <c r="CO84" s="1015"/>
      <c r="CP84" s="1008"/>
      <c r="CQ84" s="998"/>
      <c r="CR84" s="1000"/>
      <c r="CS84" s="998"/>
      <c r="CT84" s="1024"/>
      <c r="CU84" s="998"/>
      <c r="CV84" s="991"/>
      <c r="CW84" s="1018"/>
      <c r="CX84" s="1019"/>
      <c r="CY84" s="1022"/>
      <c r="CZ84" s="1011"/>
      <c r="DA84" s="1022"/>
      <c r="DB84" s="1011"/>
      <c r="DC84" s="1015"/>
      <c r="DD84" s="342" t="s">
        <v>418</v>
      </c>
      <c r="DE84" s="343">
        <v>2400</v>
      </c>
      <c r="DF84" s="344">
        <v>2600</v>
      </c>
      <c r="DG84" s="345">
        <v>1600</v>
      </c>
      <c r="DH84" s="341">
        <v>1600</v>
      </c>
      <c r="DI84" s="919"/>
      <c r="DJ84" s="317" t="s">
        <v>316</v>
      </c>
      <c r="DK84" s="318"/>
      <c r="DL84" s="136"/>
      <c r="DM84" s="1032"/>
      <c r="DN84" s="1014"/>
      <c r="DO84" s="932"/>
      <c r="DP84" s="1008"/>
      <c r="DQ84" s="999"/>
      <c r="DR84" s="1001"/>
      <c r="DS84" s="999"/>
      <c r="DT84" s="1025"/>
      <c r="DU84" s="999"/>
      <c r="DV84" s="1030"/>
      <c r="DW84" s="1032"/>
      <c r="DX84" s="317"/>
      <c r="DY84" s="919"/>
      <c r="DZ84" s="1044"/>
      <c r="EA84" s="1036"/>
      <c r="EB84" s="1036"/>
      <c r="EC84" s="1038"/>
      <c r="ED84" s="919"/>
      <c r="EE84" s="1004"/>
      <c r="EF84" s="999"/>
      <c r="EG84" s="996"/>
      <c r="EH84" s="999"/>
      <c r="EI84" s="1001"/>
      <c r="EJ84" s="999"/>
      <c r="EK84" s="1025"/>
      <c r="EL84" s="999"/>
      <c r="EM84" s="992"/>
      <c r="EN84" s="995"/>
      <c r="EO84" s="919"/>
      <c r="EP84" s="1004"/>
      <c r="EQ84" s="999"/>
      <c r="ER84" s="996"/>
      <c r="ES84" s="999"/>
      <c r="ET84" s="1001"/>
      <c r="EU84" s="999"/>
      <c r="EV84" s="1025"/>
      <c r="EW84" s="999"/>
      <c r="EX84" s="992"/>
      <c r="EY84" s="1042"/>
      <c r="EZ84" s="995"/>
      <c r="FA84" s="919"/>
      <c r="FB84" s="346" t="s">
        <v>420</v>
      </c>
      <c r="FC84" s="919"/>
      <c r="FD84" s="1071"/>
    </row>
    <row r="85" spans="1:160" s="95" customFormat="1" ht="12.75" customHeight="1">
      <c r="A85" s="95" t="str">
        <f t="shared" si="9"/>
        <v>20/100
地域　141人
　　から
　150人
　　まで４歳以上児</v>
      </c>
      <c r="C85" s="98" t="str">
        <f>D85&amp;CN85</f>
        <v>20/100
地域 211人～ 240人</v>
      </c>
      <c r="D85" s="95" t="str">
        <f t="shared" si="10"/>
        <v>20/100
地域</v>
      </c>
      <c r="E85" s="95" t="str">
        <f>H85</f>
        <v>　141人
　　から
　150人
　　まで</v>
      </c>
      <c r="F85" s="96" t="str">
        <f t="shared" si="8"/>
        <v>４歳以上児</v>
      </c>
      <c r="G85" s="988"/>
      <c r="H85" s="930" t="s">
        <v>152</v>
      </c>
      <c r="I85" s="924" t="s">
        <v>410</v>
      </c>
      <c r="J85" s="159" t="s">
        <v>296</v>
      </c>
      <c r="K85" s="254"/>
      <c r="L85" s="255">
        <v>38440</v>
      </c>
      <c r="M85" s="256">
        <v>47540</v>
      </c>
      <c r="N85" s="255">
        <v>34420</v>
      </c>
      <c r="O85" s="256">
        <v>43520</v>
      </c>
      <c r="P85" s="216" t="s">
        <v>297</v>
      </c>
      <c r="Q85" s="257">
        <v>360</v>
      </c>
      <c r="R85" s="258">
        <v>450</v>
      </c>
      <c r="S85" s="161" t="s">
        <v>344</v>
      </c>
      <c r="T85" s="160" t="s">
        <v>468</v>
      </c>
      <c r="U85" s="165" t="s">
        <v>297</v>
      </c>
      <c r="V85" s="162" t="s">
        <v>469</v>
      </c>
      <c r="W85" s="165" t="s">
        <v>297</v>
      </c>
      <c r="X85" s="163">
        <v>3</v>
      </c>
      <c r="Y85" s="164">
        <v>2.9</v>
      </c>
      <c r="Z85" s="257">
        <v>320</v>
      </c>
      <c r="AA85" s="258">
        <v>410</v>
      </c>
      <c r="AB85" s="161" t="s">
        <v>344</v>
      </c>
      <c r="AC85" s="160" t="s">
        <v>468</v>
      </c>
      <c r="AD85" s="165" t="s">
        <v>297</v>
      </c>
      <c r="AE85" s="162" t="s">
        <v>469</v>
      </c>
      <c r="AF85" s="165" t="s">
        <v>297</v>
      </c>
      <c r="AG85" s="163">
        <v>2.9</v>
      </c>
      <c r="AH85" s="166">
        <v>2.8</v>
      </c>
      <c r="AI85" s="216" t="s">
        <v>297</v>
      </c>
      <c r="AJ85" s="259">
        <v>9100</v>
      </c>
      <c r="AK85" s="315" t="s">
        <v>3</v>
      </c>
      <c r="AL85" s="167">
        <v>90</v>
      </c>
      <c r="AM85" s="218" t="s">
        <v>344</v>
      </c>
      <c r="AN85" s="160" t="s">
        <v>468</v>
      </c>
      <c r="AO85" s="165" t="s">
        <v>297</v>
      </c>
      <c r="AP85" s="162" t="s">
        <v>469</v>
      </c>
      <c r="AQ85" s="165" t="s">
        <v>297</v>
      </c>
      <c r="AR85" s="501">
        <v>2.5</v>
      </c>
      <c r="AS85" s="168" t="s">
        <v>473</v>
      </c>
      <c r="AT85" s="216" t="s">
        <v>297</v>
      </c>
      <c r="AU85" s="197">
        <v>3640</v>
      </c>
      <c r="AV85" s="316" t="s">
        <v>3</v>
      </c>
      <c r="AW85" s="169">
        <v>30</v>
      </c>
      <c r="AX85" s="170" t="s">
        <v>344</v>
      </c>
      <c r="AY85" s="171" t="s">
        <v>468</v>
      </c>
      <c r="AZ85" s="172" t="s">
        <v>297</v>
      </c>
      <c r="BA85" s="173" t="s">
        <v>469</v>
      </c>
      <c r="BB85" s="172" t="s">
        <v>297</v>
      </c>
      <c r="BC85" s="174">
        <v>3.8</v>
      </c>
      <c r="BD85" s="90"/>
      <c r="BE85" s="134"/>
      <c r="BF85" s="192"/>
      <c r="BG85" s="194"/>
      <c r="BH85" s="193"/>
      <c r="BI85" s="177"/>
      <c r="BJ85" s="193"/>
      <c r="BK85" s="177"/>
      <c r="BL85" s="193"/>
      <c r="BM85" s="177"/>
      <c r="BN85" s="1045"/>
      <c r="BO85" s="90"/>
      <c r="BP85" s="347"/>
      <c r="BQ85" s="919"/>
      <c r="BR85" s="349"/>
      <c r="BS85" s="177"/>
      <c r="BT85" s="177"/>
      <c r="BU85" s="177"/>
      <c r="BV85" s="177"/>
      <c r="BW85" s="177"/>
      <c r="BX85" s="190"/>
      <c r="BY85" s="318"/>
      <c r="BZ85" s="1032"/>
      <c r="CA85" s="319"/>
      <c r="CB85" s="932"/>
      <c r="CC85" s="192"/>
      <c r="CD85" s="192"/>
      <c r="CE85" s="1045"/>
      <c r="CF85" s="207"/>
      <c r="CG85" s="206"/>
      <c r="CH85" s="207"/>
      <c r="CI85" s="206"/>
      <c r="CJ85" s="207"/>
      <c r="CK85" s="206"/>
      <c r="CL85" s="207"/>
      <c r="CM85" s="1032"/>
      <c r="CN85" s="1031" t="s">
        <v>246</v>
      </c>
      <c r="CO85" s="1015" t="s">
        <v>297</v>
      </c>
      <c r="CP85" s="1008">
        <v>20</v>
      </c>
      <c r="CQ85" s="998" t="s">
        <v>344</v>
      </c>
      <c r="CR85" s="1000" t="s">
        <v>468</v>
      </c>
      <c r="CS85" s="998" t="s">
        <v>297</v>
      </c>
      <c r="CT85" s="1024" t="s">
        <v>472</v>
      </c>
      <c r="CU85" s="998" t="s">
        <v>297</v>
      </c>
      <c r="CV85" s="991">
        <v>2.7</v>
      </c>
      <c r="CW85" s="1018" t="s">
        <v>475</v>
      </c>
      <c r="CX85" s="1019" t="s">
        <v>297</v>
      </c>
      <c r="CY85" s="1020">
        <v>3000</v>
      </c>
      <c r="CZ85" s="1009">
        <v>3300</v>
      </c>
      <c r="DA85" s="1020">
        <v>2100</v>
      </c>
      <c r="DB85" s="1009">
        <v>2100</v>
      </c>
      <c r="DC85" s="1015" t="s">
        <v>297</v>
      </c>
      <c r="DD85" s="321" t="s">
        <v>412</v>
      </c>
      <c r="DE85" s="322">
        <v>5400</v>
      </c>
      <c r="DF85" s="323">
        <v>6000</v>
      </c>
      <c r="DG85" s="324">
        <v>3700</v>
      </c>
      <c r="DH85" s="325">
        <v>3700</v>
      </c>
      <c r="DI85" s="919"/>
      <c r="DJ85" s="317">
        <v>2360</v>
      </c>
      <c r="DK85" s="1015" t="s">
        <v>297</v>
      </c>
      <c r="DL85" s="1016">
        <v>4900</v>
      </c>
      <c r="DM85" s="919" t="s">
        <v>297</v>
      </c>
      <c r="DN85" s="1012">
        <v>1470</v>
      </c>
      <c r="DO85" s="932" t="s">
        <v>297</v>
      </c>
      <c r="DP85" s="1007">
        <v>10</v>
      </c>
      <c r="DQ85" s="997" t="s">
        <v>344</v>
      </c>
      <c r="DR85" s="947" t="s">
        <v>468</v>
      </c>
      <c r="DS85" s="997" t="s">
        <v>297</v>
      </c>
      <c r="DT85" s="1023" t="s">
        <v>472</v>
      </c>
      <c r="DU85" s="997" t="s">
        <v>297</v>
      </c>
      <c r="DV85" s="1028">
        <v>9.1</v>
      </c>
      <c r="DW85" s="1032"/>
      <c r="DX85" s="317"/>
      <c r="DY85" s="919" t="s">
        <v>300</v>
      </c>
      <c r="DZ85" s="1026" t="s">
        <v>551</v>
      </c>
      <c r="EA85" s="1005" t="s">
        <v>551</v>
      </c>
      <c r="EB85" s="1005" t="s">
        <v>551</v>
      </c>
      <c r="EC85" s="1033" t="s">
        <v>551</v>
      </c>
      <c r="ED85" s="919" t="s">
        <v>300</v>
      </c>
      <c r="EE85" s="1002">
        <v>890</v>
      </c>
      <c r="EF85" s="997" t="s">
        <v>297</v>
      </c>
      <c r="EG85" s="971">
        <v>9</v>
      </c>
      <c r="EH85" s="997" t="s">
        <v>344</v>
      </c>
      <c r="EI85" s="947" t="s">
        <v>468</v>
      </c>
      <c r="EJ85" s="997" t="s">
        <v>297</v>
      </c>
      <c r="EK85" s="1023" t="s">
        <v>472</v>
      </c>
      <c r="EL85" s="997" t="s">
        <v>297</v>
      </c>
      <c r="EM85" s="990">
        <v>5</v>
      </c>
      <c r="EN85" s="993" t="s">
        <v>473</v>
      </c>
      <c r="EO85" s="919" t="s">
        <v>300</v>
      </c>
      <c r="EP85" s="1002">
        <v>3640</v>
      </c>
      <c r="EQ85" s="997" t="s">
        <v>297</v>
      </c>
      <c r="ER85" s="971">
        <v>30</v>
      </c>
      <c r="ES85" s="997" t="s">
        <v>344</v>
      </c>
      <c r="ET85" s="947" t="s">
        <v>468</v>
      </c>
      <c r="EU85" s="997" t="s">
        <v>297</v>
      </c>
      <c r="EV85" s="1023" t="s">
        <v>472</v>
      </c>
      <c r="EW85" s="997" t="s">
        <v>297</v>
      </c>
      <c r="EX85" s="990">
        <v>3</v>
      </c>
      <c r="EY85" s="1040" t="s">
        <v>473</v>
      </c>
      <c r="EZ85" s="993" t="s">
        <v>420</v>
      </c>
      <c r="FA85" s="919" t="s">
        <v>300</v>
      </c>
      <c r="FB85" s="327"/>
      <c r="FC85" s="919"/>
      <c r="FD85" s="1071"/>
    </row>
    <row r="86" spans="1:160" s="95" customFormat="1" ht="12.75" customHeight="1">
      <c r="A86" s="95" t="str">
        <f t="shared" si="9"/>
        <v>20/100
地域　141人
　　から
　150人
　　まで３歳児</v>
      </c>
      <c r="D86" s="95" t="str">
        <f t="shared" si="10"/>
        <v>20/100
地域</v>
      </c>
      <c r="E86" s="95" t="str">
        <f>E85</f>
        <v>　141人
　　から
　150人
　　まで</v>
      </c>
      <c r="F86" s="96" t="str">
        <f t="shared" si="8"/>
        <v>３歳児</v>
      </c>
      <c r="G86" s="988"/>
      <c r="H86" s="931"/>
      <c r="I86" s="925"/>
      <c r="J86" s="178" t="s">
        <v>301</v>
      </c>
      <c r="K86" s="254"/>
      <c r="L86" s="328">
        <v>47540</v>
      </c>
      <c r="M86" s="329">
        <v>120070</v>
      </c>
      <c r="N86" s="328">
        <v>43520</v>
      </c>
      <c r="O86" s="329">
        <v>116050</v>
      </c>
      <c r="P86" s="216" t="s">
        <v>297</v>
      </c>
      <c r="Q86" s="330">
        <v>450</v>
      </c>
      <c r="R86" s="331">
        <v>1070</v>
      </c>
      <c r="S86" s="504" t="s">
        <v>344</v>
      </c>
      <c r="T86" s="179" t="s">
        <v>468</v>
      </c>
      <c r="U86" s="182" t="s">
        <v>3</v>
      </c>
      <c r="V86" s="179" t="s">
        <v>469</v>
      </c>
      <c r="W86" s="182" t="s">
        <v>297</v>
      </c>
      <c r="X86" s="180">
        <v>2.9</v>
      </c>
      <c r="Y86" s="181">
        <v>2.8</v>
      </c>
      <c r="Z86" s="330">
        <v>410</v>
      </c>
      <c r="AA86" s="331">
        <v>1030</v>
      </c>
      <c r="AB86" s="504" t="s">
        <v>344</v>
      </c>
      <c r="AC86" s="179" t="s">
        <v>468</v>
      </c>
      <c r="AD86" s="182" t="s">
        <v>3</v>
      </c>
      <c r="AE86" s="179" t="s">
        <v>469</v>
      </c>
      <c r="AF86" s="182" t="s">
        <v>297</v>
      </c>
      <c r="AG86" s="180">
        <v>2.8</v>
      </c>
      <c r="AH86" s="183">
        <v>2.8</v>
      </c>
      <c r="AI86" s="216" t="s">
        <v>297</v>
      </c>
      <c r="AJ86" s="197">
        <v>9100</v>
      </c>
      <c r="AK86" s="316" t="s">
        <v>3</v>
      </c>
      <c r="AL86" s="184">
        <v>90</v>
      </c>
      <c r="AM86" s="185" t="s">
        <v>344</v>
      </c>
      <c r="AN86" s="222" t="s">
        <v>468</v>
      </c>
      <c r="AO86" s="151" t="s">
        <v>297</v>
      </c>
      <c r="AP86" s="223" t="s">
        <v>469</v>
      </c>
      <c r="AQ86" s="220" t="s">
        <v>297</v>
      </c>
      <c r="AR86" s="186">
        <v>2.5</v>
      </c>
      <c r="AS86" s="187"/>
      <c r="AT86" s="90"/>
      <c r="AU86" s="264"/>
      <c r="AV86" s="134"/>
      <c r="AW86" s="264"/>
      <c r="AX86" s="189"/>
      <c r="AY86" s="188"/>
      <c r="AZ86" s="189"/>
      <c r="BA86" s="188"/>
      <c r="BB86" s="189"/>
      <c r="BC86" s="188"/>
      <c r="BD86" s="90"/>
      <c r="BE86" s="134"/>
      <c r="BF86" s="134"/>
      <c r="BG86" s="175"/>
      <c r="BH86" s="176"/>
      <c r="BI86" s="134"/>
      <c r="BJ86" s="176"/>
      <c r="BK86" s="134"/>
      <c r="BL86" s="176"/>
      <c r="BM86" s="134"/>
      <c r="BN86" s="1045"/>
      <c r="BO86" s="90"/>
      <c r="BP86" s="348"/>
      <c r="BQ86" s="919"/>
      <c r="BR86" s="349"/>
      <c r="BS86" s="177"/>
      <c r="BT86" s="177"/>
      <c r="BU86" s="177"/>
      <c r="BV86" s="177"/>
      <c r="BW86" s="177"/>
      <c r="BX86" s="190"/>
      <c r="BY86" s="318"/>
      <c r="BZ86" s="1032"/>
      <c r="CA86" s="319"/>
      <c r="CB86" s="932"/>
      <c r="CC86" s="192"/>
      <c r="CD86" s="192"/>
      <c r="CE86" s="1045"/>
      <c r="CF86" s="207"/>
      <c r="CG86" s="206"/>
      <c r="CH86" s="207"/>
      <c r="CI86" s="206"/>
      <c r="CJ86" s="207"/>
      <c r="CK86" s="206"/>
      <c r="CL86" s="207"/>
      <c r="CM86" s="1032"/>
      <c r="CN86" s="1031"/>
      <c r="CO86" s="1015"/>
      <c r="CP86" s="1008"/>
      <c r="CQ86" s="998"/>
      <c r="CR86" s="1000"/>
      <c r="CS86" s="998"/>
      <c r="CT86" s="1024"/>
      <c r="CU86" s="998"/>
      <c r="CV86" s="991"/>
      <c r="CW86" s="1018"/>
      <c r="CX86" s="1019"/>
      <c r="CY86" s="1021"/>
      <c r="CZ86" s="1010"/>
      <c r="DA86" s="1021"/>
      <c r="DB86" s="1010"/>
      <c r="DC86" s="1015"/>
      <c r="DD86" s="224" t="s">
        <v>413</v>
      </c>
      <c r="DE86" s="333">
        <v>2900</v>
      </c>
      <c r="DF86" s="334">
        <v>3300</v>
      </c>
      <c r="DG86" s="335">
        <v>2000</v>
      </c>
      <c r="DH86" s="336">
        <v>2000</v>
      </c>
      <c r="DI86" s="919"/>
      <c r="DJ86" s="317"/>
      <c r="DK86" s="1015"/>
      <c r="DL86" s="1017"/>
      <c r="DM86" s="919"/>
      <c r="DN86" s="1013"/>
      <c r="DO86" s="932"/>
      <c r="DP86" s="1008"/>
      <c r="DQ86" s="998"/>
      <c r="DR86" s="1000"/>
      <c r="DS86" s="998"/>
      <c r="DT86" s="1024"/>
      <c r="DU86" s="998"/>
      <c r="DV86" s="1029"/>
      <c r="DW86" s="1032"/>
      <c r="DX86" s="317"/>
      <c r="DY86" s="919"/>
      <c r="DZ86" s="1027"/>
      <c r="EA86" s="1006"/>
      <c r="EB86" s="1006"/>
      <c r="EC86" s="1034"/>
      <c r="ED86" s="919"/>
      <c r="EE86" s="1003"/>
      <c r="EF86" s="998"/>
      <c r="EG86" s="973"/>
      <c r="EH86" s="998"/>
      <c r="EI86" s="1000"/>
      <c r="EJ86" s="998"/>
      <c r="EK86" s="1024"/>
      <c r="EL86" s="998"/>
      <c r="EM86" s="991"/>
      <c r="EN86" s="994"/>
      <c r="EO86" s="919"/>
      <c r="EP86" s="1003"/>
      <c r="EQ86" s="998"/>
      <c r="ER86" s="973"/>
      <c r="ES86" s="998"/>
      <c r="ET86" s="1000"/>
      <c r="EU86" s="998"/>
      <c r="EV86" s="1024"/>
      <c r="EW86" s="998"/>
      <c r="EX86" s="991"/>
      <c r="EY86" s="1041"/>
      <c r="EZ86" s="994"/>
      <c r="FA86" s="919"/>
      <c r="FB86" s="337">
        <v>2520</v>
      </c>
      <c r="FC86" s="919"/>
      <c r="FD86" s="1071"/>
    </row>
    <row r="87" spans="1:160" s="95" customFormat="1" ht="12.75" customHeight="1">
      <c r="A87" s="95" t="str">
        <f t="shared" si="9"/>
        <v>20/100
地域　141人
　　から
　150人
　　まで１、２歳児</v>
      </c>
      <c r="D87" s="95" t="str">
        <f t="shared" si="10"/>
        <v>20/100
地域</v>
      </c>
      <c r="E87" s="95" t="str">
        <f>E85</f>
        <v>　141人
　　から
　150人
　　まで</v>
      </c>
      <c r="F87" s="96" t="str">
        <f t="shared" si="8"/>
        <v>１、２歳児</v>
      </c>
      <c r="G87" s="988"/>
      <c r="H87" s="931"/>
      <c r="I87" s="920" t="s">
        <v>414</v>
      </c>
      <c r="J87" s="178" t="s">
        <v>415</v>
      </c>
      <c r="K87" s="254"/>
      <c r="L87" s="328">
        <v>120070</v>
      </c>
      <c r="M87" s="329">
        <v>211090</v>
      </c>
      <c r="N87" s="328">
        <v>116050</v>
      </c>
      <c r="O87" s="329">
        <v>207070</v>
      </c>
      <c r="P87" s="216" t="s">
        <v>297</v>
      </c>
      <c r="Q87" s="330">
        <v>1070</v>
      </c>
      <c r="R87" s="331">
        <v>1980</v>
      </c>
      <c r="S87" s="504" t="s">
        <v>344</v>
      </c>
      <c r="T87" s="179" t="s">
        <v>468</v>
      </c>
      <c r="U87" s="182" t="s">
        <v>3</v>
      </c>
      <c r="V87" s="179" t="s">
        <v>469</v>
      </c>
      <c r="W87" s="182" t="s">
        <v>297</v>
      </c>
      <c r="X87" s="180">
        <v>2.8</v>
      </c>
      <c r="Y87" s="181">
        <v>2.8</v>
      </c>
      <c r="Z87" s="330">
        <v>1030</v>
      </c>
      <c r="AA87" s="331">
        <v>1940</v>
      </c>
      <c r="AB87" s="504" t="s">
        <v>344</v>
      </c>
      <c r="AC87" s="179" t="s">
        <v>468</v>
      </c>
      <c r="AD87" s="182" t="s">
        <v>3</v>
      </c>
      <c r="AE87" s="179" t="s">
        <v>469</v>
      </c>
      <c r="AF87" s="182" t="s">
        <v>297</v>
      </c>
      <c r="AG87" s="180">
        <v>2.8</v>
      </c>
      <c r="AH87" s="183">
        <v>2.8</v>
      </c>
      <c r="AI87" s="191"/>
      <c r="AJ87" s="192"/>
      <c r="AK87" s="192"/>
      <c r="AL87" s="338"/>
      <c r="AM87" s="193"/>
      <c r="AN87" s="177"/>
      <c r="AO87" s="193"/>
      <c r="AP87" s="177"/>
      <c r="AQ87" s="193"/>
      <c r="AR87" s="177"/>
      <c r="AS87" s="177"/>
      <c r="AT87" s="191"/>
      <c r="AU87" s="192"/>
      <c r="AV87" s="192"/>
      <c r="AW87" s="177"/>
      <c r="AX87" s="193"/>
      <c r="AY87" s="177"/>
      <c r="AZ87" s="193"/>
      <c r="BA87" s="177"/>
      <c r="BB87" s="193"/>
      <c r="BC87" s="177"/>
      <c r="BD87" s="216" t="s">
        <v>297</v>
      </c>
      <c r="BE87" s="195">
        <v>18200</v>
      </c>
      <c r="BF87" s="216" t="s">
        <v>297</v>
      </c>
      <c r="BG87" s="169">
        <v>180</v>
      </c>
      <c r="BH87" s="170" t="s">
        <v>344</v>
      </c>
      <c r="BI87" s="171" t="s">
        <v>468</v>
      </c>
      <c r="BJ87" s="172" t="s">
        <v>297</v>
      </c>
      <c r="BK87" s="173" t="s">
        <v>469</v>
      </c>
      <c r="BL87" s="170" t="s">
        <v>297</v>
      </c>
      <c r="BM87" s="174">
        <v>2.5</v>
      </c>
      <c r="BN87" s="1045"/>
      <c r="BO87" s="90"/>
      <c r="BP87" s="348"/>
      <c r="BQ87" s="919"/>
      <c r="BR87" s="349"/>
      <c r="BS87" s="177"/>
      <c r="BT87" s="177"/>
      <c r="BU87" s="177"/>
      <c r="BV87" s="177"/>
      <c r="BW87" s="177"/>
      <c r="BX87" s="190"/>
      <c r="BY87" s="318"/>
      <c r="BZ87" s="1032"/>
      <c r="CA87" s="319"/>
      <c r="CB87" s="932"/>
      <c r="CC87" s="192"/>
      <c r="CD87" s="192"/>
      <c r="CE87" s="1045"/>
      <c r="CF87" s="207"/>
      <c r="CG87" s="206"/>
      <c r="CH87" s="207"/>
      <c r="CI87" s="206"/>
      <c r="CJ87" s="207"/>
      <c r="CK87" s="206"/>
      <c r="CL87" s="207"/>
      <c r="CM87" s="1032"/>
      <c r="CN87" s="1051">
        <v>2360</v>
      </c>
      <c r="CO87" s="1015"/>
      <c r="CP87" s="1008"/>
      <c r="CQ87" s="998"/>
      <c r="CR87" s="1000"/>
      <c r="CS87" s="998"/>
      <c r="CT87" s="1024"/>
      <c r="CU87" s="998"/>
      <c r="CV87" s="991"/>
      <c r="CW87" s="1018"/>
      <c r="CX87" s="1019"/>
      <c r="CY87" s="1021"/>
      <c r="CZ87" s="1010"/>
      <c r="DA87" s="1021"/>
      <c r="DB87" s="1010"/>
      <c r="DC87" s="1015"/>
      <c r="DD87" s="224" t="s">
        <v>416</v>
      </c>
      <c r="DE87" s="333">
        <v>2500</v>
      </c>
      <c r="DF87" s="334">
        <v>2800</v>
      </c>
      <c r="DG87" s="335">
        <v>1800</v>
      </c>
      <c r="DH87" s="336">
        <v>1800</v>
      </c>
      <c r="DI87" s="919"/>
      <c r="DJ87" s="317" t="s">
        <v>318</v>
      </c>
      <c r="DK87" s="318"/>
      <c r="DL87" s="340"/>
      <c r="DM87" s="1032"/>
      <c r="DN87" s="1013"/>
      <c r="DO87" s="932"/>
      <c r="DP87" s="1008"/>
      <c r="DQ87" s="998"/>
      <c r="DR87" s="1000"/>
      <c r="DS87" s="998"/>
      <c r="DT87" s="1024"/>
      <c r="DU87" s="998"/>
      <c r="DV87" s="1029"/>
      <c r="DW87" s="1032"/>
      <c r="DX87" s="317"/>
      <c r="DY87" s="919"/>
      <c r="DZ87" s="1043">
        <v>0.01</v>
      </c>
      <c r="EA87" s="1035">
        <v>0.03</v>
      </c>
      <c r="EB87" s="1035">
        <v>0.04</v>
      </c>
      <c r="EC87" s="1037">
        <v>0.05</v>
      </c>
      <c r="ED87" s="919"/>
      <c r="EE87" s="1003"/>
      <c r="EF87" s="998"/>
      <c r="EG87" s="973"/>
      <c r="EH87" s="998"/>
      <c r="EI87" s="1000"/>
      <c r="EJ87" s="998"/>
      <c r="EK87" s="1024"/>
      <c r="EL87" s="998"/>
      <c r="EM87" s="991"/>
      <c r="EN87" s="994"/>
      <c r="EO87" s="919"/>
      <c r="EP87" s="1003"/>
      <c r="EQ87" s="998"/>
      <c r="ER87" s="973"/>
      <c r="ES87" s="998"/>
      <c r="ET87" s="1000"/>
      <c r="EU87" s="998"/>
      <c r="EV87" s="1024"/>
      <c r="EW87" s="998"/>
      <c r="EX87" s="991"/>
      <c r="EY87" s="1041"/>
      <c r="EZ87" s="994"/>
      <c r="FA87" s="919"/>
      <c r="FB87" s="505">
        <v>20</v>
      </c>
      <c r="FC87" s="919"/>
      <c r="FD87" s="1071"/>
    </row>
    <row r="88" spans="1:160" s="95" customFormat="1" ht="12.75" customHeight="1">
      <c r="A88" s="95" t="str">
        <f t="shared" si="9"/>
        <v>20/100
地域　141人
　　から
　150人
　　まで乳児</v>
      </c>
      <c r="D88" s="95" t="str">
        <f t="shared" si="10"/>
        <v>20/100
地域</v>
      </c>
      <c r="E88" s="95" t="str">
        <f>E85</f>
        <v>　141人
　　から
　150人
　　まで</v>
      </c>
      <c r="F88" s="96" t="str">
        <f t="shared" si="8"/>
        <v>乳児</v>
      </c>
      <c r="G88" s="988"/>
      <c r="H88" s="931"/>
      <c r="I88" s="921"/>
      <c r="J88" s="196" t="s">
        <v>417</v>
      </c>
      <c r="K88" s="254"/>
      <c r="L88" s="261">
        <v>211090</v>
      </c>
      <c r="M88" s="262"/>
      <c r="N88" s="261">
        <v>207070</v>
      </c>
      <c r="O88" s="262"/>
      <c r="P88" s="216" t="s">
        <v>297</v>
      </c>
      <c r="Q88" s="197">
        <v>1980</v>
      </c>
      <c r="R88" s="263"/>
      <c r="S88" s="506" t="s">
        <v>344</v>
      </c>
      <c r="T88" s="198" t="s">
        <v>468</v>
      </c>
      <c r="U88" s="201" t="s">
        <v>3</v>
      </c>
      <c r="V88" s="198" t="s">
        <v>469</v>
      </c>
      <c r="W88" s="201" t="s">
        <v>297</v>
      </c>
      <c r="X88" s="199">
        <v>2.8</v>
      </c>
      <c r="Y88" s="200"/>
      <c r="Z88" s="197">
        <v>1940</v>
      </c>
      <c r="AA88" s="263"/>
      <c r="AB88" s="506" t="s">
        <v>344</v>
      </c>
      <c r="AC88" s="198" t="s">
        <v>468</v>
      </c>
      <c r="AD88" s="201" t="s">
        <v>3</v>
      </c>
      <c r="AE88" s="198" t="s">
        <v>469</v>
      </c>
      <c r="AF88" s="201" t="s">
        <v>297</v>
      </c>
      <c r="AG88" s="199">
        <v>2.8</v>
      </c>
      <c r="AH88" s="202"/>
      <c r="AI88" s="191"/>
      <c r="AJ88" s="192"/>
      <c r="AK88" s="192"/>
      <c r="AL88" s="208"/>
      <c r="AM88" s="193"/>
      <c r="AN88" s="177"/>
      <c r="AO88" s="193"/>
      <c r="AP88" s="177"/>
      <c r="AQ88" s="193"/>
      <c r="AR88" s="177"/>
      <c r="AS88" s="177"/>
      <c r="AT88" s="191"/>
      <c r="AU88" s="265"/>
      <c r="AV88" s="136"/>
      <c r="AW88" s="208"/>
      <c r="AX88" s="193"/>
      <c r="AY88" s="177"/>
      <c r="AZ88" s="193"/>
      <c r="BA88" s="177"/>
      <c r="BB88" s="193"/>
      <c r="BC88" s="177"/>
      <c r="BD88" s="134"/>
      <c r="BE88" s="134"/>
      <c r="BF88" s="134"/>
      <c r="BG88" s="134"/>
      <c r="BH88" s="134"/>
      <c r="BI88" s="134"/>
      <c r="BJ88" s="134"/>
      <c r="BK88" s="134"/>
      <c r="BL88" s="134"/>
      <c r="BM88" s="134"/>
      <c r="BN88" s="1045"/>
      <c r="BO88" s="90"/>
      <c r="BP88" s="348"/>
      <c r="BQ88" s="919"/>
      <c r="BR88" s="349"/>
      <c r="BS88" s="177"/>
      <c r="BT88" s="177"/>
      <c r="BU88" s="177"/>
      <c r="BV88" s="177"/>
      <c r="BW88" s="177"/>
      <c r="BX88" s="190"/>
      <c r="BY88" s="318"/>
      <c r="BZ88" s="1032"/>
      <c r="CA88" s="319"/>
      <c r="CB88" s="932"/>
      <c r="CC88" s="192"/>
      <c r="CD88" s="192"/>
      <c r="CE88" s="1045"/>
      <c r="CF88" s="207"/>
      <c r="CG88" s="206"/>
      <c r="CH88" s="207"/>
      <c r="CI88" s="206"/>
      <c r="CJ88" s="207"/>
      <c r="CK88" s="206"/>
      <c r="CL88" s="207"/>
      <c r="CM88" s="1032"/>
      <c r="CN88" s="1051"/>
      <c r="CO88" s="1015"/>
      <c r="CP88" s="1008"/>
      <c r="CQ88" s="998"/>
      <c r="CR88" s="1000"/>
      <c r="CS88" s="998"/>
      <c r="CT88" s="1024"/>
      <c r="CU88" s="998"/>
      <c r="CV88" s="991"/>
      <c r="CW88" s="1018"/>
      <c r="CX88" s="1019"/>
      <c r="CY88" s="1022"/>
      <c r="CZ88" s="1011"/>
      <c r="DA88" s="1022"/>
      <c r="DB88" s="1011"/>
      <c r="DC88" s="1015"/>
      <c r="DD88" s="342" t="s">
        <v>418</v>
      </c>
      <c r="DE88" s="343">
        <v>2300</v>
      </c>
      <c r="DF88" s="344">
        <v>2500</v>
      </c>
      <c r="DG88" s="345">
        <v>1600</v>
      </c>
      <c r="DH88" s="341">
        <v>1600</v>
      </c>
      <c r="DI88" s="919"/>
      <c r="DJ88" s="317">
        <v>2150</v>
      </c>
      <c r="DK88" s="318"/>
      <c r="DL88" s="136"/>
      <c r="DM88" s="1032"/>
      <c r="DN88" s="1014"/>
      <c r="DO88" s="932"/>
      <c r="DP88" s="1008"/>
      <c r="DQ88" s="999"/>
      <c r="DR88" s="1001"/>
      <c r="DS88" s="999"/>
      <c r="DT88" s="1025"/>
      <c r="DU88" s="999"/>
      <c r="DV88" s="1030"/>
      <c r="DW88" s="1032"/>
      <c r="DX88" s="317"/>
      <c r="DY88" s="919"/>
      <c r="DZ88" s="1044"/>
      <c r="EA88" s="1036"/>
      <c r="EB88" s="1036"/>
      <c r="EC88" s="1038"/>
      <c r="ED88" s="919"/>
      <c r="EE88" s="1004"/>
      <c r="EF88" s="999"/>
      <c r="EG88" s="996"/>
      <c r="EH88" s="999"/>
      <c r="EI88" s="1001"/>
      <c r="EJ88" s="999"/>
      <c r="EK88" s="1025"/>
      <c r="EL88" s="999"/>
      <c r="EM88" s="992"/>
      <c r="EN88" s="995"/>
      <c r="EO88" s="919"/>
      <c r="EP88" s="1004"/>
      <c r="EQ88" s="999"/>
      <c r="ER88" s="996"/>
      <c r="ES88" s="999"/>
      <c r="ET88" s="1001"/>
      <c r="EU88" s="999"/>
      <c r="EV88" s="1025"/>
      <c r="EW88" s="999"/>
      <c r="EX88" s="992"/>
      <c r="EY88" s="1042"/>
      <c r="EZ88" s="995"/>
      <c r="FA88" s="919"/>
      <c r="FB88" s="346" t="s">
        <v>420</v>
      </c>
      <c r="FC88" s="919"/>
      <c r="FD88" s="1071"/>
    </row>
    <row r="89" spans="1:160" s="95" customFormat="1" ht="12.75" customHeight="1">
      <c r="A89" s="97" t="str">
        <f t="shared" si="9"/>
        <v>20/100
地域　151人
　　から
　160人
　　まで４歳以上児</v>
      </c>
      <c r="B89" s="97"/>
      <c r="C89" s="98" t="str">
        <f>D89&amp;CN89</f>
        <v>20/100
地域 241人～ 270人</v>
      </c>
      <c r="D89" s="97" t="str">
        <f t="shared" si="10"/>
        <v>20/100
地域</v>
      </c>
      <c r="E89" s="97" t="str">
        <f>H89</f>
        <v>　151人
　　から
　160人
　　まで</v>
      </c>
      <c r="F89" s="99" t="str">
        <f t="shared" si="8"/>
        <v>４歳以上児</v>
      </c>
      <c r="G89" s="988"/>
      <c r="H89" s="930" t="s">
        <v>153</v>
      </c>
      <c r="I89" s="924" t="s">
        <v>410</v>
      </c>
      <c r="J89" s="159" t="s">
        <v>296</v>
      </c>
      <c r="K89" s="254"/>
      <c r="L89" s="255">
        <v>38250</v>
      </c>
      <c r="M89" s="256">
        <v>47350</v>
      </c>
      <c r="N89" s="255">
        <v>34480</v>
      </c>
      <c r="O89" s="256">
        <v>43580</v>
      </c>
      <c r="P89" s="216" t="s">
        <v>297</v>
      </c>
      <c r="Q89" s="257">
        <v>360</v>
      </c>
      <c r="R89" s="258">
        <v>450</v>
      </c>
      <c r="S89" s="161" t="s">
        <v>344</v>
      </c>
      <c r="T89" s="160" t="s">
        <v>468</v>
      </c>
      <c r="U89" s="165" t="s">
        <v>297</v>
      </c>
      <c r="V89" s="162" t="s">
        <v>469</v>
      </c>
      <c r="W89" s="165" t="s">
        <v>297</v>
      </c>
      <c r="X89" s="163">
        <v>3.1</v>
      </c>
      <c r="Y89" s="164">
        <v>3</v>
      </c>
      <c r="Z89" s="257">
        <v>320</v>
      </c>
      <c r="AA89" s="258">
        <v>410</v>
      </c>
      <c r="AB89" s="161" t="s">
        <v>344</v>
      </c>
      <c r="AC89" s="160" t="s">
        <v>468</v>
      </c>
      <c r="AD89" s="165" t="s">
        <v>297</v>
      </c>
      <c r="AE89" s="162" t="s">
        <v>469</v>
      </c>
      <c r="AF89" s="165" t="s">
        <v>297</v>
      </c>
      <c r="AG89" s="163">
        <v>3.1</v>
      </c>
      <c r="AH89" s="166">
        <v>3</v>
      </c>
      <c r="AI89" s="216" t="s">
        <v>297</v>
      </c>
      <c r="AJ89" s="259">
        <v>9100</v>
      </c>
      <c r="AK89" s="315" t="s">
        <v>3</v>
      </c>
      <c r="AL89" s="167">
        <v>90</v>
      </c>
      <c r="AM89" s="218" t="s">
        <v>344</v>
      </c>
      <c r="AN89" s="160" t="s">
        <v>468</v>
      </c>
      <c r="AO89" s="165" t="s">
        <v>297</v>
      </c>
      <c r="AP89" s="162" t="s">
        <v>469</v>
      </c>
      <c r="AQ89" s="165" t="s">
        <v>297</v>
      </c>
      <c r="AR89" s="501">
        <v>2.5</v>
      </c>
      <c r="AS89" s="168" t="s">
        <v>473</v>
      </c>
      <c r="AT89" s="216" t="s">
        <v>297</v>
      </c>
      <c r="AU89" s="197">
        <v>3640</v>
      </c>
      <c r="AV89" s="316" t="s">
        <v>3</v>
      </c>
      <c r="AW89" s="169">
        <v>30</v>
      </c>
      <c r="AX89" s="170" t="s">
        <v>344</v>
      </c>
      <c r="AY89" s="171" t="s">
        <v>468</v>
      </c>
      <c r="AZ89" s="172" t="s">
        <v>297</v>
      </c>
      <c r="BA89" s="173" t="s">
        <v>469</v>
      </c>
      <c r="BB89" s="172" t="s">
        <v>297</v>
      </c>
      <c r="BC89" s="174">
        <v>3.8</v>
      </c>
      <c r="BD89" s="90"/>
      <c r="BE89" s="134"/>
      <c r="BF89" s="192"/>
      <c r="BG89" s="194"/>
      <c r="BH89" s="193"/>
      <c r="BI89" s="177"/>
      <c r="BJ89" s="193"/>
      <c r="BK89" s="177"/>
      <c r="BL89" s="193"/>
      <c r="BM89" s="177"/>
      <c r="BN89" s="1045"/>
      <c r="BO89" s="90"/>
      <c r="BP89" s="348"/>
      <c r="BQ89" s="919"/>
      <c r="BR89" s="349"/>
      <c r="BS89" s="177"/>
      <c r="BT89" s="177"/>
      <c r="BU89" s="177"/>
      <c r="BV89" s="177"/>
      <c r="BW89" s="177"/>
      <c r="BX89" s="190"/>
      <c r="BY89" s="318"/>
      <c r="BZ89" s="1032"/>
      <c r="CA89" s="319"/>
      <c r="CB89" s="932"/>
      <c r="CC89" s="192"/>
      <c r="CD89" s="192"/>
      <c r="CE89" s="1045"/>
      <c r="CF89" s="207"/>
      <c r="CG89" s="206"/>
      <c r="CH89" s="207"/>
      <c r="CI89" s="206"/>
      <c r="CJ89" s="207"/>
      <c r="CK89" s="206"/>
      <c r="CL89" s="207"/>
      <c r="CM89" s="1032"/>
      <c r="CN89" s="1031" t="s">
        <v>248</v>
      </c>
      <c r="CO89" s="1015" t="s">
        <v>297</v>
      </c>
      <c r="CP89" s="1008">
        <v>20</v>
      </c>
      <c r="CQ89" s="998" t="s">
        <v>344</v>
      </c>
      <c r="CR89" s="1000" t="s">
        <v>468</v>
      </c>
      <c r="CS89" s="998" t="s">
        <v>297</v>
      </c>
      <c r="CT89" s="1024" t="s">
        <v>472</v>
      </c>
      <c r="CU89" s="998" t="s">
        <v>297</v>
      </c>
      <c r="CV89" s="991">
        <v>2.4</v>
      </c>
      <c r="CW89" s="1018" t="s">
        <v>475</v>
      </c>
      <c r="CX89" s="1019" t="s">
        <v>297</v>
      </c>
      <c r="CY89" s="1020">
        <v>2800</v>
      </c>
      <c r="CZ89" s="1009">
        <v>3100</v>
      </c>
      <c r="DA89" s="1020">
        <v>1900</v>
      </c>
      <c r="DB89" s="1009">
        <v>1900</v>
      </c>
      <c r="DC89" s="1015" t="s">
        <v>297</v>
      </c>
      <c r="DD89" s="321" t="s">
        <v>412</v>
      </c>
      <c r="DE89" s="322">
        <v>4800</v>
      </c>
      <c r="DF89" s="323">
        <v>5400</v>
      </c>
      <c r="DG89" s="324">
        <v>3400</v>
      </c>
      <c r="DH89" s="325">
        <v>3400</v>
      </c>
      <c r="DI89" s="919"/>
      <c r="DJ89" s="317"/>
      <c r="DK89" s="1015" t="s">
        <v>297</v>
      </c>
      <c r="DL89" s="1016">
        <v>4900</v>
      </c>
      <c r="DM89" s="919" t="s">
        <v>297</v>
      </c>
      <c r="DN89" s="1012">
        <v>1380</v>
      </c>
      <c r="DO89" s="932" t="s">
        <v>297</v>
      </c>
      <c r="DP89" s="1007">
        <v>10</v>
      </c>
      <c r="DQ89" s="997" t="s">
        <v>344</v>
      </c>
      <c r="DR89" s="947" t="s">
        <v>468</v>
      </c>
      <c r="DS89" s="997" t="s">
        <v>297</v>
      </c>
      <c r="DT89" s="1023" t="s">
        <v>472</v>
      </c>
      <c r="DU89" s="997" t="s">
        <v>297</v>
      </c>
      <c r="DV89" s="1028">
        <v>8.5</v>
      </c>
      <c r="DW89" s="1032"/>
      <c r="DX89" s="317"/>
      <c r="DY89" s="919" t="s">
        <v>300</v>
      </c>
      <c r="DZ89" s="1026" t="s">
        <v>551</v>
      </c>
      <c r="EA89" s="1005" t="s">
        <v>551</v>
      </c>
      <c r="EB89" s="1005" t="s">
        <v>551</v>
      </c>
      <c r="EC89" s="1033" t="s">
        <v>551</v>
      </c>
      <c r="ED89" s="919" t="s">
        <v>300</v>
      </c>
      <c r="EE89" s="1002">
        <v>830</v>
      </c>
      <c r="EF89" s="997" t="s">
        <v>297</v>
      </c>
      <c r="EG89" s="971">
        <v>8</v>
      </c>
      <c r="EH89" s="997" t="s">
        <v>344</v>
      </c>
      <c r="EI89" s="947" t="s">
        <v>468</v>
      </c>
      <c r="EJ89" s="997" t="s">
        <v>297</v>
      </c>
      <c r="EK89" s="1023" t="s">
        <v>472</v>
      </c>
      <c r="EL89" s="997" t="s">
        <v>297</v>
      </c>
      <c r="EM89" s="990">
        <v>5.3</v>
      </c>
      <c r="EN89" s="993" t="s">
        <v>473</v>
      </c>
      <c r="EO89" s="919" t="s">
        <v>300</v>
      </c>
      <c r="EP89" s="1002">
        <v>3410</v>
      </c>
      <c r="EQ89" s="997" t="s">
        <v>297</v>
      </c>
      <c r="ER89" s="971">
        <v>30</v>
      </c>
      <c r="ES89" s="997" t="s">
        <v>344</v>
      </c>
      <c r="ET89" s="947" t="s">
        <v>468</v>
      </c>
      <c r="EU89" s="997" t="s">
        <v>297</v>
      </c>
      <c r="EV89" s="1023" t="s">
        <v>472</v>
      </c>
      <c r="EW89" s="997" t="s">
        <v>297</v>
      </c>
      <c r="EX89" s="990">
        <v>2.8</v>
      </c>
      <c r="EY89" s="1040" t="s">
        <v>473</v>
      </c>
      <c r="EZ89" s="993" t="s">
        <v>420</v>
      </c>
      <c r="FA89" s="919" t="s">
        <v>300</v>
      </c>
      <c r="FB89" s="327"/>
      <c r="FC89" s="919"/>
      <c r="FD89" s="1071"/>
    </row>
    <row r="90" spans="1:160" s="95" customFormat="1" ht="12.75" customHeight="1">
      <c r="A90" s="97" t="str">
        <f t="shared" si="9"/>
        <v>20/100
地域　151人
　　から
　160人
　　まで３歳児</v>
      </c>
      <c r="B90" s="97"/>
      <c r="D90" s="97" t="str">
        <f t="shared" si="10"/>
        <v>20/100
地域</v>
      </c>
      <c r="E90" s="97" t="str">
        <f>E89</f>
        <v>　151人
　　から
　160人
　　まで</v>
      </c>
      <c r="F90" s="99" t="str">
        <f t="shared" si="8"/>
        <v>３歳児</v>
      </c>
      <c r="G90" s="988"/>
      <c r="H90" s="931"/>
      <c r="I90" s="925"/>
      <c r="J90" s="178" t="s">
        <v>301</v>
      </c>
      <c r="K90" s="254"/>
      <c r="L90" s="328">
        <v>47350</v>
      </c>
      <c r="M90" s="329">
        <v>119880</v>
      </c>
      <c r="N90" s="328">
        <v>43580</v>
      </c>
      <c r="O90" s="329">
        <v>116110</v>
      </c>
      <c r="P90" s="216" t="s">
        <v>297</v>
      </c>
      <c r="Q90" s="330">
        <v>450</v>
      </c>
      <c r="R90" s="331">
        <v>1070</v>
      </c>
      <c r="S90" s="504" t="s">
        <v>344</v>
      </c>
      <c r="T90" s="179" t="s">
        <v>468</v>
      </c>
      <c r="U90" s="182" t="s">
        <v>3</v>
      </c>
      <c r="V90" s="179" t="s">
        <v>469</v>
      </c>
      <c r="W90" s="182" t="s">
        <v>297</v>
      </c>
      <c r="X90" s="180">
        <v>3</v>
      </c>
      <c r="Y90" s="181">
        <v>2.8</v>
      </c>
      <c r="Z90" s="330">
        <v>410</v>
      </c>
      <c r="AA90" s="331">
        <v>1030</v>
      </c>
      <c r="AB90" s="504" t="s">
        <v>344</v>
      </c>
      <c r="AC90" s="179" t="s">
        <v>468</v>
      </c>
      <c r="AD90" s="182" t="s">
        <v>3</v>
      </c>
      <c r="AE90" s="179" t="s">
        <v>469</v>
      </c>
      <c r="AF90" s="182" t="s">
        <v>297</v>
      </c>
      <c r="AG90" s="180">
        <v>3</v>
      </c>
      <c r="AH90" s="183">
        <v>2.8</v>
      </c>
      <c r="AI90" s="216" t="s">
        <v>297</v>
      </c>
      <c r="AJ90" s="197">
        <v>9100</v>
      </c>
      <c r="AK90" s="316" t="s">
        <v>3</v>
      </c>
      <c r="AL90" s="184">
        <v>90</v>
      </c>
      <c r="AM90" s="185" t="s">
        <v>344</v>
      </c>
      <c r="AN90" s="222" t="s">
        <v>468</v>
      </c>
      <c r="AO90" s="151" t="s">
        <v>297</v>
      </c>
      <c r="AP90" s="223" t="s">
        <v>469</v>
      </c>
      <c r="AQ90" s="220" t="s">
        <v>297</v>
      </c>
      <c r="AR90" s="186">
        <v>2.5</v>
      </c>
      <c r="AS90" s="187"/>
      <c r="AT90" s="90"/>
      <c r="AU90" s="264"/>
      <c r="AV90" s="134"/>
      <c r="AW90" s="264"/>
      <c r="AX90" s="189"/>
      <c r="AY90" s="188"/>
      <c r="AZ90" s="189"/>
      <c r="BA90" s="188"/>
      <c r="BB90" s="189"/>
      <c r="BC90" s="188"/>
      <c r="BD90" s="90"/>
      <c r="BE90" s="134"/>
      <c r="BF90" s="134"/>
      <c r="BG90" s="175"/>
      <c r="BH90" s="176"/>
      <c r="BI90" s="134"/>
      <c r="BJ90" s="176"/>
      <c r="BK90" s="134"/>
      <c r="BL90" s="176"/>
      <c r="BM90" s="134"/>
      <c r="BN90" s="1045"/>
      <c r="BO90" s="90"/>
      <c r="BP90" s="348"/>
      <c r="BQ90" s="919"/>
      <c r="BR90" s="349"/>
      <c r="BS90" s="177"/>
      <c r="BT90" s="177"/>
      <c r="BU90" s="177"/>
      <c r="BV90" s="177"/>
      <c r="BW90" s="177"/>
      <c r="BX90" s="190"/>
      <c r="BY90" s="318"/>
      <c r="BZ90" s="1032"/>
      <c r="CA90" s="319"/>
      <c r="CB90" s="932"/>
      <c r="CC90" s="192"/>
      <c r="CD90" s="192"/>
      <c r="CE90" s="1045"/>
      <c r="CF90" s="207"/>
      <c r="CG90" s="206"/>
      <c r="CH90" s="207"/>
      <c r="CI90" s="206"/>
      <c r="CJ90" s="207"/>
      <c r="CK90" s="206"/>
      <c r="CL90" s="207"/>
      <c r="CM90" s="1032"/>
      <c r="CN90" s="1031"/>
      <c r="CO90" s="1015"/>
      <c r="CP90" s="1008"/>
      <c r="CQ90" s="998"/>
      <c r="CR90" s="1000"/>
      <c r="CS90" s="998"/>
      <c r="CT90" s="1024"/>
      <c r="CU90" s="998"/>
      <c r="CV90" s="991"/>
      <c r="CW90" s="1018"/>
      <c r="CX90" s="1019"/>
      <c r="CY90" s="1021"/>
      <c r="CZ90" s="1010"/>
      <c r="DA90" s="1021"/>
      <c r="DB90" s="1010"/>
      <c r="DC90" s="1015"/>
      <c r="DD90" s="224" t="s">
        <v>413</v>
      </c>
      <c r="DE90" s="333">
        <v>2600</v>
      </c>
      <c r="DF90" s="334">
        <v>2900</v>
      </c>
      <c r="DG90" s="335">
        <v>1800</v>
      </c>
      <c r="DH90" s="336">
        <v>1800</v>
      </c>
      <c r="DI90" s="919"/>
      <c r="DJ90" s="317"/>
      <c r="DK90" s="1015"/>
      <c r="DL90" s="1017"/>
      <c r="DM90" s="919"/>
      <c r="DN90" s="1013"/>
      <c r="DO90" s="932"/>
      <c r="DP90" s="1008"/>
      <c r="DQ90" s="998"/>
      <c r="DR90" s="1000"/>
      <c r="DS90" s="998"/>
      <c r="DT90" s="1024"/>
      <c r="DU90" s="998"/>
      <c r="DV90" s="1029"/>
      <c r="DW90" s="1032"/>
      <c r="DX90" s="317"/>
      <c r="DY90" s="919"/>
      <c r="DZ90" s="1027"/>
      <c r="EA90" s="1006"/>
      <c r="EB90" s="1006"/>
      <c r="EC90" s="1034"/>
      <c r="ED90" s="919"/>
      <c r="EE90" s="1003"/>
      <c r="EF90" s="998"/>
      <c r="EG90" s="973"/>
      <c r="EH90" s="998"/>
      <c r="EI90" s="1000"/>
      <c r="EJ90" s="998"/>
      <c r="EK90" s="1024"/>
      <c r="EL90" s="998"/>
      <c r="EM90" s="991"/>
      <c r="EN90" s="994"/>
      <c r="EO90" s="919"/>
      <c r="EP90" s="1003"/>
      <c r="EQ90" s="998"/>
      <c r="ER90" s="973"/>
      <c r="ES90" s="998"/>
      <c r="ET90" s="1000"/>
      <c r="EU90" s="998"/>
      <c r="EV90" s="1024"/>
      <c r="EW90" s="998"/>
      <c r="EX90" s="991"/>
      <c r="EY90" s="1041"/>
      <c r="EZ90" s="994"/>
      <c r="FA90" s="919"/>
      <c r="FB90" s="337">
        <v>2360</v>
      </c>
      <c r="FC90" s="919"/>
      <c r="FD90" s="1071"/>
    </row>
    <row r="91" spans="1:160" s="95" customFormat="1" ht="12.75" customHeight="1">
      <c r="A91" s="97" t="str">
        <f t="shared" si="9"/>
        <v>20/100
地域　151人
　　から
　160人
　　まで１、２歳児</v>
      </c>
      <c r="B91" s="97"/>
      <c r="D91" s="97" t="str">
        <f t="shared" si="10"/>
        <v>20/100
地域</v>
      </c>
      <c r="E91" s="97" t="str">
        <f>E89</f>
        <v>　151人
　　から
　160人
　　まで</v>
      </c>
      <c r="F91" s="99" t="str">
        <f t="shared" si="8"/>
        <v>１、２歳児</v>
      </c>
      <c r="G91" s="988"/>
      <c r="H91" s="931"/>
      <c r="I91" s="920" t="s">
        <v>414</v>
      </c>
      <c r="J91" s="178" t="s">
        <v>415</v>
      </c>
      <c r="K91" s="254"/>
      <c r="L91" s="328">
        <v>119880</v>
      </c>
      <c r="M91" s="329">
        <v>210900</v>
      </c>
      <c r="N91" s="328">
        <v>116110</v>
      </c>
      <c r="O91" s="329">
        <v>207130</v>
      </c>
      <c r="P91" s="216" t="s">
        <v>297</v>
      </c>
      <c r="Q91" s="330">
        <v>1070</v>
      </c>
      <c r="R91" s="331">
        <v>1980</v>
      </c>
      <c r="S91" s="504" t="s">
        <v>344</v>
      </c>
      <c r="T91" s="179" t="s">
        <v>468</v>
      </c>
      <c r="U91" s="182" t="s">
        <v>3</v>
      </c>
      <c r="V91" s="179" t="s">
        <v>469</v>
      </c>
      <c r="W91" s="182" t="s">
        <v>297</v>
      </c>
      <c r="X91" s="180">
        <v>2.8</v>
      </c>
      <c r="Y91" s="181">
        <v>2.8</v>
      </c>
      <c r="Z91" s="330">
        <v>1030</v>
      </c>
      <c r="AA91" s="331">
        <v>1940</v>
      </c>
      <c r="AB91" s="504" t="s">
        <v>344</v>
      </c>
      <c r="AC91" s="179" t="s">
        <v>468</v>
      </c>
      <c r="AD91" s="182" t="s">
        <v>3</v>
      </c>
      <c r="AE91" s="179" t="s">
        <v>469</v>
      </c>
      <c r="AF91" s="182" t="s">
        <v>297</v>
      </c>
      <c r="AG91" s="180">
        <v>2.8</v>
      </c>
      <c r="AH91" s="183">
        <v>2.8</v>
      </c>
      <c r="AI91" s="191"/>
      <c r="AJ91" s="192"/>
      <c r="AK91" s="192"/>
      <c r="AL91" s="338"/>
      <c r="AM91" s="193"/>
      <c r="AN91" s="177"/>
      <c r="AO91" s="193"/>
      <c r="AP91" s="177"/>
      <c r="AQ91" s="193"/>
      <c r="AR91" s="177"/>
      <c r="AS91" s="177"/>
      <c r="AT91" s="191"/>
      <c r="AU91" s="192"/>
      <c r="AV91" s="192"/>
      <c r="AW91" s="177"/>
      <c r="AX91" s="193"/>
      <c r="AY91" s="177"/>
      <c r="AZ91" s="193"/>
      <c r="BA91" s="177"/>
      <c r="BB91" s="193"/>
      <c r="BC91" s="177"/>
      <c r="BD91" s="216" t="s">
        <v>297</v>
      </c>
      <c r="BE91" s="195">
        <v>18200</v>
      </c>
      <c r="BF91" s="216" t="s">
        <v>297</v>
      </c>
      <c r="BG91" s="169">
        <v>180</v>
      </c>
      <c r="BH91" s="170" t="s">
        <v>344</v>
      </c>
      <c r="BI91" s="171" t="s">
        <v>468</v>
      </c>
      <c r="BJ91" s="172" t="s">
        <v>297</v>
      </c>
      <c r="BK91" s="173" t="s">
        <v>469</v>
      </c>
      <c r="BL91" s="170" t="s">
        <v>297</v>
      </c>
      <c r="BM91" s="174">
        <v>2.5</v>
      </c>
      <c r="BN91" s="1045"/>
      <c r="BO91" s="90"/>
      <c r="BP91" s="317"/>
      <c r="BQ91" s="919"/>
      <c r="BR91" s="349"/>
      <c r="BS91" s="177"/>
      <c r="BT91" s="177"/>
      <c r="BU91" s="177"/>
      <c r="BV91" s="177"/>
      <c r="BW91" s="177"/>
      <c r="BX91" s="190"/>
      <c r="BY91" s="318"/>
      <c r="BZ91" s="1032"/>
      <c r="CA91" s="319"/>
      <c r="CB91" s="932"/>
      <c r="CC91" s="192"/>
      <c r="CD91" s="192"/>
      <c r="CE91" s="1045"/>
      <c r="CF91" s="207"/>
      <c r="CG91" s="206"/>
      <c r="CH91" s="207"/>
      <c r="CI91" s="206"/>
      <c r="CJ91" s="207"/>
      <c r="CK91" s="206"/>
      <c r="CL91" s="207"/>
      <c r="CM91" s="1032"/>
      <c r="CN91" s="1051">
        <v>2090</v>
      </c>
      <c r="CO91" s="1015"/>
      <c r="CP91" s="1008"/>
      <c r="CQ91" s="998"/>
      <c r="CR91" s="1000"/>
      <c r="CS91" s="998"/>
      <c r="CT91" s="1024"/>
      <c r="CU91" s="998"/>
      <c r="CV91" s="991"/>
      <c r="CW91" s="1018"/>
      <c r="CX91" s="1019"/>
      <c r="CY91" s="1021"/>
      <c r="CZ91" s="1010"/>
      <c r="DA91" s="1021"/>
      <c r="DB91" s="1010"/>
      <c r="DC91" s="1015"/>
      <c r="DD91" s="224" t="s">
        <v>416</v>
      </c>
      <c r="DE91" s="333">
        <v>2300</v>
      </c>
      <c r="DF91" s="334">
        <v>2500</v>
      </c>
      <c r="DG91" s="335">
        <v>1600</v>
      </c>
      <c r="DH91" s="336">
        <v>1600</v>
      </c>
      <c r="DI91" s="919"/>
      <c r="DJ91" s="926" t="s">
        <v>426</v>
      </c>
      <c r="DK91" s="318"/>
      <c r="DL91" s="340"/>
      <c r="DM91" s="1032"/>
      <c r="DN91" s="1013"/>
      <c r="DO91" s="932"/>
      <c r="DP91" s="1008"/>
      <c r="DQ91" s="998"/>
      <c r="DR91" s="1000"/>
      <c r="DS91" s="998"/>
      <c r="DT91" s="1024"/>
      <c r="DU91" s="998"/>
      <c r="DV91" s="1029"/>
      <c r="DW91" s="1032"/>
      <c r="DX91" s="317"/>
      <c r="DY91" s="919"/>
      <c r="DZ91" s="1043">
        <v>0.01</v>
      </c>
      <c r="EA91" s="1035">
        <v>0.03</v>
      </c>
      <c r="EB91" s="1035">
        <v>0.04</v>
      </c>
      <c r="EC91" s="1037">
        <v>0.05</v>
      </c>
      <c r="ED91" s="919"/>
      <c r="EE91" s="1003"/>
      <c r="EF91" s="998"/>
      <c r="EG91" s="973"/>
      <c r="EH91" s="998"/>
      <c r="EI91" s="1000"/>
      <c r="EJ91" s="998"/>
      <c r="EK91" s="1024"/>
      <c r="EL91" s="998"/>
      <c r="EM91" s="991"/>
      <c r="EN91" s="994"/>
      <c r="EO91" s="919"/>
      <c r="EP91" s="1003"/>
      <c r="EQ91" s="998"/>
      <c r="ER91" s="973"/>
      <c r="ES91" s="998"/>
      <c r="ET91" s="1000"/>
      <c r="EU91" s="998"/>
      <c r="EV91" s="1024"/>
      <c r="EW91" s="998"/>
      <c r="EX91" s="991"/>
      <c r="EY91" s="1041"/>
      <c r="EZ91" s="994"/>
      <c r="FA91" s="919"/>
      <c r="FB91" s="505">
        <v>20</v>
      </c>
      <c r="FC91" s="919"/>
      <c r="FD91" s="1071"/>
    </row>
    <row r="92" spans="1:160" s="95" customFormat="1" ht="12.75" customHeight="1">
      <c r="A92" s="97" t="str">
        <f t="shared" si="9"/>
        <v>20/100
地域　151人
　　から
　160人
　　まで乳児</v>
      </c>
      <c r="B92" s="97"/>
      <c r="D92" s="97" t="str">
        <f t="shared" si="10"/>
        <v>20/100
地域</v>
      </c>
      <c r="E92" s="97" t="str">
        <f>E89</f>
        <v>　151人
　　から
　160人
　　まで</v>
      </c>
      <c r="F92" s="99" t="str">
        <f t="shared" si="8"/>
        <v>乳児</v>
      </c>
      <c r="G92" s="988"/>
      <c r="H92" s="931"/>
      <c r="I92" s="921"/>
      <c r="J92" s="196" t="s">
        <v>417</v>
      </c>
      <c r="K92" s="254"/>
      <c r="L92" s="261">
        <v>210900</v>
      </c>
      <c r="M92" s="262"/>
      <c r="N92" s="261">
        <v>207130</v>
      </c>
      <c r="O92" s="262"/>
      <c r="P92" s="216" t="s">
        <v>297</v>
      </c>
      <c r="Q92" s="197">
        <v>1980</v>
      </c>
      <c r="R92" s="263"/>
      <c r="S92" s="506" t="s">
        <v>344</v>
      </c>
      <c r="T92" s="198" t="s">
        <v>468</v>
      </c>
      <c r="U92" s="201" t="s">
        <v>3</v>
      </c>
      <c r="V92" s="198" t="s">
        <v>469</v>
      </c>
      <c r="W92" s="201" t="s">
        <v>297</v>
      </c>
      <c r="X92" s="199">
        <v>2.8</v>
      </c>
      <c r="Y92" s="200"/>
      <c r="Z92" s="197">
        <v>1940</v>
      </c>
      <c r="AA92" s="263"/>
      <c r="AB92" s="506" t="s">
        <v>344</v>
      </c>
      <c r="AC92" s="198" t="s">
        <v>468</v>
      </c>
      <c r="AD92" s="201" t="s">
        <v>3</v>
      </c>
      <c r="AE92" s="198" t="s">
        <v>469</v>
      </c>
      <c r="AF92" s="201" t="s">
        <v>297</v>
      </c>
      <c r="AG92" s="199">
        <v>2.8</v>
      </c>
      <c r="AH92" s="202"/>
      <c r="AI92" s="191"/>
      <c r="AJ92" s="192"/>
      <c r="AK92" s="192"/>
      <c r="AL92" s="208"/>
      <c r="AM92" s="193"/>
      <c r="AN92" s="177"/>
      <c r="AO92" s="193"/>
      <c r="AP92" s="177"/>
      <c r="AQ92" s="193"/>
      <c r="AR92" s="177"/>
      <c r="AS92" s="177"/>
      <c r="AT92" s="191"/>
      <c r="AU92" s="265"/>
      <c r="AV92" s="136"/>
      <c r="AW92" s="208"/>
      <c r="AX92" s="193"/>
      <c r="AY92" s="177"/>
      <c r="AZ92" s="193"/>
      <c r="BA92" s="177"/>
      <c r="BB92" s="193"/>
      <c r="BC92" s="177"/>
      <c r="BD92" s="134"/>
      <c r="BE92" s="134"/>
      <c r="BF92" s="134"/>
      <c r="BG92" s="134"/>
      <c r="BH92" s="134"/>
      <c r="BI92" s="134"/>
      <c r="BJ92" s="134"/>
      <c r="BK92" s="134"/>
      <c r="BL92" s="134"/>
      <c r="BM92" s="134"/>
      <c r="BN92" s="1045"/>
      <c r="BO92" s="90"/>
      <c r="BP92" s="317"/>
      <c r="BQ92" s="919"/>
      <c r="BR92" s="349"/>
      <c r="BS92" s="177"/>
      <c r="BT92" s="177"/>
      <c r="BU92" s="177"/>
      <c r="BV92" s="177"/>
      <c r="BW92" s="177"/>
      <c r="BX92" s="190"/>
      <c r="BY92" s="318"/>
      <c r="BZ92" s="1032"/>
      <c r="CA92" s="319"/>
      <c r="CB92" s="932"/>
      <c r="CC92" s="192"/>
      <c r="CD92" s="192"/>
      <c r="CE92" s="1045"/>
      <c r="CF92" s="207"/>
      <c r="CG92" s="206"/>
      <c r="CH92" s="207"/>
      <c r="CI92" s="206"/>
      <c r="CJ92" s="207"/>
      <c r="CK92" s="206"/>
      <c r="CL92" s="207"/>
      <c r="CM92" s="1032"/>
      <c r="CN92" s="1051"/>
      <c r="CO92" s="1015"/>
      <c r="CP92" s="1008"/>
      <c r="CQ92" s="998"/>
      <c r="CR92" s="1000"/>
      <c r="CS92" s="998"/>
      <c r="CT92" s="1024"/>
      <c r="CU92" s="998"/>
      <c r="CV92" s="991"/>
      <c r="CW92" s="1018"/>
      <c r="CX92" s="1019"/>
      <c r="CY92" s="1022"/>
      <c r="CZ92" s="1011"/>
      <c r="DA92" s="1022"/>
      <c r="DB92" s="1011"/>
      <c r="DC92" s="1015"/>
      <c r="DD92" s="342" t="s">
        <v>418</v>
      </c>
      <c r="DE92" s="343">
        <v>2000</v>
      </c>
      <c r="DF92" s="344">
        <v>2300</v>
      </c>
      <c r="DG92" s="345">
        <v>1400</v>
      </c>
      <c r="DH92" s="341">
        <v>1400</v>
      </c>
      <c r="DI92" s="919"/>
      <c r="DJ92" s="926"/>
      <c r="DK92" s="318"/>
      <c r="DL92" s="136"/>
      <c r="DM92" s="1032"/>
      <c r="DN92" s="1014"/>
      <c r="DO92" s="932"/>
      <c r="DP92" s="1008"/>
      <c r="DQ92" s="999"/>
      <c r="DR92" s="1001"/>
      <c r="DS92" s="999"/>
      <c r="DT92" s="1025"/>
      <c r="DU92" s="999"/>
      <c r="DV92" s="1030"/>
      <c r="DW92" s="1032"/>
      <c r="DX92" s="317"/>
      <c r="DY92" s="919"/>
      <c r="DZ92" s="1044"/>
      <c r="EA92" s="1036"/>
      <c r="EB92" s="1036"/>
      <c r="EC92" s="1038"/>
      <c r="ED92" s="919"/>
      <c r="EE92" s="1004"/>
      <c r="EF92" s="999"/>
      <c r="EG92" s="996"/>
      <c r="EH92" s="999"/>
      <c r="EI92" s="1001"/>
      <c r="EJ92" s="999"/>
      <c r="EK92" s="1025"/>
      <c r="EL92" s="999"/>
      <c r="EM92" s="992"/>
      <c r="EN92" s="995"/>
      <c r="EO92" s="919"/>
      <c r="EP92" s="1004"/>
      <c r="EQ92" s="999"/>
      <c r="ER92" s="996"/>
      <c r="ES92" s="999"/>
      <c r="ET92" s="1001"/>
      <c r="EU92" s="999"/>
      <c r="EV92" s="1025"/>
      <c r="EW92" s="999"/>
      <c r="EX92" s="992"/>
      <c r="EY92" s="1042"/>
      <c r="EZ92" s="995"/>
      <c r="FA92" s="919"/>
      <c r="FB92" s="346" t="s">
        <v>420</v>
      </c>
      <c r="FC92" s="919"/>
      <c r="FD92" s="1071"/>
    </row>
    <row r="93" spans="1:160" ht="12.75" customHeight="1">
      <c r="A93" s="97" t="str">
        <f t="shared" si="9"/>
        <v>20/100
地域　161人
　　から
　170人
　　まで４歳以上児</v>
      </c>
      <c r="C93" s="98" t="str">
        <f>D93&amp;CN93</f>
        <v>20/100
地域 271人～ 300人</v>
      </c>
      <c r="D93" s="97" t="str">
        <f t="shared" si="10"/>
        <v>20/100
地域</v>
      </c>
      <c r="E93" s="97" t="str">
        <f>H93</f>
        <v>　161人
　　から
　170人
　　まで</v>
      </c>
      <c r="F93" s="99" t="str">
        <f t="shared" si="8"/>
        <v>４歳以上児</v>
      </c>
      <c r="G93" s="988"/>
      <c r="H93" s="940" t="s">
        <v>154</v>
      </c>
      <c r="I93" s="924" t="s">
        <v>410</v>
      </c>
      <c r="J93" s="159" t="s">
        <v>296</v>
      </c>
      <c r="K93" s="254"/>
      <c r="L93" s="255">
        <v>37260</v>
      </c>
      <c r="M93" s="256">
        <v>46360</v>
      </c>
      <c r="N93" s="255">
        <v>33710</v>
      </c>
      <c r="O93" s="256">
        <v>42810</v>
      </c>
      <c r="P93" s="216" t="s">
        <v>297</v>
      </c>
      <c r="Q93" s="257">
        <v>350</v>
      </c>
      <c r="R93" s="258">
        <v>440</v>
      </c>
      <c r="S93" s="161" t="s">
        <v>344</v>
      </c>
      <c r="T93" s="160" t="s">
        <v>468</v>
      </c>
      <c r="U93" s="165" t="s">
        <v>297</v>
      </c>
      <c r="V93" s="162" t="s">
        <v>469</v>
      </c>
      <c r="W93" s="165" t="s">
        <v>297</v>
      </c>
      <c r="X93" s="163">
        <v>3.1</v>
      </c>
      <c r="Y93" s="164">
        <v>3</v>
      </c>
      <c r="Z93" s="257">
        <v>310</v>
      </c>
      <c r="AA93" s="258">
        <v>400</v>
      </c>
      <c r="AB93" s="161" t="s">
        <v>344</v>
      </c>
      <c r="AC93" s="160" t="s">
        <v>468</v>
      </c>
      <c r="AD93" s="165" t="s">
        <v>297</v>
      </c>
      <c r="AE93" s="162" t="s">
        <v>469</v>
      </c>
      <c r="AF93" s="165" t="s">
        <v>297</v>
      </c>
      <c r="AG93" s="163">
        <v>3.1</v>
      </c>
      <c r="AH93" s="166">
        <v>3</v>
      </c>
      <c r="AI93" s="216" t="s">
        <v>297</v>
      </c>
      <c r="AJ93" s="259">
        <v>9100</v>
      </c>
      <c r="AK93" s="315" t="s">
        <v>3</v>
      </c>
      <c r="AL93" s="167">
        <v>90</v>
      </c>
      <c r="AM93" s="218" t="s">
        <v>344</v>
      </c>
      <c r="AN93" s="160" t="s">
        <v>468</v>
      </c>
      <c r="AO93" s="165" t="s">
        <v>297</v>
      </c>
      <c r="AP93" s="162" t="s">
        <v>469</v>
      </c>
      <c r="AQ93" s="165" t="s">
        <v>297</v>
      </c>
      <c r="AR93" s="501">
        <v>2.5</v>
      </c>
      <c r="AS93" s="168" t="s">
        <v>473</v>
      </c>
      <c r="AT93" s="216" t="s">
        <v>297</v>
      </c>
      <c r="AU93" s="197">
        <v>3640</v>
      </c>
      <c r="AV93" s="316" t="s">
        <v>3</v>
      </c>
      <c r="AW93" s="169">
        <v>30</v>
      </c>
      <c r="AX93" s="170" t="s">
        <v>344</v>
      </c>
      <c r="AY93" s="171" t="s">
        <v>468</v>
      </c>
      <c r="AZ93" s="172" t="s">
        <v>297</v>
      </c>
      <c r="BA93" s="173" t="s">
        <v>469</v>
      </c>
      <c r="BB93" s="172" t="s">
        <v>297</v>
      </c>
      <c r="BC93" s="174">
        <v>3.8</v>
      </c>
      <c r="BE93" s="134"/>
      <c r="BN93" s="1045"/>
      <c r="BP93" s="236"/>
      <c r="BQ93" s="919"/>
      <c r="BR93" s="349"/>
      <c r="BX93" s="190"/>
      <c r="BY93" s="318"/>
      <c r="BZ93" s="1032"/>
      <c r="CA93" s="319"/>
      <c r="CB93" s="932"/>
      <c r="CC93" s="192"/>
      <c r="CD93" s="192"/>
      <c r="CE93" s="1045"/>
      <c r="CF93" s="188"/>
      <c r="CG93" s="188"/>
      <c r="CH93" s="188"/>
      <c r="CI93" s="188"/>
      <c r="CJ93" s="188"/>
      <c r="CK93" s="188"/>
      <c r="CL93" s="188"/>
      <c r="CM93" s="1032"/>
      <c r="CN93" s="1031" t="s">
        <v>250</v>
      </c>
      <c r="CO93" s="1015" t="s">
        <v>297</v>
      </c>
      <c r="CP93" s="1008">
        <v>10</v>
      </c>
      <c r="CQ93" s="998" t="s">
        <v>344</v>
      </c>
      <c r="CR93" s="1000" t="s">
        <v>468</v>
      </c>
      <c r="CS93" s="998" t="s">
        <v>297</v>
      </c>
      <c r="CT93" s="1024" t="s">
        <v>472</v>
      </c>
      <c r="CU93" s="998" t="s">
        <v>297</v>
      </c>
      <c r="CV93" s="991">
        <v>4.3</v>
      </c>
      <c r="CW93" s="1018" t="s">
        <v>475</v>
      </c>
      <c r="CX93" s="1019" t="s">
        <v>297</v>
      </c>
      <c r="CY93" s="1020">
        <v>3000</v>
      </c>
      <c r="CZ93" s="1009">
        <v>3300</v>
      </c>
      <c r="DA93" s="1020">
        <v>2100</v>
      </c>
      <c r="DB93" s="1009">
        <v>2100</v>
      </c>
      <c r="DC93" s="1015" t="s">
        <v>297</v>
      </c>
      <c r="DD93" s="321" t="s">
        <v>412</v>
      </c>
      <c r="DE93" s="322">
        <v>5400</v>
      </c>
      <c r="DF93" s="323">
        <v>6000</v>
      </c>
      <c r="DG93" s="324">
        <v>3700</v>
      </c>
      <c r="DH93" s="325">
        <v>3700</v>
      </c>
      <c r="DI93" s="919"/>
      <c r="DJ93" s="354"/>
      <c r="DK93" s="1015" t="s">
        <v>297</v>
      </c>
      <c r="DL93" s="1016">
        <v>4900</v>
      </c>
      <c r="DM93" s="919" t="s">
        <v>297</v>
      </c>
      <c r="DN93" s="1012">
        <v>1300</v>
      </c>
      <c r="DO93" s="932" t="s">
        <v>297</v>
      </c>
      <c r="DP93" s="1007">
        <v>10</v>
      </c>
      <c r="DQ93" s="997" t="s">
        <v>344</v>
      </c>
      <c r="DR93" s="947" t="s">
        <v>468</v>
      </c>
      <c r="DS93" s="997" t="s">
        <v>297</v>
      </c>
      <c r="DT93" s="1023" t="s">
        <v>472</v>
      </c>
      <c r="DU93" s="997" t="s">
        <v>297</v>
      </c>
      <c r="DV93" s="1028">
        <v>8</v>
      </c>
      <c r="DW93" s="1032"/>
      <c r="DX93" s="926"/>
      <c r="DY93" s="919" t="s">
        <v>300</v>
      </c>
      <c r="DZ93" s="1026" t="s">
        <v>551</v>
      </c>
      <c r="EA93" s="1005" t="s">
        <v>551</v>
      </c>
      <c r="EB93" s="1005" t="s">
        <v>551</v>
      </c>
      <c r="EC93" s="1033" t="s">
        <v>551</v>
      </c>
      <c r="ED93" s="919" t="s">
        <v>300</v>
      </c>
      <c r="EE93" s="1002">
        <v>780</v>
      </c>
      <c r="EF93" s="997" t="s">
        <v>297</v>
      </c>
      <c r="EG93" s="971">
        <v>8</v>
      </c>
      <c r="EH93" s="997" t="s">
        <v>344</v>
      </c>
      <c r="EI93" s="947" t="s">
        <v>468</v>
      </c>
      <c r="EJ93" s="997" t="s">
        <v>297</v>
      </c>
      <c r="EK93" s="1023" t="s">
        <v>472</v>
      </c>
      <c r="EL93" s="997" t="s">
        <v>297</v>
      </c>
      <c r="EM93" s="990">
        <v>5</v>
      </c>
      <c r="EN93" s="993" t="s">
        <v>473</v>
      </c>
      <c r="EO93" s="919" t="s">
        <v>300</v>
      </c>
      <c r="EP93" s="1002">
        <v>3210</v>
      </c>
      <c r="EQ93" s="997" t="s">
        <v>297</v>
      </c>
      <c r="ER93" s="971">
        <v>30</v>
      </c>
      <c r="ES93" s="997" t="s">
        <v>344</v>
      </c>
      <c r="ET93" s="947" t="s">
        <v>468</v>
      </c>
      <c r="EU93" s="997" t="s">
        <v>297</v>
      </c>
      <c r="EV93" s="1023" t="s">
        <v>472</v>
      </c>
      <c r="EW93" s="997" t="s">
        <v>297</v>
      </c>
      <c r="EX93" s="990">
        <v>2.7</v>
      </c>
      <c r="EY93" s="1040" t="s">
        <v>473</v>
      </c>
      <c r="EZ93" s="993" t="s">
        <v>420</v>
      </c>
      <c r="FA93" s="919" t="s">
        <v>300</v>
      </c>
      <c r="FB93" s="327"/>
      <c r="FC93" s="919"/>
      <c r="FD93" s="1071"/>
    </row>
    <row r="94" spans="1:160" ht="12.75" customHeight="1">
      <c r="A94" s="97" t="str">
        <f t="shared" si="9"/>
        <v>20/100
地域　161人
　　から
　170人
　　まで３歳児</v>
      </c>
      <c r="C94" s="95"/>
      <c r="D94" s="97" t="str">
        <f t="shared" si="10"/>
        <v>20/100
地域</v>
      </c>
      <c r="E94" s="97" t="str">
        <f>E93</f>
        <v>　161人
　　から
　170人
　　まで</v>
      </c>
      <c r="F94" s="99" t="str">
        <f t="shared" si="8"/>
        <v>３歳児</v>
      </c>
      <c r="G94" s="988"/>
      <c r="H94" s="941"/>
      <c r="I94" s="925"/>
      <c r="J94" s="178" t="s">
        <v>301</v>
      </c>
      <c r="K94" s="254"/>
      <c r="L94" s="328">
        <v>46360</v>
      </c>
      <c r="M94" s="329">
        <v>118890</v>
      </c>
      <c r="N94" s="328">
        <v>42810</v>
      </c>
      <c r="O94" s="329">
        <v>115340</v>
      </c>
      <c r="P94" s="216" t="s">
        <v>297</v>
      </c>
      <c r="Q94" s="330">
        <v>440</v>
      </c>
      <c r="R94" s="331">
        <v>1060</v>
      </c>
      <c r="S94" s="504" t="s">
        <v>344</v>
      </c>
      <c r="T94" s="179" t="s">
        <v>468</v>
      </c>
      <c r="U94" s="182" t="s">
        <v>3</v>
      </c>
      <c r="V94" s="179" t="s">
        <v>469</v>
      </c>
      <c r="W94" s="182" t="s">
        <v>297</v>
      </c>
      <c r="X94" s="180">
        <v>3</v>
      </c>
      <c r="Y94" s="181">
        <v>2.8</v>
      </c>
      <c r="Z94" s="330">
        <v>400</v>
      </c>
      <c r="AA94" s="331">
        <v>1030</v>
      </c>
      <c r="AB94" s="504" t="s">
        <v>344</v>
      </c>
      <c r="AC94" s="179" t="s">
        <v>468</v>
      </c>
      <c r="AD94" s="182" t="s">
        <v>3</v>
      </c>
      <c r="AE94" s="179" t="s">
        <v>469</v>
      </c>
      <c r="AF94" s="182" t="s">
        <v>297</v>
      </c>
      <c r="AG94" s="180">
        <v>3</v>
      </c>
      <c r="AH94" s="183">
        <v>2.8</v>
      </c>
      <c r="AI94" s="216" t="s">
        <v>297</v>
      </c>
      <c r="AJ94" s="197">
        <v>9100</v>
      </c>
      <c r="AK94" s="316" t="s">
        <v>3</v>
      </c>
      <c r="AL94" s="184">
        <v>90</v>
      </c>
      <c r="AM94" s="185" t="s">
        <v>344</v>
      </c>
      <c r="AN94" s="222" t="s">
        <v>468</v>
      </c>
      <c r="AO94" s="151" t="s">
        <v>297</v>
      </c>
      <c r="AP94" s="223" t="s">
        <v>469</v>
      </c>
      <c r="AQ94" s="220" t="s">
        <v>297</v>
      </c>
      <c r="AR94" s="186">
        <v>2.5</v>
      </c>
      <c r="AS94" s="187"/>
      <c r="AU94" s="264"/>
      <c r="AV94" s="134"/>
      <c r="AW94" s="264"/>
      <c r="AX94" s="189"/>
      <c r="AY94" s="188"/>
      <c r="AZ94" s="189"/>
      <c r="BA94" s="188"/>
      <c r="BB94" s="189"/>
      <c r="BC94" s="188"/>
      <c r="BE94" s="134"/>
      <c r="BF94" s="134"/>
      <c r="BG94" s="175"/>
      <c r="BH94" s="176"/>
      <c r="BI94" s="134"/>
      <c r="BJ94" s="176"/>
      <c r="BK94" s="134"/>
      <c r="BL94" s="176"/>
      <c r="BM94" s="134"/>
      <c r="BN94" s="1045"/>
      <c r="BP94" s="236"/>
      <c r="BQ94" s="919"/>
      <c r="BR94" s="349"/>
      <c r="BX94" s="190"/>
      <c r="BY94" s="318"/>
      <c r="BZ94" s="1032"/>
      <c r="CA94" s="319"/>
      <c r="CB94" s="932"/>
      <c r="CC94" s="192"/>
      <c r="CD94" s="192"/>
      <c r="CE94" s="1045"/>
      <c r="CF94" s="188"/>
      <c r="CG94" s="188"/>
      <c r="CH94" s="188"/>
      <c r="CI94" s="188"/>
      <c r="CJ94" s="188"/>
      <c r="CK94" s="188"/>
      <c r="CL94" s="188"/>
      <c r="CM94" s="1032"/>
      <c r="CN94" s="1031"/>
      <c r="CO94" s="1015"/>
      <c r="CP94" s="1008"/>
      <c r="CQ94" s="998"/>
      <c r="CR94" s="1000"/>
      <c r="CS94" s="998"/>
      <c r="CT94" s="1024"/>
      <c r="CU94" s="998"/>
      <c r="CV94" s="991"/>
      <c r="CW94" s="1018"/>
      <c r="CX94" s="1019"/>
      <c r="CY94" s="1021"/>
      <c r="CZ94" s="1010"/>
      <c r="DA94" s="1021"/>
      <c r="DB94" s="1010"/>
      <c r="DC94" s="1015"/>
      <c r="DD94" s="224" t="s">
        <v>413</v>
      </c>
      <c r="DE94" s="333">
        <v>2900</v>
      </c>
      <c r="DF94" s="334">
        <v>3300</v>
      </c>
      <c r="DG94" s="335">
        <v>2000</v>
      </c>
      <c r="DH94" s="336">
        <v>2000</v>
      </c>
      <c r="DI94" s="919"/>
      <c r="DJ94" s="354"/>
      <c r="DK94" s="1015"/>
      <c r="DL94" s="1017"/>
      <c r="DM94" s="919"/>
      <c r="DN94" s="1013"/>
      <c r="DO94" s="932"/>
      <c r="DP94" s="1008"/>
      <c r="DQ94" s="998"/>
      <c r="DR94" s="1000"/>
      <c r="DS94" s="998"/>
      <c r="DT94" s="1024"/>
      <c r="DU94" s="998"/>
      <c r="DV94" s="1029"/>
      <c r="DW94" s="1032"/>
      <c r="DX94" s="926"/>
      <c r="DY94" s="919"/>
      <c r="DZ94" s="1027"/>
      <c r="EA94" s="1006"/>
      <c r="EB94" s="1006"/>
      <c r="EC94" s="1034"/>
      <c r="ED94" s="919"/>
      <c r="EE94" s="1003"/>
      <c r="EF94" s="998"/>
      <c r="EG94" s="973"/>
      <c r="EH94" s="998"/>
      <c r="EI94" s="1000"/>
      <c r="EJ94" s="998"/>
      <c r="EK94" s="1024"/>
      <c r="EL94" s="998"/>
      <c r="EM94" s="991"/>
      <c r="EN94" s="994"/>
      <c r="EO94" s="919"/>
      <c r="EP94" s="1003"/>
      <c r="EQ94" s="998"/>
      <c r="ER94" s="973"/>
      <c r="ES94" s="998"/>
      <c r="ET94" s="1000"/>
      <c r="EU94" s="998"/>
      <c r="EV94" s="1024"/>
      <c r="EW94" s="998"/>
      <c r="EX94" s="991"/>
      <c r="EY94" s="1041"/>
      <c r="EZ94" s="994"/>
      <c r="FA94" s="919"/>
      <c r="FB94" s="337">
        <v>2220</v>
      </c>
      <c r="FC94" s="919"/>
      <c r="FD94" s="1071"/>
    </row>
    <row r="95" spans="1:160" ht="12.75" customHeight="1">
      <c r="A95" s="97" t="str">
        <f t="shared" si="9"/>
        <v>20/100
地域　161人
　　から
　170人
　　まで１、２歳児</v>
      </c>
      <c r="C95" s="95"/>
      <c r="D95" s="97" t="str">
        <f t="shared" si="10"/>
        <v>20/100
地域</v>
      </c>
      <c r="E95" s="97" t="str">
        <f>E93</f>
        <v>　161人
　　から
　170人
　　まで</v>
      </c>
      <c r="F95" s="99" t="str">
        <f t="shared" si="8"/>
        <v>１、２歳児</v>
      </c>
      <c r="G95" s="988"/>
      <c r="H95" s="941"/>
      <c r="I95" s="920" t="s">
        <v>414</v>
      </c>
      <c r="J95" s="178" t="s">
        <v>415</v>
      </c>
      <c r="K95" s="254"/>
      <c r="L95" s="328">
        <v>118890</v>
      </c>
      <c r="M95" s="329">
        <v>209910</v>
      </c>
      <c r="N95" s="328">
        <v>115340</v>
      </c>
      <c r="O95" s="329">
        <v>206360</v>
      </c>
      <c r="P95" s="216" t="s">
        <v>297</v>
      </c>
      <c r="Q95" s="330">
        <v>1060</v>
      </c>
      <c r="R95" s="331">
        <v>1970</v>
      </c>
      <c r="S95" s="504" t="s">
        <v>344</v>
      </c>
      <c r="T95" s="179" t="s">
        <v>468</v>
      </c>
      <c r="U95" s="182" t="s">
        <v>3</v>
      </c>
      <c r="V95" s="179" t="s">
        <v>469</v>
      </c>
      <c r="W95" s="182" t="s">
        <v>297</v>
      </c>
      <c r="X95" s="180">
        <v>2.8</v>
      </c>
      <c r="Y95" s="181">
        <v>2.8</v>
      </c>
      <c r="Z95" s="330">
        <v>1030</v>
      </c>
      <c r="AA95" s="331">
        <v>1940</v>
      </c>
      <c r="AB95" s="504" t="s">
        <v>344</v>
      </c>
      <c r="AC95" s="179" t="s">
        <v>468</v>
      </c>
      <c r="AD95" s="182" t="s">
        <v>3</v>
      </c>
      <c r="AE95" s="179" t="s">
        <v>469</v>
      </c>
      <c r="AF95" s="182" t="s">
        <v>297</v>
      </c>
      <c r="AG95" s="180">
        <v>2.8</v>
      </c>
      <c r="AH95" s="183">
        <v>2.8</v>
      </c>
      <c r="AI95" s="191"/>
      <c r="AL95" s="338"/>
      <c r="AT95" s="191"/>
      <c r="BD95" s="216" t="s">
        <v>297</v>
      </c>
      <c r="BE95" s="195">
        <v>18200</v>
      </c>
      <c r="BF95" s="216" t="s">
        <v>297</v>
      </c>
      <c r="BG95" s="169">
        <v>180</v>
      </c>
      <c r="BH95" s="170" t="s">
        <v>344</v>
      </c>
      <c r="BI95" s="171" t="s">
        <v>468</v>
      </c>
      <c r="BJ95" s="172" t="s">
        <v>297</v>
      </c>
      <c r="BK95" s="173" t="s">
        <v>469</v>
      </c>
      <c r="BL95" s="170" t="s">
        <v>297</v>
      </c>
      <c r="BM95" s="174">
        <v>2.5</v>
      </c>
      <c r="BN95" s="1045"/>
      <c r="BP95" s="317"/>
      <c r="BQ95" s="919"/>
      <c r="BR95" s="349"/>
      <c r="BX95" s="190"/>
      <c r="BY95" s="318"/>
      <c r="BZ95" s="1032"/>
      <c r="CA95" s="319"/>
      <c r="CB95" s="932"/>
      <c r="CC95" s="192"/>
      <c r="CD95" s="192"/>
      <c r="CE95" s="1045"/>
      <c r="CF95" s="188"/>
      <c r="CG95" s="188"/>
      <c r="CH95" s="188"/>
      <c r="CI95" s="188"/>
      <c r="CJ95" s="188"/>
      <c r="CK95" s="188"/>
      <c r="CL95" s="188"/>
      <c r="CM95" s="1032"/>
      <c r="CN95" s="1051">
        <v>1880</v>
      </c>
      <c r="CO95" s="1015"/>
      <c r="CP95" s="1008"/>
      <c r="CQ95" s="998"/>
      <c r="CR95" s="1000"/>
      <c r="CS95" s="998"/>
      <c r="CT95" s="1024"/>
      <c r="CU95" s="998"/>
      <c r="CV95" s="991"/>
      <c r="CW95" s="1018"/>
      <c r="CX95" s="1019"/>
      <c r="CY95" s="1021"/>
      <c r="CZ95" s="1010"/>
      <c r="DA95" s="1021"/>
      <c r="DB95" s="1010"/>
      <c r="DC95" s="1015"/>
      <c r="DD95" s="224" t="s">
        <v>416</v>
      </c>
      <c r="DE95" s="333">
        <v>2500</v>
      </c>
      <c r="DF95" s="334">
        <v>2800</v>
      </c>
      <c r="DG95" s="335">
        <v>1800</v>
      </c>
      <c r="DH95" s="336">
        <v>1800</v>
      </c>
      <c r="DI95" s="919"/>
      <c r="DJ95" s="317"/>
      <c r="DK95" s="318"/>
      <c r="DL95" s="340"/>
      <c r="DM95" s="1032"/>
      <c r="DN95" s="1013"/>
      <c r="DO95" s="932"/>
      <c r="DP95" s="1008"/>
      <c r="DQ95" s="998"/>
      <c r="DR95" s="1000"/>
      <c r="DS95" s="998"/>
      <c r="DT95" s="1024"/>
      <c r="DU95" s="998"/>
      <c r="DV95" s="1029"/>
      <c r="DW95" s="1032"/>
      <c r="DX95" s="317"/>
      <c r="DY95" s="919"/>
      <c r="DZ95" s="1043">
        <v>0.01</v>
      </c>
      <c r="EA95" s="1035">
        <v>0.03</v>
      </c>
      <c r="EB95" s="1035">
        <v>0.04</v>
      </c>
      <c r="EC95" s="1037">
        <v>0.05</v>
      </c>
      <c r="ED95" s="919"/>
      <c r="EE95" s="1003"/>
      <c r="EF95" s="998"/>
      <c r="EG95" s="973"/>
      <c r="EH95" s="998"/>
      <c r="EI95" s="1000"/>
      <c r="EJ95" s="998"/>
      <c r="EK95" s="1024"/>
      <c r="EL95" s="998"/>
      <c r="EM95" s="991"/>
      <c r="EN95" s="994"/>
      <c r="EO95" s="919"/>
      <c r="EP95" s="1003"/>
      <c r="EQ95" s="998"/>
      <c r="ER95" s="973"/>
      <c r="ES95" s="998"/>
      <c r="ET95" s="1000"/>
      <c r="EU95" s="998"/>
      <c r="EV95" s="1024"/>
      <c r="EW95" s="998"/>
      <c r="EX95" s="991"/>
      <c r="EY95" s="1041"/>
      <c r="EZ95" s="994"/>
      <c r="FA95" s="919"/>
      <c r="FB95" s="505">
        <v>20</v>
      </c>
      <c r="FC95" s="919"/>
      <c r="FD95" s="1071"/>
    </row>
    <row r="96" spans="1:160" ht="12.75" customHeight="1">
      <c r="A96" s="97" t="str">
        <f t="shared" si="9"/>
        <v>20/100
地域　161人
　　から
　170人
　　まで乳児</v>
      </c>
      <c r="C96" s="95"/>
      <c r="D96" s="97" t="str">
        <f t="shared" si="10"/>
        <v>20/100
地域</v>
      </c>
      <c r="E96" s="97" t="str">
        <f>E93</f>
        <v>　161人
　　から
　170人
　　まで</v>
      </c>
      <c r="F96" s="99" t="str">
        <f t="shared" si="8"/>
        <v>乳児</v>
      </c>
      <c r="G96" s="988"/>
      <c r="H96" s="942"/>
      <c r="I96" s="921"/>
      <c r="J96" s="196" t="s">
        <v>417</v>
      </c>
      <c r="K96" s="254"/>
      <c r="L96" s="261">
        <v>209910</v>
      </c>
      <c r="M96" s="262"/>
      <c r="N96" s="261">
        <v>206360</v>
      </c>
      <c r="O96" s="262"/>
      <c r="P96" s="216" t="s">
        <v>297</v>
      </c>
      <c r="Q96" s="197">
        <v>1970</v>
      </c>
      <c r="R96" s="263"/>
      <c r="S96" s="506" t="s">
        <v>344</v>
      </c>
      <c r="T96" s="198" t="s">
        <v>468</v>
      </c>
      <c r="U96" s="201" t="s">
        <v>3</v>
      </c>
      <c r="V96" s="198" t="s">
        <v>469</v>
      </c>
      <c r="W96" s="201" t="s">
        <v>297</v>
      </c>
      <c r="X96" s="199">
        <v>2.8</v>
      </c>
      <c r="Y96" s="200"/>
      <c r="Z96" s="197">
        <v>1940</v>
      </c>
      <c r="AA96" s="263"/>
      <c r="AB96" s="506" t="s">
        <v>344</v>
      </c>
      <c r="AC96" s="198" t="s">
        <v>468</v>
      </c>
      <c r="AD96" s="201" t="s">
        <v>3</v>
      </c>
      <c r="AE96" s="198" t="s">
        <v>469</v>
      </c>
      <c r="AF96" s="201" t="s">
        <v>297</v>
      </c>
      <c r="AG96" s="199">
        <v>2.8</v>
      </c>
      <c r="AH96" s="202"/>
      <c r="AI96" s="191"/>
      <c r="AL96" s="208"/>
      <c r="AT96" s="191"/>
      <c r="AU96" s="265"/>
      <c r="AV96" s="136"/>
      <c r="AW96" s="208"/>
      <c r="BD96" s="134"/>
      <c r="BE96" s="134"/>
      <c r="BF96" s="134"/>
      <c r="BG96" s="134"/>
      <c r="BH96" s="134"/>
      <c r="BI96" s="134"/>
      <c r="BJ96" s="134"/>
      <c r="BK96" s="134"/>
      <c r="BL96" s="134"/>
      <c r="BM96" s="134"/>
      <c r="BN96" s="1045"/>
      <c r="BP96" s="317"/>
      <c r="BQ96" s="919"/>
      <c r="BR96" s="349"/>
      <c r="BX96" s="190"/>
      <c r="BY96" s="318"/>
      <c r="BZ96" s="1032"/>
      <c r="CA96" s="319"/>
      <c r="CB96" s="932"/>
      <c r="CC96" s="192"/>
      <c r="CD96" s="192"/>
      <c r="CE96" s="1045"/>
      <c r="CF96" s="188"/>
      <c r="CG96" s="188"/>
      <c r="CH96" s="188"/>
      <c r="CI96" s="188"/>
      <c r="CJ96" s="188"/>
      <c r="CK96" s="188"/>
      <c r="CL96" s="188"/>
      <c r="CM96" s="1032"/>
      <c r="CN96" s="1051"/>
      <c r="CO96" s="1015"/>
      <c r="CP96" s="1008"/>
      <c r="CQ96" s="998"/>
      <c r="CR96" s="1000"/>
      <c r="CS96" s="998"/>
      <c r="CT96" s="1024"/>
      <c r="CU96" s="998"/>
      <c r="CV96" s="991"/>
      <c r="CW96" s="1018"/>
      <c r="CX96" s="1019"/>
      <c r="CY96" s="1022"/>
      <c r="CZ96" s="1011"/>
      <c r="DA96" s="1022"/>
      <c r="DB96" s="1011"/>
      <c r="DC96" s="1015"/>
      <c r="DD96" s="342" t="s">
        <v>418</v>
      </c>
      <c r="DE96" s="343">
        <v>2300</v>
      </c>
      <c r="DF96" s="344">
        <v>2500</v>
      </c>
      <c r="DG96" s="345">
        <v>1600</v>
      </c>
      <c r="DH96" s="341">
        <v>1600</v>
      </c>
      <c r="DI96" s="919"/>
      <c r="DJ96" s="317"/>
      <c r="DK96" s="318"/>
      <c r="DL96" s="136"/>
      <c r="DM96" s="1032"/>
      <c r="DN96" s="1014"/>
      <c r="DO96" s="932"/>
      <c r="DP96" s="1008"/>
      <c r="DQ96" s="999"/>
      <c r="DR96" s="1001"/>
      <c r="DS96" s="999"/>
      <c r="DT96" s="1025"/>
      <c r="DU96" s="999"/>
      <c r="DV96" s="1030"/>
      <c r="DW96" s="1032"/>
      <c r="DX96" s="317"/>
      <c r="DY96" s="919"/>
      <c r="DZ96" s="1044"/>
      <c r="EA96" s="1036"/>
      <c r="EB96" s="1036"/>
      <c r="EC96" s="1038"/>
      <c r="ED96" s="919"/>
      <c r="EE96" s="1004"/>
      <c r="EF96" s="999"/>
      <c r="EG96" s="996"/>
      <c r="EH96" s="999"/>
      <c r="EI96" s="1001"/>
      <c r="EJ96" s="999"/>
      <c r="EK96" s="1025"/>
      <c r="EL96" s="999"/>
      <c r="EM96" s="992"/>
      <c r="EN96" s="995"/>
      <c r="EO96" s="919"/>
      <c r="EP96" s="1004"/>
      <c r="EQ96" s="999"/>
      <c r="ER96" s="996"/>
      <c r="ES96" s="999"/>
      <c r="ET96" s="1001"/>
      <c r="EU96" s="999"/>
      <c r="EV96" s="1025"/>
      <c r="EW96" s="999"/>
      <c r="EX96" s="992"/>
      <c r="EY96" s="1042"/>
      <c r="EZ96" s="995"/>
      <c r="FA96" s="919"/>
      <c r="FB96" s="346" t="s">
        <v>420</v>
      </c>
      <c r="FC96" s="919"/>
      <c r="FD96" s="1071"/>
    </row>
    <row r="97" spans="1:160" ht="12.75" customHeight="1">
      <c r="A97" s="97" t="str">
        <f t="shared" si="9"/>
        <v>20/100
地域　171人
　　以上４歳以上児</v>
      </c>
      <c r="C97" s="98" t="str">
        <f>D97&amp;CN97</f>
        <v>20/100
地域 301人～</v>
      </c>
      <c r="D97" s="97" t="str">
        <f t="shared" si="10"/>
        <v>20/100
地域</v>
      </c>
      <c r="E97" s="97" t="str">
        <f>H97</f>
        <v>　171人
　　以上</v>
      </c>
      <c r="F97" s="99" t="str">
        <f t="shared" si="8"/>
        <v>４歳以上児</v>
      </c>
      <c r="G97" s="988"/>
      <c r="H97" s="938" t="s">
        <v>155</v>
      </c>
      <c r="I97" s="924" t="s">
        <v>410</v>
      </c>
      <c r="J97" s="159" t="s">
        <v>296</v>
      </c>
      <c r="K97" s="254"/>
      <c r="L97" s="255">
        <v>36350</v>
      </c>
      <c r="M97" s="256">
        <v>45450</v>
      </c>
      <c r="N97" s="255">
        <v>33000</v>
      </c>
      <c r="O97" s="256">
        <v>42100</v>
      </c>
      <c r="P97" s="216" t="s">
        <v>297</v>
      </c>
      <c r="Q97" s="257">
        <v>340</v>
      </c>
      <c r="R97" s="258">
        <v>430</v>
      </c>
      <c r="S97" s="161" t="s">
        <v>344</v>
      </c>
      <c r="T97" s="160" t="s">
        <v>468</v>
      </c>
      <c r="U97" s="165" t="s">
        <v>297</v>
      </c>
      <c r="V97" s="162" t="s">
        <v>469</v>
      </c>
      <c r="W97" s="165" t="s">
        <v>297</v>
      </c>
      <c r="X97" s="163">
        <v>3.1</v>
      </c>
      <c r="Y97" s="164">
        <v>3</v>
      </c>
      <c r="Z97" s="257">
        <v>310</v>
      </c>
      <c r="AA97" s="258">
        <v>400</v>
      </c>
      <c r="AB97" s="161" t="s">
        <v>344</v>
      </c>
      <c r="AC97" s="160" t="s">
        <v>468</v>
      </c>
      <c r="AD97" s="165" t="s">
        <v>297</v>
      </c>
      <c r="AE97" s="162" t="s">
        <v>469</v>
      </c>
      <c r="AF97" s="165" t="s">
        <v>297</v>
      </c>
      <c r="AG97" s="163">
        <v>3</v>
      </c>
      <c r="AH97" s="166">
        <v>2.9</v>
      </c>
      <c r="AI97" s="216" t="s">
        <v>297</v>
      </c>
      <c r="AJ97" s="259">
        <v>9100</v>
      </c>
      <c r="AK97" s="315" t="s">
        <v>3</v>
      </c>
      <c r="AL97" s="167">
        <v>90</v>
      </c>
      <c r="AM97" s="218" t="s">
        <v>344</v>
      </c>
      <c r="AN97" s="160" t="s">
        <v>468</v>
      </c>
      <c r="AO97" s="165" t="s">
        <v>297</v>
      </c>
      <c r="AP97" s="162" t="s">
        <v>469</v>
      </c>
      <c r="AQ97" s="165" t="s">
        <v>297</v>
      </c>
      <c r="AR97" s="501">
        <v>2.5</v>
      </c>
      <c r="AS97" s="168" t="s">
        <v>473</v>
      </c>
      <c r="AT97" s="216" t="s">
        <v>297</v>
      </c>
      <c r="AU97" s="197">
        <v>3640</v>
      </c>
      <c r="AV97" s="316" t="s">
        <v>3</v>
      </c>
      <c r="AW97" s="169">
        <v>30</v>
      </c>
      <c r="AX97" s="170" t="s">
        <v>344</v>
      </c>
      <c r="AY97" s="171" t="s">
        <v>468</v>
      </c>
      <c r="AZ97" s="172" t="s">
        <v>297</v>
      </c>
      <c r="BA97" s="173" t="s">
        <v>469</v>
      </c>
      <c r="BB97" s="172" t="s">
        <v>297</v>
      </c>
      <c r="BC97" s="174">
        <v>3.8</v>
      </c>
      <c r="BE97" s="134"/>
      <c r="BN97" s="1045"/>
      <c r="BP97" s="317"/>
      <c r="BQ97" s="919"/>
      <c r="BR97" s="349"/>
      <c r="BX97" s="190"/>
      <c r="BY97" s="318"/>
      <c r="BZ97" s="1032"/>
      <c r="CA97" s="319"/>
      <c r="CB97" s="932"/>
      <c r="CC97" s="192"/>
      <c r="CD97" s="192"/>
      <c r="CE97" s="1045"/>
      <c r="CF97" s="188"/>
      <c r="CG97" s="188"/>
      <c r="CH97" s="188"/>
      <c r="CI97" s="188"/>
      <c r="CJ97" s="188"/>
      <c r="CK97" s="188"/>
      <c r="CL97" s="188"/>
      <c r="CM97" s="1032"/>
      <c r="CN97" s="1031" t="s">
        <v>252</v>
      </c>
      <c r="CO97" s="1015" t="s">
        <v>297</v>
      </c>
      <c r="CP97" s="1008">
        <v>10</v>
      </c>
      <c r="CQ97" s="998" t="s">
        <v>344</v>
      </c>
      <c r="CR97" s="1000" t="s">
        <v>468</v>
      </c>
      <c r="CS97" s="998" t="s">
        <v>297</v>
      </c>
      <c r="CT97" s="1024" t="s">
        <v>472</v>
      </c>
      <c r="CU97" s="998" t="s">
        <v>297</v>
      </c>
      <c r="CV97" s="991">
        <v>3.9</v>
      </c>
      <c r="CW97" s="1018" t="s">
        <v>475</v>
      </c>
      <c r="CX97" s="1019" t="s">
        <v>297</v>
      </c>
      <c r="CY97" s="1020">
        <v>2800</v>
      </c>
      <c r="CZ97" s="1009">
        <v>3100</v>
      </c>
      <c r="DA97" s="1020">
        <v>1900</v>
      </c>
      <c r="DB97" s="1009">
        <v>1900</v>
      </c>
      <c r="DC97" s="1015" t="s">
        <v>297</v>
      </c>
      <c r="DD97" s="321" t="s">
        <v>412</v>
      </c>
      <c r="DE97" s="322">
        <v>4800</v>
      </c>
      <c r="DF97" s="323">
        <v>5400</v>
      </c>
      <c r="DG97" s="324">
        <v>3400</v>
      </c>
      <c r="DH97" s="325">
        <v>3400</v>
      </c>
      <c r="DI97" s="919"/>
      <c r="DJ97" s="317"/>
      <c r="DK97" s="1015" t="s">
        <v>297</v>
      </c>
      <c r="DL97" s="1016">
        <v>4900</v>
      </c>
      <c r="DM97" s="919" t="s">
        <v>297</v>
      </c>
      <c r="DN97" s="1012">
        <v>1230</v>
      </c>
      <c r="DO97" s="932" t="s">
        <v>297</v>
      </c>
      <c r="DP97" s="1007">
        <v>10</v>
      </c>
      <c r="DQ97" s="997" t="s">
        <v>344</v>
      </c>
      <c r="DR97" s="947" t="s">
        <v>468</v>
      </c>
      <c r="DS97" s="997" t="s">
        <v>297</v>
      </c>
      <c r="DT97" s="1023" t="s">
        <v>472</v>
      </c>
      <c r="DU97" s="997" t="s">
        <v>297</v>
      </c>
      <c r="DV97" s="1028">
        <v>7.6</v>
      </c>
      <c r="DW97" s="1032"/>
      <c r="DX97" s="317"/>
      <c r="DY97" s="919" t="s">
        <v>300</v>
      </c>
      <c r="DZ97" s="1026" t="s">
        <v>551</v>
      </c>
      <c r="EA97" s="1005" t="s">
        <v>551</v>
      </c>
      <c r="EB97" s="1005" t="s">
        <v>551</v>
      </c>
      <c r="EC97" s="1033" t="s">
        <v>551</v>
      </c>
      <c r="ED97" s="919" t="s">
        <v>300</v>
      </c>
      <c r="EE97" s="1002">
        <v>740</v>
      </c>
      <c r="EF97" s="997" t="s">
        <v>297</v>
      </c>
      <c r="EG97" s="971">
        <v>7</v>
      </c>
      <c r="EH97" s="997" t="s">
        <v>344</v>
      </c>
      <c r="EI97" s="947" t="s">
        <v>468</v>
      </c>
      <c r="EJ97" s="997" t="s">
        <v>297</v>
      </c>
      <c r="EK97" s="1023" t="s">
        <v>472</v>
      </c>
      <c r="EL97" s="997" t="s">
        <v>297</v>
      </c>
      <c r="EM97" s="990">
        <v>5.4</v>
      </c>
      <c r="EN97" s="993" t="s">
        <v>473</v>
      </c>
      <c r="EO97" s="919" t="s">
        <v>300</v>
      </c>
      <c r="EP97" s="1002">
        <v>3030</v>
      </c>
      <c r="EQ97" s="997" t="s">
        <v>297</v>
      </c>
      <c r="ER97" s="971">
        <v>30</v>
      </c>
      <c r="ES97" s="997" t="s">
        <v>344</v>
      </c>
      <c r="ET97" s="947" t="s">
        <v>468</v>
      </c>
      <c r="EU97" s="997" t="s">
        <v>297</v>
      </c>
      <c r="EV97" s="1023" t="s">
        <v>472</v>
      </c>
      <c r="EW97" s="997" t="s">
        <v>297</v>
      </c>
      <c r="EX97" s="990">
        <v>2.5</v>
      </c>
      <c r="EY97" s="1040" t="s">
        <v>473</v>
      </c>
      <c r="EZ97" s="993" t="s">
        <v>420</v>
      </c>
      <c r="FA97" s="919" t="s">
        <v>300</v>
      </c>
      <c r="FB97" s="327"/>
      <c r="FC97" s="260"/>
      <c r="FD97" s="1071"/>
    </row>
    <row r="98" spans="1:160" ht="12.75" customHeight="1">
      <c r="A98" s="97" t="str">
        <f t="shared" si="9"/>
        <v>20/100
地域　171人
　　以上３歳児</v>
      </c>
      <c r="C98" s="95"/>
      <c r="D98" s="97" t="str">
        <f t="shared" si="10"/>
        <v>20/100
地域</v>
      </c>
      <c r="E98" s="97" t="str">
        <f>E97</f>
        <v>　171人
　　以上</v>
      </c>
      <c r="F98" s="99" t="str">
        <f t="shared" si="8"/>
        <v>３歳児</v>
      </c>
      <c r="G98" s="988"/>
      <c r="H98" s="931"/>
      <c r="I98" s="925"/>
      <c r="J98" s="178" t="s">
        <v>301</v>
      </c>
      <c r="K98" s="254"/>
      <c r="L98" s="328">
        <v>45450</v>
      </c>
      <c r="M98" s="329">
        <v>117980</v>
      </c>
      <c r="N98" s="328">
        <v>42100</v>
      </c>
      <c r="O98" s="329">
        <v>114630</v>
      </c>
      <c r="P98" s="216" t="s">
        <v>297</v>
      </c>
      <c r="Q98" s="330">
        <v>430</v>
      </c>
      <c r="R98" s="331">
        <v>1050</v>
      </c>
      <c r="S98" s="504" t="s">
        <v>344</v>
      </c>
      <c r="T98" s="179" t="s">
        <v>468</v>
      </c>
      <c r="U98" s="182" t="s">
        <v>3</v>
      </c>
      <c r="V98" s="179" t="s">
        <v>469</v>
      </c>
      <c r="W98" s="182" t="s">
        <v>297</v>
      </c>
      <c r="X98" s="180">
        <v>3</v>
      </c>
      <c r="Y98" s="181">
        <v>2.8</v>
      </c>
      <c r="Z98" s="330">
        <v>400</v>
      </c>
      <c r="AA98" s="331">
        <v>1020</v>
      </c>
      <c r="AB98" s="504" t="s">
        <v>344</v>
      </c>
      <c r="AC98" s="179" t="s">
        <v>468</v>
      </c>
      <c r="AD98" s="182" t="s">
        <v>3</v>
      </c>
      <c r="AE98" s="179" t="s">
        <v>469</v>
      </c>
      <c r="AF98" s="182" t="s">
        <v>297</v>
      </c>
      <c r="AG98" s="180">
        <v>2.9</v>
      </c>
      <c r="AH98" s="183">
        <v>2.8</v>
      </c>
      <c r="AI98" s="216" t="s">
        <v>297</v>
      </c>
      <c r="AJ98" s="197">
        <v>9100</v>
      </c>
      <c r="AK98" s="316" t="s">
        <v>3</v>
      </c>
      <c r="AL98" s="184">
        <v>90</v>
      </c>
      <c r="AM98" s="185" t="s">
        <v>344</v>
      </c>
      <c r="AN98" s="222" t="s">
        <v>468</v>
      </c>
      <c r="AO98" s="151" t="s">
        <v>297</v>
      </c>
      <c r="AP98" s="223" t="s">
        <v>469</v>
      </c>
      <c r="AQ98" s="220" t="s">
        <v>297</v>
      </c>
      <c r="AR98" s="186">
        <v>2.5</v>
      </c>
      <c r="AS98" s="187"/>
      <c r="AU98" s="264"/>
      <c r="AV98" s="134"/>
      <c r="AW98" s="264"/>
      <c r="AX98" s="189"/>
      <c r="AY98" s="188"/>
      <c r="AZ98" s="189"/>
      <c r="BA98" s="188"/>
      <c r="BB98" s="189"/>
      <c r="BC98" s="188"/>
      <c r="BE98" s="134"/>
      <c r="BF98" s="134"/>
      <c r="BG98" s="175"/>
      <c r="BH98" s="176"/>
      <c r="BI98" s="134"/>
      <c r="BJ98" s="176"/>
      <c r="BK98" s="134"/>
      <c r="BL98" s="176"/>
      <c r="BM98" s="134"/>
      <c r="BN98" s="1045"/>
      <c r="BP98" s="317"/>
      <c r="BQ98" s="919"/>
      <c r="BR98" s="349"/>
      <c r="BX98" s="190"/>
      <c r="BY98" s="318"/>
      <c r="BZ98" s="1032"/>
      <c r="CA98" s="319"/>
      <c r="CB98" s="932"/>
      <c r="CC98" s="192"/>
      <c r="CD98" s="192"/>
      <c r="CE98" s="1045"/>
      <c r="CF98" s="188"/>
      <c r="CG98" s="188"/>
      <c r="CH98" s="188"/>
      <c r="CI98" s="188"/>
      <c r="CJ98" s="188"/>
      <c r="CK98" s="188"/>
      <c r="CL98" s="188"/>
      <c r="CM98" s="1032"/>
      <c r="CN98" s="1031"/>
      <c r="CO98" s="1015"/>
      <c r="CP98" s="1008"/>
      <c r="CQ98" s="998"/>
      <c r="CR98" s="1000"/>
      <c r="CS98" s="998"/>
      <c r="CT98" s="1024"/>
      <c r="CU98" s="998"/>
      <c r="CV98" s="991"/>
      <c r="CW98" s="1018"/>
      <c r="CX98" s="1019"/>
      <c r="CY98" s="1021"/>
      <c r="CZ98" s="1010"/>
      <c r="DA98" s="1021"/>
      <c r="DB98" s="1010"/>
      <c r="DC98" s="1015"/>
      <c r="DD98" s="224" t="s">
        <v>413</v>
      </c>
      <c r="DE98" s="333">
        <v>2600</v>
      </c>
      <c r="DF98" s="334">
        <v>2900</v>
      </c>
      <c r="DG98" s="335">
        <v>1800</v>
      </c>
      <c r="DH98" s="336">
        <v>1800</v>
      </c>
      <c r="DI98" s="919"/>
      <c r="DJ98" s="317"/>
      <c r="DK98" s="1015"/>
      <c r="DL98" s="1017"/>
      <c r="DM98" s="919"/>
      <c r="DN98" s="1013"/>
      <c r="DO98" s="932"/>
      <c r="DP98" s="1008"/>
      <c r="DQ98" s="998"/>
      <c r="DR98" s="1000"/>
      <c r="DS98" s="998"/>
      <c r="DT98" s="1024"/>
      <c r="DU98" s="998"/>
      <c r="DV98" s="1029"/>
      <c r="DW98" s="1032"/>
      <c r="DX98" s="317"/>
      <c r="DY98" s="919"/>
      <c r="DZ98" s="1027"/>
      <c r="EA98" s="1006"/>
      <c r="EB98" s="1006"/>
      <c r="EC98" s="1034"/>
      <c r="ED98" s="919"/>
      <c r="EE98" s="1003"/>
      <c r="EF98" s="998"/>
      <c r="EG98" s="973"/>
      <c r="EH98" s="998"/>
      <c r="EI98" s="1000"/>
      <c r="EJ98" s="998"/>
      <c r="EK98" s="1024"/>
      <c r="EL98" s="998"/>
      <c r="EM98" s="991"/>
      <c r="EN98" s="994"/>
      <c r="EO98" s="919"/>
      <c r="EP98" s="1003"/>
      <c r="EQ98" s="998"/>
      <c r="ER98" s="973"/>
      <c r="ES98" s="998"/>
      <c r="ET98" s="1000"/>
      <c r="EU98" s="998"/>
      <c r="EV98" s="1024"/>
      <c r="EW98" s="998"/>
      <c r="EX98" s="991"/>
      <c r="EY98" s="1041"/>
      <c r="EZ98" s="994"/>
      <c r="FA98" s="919"/>
      <c r="FB98" s="337">
        <v>2100</v>
      </c>
      <c r="FC98" s="260"/>
      <c r="FD98" s="1071"/>
    </row>
    <row r="99" spans="1:160" ht="12.75" customHeight="1">
      <c r="A99" s="97" t="str">
        <f t="shared" si="9"/>
        <v>20/100
地域　171人
　　以上１、２歳児</v>
      </c>
      <c r="C99" s="95"/>
      <c r="D99" s="97" t="str">
        <f t="shared" ref="D99:D114" si="11">D98</f>
        <v>20/100
地域</v>
      </c>
      <c r="E99" s="97" t="str">
        <f>E97</f>
        <v>　171人
　　以上</v>
      </c>
      <c r="F99" s="99" t="str">
        <f t="shared" si="8"/>
        <v>１、２歳児</v>
      </c>
      <c r="G99" s="988"/>
      <c r="H99" s="931"/>
      <c r="I99" s="920" t="s">
        <v>414</v>
      </c>
      <c r="J99" s="178" t="s">
        <v>415</v>
      </c>
      <c r="K99" s="254"/>
      <c r="L99" s="328">
        <v>117980</v>
      </c>
      <c r="M99" s="329">
        <v>209000</v>
      </c>
      <c r="N99" s="328">
        <v>114630</v>
      </c>
      <c r="O99" s="329">
        <v>205650</v>
      </c>
      <c r="P99" s="216" t="s">
        <v>297</v>
      </c>
      <c r="Q99" s="330">
        <v>1050</v>
      </c>
      <c r="R99" s="331">
        <v>1960</v>
      </c>
      <c r="S99" s="504" t="s">
        <v>344</v>
      </c>
      <c r="T99" s="179" t="s">
        <v>468</v>
      </c>
      <c r="U99" s="182" t="s">
        <v>3</v>
      </c>
      <c r="V99" s="179" t="s">
        <v>469</v>
      </c>
      <c r="W99" s="182" t="s">
        <v>297</v>
      </c>
      <c r="X99" s="180">
        <v>2.8</v>
      </c>
      <c r="Y99" s="181">
        <v>2.8</v>
      </c>
      <c r="Z99" s="330">
        <v>1020</v>
      </c>
      <c r="AA99" s="331">
        <v>1930</v>
      </c>
      <c r="AB99" s="504" t="s">
        <v>344</v>
      </c>
      <c r="AC99" s="179" t="s">
        <v>468</v>
      </c>
      <c r="AD99" s="182" t="s">
        <v>3</v>
      </c>
      <c r="AE99" s="179" t="s">
        <v>469</v>
      </c>
      <c r="AF99" s="182" t="s">
        <v>297</v>
      </c>
      <c r="AG99" s="180">
        <v>2.8</v>
      </c>
      <c r="AH99" s="183">
        <v>2.8</v>
      </c>
      <c r="AI99" s="188"/>
      <c r="AJ99" s="188"/>
      <c r="AK99" s="188"/>
      <c r="AL99" s="188"/>
      <c r="AM99" s="188"/>
      <c r="AN99" s="188"/>
      <c r="AO99" s="188"/>
      <c r="AP99" s="188"/>
      <c r="AQ99" s="188"/>
      <c r="AR99" s="188"/>
      <c r="AS99" s="188"/>
      <c r="AT99" s="188"/>
      <c r="AU99" s="188"/>
      <c r="AV99" s="188"/>
      <c r="AW99" s="188"/>
      <c r="AX99" s="188"/>
      <c r="AY99" s="188"/>
      <c r="AZ99" s="188"/>
      <c r="BA99" s="188"/>
      <c r="BB99" s="188"/>
      <c r="BC99" s="188"/>
      <c r="BD99" s="216" t="s">
        <v>297</v>
      </c>
      <c r="BE99" s="195">
        <v>18200</v>
      </c>
      <c r="BF99" s="216" t="s">
        <v>297</v>
      </c>
      <c r="BG99" s="169">
        <v>180</v>
      </c>
      <c r="BH99" s="170" t="s">
        <v>344</v>
      </c>
      <c r="BI99" s="171" t="s">
        <v>468</v>
      </c>
      <c r="BJ99" s="172" t="s">
        <v>297</v>
      </c>
      <c r="BK99" s="173" t="s">
        <v>469</v>
      </c>
      <c r="BL99" s="170" t="s">
        <v>297</v>
      </c>
      <c r="BM99" s="174">
        <v>2.5</v>
      </c>
      <c r="BN99" s="1045"/>
      <c r="BP99" s="317"/>
      <c r="BQ99" s="919"/>
      <c r="BR99" s="349"/>
      <c r="BX99" s="190"/>
      <c r="BY99" s="318"/>
      <c r="BZ99" s="1032"/>
      <c r="CA99" s="319"/>
      <c r="CB99" s="932"/>
      <c r="CC99" s="192"/>
      <c r="CD99" s="192"/>
      <c r="CE99" s="1045"/>
      <c r="CF99" s="188"/>
      <c r="CG99" s="188"/>
      <c r="CH99" s="188"/>
      <c r="CI99" s="188"/>
      <c r="CJ99" s="188"/>
      <c r="CK99" s="188"/>
      <c r="CL99" s="188"/>
      <c r="CM99" s="1032"/>
      <c r="CN99" s="1051">
        <v>1710</v>
      </c>
      <c r="CO99" s="1015"/>
      <c r="CP99" s="1008"/>
      <c r="CQ99" s="998"/>
      <c r="CR99" s="1000"/>
      <c r="CS99" s="998"/>
      <c r="CT99" s="1024"/>
      <c r="CU99" s="998"/>
      <c r="CV99" s="991"/>
      <c r="CW99" s="1018"/>
      <c r="CX99" s="1019"/>
      <c r="CY99" s="1021"/>
      <c r="CZ99" s="1010"/>
      <c r="DA99" s="1021"/>
      <c r="DB99" s="1010"/>
      <c r="DC99" s="1015"/>
      <c r="DD99" s="224" t="s">
        <v>416</v>
      </c>
      <c r="DE99" s="333">
        <v>2300</v>
      </c>
      <c r="DF99" s="334">
        <v>2500</v>
      </c>
      <c r="DG99" s="335">
        <v>1600</v>
      </c>
      <c r="DH99" s="336">
        <v>1600</v>
      </c>
      <c r="DI99" s="919"/>
      <c r="DJ99" s="317"/>
      <c r="DK99" s="188"/>
      <c r="DL99" s="188"/>
      <c r="DM99" s="1032"/>
      <c r="DN99" s="1013"/>
      <c r="DO99" s="932"/>
      <c r="DP99" s="1008"/>
      <c r="DQ99" s="998"/>
      <c r="DR99" s="1000"/>
      <c r="DS99" s="998"/>
      <c r="DT99" s="1024"/>
      <c r="DU99" s="998"/>
      <c r="DV99" s="1029"/>
      <c r="DW99" s="1032"/>
      <c r="DX99" s="317"/>
      <c r="DY99" s="919"/>
      <c r="DZ99" s="1043">
        <v>0.01</v>
      </c>
      <c r="EA99" s="1035">
        <v>0.03</v>
      </c>
      <c r="EB99" s="1035">
        <v>0.04</v>
      </c>
      <c r="EC99" s="1037">
        <v>0.05</v>
      </c>
      <c r="ED99" s="919"/>
      <c r="EE99" s="1003"/>
      <c r="EF99" s="998"/>
      <c r="EG99" s="973"/>
      <c r="EH99" s="998"/>
      <c r="EI99" s="1000"/>
      <c r="EJ99" s="998"/>
      <c r="EK99" s="1024"/>
      <c r="EL99" s="998"/>
      <c r="EM99" s="991"/>
      <c r="EN99" s="994"/>
      <c r="EO99" s="919"/>
      <c r="EP99" s="1003"/>
      <c r="EQ99" s="998"/>
      <c r="ER99" s="973"/>
      <c r="ES99" s="998"/>
      <c r="ET99" s="1000"/>
      <c r="EU99" s="998"/>
      <c r="EV99" s="1024"/>
      <c r="EW99" s="998"/>
      <c r="EX99" s="991"/>
      <c r="EY99" s="1041"/>
      <c r="EZ99" s="994"/>
      <c r="FA99" s="919"/>
      <c r="FB99" s="505">
        <v>20</v>
      </c>
      <c r="FC99" s="260"/>
      <c r="FD99" s="1071"/>
    </row>
    <row r="100" spans="1:160" ht="12.75" customHeight="1">
      <c r="A100" s="97" t="str">
        <f t="shared" si="9"/>
        <v>20/100
地域　171人
　　以上乳児</v>
      </c>
      <c r="C100" s="95"/>
      <c r="D100" s="97" t="str">
        <f t="shared" si="11"/>
        <v>20/100
地域</v>
      </c>
      <c r="E100" s="97" t="str">
        <f>E97</f>
        <v>　171人
　　以上</v>
      </c>
      <c r="F100" s="99" t="str">
        <f t="shared" si="8"/>
        <v>乳児</v>
      </c>
      <c r="G100" s="1079"/>
      <c r="H100" s="939"/>
      <c r="I100" s="921"/>
      <c r="J100" s="196" t="s">
        <v>417</v>
      </c>
      <c r="K100" s="254"/>
      <c r="L100" s="261">
        <v>209000</v>
      </c>
      <c r="M100" s="262"/>
      <c r="N100" s="261">
        <v>205650</v>
      </c>
      <c r="O100" s="262"/>
      <c r="P100" s="216" t="s">
        <v>297</v>
      </c>
      <c r="Q100" s="197">
        <v>1960</v>
      </c>
      <c r="R100" s="263"/>
      <c r="S100" s="506" t="s">
        <v>344</v>
      </c>
      <c r="T100" s="198" t="s">
        <v>468</v>
      </c>
      <c r="U100" s="201" t="s">
        <v>3</v>
      </c>
      <c r="V100" s="198" t="s">
        <v>469</v>
      </c>
      <c r="W100" s="201" t="s">
        <v>297</v>
      </c>
      <c r="X100" s="199">
        <v>2.8</v>
      </c>
      <c r="Y100" s="200"/>
      <c r="Z100" s="197">
        <v>1930</v>
      </c>
      <c r="AA100" s="263"/>
      <c r="AB100" s="506" t="s">
        <v>344</v>
      </c>
      <c r="AC100" s="198" t="s">
        <v>468</v>
      </c>
      <c r="AD100" s="201" t="s">
        <v>3</v>
      </c>
      <c r="AE100" s="198" t="s">
        <v>469</v>
      </c>
      <c r="AF100" s="201" t="s">
        <v>297</v>
      </c>
      <c r="AG100" s="199">
        <v>2.8</v>
      </c>
      <c r="AH100" s="202"/>
      <c r="AI100" s="188"/>
      <c r="AJ100" s="188"/>
      <c r="AK100" s="188"/>
      <c r="AL100" s="188"/>
      <c r="AM100" s="188"/>
      <c r="AN100" s="188"/>
      <c r="AO100" s="188"/>
      <c r="AP100" s="188"/>
      <c r="AQ100" s="188"/>
      <c r="AR100" s="188"/>
      <c r="AS100" s="188"/>
      <c r="AT100" s="188"/>
      <c r="AU100" s="188"/>
      <c r="AV100" s="188"/>
      <c r="AW100" s="188"/>
      <c r="AX100" s="188"/>
      <c r="AY100" s="188"/>
      <c r="AZ100" s="188"/>
      <c r="BA100" s="188"/>
      <c r="BB100" s="188"/>
      <c r="BC100" s="188"/>
      <c r="BD100" s="188"/>
      <c r="BE100" s="188"/>
      <c r="BF100" s="188"/>
      <c r="BG100" s="188"/>
      <c r="BH100" s="188"/>
      <c r="BI100" s="188"/>
      <c r="BJ100" s="188"/>
      <c r="BK100" s="188"/>
      <c r="BL100" s="188"/>
      <c r="BM100" s="188"/>
      <c r="BN100" s="1045"/>
      <c r="BP100" s="351"/>
      <c r="BQ100" s="919"/>
      <c r="BR100" s="510"/>
      <c r="BS100" s="208"/>
      <c r="BT100" s="208"/>
      <c r="BU100" s="208"/>
      <c r="BV100" s="208"/>
      <c r="BW100" s="208"/>
      <c r="BX100" s="209"/>
      <c r="BY100" s="318"/>
      <c r="BZ100" s="1032"/>
      <c r="CA100" s="352"/>
      <c r="CB100" s="932"/>
      <c r="CC100" s="192"/>
      <c r="CD100" s="192"/>
      <c r="CE100" s="1045"/>
      <c r="CF100" s="188"/>
      <c r="CG100" s="188"/>
      <c r="CH100" s="188"/>
      <c r="CI100" s="188"/>
      <c r="CJ100" s="188"/>
      <c r="CK100" s="188"/>
      <c r="CL100" s="188"/>
      <c r="CM100" s="1032"/>
      <c r="CN100" s="1081"/>
      <c r="CO100" s="1015"/>
      <c r="CP100" s="1039"/>
      <c r="CQ100" s="999"/>
      <c r="CR100" s="1001"/>
      <c r="CS100" s="999"/>
      <c r="CT100" s="1025"/>
      <c r="CU100" s="999"/>
      <c r="CV100" s="992"/>
      <c r="CW100" s="1048"/>
      <c r="CX100" s="1019"/>
      <c r="CY100" s="1022"/>
      <c r="CZ100" s="1011"/>
      <c r="DA100" s="1022"/>
      <c r="DB100" s="1011"/>
      <c r="DC100" s="1015"/>
      <c r="DD100" s="342" t="s">
        <v>418</v>
      </c>
      <c r="DE100" s="343">
        <v>2000</v>
      </c>
      <c r="DF100" s="344">
        <v>2300</v>
      </c>
      <c r="DG100" s="345">
        <v>1400</v>
      </c>
      <c r="DH100" s="341">
        <v>1400</v>
      </c>
      <c r="DI100" s="919"/>
      <c r="DJ100" s="351"/>
      <c r="DK100" s="188"/>
      <c r="DL100" s="188"/>
      <c r="DM100" s="1032"/>
      <c r="DN100" s="1014"/>
      <c r="DO100" s="932"/>
      <c r="DP100" s="1039"/>
      <c r="DQ100" s="999"/>
      <c r="DR100" s="1001"/>
      <c r="DS100" s="999"/>
      <c r="DT100" s="1025"/>
      <c r="DU100" s="999"/>
      <c r="DV100" s="1030"/>
      <c r="DW100" s="1032"/>
      <c r="DX100" s="351"/>
      <c r="DY100" s="919"/>
      <c r="DZ100" s="1044"/>
      <c r="EA100" s="1036"/>
      <c r="EB100" s="1036"/>
      <c r="EC100" s="1038"/>
      <c r="ED100" s="919"/>
      <c r="EE100" s="1004"/>
      <c r="EF100" s="999"/>
      <c r="EG100" s="996"/>
      <c r="EH100" s="999"/>
      <c r="EI100" s="1001"/>
      <c r="EJ100" s="999"/>
      <c r="EK100" s="1025"/>
      <c r="EL100" s="999"/>
      <c r="EM100" s="992"/>
      <c r="EN100" s="995"/>
      <c r="EO100" s="919"/>
      <c r="EP100" s="1004"/>
      <c r="EQ100" s="999"/>
      <c r="ER100" s="996"/>
      <c r="ES100" s="999"/>
      <c r="ET100" s="1001"/>
      <c r="EU100" s="999"/>
      <c r="EV100" s="1025"/>
      <c r="EW100" s="999"/>
      <c r="EX100" s="992"/>
      <c r="EY100" s="1042"/>
      <c r="EZ100" s="995"/>
      <c r="FA100" s="919"/>
      <c r="FB100" s="346" t="s">
        <v>420</v>
      </c>
      <c r="FC100" s="260"/>
      <c r="FD100" s="1072"/>
    </row>
    <row r="101" spans="1:160" ht="12.75" customHeight="1">
      <c r="A101" s="97" t="str">
        <f t="shared" si="9"/>
        <v>16/100
地域
　10人
　　まで４歳以上児</v>
      </c>
      <c r="C101" s="98" t="str">
        <f>D101&amp;CN101</f>
        <v>16/100
地域 　　 ～　10人</v>
      </c>
      <c r="D101" s="97" t="str">
        <f>G101</f>
        <v>16/100
地域</v>
      </c>
      <c r="E101" s="97" t="str">
        <f>H101</f>
        <v xml:space="preserve">
　10人
　　まで</v>
      </c>
      <c r="F101" s="99" t="str">
        <f t="shared" si="8"/>
        <v>４歳以上児</v>
      </c>
      <c r="G101" s="987" t="s">
        <v>319</v>
      </c>
      <c r="H101" s="1075" t="s">
        <v>225</v>
      </c>
      <c r="I101" s="882" t="s">
        <v>410</v>
      </c>
      <c r="J101" s="212" t="s">
        <v>296</v>
      </c>
      <c r="K101" s="254"/>
      <c r="L101" s="255">
        <v>270420</v>
      </c>
      <c r="M101" s="256">
        <v>279240</v>
      </c>
      <c r="N101" s="255">
        <v>211700</v>
      </c>
      <c r="O101" s="256">
        <v>220520</v>
      </c>
      <c r="P101" s="216" t="s">
        <v>297</v>
      </c>
      <c r="Q101" s="257">
        <v>2680</v>
      </c>
      <c r="R101" s="258">
        <v>2760</v>
      </c>
      <c r="S101" s="161" t="s">
        <v>344</v>
      </c>
      <c r="T101" s="160" t="s">
        <v>468</v>
      </c>
      <c r="U101" s="165" t="s">
        <v>297</v>
      </c>
      <c r="V101" s="162" t="s">
        <v>469</v>
      </c>
      <c r="W101" s="165" t="s">
        <v>297</v>
      </c>
      <c r="X101" s="163">
        <v>3.2</v>
      </c>
      <c r="Y101" s="164">
        <v>3.2</v>
      </c>
      <c r="Z101" s="257">
        <v>2090</v>
      </c>
      <c r="AA101" s="258">
        <v>2170</v>
      </c>
      <c r="AB101" s="161" t="s">
        <v>344</v>
      </c>
      <c r="AC101" s="160" t="s">
        <v>468</v>
      </c>
      <c r="AD101" s="165" t="s">
        <v>297</v>
      </c>
      <c r="AE101" s="162" t="s">
        <v>469</v>
      </c>
      <c r="AF101" s="165" t="s">
        <v>297</v>
      </c>
      <c r="AG101" s="163">
        <v>3.2</v>
      </c>
      <c r="AH101" s="166">
        <v>3.1</v>
      </c>
      <c r="AI101" s="216" t="s">
        <v>297</v>
      </c>
      <c r="AJ101" s="259">
        <v>8820</v>
      </c>
      <c r="AK101" s="315" t="s">
        <v>3</v>
      </c>
      <c r="AL101" s="167">
        <v>80</v>
      </c>
      <c r="AM101" s="218" t="s">
        <v>344</v>
      </c>
      <c r="AN101" s="160" t="s">
        <v>468</v>
      </c>
      <c r="AO101" s="165" t="s">
        <v>297</v>
      </c>
      <c r="AP101" s="162" t="s">
        <v>469</v>
      </c>
      <c r="AQ101" s="165" t="s">
        <v>297</v>
      </c>
      <c r="AR101" s="501">
        <v>2.8</v>
      </c>
      <c r="AS101" s="168" t="s">
        <v>473</v>
      </c>
      <c r="AT101" s="216" t="s">
        <v>297</v>
      </c>
      <c r="AU101" s="197">
        <v>3530</v>
      </c>
      <c r="AV101" s="316" t="s">
        <v>3</v>
      </c>
      <c r="AW101" s="169">
        <v>30</v>
      </c>
      <c r="AX101" s="170" t="s">
        <v>344</v>
      </c>
      <c r="AY101" s="171" t="s">
        <v>468</v>
      </c>
      <c r="AZ101" s="172" t="s">
        <v>297</v>
      </c>
      <c r="BA101" s="173" t="s">
        <v>469</v>
      </c>
      <c r="BB101" s="172" t="s">
        <v>297</v>
      </c>
      <c r="BC101" s="174">
        <v>3.8</v>
      </c>
      <c r="BE101" s="152"/>
      <c r="BF101" s="152"/>
      <c r="BG101" s="155"/>
      <c r="BH101" s="154"/>
      <c r="BI101" s="155"/>
      <c r="BJ101" s="154"/>
      <c r="BK101" s="155"/>
      <c r="BL101" s="154"/>
      <c r="BM101" s="155"/>
      <c r="BN101" s="1045" t="s">
        <v>3</v>
      </c>
      <c r="BP101" s="317"/>
      <c r="BQ101" s="919" t="s">
        <v>297</v>
      </c>
      <c r="BR101" s="502"/>
      <c r="BS101" s="264"/>
      <c r="BT101" s="264"/>
      <c r="BU101" s="264"/>
      <c r="BV101" s="264"/>
      <c r="BW101" s="264"/>
      <c r="BX101" s="503"/>
      <c r="BY101" s="318"/>
      <c r="BZ101" s="1032" t="s">
        <v>411</v>
      </c>
      <c r="CA101" s="353"/>
      <c r="CB101" s="919" t="s">
        <v>297</v>
      </c>
      <c r="CC101" s="933">
        <v>54930</v>
      </c>
      <c r="CD101" s="320"/>
      <c r="CE101" s="919" t="s">
        <v>297</v>
      </c>
      <c r="CF101" s="1007">
        <v>470</v>
      </c>
      <c r="CG101" s="997" t="s">
        <v>344</v>
      </c>
      <c r="CH101" s="947" t="s">
        <v>468</v>
      </c>
      <c r="CI101" s="997" t="s">
        <v>297</v>
      </c>
      <c r="CJ101" s="1023" t="s">
        <v>472</v>
      </c>
      <c r="CK101" s="997" t="s">
        <v>297</v>
      </c>
      <c r="CL101" s="1028">
        <v>6.5</v>
      </c>
      <c r="CM101" s="1032" t="s">
        <v>298</v>
      </c>
      <c r="CN101" s="1056" t="s">
        <v>474</v>
      </c>
      <c r="CO101" s="1015" t="s">
        <v>297</v>
      </c>
      <c r="CP101" s="1007">
        <v>540</v>
      </c>
      <c r="CQ101" s="997" t="s">
        <v>344</v>
      </c>
      <c r="CR101" s="947" t="s">
        <v>468</v>
      </c>
      <c r="CS101" s="997" t="s">
        <v>297</v>
      </c>
      <c r="CT101" s="1023" t="s">
        <v>472</v>
      </c>
      <c r="CU101" s="997" t="s">
        <v>297</v>
      </c>
      <c r="CV101" s="990">
        <v>2.4</v>
      </c>
      <c r="CW101" s="1046" t="s">
        <v>475</v>
      </c>
      <c r="CX101" s="1019" t="s">
        <v>297</v>
      </c>
      <c r="CY101" s="1020">
        <v>17900</v>
      </c>
      <c r="CZ101" s="1009">
        <v>19700</v>
      </c>
      <c r="DA101" s="1020">
        <v>12500</v>
      </c>
      <c r="DB101" s="1009">
        <v>12500</v>
      </c>
      <c r="DC101" s="1015" t="s">
        <v>297</v>
      </c>
      <c r="DD101" s="321" t="s">
        <v>412</v>
      </c>
      <c r="DE101" s="322">
        <v>31600</v>
      </c>
      <c r="DF101" s="323">
        <v>35200</v>
      </c>
      <c r="DG101" s="324">
        <v>22100</v>
      </c>
      <c r="DH101" s="325">
        <v>22100</v>
      </c>
      <c r="DI101" s="919" t="s">
        <v>3</v>
      </c>
      <c r="DJ101" s="317"/>
      <c r="DK101" s="1015" t="s">
        <v>297</v>
      </c>
      <c r="DL101" s="1016">
        <v>4900</v>
      </c>
      <c r="DM101" s="919" t="s">
        <v>297</v>
      </c>
      <c r="DN101" s="1012">
        <v>21930</v>
      </c>
      <c r="DO101" s="919" t="s">
        <v>297</v>
      </c>
      <c r="DP101" s="1007">
        <v>210</v>
      </c>
      <c r="DQ101" s="997" t="s">
        <v>344</v>
      </c>
      <c r="DR101" s="947" t="s">
        <v>468</v>
      </c>
      <c r="DS101" s="997" t="s">
        <v>297</v>
      </c>
      <c r="DT101" s="1023" t="s">
        <v>472</v>
      </c>
      <c r="DU101" s="997" t="s">
        <v>297</v>
      </c>
      <c r="DV101" s="1028">
        <v>6.5</v>
      </c>
      <c r="DW101" s="919" t="s">
        <v>300</v>
      </c>
      <c r="DX101" s="326"/>
      <c r="DY101" s="919" t="s">
        <v>300</v>
      </c>
      <c r="DZ101" s="1026" t="s">
        <v>551</v>
      </c>
      <c r="EA101" s="1005" t="s">
        <v>551</v>
      </c>
      <c r="EB101" s="1005" t="s">
        <v>551</v>
      </c>
      <c r="EC101" s="1033" t="s">
        <v>551</v>
      </c>
      <c r="ED101" s="919" t="s">
        <v>300</v>
      </c>
      <c r="EE101" s="1002">
        <v>13360</v>
      </c>
      <c r="EF101" s="997" t="s">
        <v>297</v>
      </c>
      <c r="EG101" s="971">
        <v>130</v>
      </c>
      <c r="EH101" s="997" t="s">
        <v>344</v>
      </c>
      <c r="EI101" s="947" t="s">
        <v>468</v>
      </c>
      <c r="EJ101" s="997" t="s">
        <v>297</v>
      </c>
      <c r="EK101" s="1023" t="s">
        <v>472</v>
      </c>
      <c r="EL101" s="997" t="s">
        <v>297</v>
      </c>
      <c r="EM101" s="990">
        <v>5.2</v>
      </c>
      <c r="EN101" s="993" t="s">
        <v>473</v>
      </c>
      <c r="EO101" s="919" t="s">
        <v>300</v>
      </c>
      <c r="EP101" s="1002">
        <v>52950</v>
      </c>
      <c r="EQ101" s="997" t="s">
        <v>297</v>
      </c>
      <c r="ER101" s="971">
        <v>530</v>
      </c>
      <c r="ES101" s="997" t="s">
        <v>344</v>
      </c>
      <c r="ET101" s="947" t="s">
        <v>468</v>
      </c>
      <c r="EU101" s="997" t="s">
        <v>297</v>
      </c>
      <c r="EV101" s="1023" t="s">
        <v>472</v>
      </c>
      <c r="EW101" s="997" t="s">
        <v>297</v>
      </c>
      <c r="EX101" s="990">
        <v>2.6</v>
      </c>
      <c r="EY101" s="1040" t="s">
        <v>473</v>
      </c>
      <c r="EZ101" s="993" t="s">
        <v>420</v>
      </c>
      <c r="FA101" s="919" t="s">
        <v>300</v>
      </c>
      <c r="FB101" s="327"/>
      <c r="FC101" s="919"/>
      <c r="FD101" s="1070" t="s">
        <v>558</v>
      </c>
    </row>
    <row r="102" spans="1:160" ht="12.75" customHeight="1">
      <c r="A102" s="97" t="str">
        <f t="shared" si="9"/>
        <v>16/100
地域
　10人
　　まで３歳児</v>
      </c>
      <c r="C102" s="95"/>
      <c r="D102" s="97" t="str">
        <f t="shared" si="11"/>
        <v>16/100
地域</v>
      </c>
      <c r="E102" s="97" t="str">
        <f>E101</f>
        <v xml:space="preserve">
　10人
　　まで</v>
      </c>
      <c r="F102" s="99" t="str">
        <f t="shared" si="8"/>
        <v>３歳児</v>
      </c>
      <c r="G102" s="988"/>
      <c r="H102" s="1076"/>
      <c r="I102" s="1080"/>
      <c r="J102" s="356" t="s">
        <v>301</v>
      </c>
      <c r="K102" s="254"/>
      <c r="L102" s="328">
        <v>279240</v>
      </c>
      <c r="M102" s="329">
        <v>349840</v>
      </c>
      <c r="N102" s="328">
        <v>220520</v>
      </c>
      <c r="O102" s="329">
        <v>291120</v>
      </c>
      <c r="P102" s="216" t="s">
        <v>297</v>
      </c>
      <c r="Q102" s="330">
        <v>2760</v>
      </c>
      <c r="R102" s="331">
        <v>3370</v>
      </c>
      <c r="S102" s="504" t="s">
        <v>344</v>
      </c>
      <c r="T102" s="179" t="s">
        <v>468</v>
      </c>
      <c r="U102" s="182" t="s">
        <v>3</v>
      </c>
      <c r="V102" s="179" t="s">
        <v>469</v>
      </c>
      <c r="W102" s="182" t="s">
        <v>297</v>
      </c>
      <c r="X102" s="180">
        <v>3.2</v>
      </c>
      <c r="Y102" s="181">
        <v>3.1</v>
      </c>
      <c r="Z102" s="330">
        <v>2170</v>
      </c>
      <c r="AA102" s="331">
        <v>2790</v>
      </c>
      <c r="AB102" s="504" t="s">
        <v>344</v>
      </c>
      <c r="AC102" s="179" t="s">
        <v>468</v>
      </c>
      <c r="AD102" s="182" t="s">
        <v>3</v>
      </c>
      <c r="AE102" s="179" t="s">
        <v>469</v>
      </c>
      <c r="AF102" s="182" t="s">
        <v>297</v>
      </c>
      <c r="AG102" s="180">
        <v>3.1</v>
      </c>
      <c r="AH102" s="183">
        <v>3.1</v>
      </c>
      <c r="AI102" s="216" t="s">
        <v>297</v>
      </c>
      <c r="AJ102" s="197">
        <v>8820</v>
      </c>
      <c r="AK102" s="316" t="s">
        <v>3</v>
      </c>
      <c r="AL102" s="184">
        <v>80</v>
      </c>
      <c r="AM102" s="185" t="s">
        <v>344</v>
      </c>
      <c r="AN102" s="222" t="s">
        <v>468</v>
      </c>
      <c r="AO102" s="151" t="s">
        <v>297</v>
      </c>
      <c r="AP102" s="223" t="s">
        <v>469</v>
      </c>
      <c r="AQ102" s="220" t="s">
        <v>297</v>
      </c>
      <c r="AR102" s="186">
        <v>2.8</v>
      </c>
      <c r="AS102" s="187"/>
      <c r="AU102" s="264"/>
      <c r="AV102" s="134"/>
      <c r="AW102" s="264"/>
      <c r="AX102" s="189"/>
      <c r="AY102" s="188"/>
      <c r="AZ102" s="189"/>
      <c r="BA102" s="188"/>
      <c r="BB102" s="189"/>
      <c r="BC102" s="188"/>
      <c r="BE102" s="134"/>
      <c r="BF102" s="134"/>
      <c r="BG102" s="175"/>
      <c r="BH102" s="176"/>
      <c r="BI102" s="134"/>
      <c r="BJ102" s="176"/>
      <c r="BK102" s="134"/>
      <c r="BL102" s="176"/>
      <c r="BM102" s="134"/>
      <c r="BN102" s="1045"/>
      <c r="BP102" s="317"/>
      <c r="BQ102" s="919"/>
      <c r="BR102" s="134"/>
      <c r="BS102" s="134"/>
      <c r="BT102" s="134"/>
      <c r="BU102" s="134"/>
      <c r="BV102" s="134"/>
      <c r="BW102" s="134"/>
      <c r="BX102" s="134"/>
      <c r="BY102" s="318"/>
      <c r="BZ102" s="1032"/>
      <c r="CA102" s="319"/>
      <c r="CB102" s="919"/>
      <c r="CC102" s="1047"/>
      <c r="CD102" s="332">
        <v>53050</v>
      </c>
      <c r="CE102" s="919"/>
      <c r="CF102" s="1008"/>
      <c r="CG102" s="998"/>
      <c r="CH102" s="1000"/>
      <c r="CI102" s="998"/>
      <c r="CJ102" s="1024"/>
      <c r="CK102" s="998"/>
      <c r="CL102" s="1029"/>
      <c r="CM102" s="1032"/>
      <c r="CN102" s="1031"/>
      <c r="CO102" s="1015"/>
      <c r="CP102" s="1008"/>
      <c r="CQ102" s="998"/>
      <c r="CR102" s="1000"/>
      <c r="CS102" s="998"/>
      <c r="CT102" s="1024"/>
      <c r="CU102" s="998"/>
      <c r="CV102" s="991"/>
      <c r="CW102" s="1018"/>
      <c r="CX102" s="1019"/>
      <c r="CY102" s="1021"/>
      <c r="CZ102" s="1010"/>
      <c r="DA102" s="1021"/>
      <c r="DB102" s="1010"/>
      <c r="DC102" s="1015"/>
      <c r="DD102" s="224" t="s">
        <v>413</v>
      </c>
      <c r="DE102" s="333">
        <v>17400</v>
      </c>
      <c r="DF102" s="334">
        <v>19400</v>
      </c>
      <c r="DG102" s="335">
        <v>12200</v>
      </c>
      <c r="DH102" s="336">
        <v>12200</v>
      </c>
      <c r="DI102" s="919"/>
      <c r="DJ102" s="317"/>
      <c r="DK102" s="1015"/>
      <c r="DL102" s="1017"/>
      <c r="DM102" s="919"/>
      <c r="DN102" s="1013"/>
      <c r="DO102" s="919"/>
      <c r="DP102" s="1008"/>
      <c r="DQ102" s="998"/>
      <c r="DR102" s="1000"/>
      <c r="DS102" s="998"/>
      <c r="DT102" s="1024"/>
      <c r="DU102" s="998"/>
      <c r="DV102" s="1029"/>
      <c r="DW102" s="919"/>
      <c r="DX102" s="317"/>
      <c r="DY102" s="919"/>
      <c r="DZ102" s="1027"/>
      <c r="EA102" s="1006"/>
      <c r="EB102" s="1006"/>
      <c r="EC102" s="1034"/>
      <c r="ED102" s="919"/>
      <c r="EE102" s="1003"/>
      <c r="EF102" s="998"/>
      <c r="EG102" s="973"/>
      <c r="EH102" s="998"/>
      <c r="EI102" s="1000"/>
      <c r="EJ102" s="998"/>
      <c r="EK102" s="1024"/>
      <c r="EL102" s="998"/>
      <c r="EM102" s="991"/>
      <c r="EN102" s="994"/>
      <c r="EO102" s="919"/>
      <c r="EP102" s="1003"/>
      <c r="EQ102" s="998"/>
      <c r="ER102" s="973"/>
      <c r="ES102" s="998"/>
      <c r="ET102" s="1000"/>
      <c r="EU102" s="998"/>
      <c r="EV102" s="1024"/>
      <c r="EW102" s="998"/>
      <c r="EX102" s="991"/>
      <c r="EY102" s="1041"/>
      <c r="EZ102" s="994"/>
      <c r="FA102" s="919"/>
      <c r="FB102" s="337">
        <v>36200</v>
      </c>
      <c r="FC102" s="919"/>
      <c r="FD102" s="1071"/>
    </row>
    <row r="103" spans="1:160" ht="12.75" customHeight="1">
      <c r="A103" s="97" t="str">
        <f t="shared" si="9"/>
        <v>16/100
地域
　10人
　　まで１、２歳児</v>
      </c>
      <c r="C103" s="95"/>
      <c r="D103" s="97" t="str">
        <f t="shared" si="11"/>
        <v>16/100
地域</v>
      </c>
      <c r="E103" s="97" t="str">
        <f>E101</f>
        <v xml:space="preserve">
　10人
　　まで</v>
      </c>
      <c r="F103" s="99" t="str">
        <f t="shared" si="8"/>
        <v>１、２歳児</v>
      </c>
      <c r="G103" s="988"/>
      <c r="H103" s="1076"/>
      <c r="I103" s="1073" t="s">
        <v>414</v>
      </c>
      <c r="J103" s="356" t="s">
        <v>415</v>
      </c>
      <c r="K103" s="254"/>
      <c r="L103" s="328">
        <v>349840</v>
      </c>
      <c r="M103" s="329">
        <v>438090</v>
      </c>
      <c r="N103" s="328">
        <v>291120</v>
      </c>
      <c r="O103" s="329">
        <v>379370</v>
      </c>
      <c r="P103" s="216" t="s">
        <v>297</v>
      </c>
      <c r="Q103" s="330">
        <v>3370</v>
      </c>
      <c r="R103" s="331">
        <v>4250</v>
      </c>
      <c r="S103" s="504" t="s">
        <v>344</v>
      </c>
      <c r="T103" s="179" t="s">
        <v>468</v>
      </c>
      <c r="U103" s="182" t="s">
        <v>3</v>
      </c>
      <c r="V103" s="179" t="s">
        <v>469</v>
      </c>
      <c r="W103" s="182" t="s">
        <v>297</v>
      </c>
      <c r="X103" s="180">
        <v>3.1</v>
      </c>
      <c r="Y103" s="181">
        <v>3</v>
      </c>
      <c r="Z103" s="330">
        <v>2790</v>
      </c>
      <c r="AA103" s="331">
        <v>3670</v>
      </c>
      <c r="AB103" s="504" t="s">
        <v>344</v>
      </c>
      <c r="AC103" s="179" t="s">
        <v>468</v>
      </c>
      <c r="AD103" s="182" t="s">
        <v>3</v>
      </c>
      <c r="AE103" s="179" t="s">
        <v>469</v>
      </c>
      <c r="AF103" s="182" t="s">
        <v>297</v>
      </c>
      <c r="AG103" s="180">
        <v>3.1</v>
      </c>
      <c r="AH103" s="183">
        <v>3</v>
      </c>
      <c r="AI103" s="191"/>
      <c r="AL103" s="338"/>
      <c r="AT103" s="191"/>
      <c r="BD103" s="216" t="s">
        <v>297</v>
      </c>
      <c r="BE103" s="195">
        <v>17650</v>
      </c>
      <c r="BF103" s="216" t="s">
        <v>297</v>
      </c>
      <c r="BG103" s="169">
        <v>170</v>
      </c>
      <c r="BH103" s="170" t="s">
        <v>344</v>
      </c>
      <c r="BI103" s="171" t="s">
        <v>468</v>
      </c>
      <c r="BJ103" s="172" t="s">
        <v>297</v>
      </c>
      <c r="BK103" s="173" t="s">
        <v>469</v>
      </c>
      <c r="BL103" s="170" t="s">
        <v>297</v>
      </c>
      <c r="BM103" s="174">
        <v>2.7</v>
      </c>
      <c r="BN103" s="1045"/>
      <c r="BP103" s="317"/>
      <c r="BQ103" s="919"/>
      <c r="BR103" s="134"/>
      <c r="BS103" s="134"/>
      <c r="BT103" s="134"/>
      <c r="BU103" s="134"/>
      <c r="BV103" s="134"/>
      <c r="BW103" s="134"/>
      <c r="BX103" s="134"/>
      <c r="BY103" s="318"/>
      <c r="BZ103" s="1032"/>
      <c r="CA103" s="319"/>
      <c r="CB103" s="919" t="s">
        <v>297</v>
      </c>
      <c r="CC103" s="1049">
        <v>53050</v>
      </c>
      <c r="CD103" s="339"/>
      <c r="CE103" s="919"/>
      <c r="CF103" s="1008"/>
      <c r="CG103" s="998"/>
      <c r="CH103" s="1000"/>
      <c r="CI103" s="998"/>
      <c r="CJ103" s="1024"/>
      <c r="CK103" s="998"/>
      <c r="CL103" s="1029"/>
      <c r="CM103" s="1032"/>
      <c r="CN103" s="1051">
        <v>54940</v>
      </c>
      <c r="CO103" s="1015"/>
      <c r="CP103" s="1008"/>
      <c r="CQ103" s="998"/>
      <c r="CR103" s="1000"/>
      <c r="CS103" s="998"/>
      <c r="CT103" s="1024"/>
      <c r="CU103" s="998"/>
      <c r="CV103" s="991"/>
      <c r="CW103" s="1018"/>
      <c r="CX103" s="1019"/>
      <c r="CY103" s="1021"/>
      <c r="CZ103" s="1010"/>
      <c r="DA103" s="1021"/>
      <c r="DB103" s="1010"/>
      <c r="DC103" s="1015"/>
      <c r="DD103" s="224" t="s">
        <v>416</v>
      </c>
      <c r="DE103" s="333">
        <v>15200</v>
      </c>
      <c r="DF103" s="334">
        <v>16900</v>
      </c>
      <c r="DG103" s="335">
        <v>10600</v>
      </c>
      <c r="DH103" s="336">
        <v>10600</v>
      </c>
      <c r="DI103" s="919"/>
      <c r="DJ103" s="317"/>
      <c r="DK103" s="318"/>
      <c r="DL103" s="340"/>
      <c r="DM103" s="1032"/>
      <c r="DN103" s="1013"/>
      <c r="DO103" s="919"/>
      <c r="DP103" s="1008"/>
      <c r="DQ103" s="998"/>
      <c r="DR103" s="1000"/>
      <c r="DS103" s="998"/>
      <c r="DT103" s="1024"/>
      <c r="DU103" s="998"/>
      <c r="DV103" s="1029"/>
      <c r="DW103" s="919"/>
      <c r="DX103" s="317"/>
      <c r="DY103" s="919"/>
      <c r="DZ103" s="1043">
        <v>0.01</v>
      </c>
      <c r="EA103" s="1035">
        <v>0.02</v>
      </c>
      <c r="EB103" s="1035">
        <v>0.03</v>
      </c>
      <c r="EC103" s="1037">
        <v>0.04</v>
      </c>
      <c r="ED103" s="919"/>
      <c r="EE103" s="1003"/>
      <c r="EF103" s="998"/>
      <c r="EG103" s="973"/>
      <c r="EH103" s="998"/>
      <c r="EI103" s="1000"/>
      <c r="EJ103" s="998"/>
      <c r="EK103" s="1024"/>
      <c r="EL103" s="998"/>
      <c r="EM103" s="991"/>
      <c r="EN103" s="994"/>
      <c r="EO103" s="919"/>
      <c r="EP103" s="1003"/>
      <c r="EQ103" s="998"/>
      <c r="ER103" s="973"/>
      <c r="ES103" s="998"/>
      <c r="ET103" s="1000"/>
      <c r="EU103" s="998"/>
      <c r="EV103" s="1024"/>
      <c r="EW103" s="998"/>
      <c r="EX103" s="991"/>
      <c r="EY103" s="1041"/>
      <c r="EZ103" s="994"/>
      <c r="FA103" s="919"/>
      <c r="FB103" s="505">
        <v>360</v>
      </c>
      <c r="FC103" s="919"/>
      <c r="FD103" s="1071"/>
    </row>
    <row r="104" spans="1:160" ht="12.75" customHeight="1">
      <c r="A104" s="97" t="str">
        <f t="shared" si="9"/>
        <v>16/100
地域
　10人
　　まで乳児</v>
      </c>
      <c r="C104" s="95"/>
      <c r="D104" s="97" t="str">
        <f t="shared" si="11"/>
        <v>16/100
地域</v>
      </c>
      <c r="E104" s="97" t="str">
        <f>E101</f>
        <v xml:space="preserve">
　10人
　　まで</v>
      </c>
      <c r="F104" s="99" t="str">
        <f t="shared" si="8"/>
        <v>乳児</v>
      </c>
      <c r="G104" s="988"/>
      <c r="H104" s="1077"/>
      <c r="I104" s="1074"/>
      <c r="J104" s="213" t="s">
        <v>417</v>
      </c>
      <c r="K104" s="254"/>
      <c r="L104" s="261">
        <v>438090</v>
      </c>
      <c r="M104" s="262"/>
      <c r="N104" s="261">
        <v>379370</v>
      </c>
      <c r="O104" s="262"/>
      <c r="P104" s="216" t="s">
        <v>297</v>
      </c>
      <c r="Q104" s="197">
        <v>4250</v>
      </c>
      <c r="R104" s="263"/>
      <c r="S104" s="506" t="s">
        <v>344</v>
      </c>
      <c r="T104" s="198" t="s">
        <v>468</v>
      </c>
      <c r="U104" s="201" t="s">
        <v>3</v>
      </c>
      <c r="V104" s="198" t="s">
        <v>469</v>
      </c>
      <c r="W104" s="201" t="s">
        <v>297</v>
      </c>
      <c r="X104" s="199">
        <v>3</v>
      </c>
      <c r="Y104" s="200"/>
      <c r="Z104" s="197">
        <v>3670</v>
      </c>
      <c r="AA104" s="263"/>
      <c r="AB104" s="506" t="s">
        <v>344</v>
      </c>
      <c r="AC104" s="198" t="s">
        <v>468</v>
      </c>
      <c r="AD104" s="201" t="s">
        <v>3</v>
      </c>
      <c r="AE104" s="198" t="s">
        <v>469</v>
      </c>
      <c r="AF104" s="201" t="s">
        <v>297</v>
      </c>
      <c r="AG104" s="199">
        <v>3</v>
      </c>
      <c r="AH104" s="202"/>
      <c r="AI104" s="191"/>
      <c r="AL104" s="208"/>
      <c r="AT104" s="191"/>
      <c r="AU104" s="265"/>
      <c r="AV104" s="136"/>
      <c r="AW104" s="208"/>
      <c r="BD104" s="191"/>
      <c r="BF104" s="134"/>
      <c r="BG104" s="134"/>
      <c r="BH104" s="134"/>
      <c r="BI104" s="134"/>
      <c r="BJ104" s="134"/>
      <c r="BK104" s="134"/>
      <c r="BL104" s="134"/>
      <c r="BM104" s="134"/>
      <c r="BN104" s="1045"/>
      <c r="BP104" s="317"/>
      <c r="BQ104" s="919"/>
      <c r="BR104" s="134"/>
      <c r="BS104" s="134"/>
      <c r="BT104" s="134"/>
      <c r="BU104" s="134"/>
      <c r="BV104" s="134"/>
      <c r="BW104" s="134"/>
      <c r="BX104" s="134"/>
      <c r="BY104" s="318"/>
      <c r="BZ104" s="1032"/>
      <c r="CA104" s="319"/>
      <c r="CB104" s="919"/>
      <c r="CC104" s="1050"/>
      <c r="CD104" s="341"/>
      <c r="CE104" s="919"/>
      <c r="CF104" s="1039"/>
      <c r="CG104" s="999"/>
      <c r="CH104" s="1001"/>
      <c r="CI104" s="999"/>
      <c r="CJ104" s="1025"/>
      <c r="CK104" s="999"/>
      <c r="CL104" s="1030"/>
      <c r="CM104" s="1032"/>
      <c r="CN104" s="1051"/>
      <c r="CO104" s="1015"/>
      <c r="CP104" s="1008"/>
      <c r="CQ104" s="998"/>
      <c r="CR104" s="1000"/>
      <c r="CS104" s="998"/>
      <c r="CT104" s="1024"/>
      <c r="CU104" s="998"/>
      <c r="CV104" s="991"/>
      <c r="CW104" s="1018"/>
      <c r="CX104" s="1019"/>
      <c r="CY104" s="1022"/>
      <c r="CZ104" s="1011"/>
      <c r="DA104" s="1022"/>
      <c r="DB104" s="1011"/>
      <c r="DC104" s="1015"/>
      <c r="DD104" s="342" t="s">
        <v>418</v>
      </c>
      <c r="DE104" s="343">
        <v>13600</v>
      </c>
      <c r="DF104" s="344">
        <v>15100</v>
      </c>
      <c r="DG104" s="345">
        <v>9500</v>
      </c>
      <c r="DH104" s="341">
        <v>9500</v>
      </c>
      <c r="DI104" s="919"/>
      <c r="DJ104" s="317"/>
      <c r="DK104" s="318"/>
      <c r="DL104" s="136"/>
      <c r="DM104" s="1032"/>
      <c r="DN104" s="1014"/>
      <c r="DO104" s="919"/>
      <c r="DP104" s="1008"/>
      <c r="DQ104" s="999"/>
      <c r="DR104" s="1001"/>
      <c r="DS104" s="999"/>
      <c r="DT104" s="1025"/>
      <c r="DU104" s="999"/>
      <c r="DV104" s="1030"/>
      <c r="DW104" s="919"/>
      <c r="DX104" s="317"/>
      <c r="DY104" s="919"/>
      <c r="DZ104" s="1044"/>
      <c r="EA104" s="1036"/>
      <c r="EB104" s="1036"/>
      <c r="EC104" s="1038"/>
      <c r="ED104" s="919"/>
      <c r="EE104" s="1004"/>
      <c r="EF104" s="999"/>
      <c r="EG104" s="996"/>
      <c r="EH104" s="999"/>
      <c r="EI104" s="1001"/>
      <c r="EJ104" s="999"/>
      <c r="EK104" s="1025"/>
      <c r="EL104" s="999"/>
      <c r="EM104" s="992"/>
      <c r="EN104" s="995"/>
      <c r="EO104" s="919"/>
      <c r="EP104" s="1004"/>
      <c r="EQ104" s="999"/>
      <c r="ER104" s="996"/>
      <c r="ES104" s="999"/>
      <c r="ET104" s="1001"/>
      <c r="EU104" s="999"/>
      <c r="EV104" s="1025"/>
      <c r="EW104" s="999"/>
      <c r="EX104" s="992"/>
      <c r="EY104" s="1042"/>
      <c r="EZ104" s="995"/>
      <c r="FA104" s="919"/>
      <c r="FB104" s="346" t="s">
        <v>420</v>
      </c>
      <c r="FC104" s="919"/>
      <c r="FD104" s="1071"/>
    </row>
    <row r="105" spans="1:160" ht="12.75" customHeight="1">
      <c r="A105" s="97" t="str">
        <f t="shared" si="9"/>
        <v>16/100
地域　11人
　　から
　15人
　　まで４歳以上児</v>
      </c>
      <c r="C105" s="98" t="str">
        <f>D105&amp;CN105</f>
        <v>16/100
地域　11人～　15人</v>
      </c>
      <c r="D105" s="97" t="str">
        <f t="shared" si="11"/>
        <v>16/100
地域</v>
      </c>
      <c r="E105" s="97" t="str">
        <f>H105</f>
        <v>　11人
　　から
　15人
　　まで</v>
      </c>
      <c r="F105" s="99" t="str">
        <f t="shared" si="8"/>
        <v>４歳以上児</v>
      </c>
      <c r="G105" s="988"/>
      <c r="H105" s="1075" t="s">
        <v>479</v>
      </c>
      <c r="I105" s="924" t="s">
        <v>410</v>
      </c>
      <c r="J105" s="159" t="s">
        <v>296</v>
      </c>
      <c r="K105" s="254"/>
      <c r="L105" s="255">
        <v>187890</v>
      </c>
      <c r="M105" s="256">
        <v>196710</v>
      </c>
      <c r="N105" s="255">
        <v>148750</v>
      </c>
      <c r="O105" s="256">
        <v>157570</v>
      </c>
      <c r="P105" s="216" t="s">
        <v>297</v>
      </c>
      <c r="Q105" s="257">
        <v>1850</v>
      </c>
      <c r="R105" s="258">
        <v>1930</v>
      </c>
      <c r="S105" s="161" t="s">
        <v>344</v>
      </c>
      <c r="T105" s="160" t="s">
        <v>468</v>
      </c>
      <c r="U105" s="165" t="s">
        <v>297</v>
      </c>
      <c r="V105" s="162" t="s">
        <v>469</v>
      </c>
      <c r="W105" s="165" t="s">
        <v>297</v>
      </c>
      <c r="X105" s="163">
        <v>3.2</v>
      </c>
      <c r="Y105" s="164">
        <v>3.2</v>
      </c>
      <c r="Z105" s="257">
        <v>1460</v>
      </c>
      <c r="AA105" s="258">
        <v>1540</v>
      </c>
      <c r="AB105" s="161" t="s">
        <v>344</v>
      </c>
      <c r="AC105" s="160" t="s">
        <v>468</v>
      </c>
      <c r="AD105" s="165" t="s">
        <v>297</v>
      </c>
      <c r="AE105" s="162" t="s">
        <v>469</v>
      </c>
      <c r="AF105" s="165" t="s">
        <v>297</v>
      </c>
      <c r="AG105" s="163">
        <v>3.1</v>
      </c>
      <c r="AH105" s="166">
        <v>3.1</v>
      </c>
      <c r="AI105" s="216" t="s">
        <v>297</v>
      </c>
      <c r="AJ105" s="259">
        <v>8820</v>
      </c>
      <c r="AK105" s="315" t="s">
        <v>3</v>
      </c>
      <c r="AL105" s="167">
        <v>80</v>
      </c>
      <c r="AM105" s="218" t="s">
        <v>344</v>
      </c>
      <c r="AN105" s="160" t="s">
        <v>468</v>
      </c>
      <c r="AO105" s="165" t="s">
        <v>297</v>
      </c>
      <c r="AP105" s="162" t="s">
        <v>469</v>
      </c>
      <c r="AQ105" s="165" t="s">
        <v>297</v>
      </c>
      <c r="AR105" s="501">
        <v>2.8</v>
      </c>
      <c r="AS105" s="168" t="s">
        <v>473</v>
      </c>
      <c r="AT105" s="216" t="s">
        <v>297</v>
      </c>
      <c r="AU105" s="197">
        <v>3530</v>
      </c>
      <c r="AV105" s="316" t="s">
        <v>3</v>
      </c>
      <c r="AW105" s="169">
        <v>30</v>
      </c>
      <c r="AX105" s="170" t="s">
        <v>344</v>
      </c>
      <c r="AY105" s="171" t="s">
        <v>468</v>
      </c>
      <c r="AZ105" s="172" t="s">
        <v>297</v>
      </c>
      <c r="BA105" s="173" t="s">
        <v>469</v>
      </c>
      <c r="BB105" s="172" t="s">
        <v>297</v>
      </c>
      <c r="BC105" s="174">
        <v>3.8</v>
      </c>
      <c r="BE105" s="134"/>
      <c r="BN105" s="1045"/>
      <c r="BP105" s="317"/>
      <c r="BQ105" s="919"/>
      <c r="BR105" s="134"/>
      <c r="BS105" s="134"/>
      <c r="BT105" s="134"/>
      <c r="BU105" s="134"/>
      <c r="BV105" s="134"/>
      <c r="BW105" s="134"/>
      <c r="BX105" s="134"/>
      <c r="BY105" s="318"/>
      <c r="BZ105" s="1032"/>
      <c r="CA105" s="319"/>
      <c r="CB105" s="919" t="s">
        <v>297</v>
      </c>
      <c r="CC105" s="933">
        <v>39120</v>
      </c>
      <c r="CD105" s="320"/>
      <c r="CE105" s="919" t="s">
        <v>297</v>
      </c>
      <c r="CF105" s="1007">
        <v>310</v>
      </c>
      <c r="CG105" s="997" t="s">
        <v>344</v>
      </c>
      <c r="CH105" s="947" t="s">
        <v>468</v>
      </c>
      <c r="CI105" s="997" t="s">
        <v>297</v>
      </c>
      <c r="CJ105" s="1023" t="s">
        <v>472</v>
      </c>
      <c r="CK105" s="997" t="s">
        <v>297</v>
      </c>
      <c r="CL105" s="1028">
        <v>6.6</v>
      </c>
      <c r="CM105" s="1032"/>
      <c r="CN105" s="1031" t="s">
        <v>480</v>
      </c>
      <c r="CO105" s="1015" t="s">
        <v>297</v>
      </c>
      <c r="CP105" s="1008">
        <v>360</v>
      </c>
      <c r="CQ105" s="998" t="s">
        <v>344</v>
      </c>
      <c r="CR105" s="1000" t="s">
        <v>468</v>
      </c>
      <c r="CS105" s="998" t="s">
        <v>297</v>
      </c>
      <c r="CT105" s="1024" t="s">
        <v>472</v>
      </c>
      <c r="CU105" s="998" t="s">
        <v>297</v>
      </c>
      <c r="CV105" s="991">
        <v>2.4</v>
      </c>
      <c r="CW105" s="1018" t="s">
        <v>475</v>
      </c>
      <c r="CX105" s="1019" t="s">
        <v>297</v>
      </c>
      <c r="CY105" s="1020">
        <v>11900</v>
      </c>
      <c r="CZ105" s="1009">
        <v>13100</v>
      </c>
      <c r="DA105" s="1020">
        <v>8300</v>
      </c>
      <c r="DB105" s="1009">
        <v>8300</v>
      </c>
      <c r="DC105" s="1015" t="s">
        <v>297</v>
      </c>
      <c r="DD105" s="321" t="s">
        <v>412</v>
      </c>
      <c r="DE105" s="322">
        <v>21100</v>
      </c>
      <c r="DF105" s="323">
        <v>23400</v>
      </c>
      <c r="DG105" s="324">
        <v>14700</v>
      </c>
      <c r="DH105" s="325">
        <v>14700</v>
      </c>
      <c r="DI105" s="919"/>
      <c r="DJ105" s="317"/>
      <c r="DK105" s="1015" t="s">
        <v>297</v>
      </c>
      <c r="DL105" s="1016">
        <v>4900</v>
      </c>
      <c r="DM105" s="919" t="s">
        <v>297</v>
      </c>
      <c r="DN105" s="1012">
        <v>14620</v>
      </c>
      <c r="DO105" s="919" t="s">
        <v>297</v>
      </c>
      <c r="DP105" s="1007">
        <v>140</v>
      </c>
      <c r="DQ105" s="997" t="s">
        <v>344</v>
      </c>
      <c r="DR105" s="947" t="s">
        <v>468</v>
      </c>
      <c r="DS105" s="997" t="s">
        <v>297</v>
      </c>
      <c r="DT105" s="1023" t="s">
        <v>472</v>
      </c>
      <c r="DU105" s="997" t="s">
        <v>297</v>
      </c>
      <c r="DV105" s="1028">
        <v>6.5</v>
      </c>
      <c r="DW105" s="919"/>
      <c r="DX105" s="317"/>
      <c r="DY105" s="919" t="s">
        <v>300</v>
      </c>
      <c r="DZ105" s="1026" t="s">
        <v>551</v>
      </c>
      <c r="EA105" s="1005" t="s">
        <v>551</v>
      </c>
      <c r="EB105" s="1005" t="s">
        <v>551</v>
      </c>
      <c r="EC105" s="1033" t="s">
        <v>551</v>
      </c>
      <c r="ED105" s="919" t="s">
        <v>300</v>
      </c>
      <c r="EE105" s="1002">
        <v>8900</v>
      </c>
      <c r="EF105" s="997" t="s">
        <v>297</v>
      </c>
      <c r="EG105" s="971">
        <v>80</v>
      </c>
      <c r="EH105" s="997" t="s">
        <v>344</v>
      </c>
      <c r="EI105" s="947" t="s">
        <v>468</v>
      </c>
      <c r="EJ105" s="997" t="s">
        <v>297</v>
      </c>
      <c r="EK105" s="1023" t="s">
        <v>472</v>
      </c>
      <c r="EL105" s="997" t="s">
        <v>297</v>
      </c>
      <c r="EM105" s="990">
        <v>5.7</v>
      </c>
      <c r="EN105" s="993" t="s">
        <v>473</v>
      </c>
      <c r="EO105" s="919" t="s">
        <v>300</v>
      </c>
      <c r="EP105" s="1002">
        <v>35300</v>
      </c>
      <c r="EQ105" s="997" t="s">
        <v>297</v>
      </c>
      <c r="ER105" s="971">
        <v>350</v>
      </c>
      <c r="ES105" s="997" t="s">
        <v>344</v>
      </c>
      <c r="ET105" s="947" t="s">
        <v>468</v>
      </c>
      <c r="EU105" s="997" t="s">
        <v>297</v>
      </c>
      <c r="EV105" s="1023" t="s">
        <v>472</v>
      </c>
      <c r="EW105" s="997" t="s">
        <v>297</v>
      </c>
      <c r="EX105" s="990">
        <v>2.6</v>
      </c>
      <c r="EY105" s="1040" t="s">
        <v>473</v>
      </c>
      <c r="EZ105" s="993" t="s">
        <v>420</v>
      </c>
      <c r="FA105" s="919" t="s">
        <v>300</v>
      </c>
      <c r="FB105" s="327"/>
      <c r="FC105" s="358"/>
      <c r="FD105" s="1071"/>
    </row>
    <row r="106" spans="1:160" ht="12.75" customHeight="1">
      <c r="A106" s="97" t="str">
        <f t="shared" si="9"/>
        <v>16/100
地域　11人
　　から
　15人
　　まで３歳児</v>
      </c>
      <c r="C106" s="95"/>
      <c r="D106" s="97" t="str">
        <f t="shared" si="11"/>
        <v>16/100
地域</v>
      </c>
      <c r="E106" s="97" t="str">
        <f>E105</f>
        <v>　11人
　　から
　15人
　　まで</v>
      </c>
      <c r="F106" s="99" t="str">
        <f t="shared" si="8"/>
        <v>３歳児</v>
      </c>
      <c r="G106" s="988"/>
      <c r="H106" s="1076"/>
      <c r="I106" s="925"/>
      <c r="J106" s="178" t="s">
        <v>301</v>
      </c>
      <c r="K106" s="254"/>
      <c r="L106" s="328">
        <v>196710</v>
      </c>
      <c r="M106" s="329">
        <v>267310</v>
      </c>
      <c r="N106" s="328">
        <v>157570</v>
      </c>
      <c r="O106" s="329">
        <v>228170</v>
      </c>
      <c r="P106" s="216" t="s">
        <v>297</v>
      </c>
      <c r="Q106" s="330">
        <v>1930</v>
      </c>
      <c r="R106" s="331">
        <v>2550</v>
      </c>
      <c r="S106" s="504" t="s">
        <v>344</v>
      </c>
      <c r="T106" s="179" t="s">
        <v>468</v>
      </c>
      <c r="U106" s="182" t="s">
        <v>3</v>
      </c>
      <c r="V106" s="179" t="s">
        <v>469</v>
      </c>
      <c r="W106" s="182" t="s">
        <v>297</v>
      </c>
      <c r="X106" s="180">
        <v>3.2</v>
      </c>
      <c r="Y106" s="181">
        <v>3.1</v>
      </c>
      <c r="Z106" s="330">
        <v>1540</v>
      </c>
      <c r="AA106" s="331">
        <v>2160</v>
      </c>
      <c r="AB106" s="504" t="s">
        <v>344</v>
      </c>
      <c r="AC106" s="179" t="s">
        <v>468</v>
      </c>
      <c r="AD106" s="182" t="s">
        <v>3</v>
      </c>
      <c r="AE106" s="179" t="s">
        <v>469</v>
      </c>
      <c r="AF106" s="182" t="s">
        <v>297</v>
      </c>
      <c r="AG106" s="180">
        <v>3.1</v>
      </c>
      <c r="AH106" s="183">
        <v>3</v>
      </c>
      <c r="AI106" s="216" t="s">
        <v>297</v>
      </c>
      <c r="AJ106" s="197">
        <v>8820</v>
      </c>
      <c r="AK106" s="316" t="s">
        <v>3</v>
      </c>
      <c r="AL106" s="184">
        <v>80</v>
      </c>
      <c r="AM106" s="185" t="s">
        <v>344</v>
      </c>
      <c r="AN106" s="222" t="s">
        <v>468</v>
      </c>
      <c r="AO106" s="151" t="s">
        <v>297</v>
      </c>
      <c r="AP106" s="223" t="s">
        <v>469</v>
      </c>
      <c r="AQ106" s="220" t="s">
        <v>297</v>
      </c>
      <c r="AR106" s="186">
        <v>2.8</v>
      </c>
      <c r="AS106" s="187"/>
      <c r="AU106" s="264"/>
      <c r="AV106" s="134"/>
      <c r="AW106" s="264"/>
      <c r="AX106" s="189"/>
      <c r="AY106" s="188"/>
      <c r="AZ106" s="189"/>
      <c r="BA106" s="188"/>
      <c r="BB106" s="189"/>
      <c r="BC106" s="188"/>
      <c r="BE106" s="134"/>
      <c r="BF106" s="134"/>
      <c r="BG106" s="175"/>
      <c r="BH106" s="176"/>
      <c r="BI106" s="134"/>
      <c r="BJ106" s="176"/>
      <c r="BK106" s="134"/>
      <c r="BL106" s="176"/>
      <c r="BM106" s="134"/>
      <c r="BN106" s="1045"/>
      <c r="BP106" s="317"/>
      <c r="BQ106" s="919"/>
      <c r="BR106" s="134"/>
      <c r="BS106" s="134"/>
      <c r="BT106" s="134"/>
      <c r="BU106" s="134"/>
      <c r="BV106" s="134"/>
      <c r="BW106" s="134"/>
      <c r="BX106" s="134"/>
      <c r="BY106" s="318"/>
      <c r="BZ106" s="1032"/>
      <c r="CA106" s="319"/>
      <c r="CB106" s="919"/>
      <c r="CC106" s="1047"/>
      <c r="CD106" s="332">
        <v>37240</v>
      </c>
      <c r="CE106" s="919"/>
      <c r="CF106" s="1008"/>
      <c r="CG106" s="998"/>
      <c r="CH106" s="1000"/>
      <c r="CI106" s="998"/>
      <c r="CJ106" s="1024"/>
      <c r="CK106" s="998"/>
      <c r="CL106" s="1029"/>
      <c r="CM106" s="1032"/>
      <c r="CN106" s="1031"/>
      <c r="CO106" s="1015"/>
      <c r="CP106" s="1008"/>
      <c r="CQ106" s="998"/>
      <c r="CR106" s="1000"/>
      <c r="CS106" s="998"/>
      <c r="CT106" s="1024"/>
      <c r="CU106" s="998"/>
      <c r="CV106" s="991"/>
      <c r="CW106" s="1018"/>
      <c r="CX106" s="1019"/>
      <c r="CY106" s="1021"/>
      <c r="CZ106" s="1010"/>
      <c r="DA106" s="1021"/>
      <c r="DB106" s="1010"/>
      <c r="DC106" s="1015"/>
      <c r="DD106" s="224" t="s">
        <v>413</v>
      </c>
      <c r="DE106" s="333">
        <v>11600</v>
      </c>
      <c r="DF106" s="334">
        <v>12900</v>
      </c>
      <c r="DG106" s="335">
        <v>8100</v>
      </c>
      <c r="DH106" s="336">
        <v>8100</v>
      </c>
      <c r="DI106" s="919"/>
      <c r="DJ106" s="317"/>
      <c r="DK106" s="1015"/>
      <c r="DL106" s="1017"/>
      <c r="DM106" s="919"/>
      <c r="DN106" s="1013"/>
      <c r="DO106" s="919"/>
      <c r="DP106" s="1008"/>
      <c r="DQ106" s="998"/>
      <c r="DR106" s="1000"/>
      <c r="DS106" s="998"/>
      <c r="DT106" s="1024"/>
      <c r="DU106" s="998"/>
      <c r="DV106" s="1029"/>
      <c r="DW106" s="919"/>
      <c r="DX106" s="317"/>
      <c r="DY106" s="919"/>
      <c r="DZ106" s="1027"/>
      <c r="EA106" s="1006"/>
      <c r="EB106" s="1006"/>
      <c r="EC106" s="1034"/>
      <c r="ED106" s="919"/>
      <c r="EE106" s="1003"/>
      <c r="EF106" s="998"/>
      <c r="EG106" s="973"/>
      <c r="EH106" s="998"/>
      <c r="EI106" s="1000"/>
      <c r="EJ106" s="998"/>
      <c r="EK106" s="1024"/>
      <c r="EL106" s="998"/>
      <c r="EM106" s="991"/>
      <c r="EN106" s="994"/>
      <c r="EO106" s="919"/>
      <c r="EP106" s="1003"/>
      <c r="EQ106" s="998"/>
      <c r="ER106" s="973"/>
      <c r="ES106" s="998"/>
      <c r="ET106" s="1000"/>
      <c r="EU106" s="998"/>
      <c r="EV106" s="1024"/>
      <c r="EW106" s="998"/>
      <c r="EX106" s="991"/>
      <c r="EY106" s="1041"/>
      <c r="EZ106" s="994"/>
      <c r="FA106" s="919"/>
      <c r="FB106" s="337">
        <v>24130</v>
      </c>
      <c r="FC106" s="358"/>
      <c r="FD106" s="1071"/>
    </row>
    <row r="107" spans="1:160" ht="12.75" customHeight="1">
      <c r="A107" s="97" t="str">
        <f t="shared" si="9"/>
        <v>16/100
地域　11人
　　から
　15人
　　まで１、２歳児</v>
      </c>
      <c r="C107" s="95"/>
      <c r="D107" s="97" t="str">
        <f t="shared" si="11"/>
        <v>16/100
地域</v>
      </c>
      <c r="E107" s="97" t="str">
        <f>E105</f>
        <v>　11人
　　から
　15人
　　まで</v>
      </c>
      <c r="F107" s="99" t="str">
        <f t="shared" si="8"/>
        <v>１、２歳児</v>
      </c>
      <c r="G107" s="988"/>
      <c r="H107" s="1076"/>
      <c r="I107" s="920" t="s">
        <v>414</v>
      </c>
      <c r="J107" s="178" t="s">
        <v>415</v>
      </c>
      <c r="K107" s="254"/>
      <c r="L107" s="328">
        <v>267310</v>
      </c>
      <c r="M107" s="329">
        <v>355560</v>
      </c>
      <c r="N107" s="328">
        <v>228170</v>
      </c>
      <c r="O107" s="329">
        <v>316420</v>
      </c>
      <c r="P107" s="216" t="s">
        <v>297</v>
      </c>
      <c r="Q107" s="330">
        <v>2550</v>
      </c>
      <c r="R107" s="331">
        <v>3430</v>
      </c>
      <c r="S107" s="504" t="s">
        <v>344</v>
      </c>
      <c r="T107" s="179" t="s">
        <v>468</v>
      </c>
      <c r="U107" s="182" t="s">
        <v>3</v>
      </c>
      <c r="V107" s="179" t="s">
        <v>469</v>
      </c>
      <c r="W107" s="182" t="s">
        <v>297</v>
      </c>
      <c r="X107" s="180">
        <v>3.1</v>
      </c>
      <c r="Y107" s="181">
        <v>3</v>
      </c>
      <c r="Z107" s="330">
        <v>2160</v>
      </c>
      <c r="AA107" s="331">
        <v>3040</v>
      </c>
      <c r="AB107" s="504" t="s">
        <v>344</v>
      </c>
      <c r="AC107" s="179" t="s">
        <v>468</v>
      </c>
      <c r="AD107" s="182" t="s">
        <v>3</v>
      </c>
      <c r="AE107" s="179" t="s">
        <v>469</v>
      </c>
      <c r="AF107" s="182" t="s">
        <v>297</v>
      </c>
      <c r="AG107" s="180">
        <v>3</v>
      </c>
      <c r="AH107" s="183">
        <v>3</v>
      </c>
      <c r="AI107" s="191"/>
      <c r="AL107" s="338"/>
      <c r="AT107" s="191"/>
      <c r="BD107" s="216" t="s">
        <v>297</v>
      </c>
      <c r="BE107" s="195">
        <v>17650</v>
      </c>
      <c r="BF107" s="216" t="s">
        <v>297</v>
      </c>
      <c r="BG107" s="169">
        <v>170</v>
      </c>
      <c r="BH107" s="170" t="s">
        <v>344</v>
      </c>
      <c r="BI107" s="171" t="s">
        <v>468</v>
      </c>
      <c r="BJ107" s="172" t="s">
        <v>297</v>
      </c>
      <c r="BK107" s="173" t="s">
        <v>469</v>
      </c>
      <c r="BL107" s="170" t="s">
        <v>297</v>
      </c>
      <c r="BM107" s="174">
        <v>2.7</v>
      </c>
      <c r="BN107" s="1045"/>
      <c r="BP107" s="317"/>
      <c r="BQ107" s="919"/>
      <c r="BR107" s="134"/>
      <c r="BS107" s="134"/>
      <c r="BT107" s="134"/>
      <c r="BU107" s="134"/>
      <c r="BV107" s="134"/>
      <c r="BW107" s="134"/>
      <c r="BX107" s="134"/>
      <c r="BY107" s="318"/>
      <c r="BZ107" s="1032"/>
      <c r="CA107" s="319"/>
      <c r="CB107" s="919" t="s">
        <v>297</v>
      </c>
      <c r="CC107" s="1049">
        <v>37240</v>
      </c>
      <c r="CD107" s="339"/>
      <c r="CE107" s="919"/>
      <c r="CF107" s="1008"/>
      <c r="CG107" s="998"/>
      <c r="CH107" s="1000"/>
      <c r="CI107" s="998"/>
      <c r="CJ107" s="1024"/>
      <c r="CK107" s="998"/>
      <c r="CL107" s="1029"/>
      <c r="CM107" s="1032"/>
      <c r="CN107" s="1051">
        <v>36630</v>
      </c>
      <c r="CO107" s="1015"/>
      <c r="CP107" s="1008"/>
      <c r="CQ107" s="998"/>
      <c r="CR107" s="1000"/>
      <c r="CS107" s="998"/>
      <c r="CT107" s="1024"/>
      <c r="CU107" s="998"/>
      <c r="CV107" s="991"/>
      <c r="CW107" s="1018"/>
      <c r="CX107" s="1019"/>
      <c r="CY107" s="1021"/>
      <c r="CZ107" s="1010"/>
      <c r="DA107" s="1021"/>
      <c r="DB107" s="1010"/>
      <c r="DC107" s="1015"/>
      <c r="DD107" s="224" t="s">
        <v>416</v>
      </c>
      <c r="DE107" s="333">
        <v>10100</v>
      </c>
      <c r="DF107" s="334">
        <v>11200</v>
      </c>
      <c r="DG107" s="335">
        <v>7100</v>
      </c>
      <c r="DH107" s="336">
        <v>7100</v>
      </c>
      <c r="DI107" s="919"/>
      <c r="DJ107" s="317"/>
      <c r="DK107" s="318"/>
      <c r="DL107" s="340"/>
      <c r="DM107" s="1032"/>
      <c r="DN107" s="1013"/>
      <c r="DO107" s="919"/>
      <c r="DP107" s="1008"/>
      <c r="DQ107" s="998"/>
      <c r="DR107" s="1000"/>
      <c r="DS107" s="998"/>
      <c r="DT107" s="1024"/>
      <c r="DU107" s="998"/>
      <c r="DV107" s="1029"/>
      <c r="DW107" s="919"/>
      <c r="DX107" s="317"/>
      <c r="DY107" s="919"/>
      <c r="DZ107" s="1043">
        <v>0.01</v>
      </c>
      <c r="EA107" s="1035">
        <v>0.02</v>
      </c>
      <c r="EB107" s="1035">
        <v>0.03</v>
      </c>
      <c r="EC107" s="1037">
        <v>0.05</v>
      </c>
      <c r="ED107" s="919"/>
      <c r="EE107" s="1003"/>
      <c r="EF107" s="998"/>
      <c r="EG107" s="973"/>
      <c r="EH107" s="998"/>
      <c r="EI107" s="1000"/>
      <c r="EJ107" s="998"/>
      <c r="EK107" s="1024"/>
      <c r="EL107" s="998"/>
      <c r="EM107" s="991"/>
      <c r="EN107" s="994"/>
      <c r="EO107" s="919"/>
      <c r="EP107" s="1003"/>
      <c r="EQ107" s="998"/>
      <c r="ER107" s="973"/>
      <c r="ES107" s="998"/>
      <c r="ET107" s="1000"/>
      <c r="EU107" s="998"/>
      <c r="EV107" s="1024"/>
      <c r="EW107" s="998"/>
      <c r="EX107" s="991"/>
      <c r="EY107" s="1041"/>
      <c r="EZ107" s="994"/>
      <c r="FA107" s="919"/>
      <c r="FB107" s="505">
        <v>240</v>
      </c>
      <c r="FC107" s="358"/>
      <c r="FD107" s="1071"/>
    </row>
    <row r="108" spans="1:160" ht="12.75" customHeight="1">
      <c r="A108" s="97" t="str">
        <f t="shared" si="9"/>
        <v>16/100
地域　11人
　　から
　15人
　　まで乳児</v>
      </c>
      <c r="C108" s="95"/>
      <c r="D108" s="97" t="str">
        <f t="shared" si="11"/>
        <v>16/100
地域</v>
      </c>
      <c r="E108" s="97" t="str">
        <f>E105</f>
        <v>　11人
　　から
　15人
　　まで</v>
      </c>
      <c r="F108" s="99" t="str">
        <f t="shared" si="8"/>
        <v>乳児</v>
      </c>
      <c r="G108" s="988"/>
      <c r="H108" s="1077"/>
      <c r="I108" s="921"/>
      <c r="J108" s="196" t="s">
        <v>417</v>
      </c>
      <c r="K108" s="254"/>
      <c r="L108" s="261">
        <v>355560</v>
      </c>
      <c r="M108" s="262"/>
      <c r="N108" s="261">
        <v>316420</v>
      </c>
      <c r="O108" s="262"/>
      <c r="P108" s="216" t="s">
        <v>297</v>
      </c>
      <c r="Q108" s="197">
        <v>3430</v>
      </c>
      <c r="R108" s="263"/>
      <c r="S108" s="506" t="s">
        <v>344</v>
      </c>
      <c r="T108" s="198" t="s">
        <v>468</v>
      </c>
      <c r="U108" s="201" t="s">
        <v>3</v>
      </c>
      <c r="V108" s="198" t="s">
        <v>469</v>
      </c>
      <c r="W108" s="201" t="s">
        <v>297</v>
      </c>
      <c r="X108" s="199">
        <v>3</v>
      </c>
      <c r="Y108" s="200"/>
      <c r="Z108" s="197">
        <v>3040</v>
      </c>
      <c r="AA108" s="263"/>
      <c r="AB108" s="506" t="s">
        <v>344</v>
      </c>
      <c r="AC108" s="198" t="s">
        <v>468</v>
      </c>
      <c r="AD108" s="201" t="s">
        <v>3</v>
      </c>
      <c r="AE108" s="198" t="s">
        <v>469</v>
      </c>
      <c r="AF108" s="201" t="s">
        <v>297</v>
      </c>
      <c r="AG108" s="199">
        <v>3</v>
      </c>
      <c r="AH108" s="202"/>
      <c r="AI108" s="191"/>
      <c r="AL108" s="208"/>
      <c r="AT108" s="191"/>
      <c r="AU108" s="265"/>
      <c r="AV108" s="136"/>
      <c r="AW108" s="208"/>
      <c r="BD108" s="134"/>
      <c r="BE108" s="134"/>
      <c r="BF108" s="134"/>
      <c r="BG108" s="134"/>
      <c r="BH108" s="134"/>
      <c r="BI108" s="134"/>
      <c r="BJ108" s="134"/>
      <c r="BK108" s="134"/>
      <c r="BL108" s="134"/>
      <c r="BM108" s="134"/>
      <c r="BN108" s="1045"/>
      <c r="BP108" s="317"/>
      <c r="BQ108" s="919"/>
      <c r="BR108" s="134"/>
      <c r="BS108" s="134"/>
      <c r="BT108" s="134"/>
      <c r="BU108" s="134"/>
      <c r="BV108" s="134"/>
      <c r="BW108" s="134"/>
      <c r="BX108" s="134"/>
      <c r="BY108" s="318"/>
      <c r="BZ108" s="1032"/>
      <c r="CA108" s="319"/>
      <c r="CB108" s="919"/>
      <c r="CC108" s="1050"/>
      <c r="CD108" s="341"/>
      <c r="CE108" s="919"/>
      <c r="CF108" s="1039"/>
      <c r="CG108" s="999"/>
      <c r="CH108" s="1001"/>
      <c r="CI108" s="999"/>
      <c r="CJ108" s="1025"/>
      <c r="CK108" s="999"/>
      <c r="CL108" s="1030"/>
      <c r="CM108" s="1032"/>
      <c r="CN108" s="1051"/>
      <c r="CO108" s="1015"/>
      <c r="CP108" s="1008"/>
      <c r="CQ108" s="998"/>
      <c r="CR108" s="1000"/>
      <c r="CS108" s="998"/>
      <c r="CT108" s="1024"/>
      <c r="CU108" s="998"/>
      <c r="CV108" s="991"/>
      <c r="CW108" s="1018"/>
      <c r="CX108" s="1019"/>
      <c r="CY108" s="1022"/>
      <c r="CZ108" s="1011"/>
      <c r="DA108" s="1022"/>
      <c r="DB108" s="1011"/>
      <c r="DC108" s="1015"/>
      <c r="DD108" s="342" t="s">
        <v>418</v>
      </c>
      <c r="DE108" s="343">
        <v>9100</v>
      </c>
      <c r="DF108" s="344">
        <v>10100</v>
      </c>
      <c r="DG108" s="345">
        <v>6300</v>
      </c>
      <c r="DH108" s="341">
        <v>6300</v>
      </c>
      <c r="DI108" s="919"/>
      <c r="DJ108" s="134"/>
      <c r="DK108" s="318"/>
      <c r="DL108" s="136"/>
      <c r="DM108" s="1032"/>
      <c r="DN108" s="1014"/>
      <c r="DO108" s="919"/>
      <c r="DP108" s="1008"/>
      <c r="DQ108" s="999"/>
      <c r="DR108" s="1001"/>
      <c r="DS108" s="999"/>
      <c r="DT108" s="1025"/>
      <c r="DU108" s="999"/>
      <c r="DV108" s="1030"/>
      <c r="DW108" s="919"/>
      <c r="DX108" s="317"/>
      <c r="DY108" s="919"/>
      <c r="DZ108" s="1044"/>
      <c r="EA108" s="1036"/>
      <c r="EB108" s="1036"/>
      <c r="EC108" s="1038"/>
      <c r="ED108" s="919"/>
      <c r="EE108" s="1004"/>
      <c r="EF108" s="999"/>
      <c r="EG108" s="996"/>
      <c r="EH108" s="999"/>
      <c r="EI108" s="1001"/>
      <c r="EJ108" s="999"/>
      <c r="EK108" s="1025"/>
      <c r="EL108" s="999"/>
      <c r="EM108" s="992"/>
      <c r="EN108" s="995"/>
      <c r="EO108" s="919"/>
      <c r="EP108" s="1004"/>
      <c r="EQ108" s="999"/>
      <c r="ER108" s="996"/>
      <c r="ES108" s="999"/>
      <c r="ET108" s="1001"/>
      <c r="EU108" s="999"/>
      <c r="EV108" s="1025"/>
      <c r="EW108" s="999"/>
      <c r="EX108" s="992"/>
      <c r="EY108" s="1042"/>
      <c r="EZ108" s="995"/>
      <c r="FA108" s="919"/>
      <c r="FB108" s="346" t="s">
        <v>420</v>
      </c>
      <c r="FC108" s="358"/>
      <c r="FD108" s="1071"/>
    </row>
    <row r="109" spans="1:160" ht="12.75" customHeight="1">
      <c r="A109" s="97" t="str">
        <f t="shared" si="9"/>
        <v>16/100
地域　16人
　　から
　20人
　　まで４歳以上児</v>
      </c>
      <c r="C109" s="98" t="str">
        <f>D109&amp;CN109</f>
        <v>16/100
地域  16人～ 20人</v>
      </c>
      <c r="D109" s="97" t="str">
        <f t="shared" si="11"/>
        <v>16/100
地域</v>
      </c>
      <c r="E109" s="97" t="str">
        <f>H109</f>
        <v>　16人
　　から
　20人
　　まで</v>
      </c>
      <c r="F109" s="99" t="str">
        <f t="shared" si="8"/>
        <v>４歳以上児</v>
      </c>
      <c r="G109" s="988"/>
      <c r="H109" s="1075" t="s">
        <v>482</v>
      </c>
      <c r="I109" s="924" t="s">
        <v>410</v>
      </c>
      <c r="J109" s="159" t="s">
        <v>296</v>
      </c>
      <c r="K109" s="254"/>
      <c r="L109" s="255">
        <v>146630</v>
      </c>
      <c r="M109" s="256">
        <v>155450</v>
      </c>
      <c r="N109" s="255">
        <v>117270</v>
      </c>
      <c r="O109" s="256">
        <v>126090</v>
      </c>
      <c r="P109" s="216" t="s">
        <v>297</v>
      </c>
      <c r="Q109" s="257">
        <v>1440</v>
      </c>
      <c r="R109" s="258">
        <v>1520</v>
      </c>
      <c r="S109" s="161" t="s">
        <v>344</v>
      </c>
      <c r="T109" s="160" t="s">
        <v>468</v>
      </c>
      <c r="U109" s="165" t="s">
        <v>297</v>
      </c>
      <c r="V109" s="162" t="s">
        <v>469</v>
      </c>
      <c r="W109" s="165" t="s">
        <v>297</v>
      </c>
      <c r="X109" s="163">
        <v>3.1</v>
      </c>
      <c r="Y109" s="164">
        <v>3.1</v>
      </c>
      <c r="Z109" s="257">
        <v>1150</v>
      </c>
      <c r="AA109" s="258">
        <v>1230</v>
      </c>
      <c r="AB109" s="161" t="s">
        <v>344</v>
      </c>
      <c r="AC109" s="160" t="s">
        <v>468</v>
      </c>
      <c r="AD109" s="165" t="s">
        <v>297</v>
      </c>
      <c r="AE109" s="162" t="s">
        <v>469</v>
      </c>
      <c r="AF109" s="165" t="s">
        <v>297</v>
      </c>
      <c r="AG109" s="163">
        <v>3.1</v>
      </c>
      <c r="AH109" s="166">
        <v>3.1</v>
      </c>
      <c r="AI109" s="216" t="s">
        <v>297</v>
      </c>
      <c r="AJ109" s="259">
        <v>8820</v>
      </c>
      <c r="AK109" s="315" t="s">
        <v>3</v>
      </c>
      <c r="AL109" s="167">
        <v>80</v>
      </c>
      <c r="AM109" s="218" t="s">
        <v>344</v>
      </c>
      <c r="AN109" s="160" t="s">
        <v>468</v>
      </c>
      <c r="AO109" s="165" t="s">
        <v>297</v>
      </c>
      <c r="AP109" s="162" t="s">
        <v>469</v>
      </c>
      <c r="AQ109" s="165" t="s">
        <v>297</v>
      </c>
      <c r="AR109" s="501">
        <v>2.8</v>
      </c>
      <c r="AS109" s="168" t="s">
        <v>473</v>
      </c>
      <c r="AT109" s="216" t="s">
        <v>297</v>
      </c>
      <c r="AU109" s="197">
        <v>3530</v>
      </c>
      <c r="AV109" s="316" t="s">
        <v>3</v>
      </c>
      <c r="AW109" s="169">
        <v>30</v>
      </c>
      <c r="AX109" s="170" t="s">
        <v>344</v>
      </c>
      <c r="AY109" s="171" t="s">
        <v>468</v>
      </c>
      <c r="AZ109" s="172" t="s">
        <v>297</v>
      </c>
      <c r="BA109" s="173" t="s">
        <v>469</v>
      </c>
      <c r="BB109" s="172" t="s">
        <v>297</v>
      </c>
      <c r="BC109" s="174">
        <v>3.8</v>
      </c>
      <c r="BE109" s="134"/>
      <c r="BN109" s="1045"/>
      <c r="BP109" s="317"/>
      <c r="BQ109" s="919"/>
      <c r="BR109" s="134"/>
      <c r="BS109" s="134"/>
      <c r="BT109" s="134"/>
      <c r="BU109" s="134"/>
      <c r="BV109" s="134"/>
      <c r="BW109" s="134"/>
      <c r="BX109" s="134"/>
      <c r="BY109" s="318"/>
      <c r="BZ109" s="1032"/>
      <c r="CA109" s="319"/>
      <c r="CB109" s="919" t="s">
        <v>297</v>
      </c>
      <c r="CC109" s="933">
        <v>31220</v>
      </c>
      <c r="CD109" s="320"/>
      <c r="CE109" s="919" t="s">
        <v>297</v>
      </c>
      <c r="CF109" s="1007">
        <v>230</v>
      </c>
      <c r="CG109" s="997" t="s">
        <v>344</v>
      </c>
      <c r="CH109" s="947" t="s">
        <v>468</v>
      </c>
      <c r="CI109" s="997" t="s">
        <v>297</v>
      </c>
      <c r="CJ109" s="1023" t="s">
        <v>472</v>
      </c>
      <c r="CK109" s="997" t="s">
        <v>297</v>
      </c>
      <c r="CL109" s="1028">
        <v>6.7</v>
      </c>
      <c r="CM109" s="1032"/>
      <c r="CN109" s="1031" t="s">
        <v>483</v>
      </c>
      <c r="CO109" s="1015" t="s">
        <v>297</v>
      </c>
      <c r="CP109" s="1008">
        <v>270</v>
      </c>
      <c r="CQ109" s="998" t="s">
        <v>344</v>
      </c>
      <c r="CR109" s="1000" t="s">
        <v>468</v>
      </c>
      <c r="CS109" s="998" t="s">
        <v>297</v>
      </c>
      <c r="CT109" s="1024" t="s">
        <v>472</v>
      </c>
      <c r="CU109" s="998" t="s">
        <v>297</v>
      </c>
      <c r="CV109" s="991">
        <v>2.4</v>
      </c>
      <c r="CW109" s="1018" t="s">
        <v>475</v>
      </c>
      <c r="CX109" s="1019" t="s">
        <v>297</v>
      </c>
      <c r="CY109" s="1020">
        <v>8900</v>
      </c>
      <c r="CZ109" s="1009">
        <v>9800</v>
      </c>
      <c r="DA109" s="1020">
        <v>6200</v>
      </c>
      <c r="DB109" s="1009">
        <v>6200</v>
      </c>
      <c r="DC109" s="1015" t="s">
        <v>297</v>
      </c>
      <c r="DD109" s="321" t="s">
        <v>412</v>
      </c>
      <c r="DE109" s="322">
        <v>15800</v>
      </c>
      <c r="DF109" s="323">
        <v>17600</v>
      </c>
      <c r="DG109" s="324">
        <v>11000</v>
      </c>
      <c r="DH109" s="325">
        <v>11000</v>
      </c>
      <c r="DI109" s="919"/>
      <c r="DJ109" s="134"/>
      <c r="DK109" s="1015" t="s">
        <v>297</v>
      </c>
      <c r="DL109" s="1016">
        <v>4900</v>
      </c>
      <c r="DM109" s="919" t="s">
        <v>297</v>
      </c>
      <c r="DN109" s="1012">
        <v>10970</v>
      </c>
      <c r="DO109" s="919" t="s">
        <v>297</v>
      </c>
      <c r="DP109" s="1007">
        <v>100</v>
      </c>
      <c r="DQ109" s="997" t="s">
        <v>344</v>
      </c>
      <c r="DR109" s="947" t="s">
        <v>468</v>
      </c>
      <c r="DS109" s="997" t="s">
        <v>297</v>
      </c>
      <c r="DT109" s="1023" t="s">
        <v>472</v>
      </c>
      <c r="DU109" s="997" t="s">
        <v>297</v>
      </c>
      <c r="DV109" s="1028">
        <v>6.8</v>
      </c>
      <c r="DW109" s="919"/>
      <c r="DX109" s="317"/>
      <c r="DY109" s="919" t="s">
        <v>300</v>
      </c>
      <c r="DZ109" s="1026" t="s">
        <v>551</v>
      </c>
      <c r="EA109" s="1005" t="s">
        <v>551</v>
      </c>
      <c r="EB109" s="1005" t="s">
        <v>551</v>
      </c>
      <c r="EC109" s="1033" t="s">
        <v>551</v>
      </c>
      <c r="ED109" s="919" t="s">
        <v>300</v>
      </c>
      <c r="EE109" s="1002">
        <v>6680</v>
      </c>
      <c r="EF109" s="997" t="s">
        <v>297</v>
      </c>
      <c r="EG109" s="971">
        <v>60</v>
      </c>
      <c r="EH109" s="997" t="s">
        <v>344</v>
      </c>
      <c r="EI109" s="947" t="s">
        <v>468</v>
      </c>
      <c r="EJ109" s="997" t="s">
        <v>297</v>
      </c>
      <c r="EK109" s="1023" t="s">
        <v>472</v>
      </c>
      <c r="EL109" s="997" t="s">
        <v>297</v>
      </c>
      <c r="EM109" s="990">
        <v>5.7</v>
      </c>
      <c r="EN109" s="993" t="s">
        <v>473</v>
      </c>
      <c r="EO109" s="919" t="s">
        <v>300</v>
      </c>
      <c r="EP109" s="1002">
        <v>26470</v>
      </c>
      <c r="EQ109" s="997" t="s">
        <v>297</v>
      </c>
      <c r="ER109" s="971">
        <v>260</v>
      </c>
      <c r="ES109" s="997" t="s">
        <v>344</v>
      </c>
      <c r="ET109" s="947" t="s">
        <v>468</v>
      </c>
      <c r="EU109" s="997" t="s">
        <v>297</v>
      </c>
      <c r="EV109" s="1023" t="s">
        <v>472</v>
      </c>
      <c r="EW109" s="997" t="s">
        <v>297</v>
      </c>
      <c r="EX109" s="990">
        <v>2.6</v>
      </c>
      <c r="EY109" s="1040" t="s">
        <v>473</v>
      </c>
      <c r="EZ109" s="993" t="s">
        <v>420</v>
      </c>
      <c r="FA109" s="919" t="s">
        <v>300</v>
      </c>
      <c r="FB109" s="327"/>
      <c r="FC109" s="919"/>
      <c r="FD109" s="1071"/>
    </row>
    <row r="110" spans="1:160" ht="12.75" customHeight="1">
      <c r="A110" s="97" t="str">
        <f t="shared" si="9"/>
        <v>16/100
地域　16人
　　から
　20人
　　まで３歳児</v>
      </c>
      <c r="C110" s="95"/>
      <c r="D110" s="97" t="str">
        <f t="shared" si="11"/>
        <v>16/100
地域</v>
      </c>
      <c r="E110" s="97" t="str">
        <f>E109</f>
        <v>　16人
　　から
　20人
　　まで</v>
      </c>
      <c r="F110" s="99" t="str">
        <f t="shared" si="8"/>
        <v>３歳児</v>
      </c>
      <c r="G110" s="988"/>
      <c r="H110" s="1076"/>
      <c r="I110" s="925"/>
      <c r="J110" s="178" t="s">
        <v>301</v>
      </c>
      <c r="K110" s="254"/>
      <c r="L110" s="328">
        <v>155450</v>
      </c>
      <c r="M110" s="329">
        <v>226050</v>
      </c>
      <c r="N110" s="328">
        <v>126090</v>
      </c>
      <c r="O110" s="329">
        <v>196690</v>
      </c>
      <c r="P110" s="216" t="s">
        <v>297</v>
      </c>
      <c r="Q110" s="330">
        <v>1520</v>
      </c>
      <c r="R110" s="331">
        <v>2130</v>
      </c>
      <c r="S110" s="504" t="s">
        <v>344</v>
      </c>
      <c r="T110" s="179" t="s">
        <v>468</v>
      </c>
      <c r="U110" s="182" t="s">
        <v>3</v>
      </c>
      <c r="V110" s="179" t="s">
        <v>469</v>
      </c>
      <c r="W110" s="182" t="s">
        <v>297</v>
      </c>
      <c r="X110" s="180">
        <v>3.1</v>
      </c>
      <c r="Y110" s="181">
        <v>3</v>
      </c>
      <c r="Z110" s="330">
        <v>1230</v>
      </c>
      <c r="AA110" s="331">
        <v>1840</v>
      </c>
      <c r="AB110" s="504" t="s">
        <v>344</v>
      </c>
      <c r="AC110" s="179" t="s">
        <v>468</v>
      </c>
      <c r="AD110" s="182" t="s">
        <v>3</v>
      </c>
      <c r="AE110" s="179" t="s">
        <v>469</v>
      </c>
      <c r="AF110" s="182" t="s">
        <v>297</v>
      </c>
      <c r="AG110" s="180">
        <v>3.1</v>
      </c>
      <c r="AH110" s="183">
        <v>3</v>
      </c>
      <c r="AI110" s="216" t="s">
        <v>297</v>
      </c>
      <c r="AJ110" s="197">
        <v>8820</v>
      </c>
      <c r="AK110" s="316" t="s">
        <v>3</v>
      </c>
      <c r="AL110" s="184">
        <v>80</v>
      </c>
      <c r="AM110" s="185" t="s">
        <v>344</v>
      </c>
      <c r="AN110" s="222" t="s">
        <v>468</v>
      </c>
      <c r="AO110" s="151" t="s">
        <v>297</v>
      </c>
      <c r="AP110" s="223" t="s">
        <v>469</v>
      </c>
      <c r="AQ110" s="220" t="s">
        <v>297</v>
      </c>
      <c r="AR110" s="186">
        <v>2.8</v>
      </c>
      <c r="AS110" s="187"/>
      <c r="AU110" s="264"/>
      <c r="AV110" s="134"/>
      <c r="AW110" s="264"/>
      <c r="AX110" s="189"/>
      <c r="AY110" s="188"/>
      <c r="AZ110" s="189"/>
      <c r="BA110" s="188"/>
      <c r="BB110" s="189"/>
      <c r="BC110" s="188"/>
      <c r="BE110" s="134"/>
      <c r="BF110" s="134"/>
      <c r="BG110" s="175"/>
      <c r="BH110" s="176"/>
      <c r="BI110" s="134"/>
      <c r="BJ110" s="176"/>
      <c r="BK110" s="134"/>
      <c r="BL110" s="176"/>
      <c r="BM110" s="134"/>
      <c r="BN110" s="1045"/>
      <c r="BP110" s="317"/>
      <c r="BQ110" s="919"/>
      <c r="BR110" s="134"/>
      <c r="BS110" s="134"/>
      <c r="BT110" s="134"/>
      <c r="BU110" s="134"/>
      <c r="BV110" s="134"/>
      <c r="BW110" s="134"/>
      <c r="BX110" s="134"/>
      <c r="BY110" s="318"/>
      <c r="BZ110" s="1032"/>
      <c r="CA110" s="319"/>
      <c r="CB110" s="919"/>
      <c r="CC110" s="1047"/>
      <c r="CD110" s="332">
        <v>29340</v>
      </c>
      <c r="CE110" s="919"/>
      <c r="CF110" s="1008"/>
      <c r="CG110" s="998"/>
      <c r="CH110" s="1000"/>
      <c r="CI110" s="998"/>
      <c r="CJ110" s="1024"/>
      <c r="CK110" s="998"/>
      <c r="CL110" s="1029"/>
      <c r="CM110" s="1032"/>
      <c r="CN110" s="1031"/>
      <c r="CO110" s="1015"/>
      <c r="CP110" s="1008"/>
      <c r="CQ110" s="998"/>
      <c r="CR110" s="1000"/>
      <c r="CS110" s="998"/>
      <c r="CT110" s="1024"/>
      <c r="CU110" s="998"/>
      <c r="CV110" s="991"/>
      <c r="CW110" s="1018"/>
      <c r="CX110" s="1019"/>
      <c r="CY110" s="1021"/>
      <c r="CZ110" s="1010"/>
      <c r="DA110" s="1021"/>
      <c r="DB110" s="1010"/>
      <c r="DC110" s="1015"/>
      <c r="DD110" s="224" t="s">
        <v>413</v>
      </c>
      <c r="DE110" s="333">
        <v>8700</v>
      </c>
      <c r="DF110" s="334">
        <v>9700</v>
      </c>
      <c r="DG110" s="335">
        <v>6100</v>
      </c>
      <c r="DH110" s="336">
        <v>6100</v>
      </c>
      <c r="DI110" s="919"/>
      <c r="DJ110" s="1054" t="s">
        <v>421</v>
      </c>
      <c r="DK110" s="1015"/>
      <c r="DL110" s="1017"/>
      <c r="DM110" s="919"/>
      <c r="DN110" s="1013"/>
      <c r="DO110" s="919"/>
      <c r="DP110" s="1008"/>
      <c r="DQ110" s="998"/>
      <c r="DR110" s="1000"/>
      <c r="DS110" s="998"/>
      <c r="DT110" s="1024"/>
      <c r="DU110" s="998"/>
      <c r="DV110" s="1029"/>
      <c r="DW110" s="919"/>
      <c r="DX110" s="317"/>
      <c r="DY110" s="919"/>
      <c r="DZ110" s="1027"/>
      <c r="EA110" s="1006"/>
      <c r="EB110" s="1006"/>
      <c r="EC110" s="1034"/>
      <c r="ED110" s="919"/>
      <c r="EE110" s="1003"/>
      <c r="EF110" s="998"/>
      <c r="EG110" s="973"/>
      <c r="EH110" s="998"/>
      <c r="EI110" s="1000"/>
      <c r="EJ110" s="998"/>
      <c r="EK110" s="1024"/>
      <c r="EL110" s="998"/>
      <c r="EM110" s="991"/>
      <c r="EN110" s="994"/>
      <c r="EO110" s="919"/>
      <c r="EP110" s="1003"/>
      <c r="EQ110" s="998"/>
      <c r="ER110" s="973"/>
      <c r="ES110" s="998"/>
      <c r="ET110" s="1000"/>
      <c r="EU110" s="998"/>
      <c r="EV110" s="1024"/>
      <c r="EW110" s="998"/>
      <c r="EX110" s="991"/>
      <c r="EY110" s="1041"/>
      <c r="EZ110" s="994"/>
      <c r="FA110" s="919"/>
      <c r="FB110" s="337">
        <v>18100</v>
      </c>
      <c r="FC110" s="919"/>
      <c r="FD110" s="1071"/>
    </row>
    <row r="111" spans="1:160" ht="12.75" customHeight="1">
      <c r="A111" s="95" t="str">
        <f t="shared" si="9"/>
        <v>16/100
地域　16人
　　から
　20人
　　まで１、２歳児</v>
      </c>
      <c r="B111" s="95"/>
      <c r="C111" s="95"/>
      <c r="D111" s="95" t="str">
        <f t="shared" si="11"/>
        <v>16/100
地域</v>
      </c>
      <c r="E111" s="95" t="str">
        <f>E109</f>
        <v>　16人
　　から
　20人
　　まで</v>
      </c>
      <c r="F111" s="96" t="str">
        <f t="shared" si="8"/>
        <v>１、２歳児</v>
      </c>
      <c r="G111" s="988"/>
      <c r="H111" s="1076"/>
      <c r="I111" s="920" t="s">
        <v>414</v>
      </c>
      <c r="J111" s="178" t="s">
        <v>415</v>
      </c>
      <c r="K111" s="254"/>
      <c r="L111" s="328">
        <v>226050</v>
      </c>
      <c r="M111" s="329">
        <v>314300</v>
      </c>
      <c r="N111" s="328">
        <v>196690</v>
      </c>
      <c r="O111" s="329">
        <v>284940</v>
      </c>
      <c r="P111" s="216" t="s">
        <v>297</v>
      </c>
      <c r="Q111" s="330">
        <v>2130</v>
      </c>
      <c r="R111" s="331">
        <v>3010</v>
      </c>
      <c r="S111" s="504" t="s">
        <v>344</v>
      </c>
      <c r="T111" s="179" t="s">
        <v>468</v>
      </c>
      <c r="U111" s="182" t="s">
        <v>3</v>
      </c>
      <c r="V111" s="179" t="s">
        <v>469</v>
      </c>
      <c r="W111" s="182" t="s">
        <v>297</v>
      </c>
      <c r="X111" s="180">
        <v>3</v>
      </c>
      <c r="Y111" s="181">
        <v>3</v>
      </c>
      <c r="Z111" s="330">
        <v>1840</v>
      </c>
      <c r="AA111" s="331">
        <v>2720</v>
      </c>
      <c r="AB111" s="504" t="s">
        <v>344</v>
      </c>
      <c r="AC111" s="179" t="s">
        <v>468</v>
      </c>
      <c r="AD111" s="182" t="s">
        <v>3</v>
      </c>
      <c r="AE111" s="179" t="s">
        <v>469</v>
      </c>
      <c r="AF111" s="182" t="s">
        <v>297</v>
      </c>
      <c r="AG111" s="180">
        <v>3</v>
      </c>
      <c r="AH111" s="183">
        <v>2.9</v>
      </c>
      <c r="AI111" s="191"/>
      <c r="AL111" s="338"/>
      <c r="AT111" s="191"/>
      <c r="BD111" s="216" t="s">
        <v>297</v>
      </c>
      <c r="BE111" s="195">
        <v>17650</v>
      </c>
      <c r="BF111" s="216" t="s">
        <v>297</v>
      </c>
      <c r="BG111" s="169">
        <v>170</v>
      </c>
      <c r="BH111" s="170" t="s">
        <v>344</v>
      </c>
      <c r="BI111" s="171" t="s">
        <v>468</v>
      </c>
      <c r="BJ111" s="172" t="s">
        <v>297</v>
      </c>
      <c r="BK111" s="173" t="s">
        <v>469</v>
      </c>
      <c r="BL111" s="170" t="s">
        <v>297</v>
      </c>
      <c r="BM111" s="174">
        <v>2.7</v>
      </c>
      <c r="BN111" s="1045"/>
      <c r="BP111" s="347"/>
      <c r="BQ111" s="919"/>
      <c r="BR111" s="134"/>
      <c r="BS111" s="134"/>
      <c r="BT111" s="134"/>
      <c r="BU111" s="134"/>
      <c r="BV111" s="134"/>
      <c r="BW111" s="134"/>
      <c r="BX111" s="134"/>
      <c r="BY111" s="318"/>
      <c r="BZ111" s="1032"/>
      <c r="CA111" s="319"/>
      <c r="CB111" s="919" t="s">
        <v>297</v>
      </c>
      <c r="CC111" s="1049">
        <v>29340</v>
      </c>
      <c r="CD111" s="339"/>
      <c r="CE111" s="919"/>
      <c r="CF111" s="1008"/>
      <c r="CG111" s="998"/>
      <c r="CH111" s="1000"/>
      <c r="CI111" s="998"/>
      <c r="CJ111" s="1024"/>
      <c r="CK111" s="998"/>
      <c r="CL111" s="1029"/>
      <c r="CM111" s="1032"/>
      <c r="CN111" s="1051">
        <v>27470</v>
      </c>
      <c r="CO111" s="1015"/>
      <c r="CP111" s="1008"/>
      <c r="CQ111" s="998"/>
      <c r="CR111" s="1000"/>
      <c r="CS111" s="998"/>
      <c r="CT111" s="1024"/>
      <c r="CU111" s="998"/>
      <c r="CV111" s="991"/>
      <c r="CW111" s="1018"/>
      <c r="CX111" s="1019"/>
      <c r="CY111" s="1021"/>
      <c r="CZ111" s="1010"/>
      <c r="DA111" s="1021"/>
      <c r="DB111" s="1010"/>
      <c r="DC111" s="1015"/>
      <c r="DD111" s="224" t="s">
        <v>416</v>
      </c>
      <c r="DE111" s="333">
        <v>7600</v>
      </c>
      <c r="DF111" s="334">
        <v>8400</v>
      </c>
      <c r="DG111" s="335">
        <v>5300</v>
      </c>
      <c r="DH111" s="336">
        <v>5300</v>
      </c>
      <c r="DI111" s="919"/>
      <c r="DJ111" s="1054"/>
      <c r="DK111" s="318"/>
      <c r="DL111" s="340"/>
      <c r="DM111" s="1032"/>
      <c r="DN111" s="1013"/>
      <c r="DO111" s="919"/>
      <c r="DP111" s="1008"/>
      <c r="DQ111" s="998"/>
      <c r="DR111" s="1000"/>
      <c r="DS111" s="998"/>
      <c r="DT111" s="1024"/>
      <c r="DU111" s="998"/>
      <c r="DV111" s="1029"/>
      <c r="DW111" s="919"/>
      <c r="DX111" s="347"/>
      <c r="DY111" s="919"/>
      <c r="DZ111" s="1043">
        <v>0.01</v>
      </c>
      <c r="EA111" s="1035">
        <v>0.02</v>
      </c>
      <c r="EB111" s="1035">
        <v>0.04</v>
      </c>
      <c r="EC111" s="1037">
        <v>0.05</v>
      </c>
      <c r="ED111" s="919"/>
      <c r="EE111" s="1003"/>
      <c r="EF111" s="998"/>
      <c r="EG111" s="973"/>
      <c r="EH111" s="998"/>
      <c r="EI111" s="1000"/>
      <c r="EJ111" s="998"/>
      <c r="EK111" s="1024"/>
      <c r="EL111" s="998"/>
      <c r="EM111" s="991"/>
      <c r="EN111" s="994"/>
      <c r="EO111" s="919"/>
      <c r="EP111" s="1003"/>
      <c r="EQ111" s="998"/>
      <c r="ER111" s="973"/>
      <c r="ES111" s="998"/>
      <c r="ET111" s="1000"/>
      <c r="EU111" s="998"/>
      <c r="EV111" s="1024"/>
      <c r="EW111" s="998"/>
      <c r="EX111" s="991"/>
      <c r="EY111" s="1041"/>
      <c r="EZ111" s="994"/>
      <c r="FA111" s="919"/>
      <c r="FB111" s="505">
        <v>180</v>
      </c>
      <c r="FC111" s="919"/>
      <c r="FD111" s="1071"/>
    </row>
    <row r="112" spans="1:160" ht="12.75" customHeight="1">
      <c r="A112" s="95" t="str">
        <f t="shared" si="9"/>
        <v>16/100
地域　16人
　　から
　20人
　　まで乳児</v>
      </c>
      <c r="B112" s="95"/>
      <c r="C112" s="95"/>
      <c r="D112" s="95" t="str">
        <f t="shared" si="11"/>
        <v>16/100
地域</v>
      </c>
      <c r="E112" s="95" t="str">
        <f>E109</f>
        <v>　16人
　　から
　20人
　　まで</v>
      </c>
      <c r="F112" s="96" t="str">
        <f t="shared" si="8"/>
        <v>乳児</v>
      </c>
      <c r="G112" s="988"/>
      <c r="H112" s="1077"/>
      <c r="I112" s="921"/>
      <c r="J112" s="196" t="s">
        <v>417</v>
      </c>
      <c r="K112" s="254"/>
      <c r="L112" s="261">
        <v>314300</v>
      </c>
      <c r="M112" s="262"/>
      <c r="N112" s="261">
        <v>284940</v>
      </c>
      <c r="O112" s="262"/>
      <c r="P112" s="216" t="s">
        <v>297</v>
      </c>
      <c r="Q112" s="197">
        <v>3010</v>
      </c>
      <c r="R112" s="263"/>
      <c r="S112" s="506" t="s">
        <v>344</v>
      </c>
      <c r="T112" s="198" t="s">
        <v>468</v>
      </c>
      <c r="U112" s="201" t="s">
        <v>3</v>
      </c>
      <c r="V112" s="198" t="s">
        <v>469</v>
      </c>
      <c r="W112" s="201" t="s">
        <v>297</v>
      </c>
      <c r="X112" s="199">
        <v>3</v>
      </c>
      <c r="Y112" s="200"/>
      <c r="Z112" s="197">
        <v>2720</v>
      </c>
      <c r="AA112" s="263"/>
      <c r="AB112" s="506" t="s">
        <v>344</v>
      </c>
      <c r="AC112" s="198" t="s">
        <v>468</v>
      </c>
      <c r="AD112" s="201" t="s">
        <v>3</v>
      </c>
      <c r="AE112" s="198" t="s">
        <v>469</v>
      </c>
      <c r="AF112" s="201" t="s">
        <v>297</v>
      </c>
      <c r="AG112" s="199">
        <v>2.9</v>
      </c>
      <c r="AH112" s="202"/>
      <c r="AI112" s="191"/>
      <c r="AL112" s="208"/>
      <c r="AT112" s="191"/>
      <c r="AU112" s="265"/>
      <c r="AV112" s="136"/>
      <c r="AW112" s="208"/>
      <c r="BD112" s="134"/>
      <c r="BE112" s="134"/>
      <c r="BF112" s="134"/>
      <c r="BG112" s="134"/>
      <c r="BH112" s="134"/>
      <c r="BI112" s="134"/>
      <c r="BJ112" s="134"/>
      <c r="BK112" s="134"/>
      <c r="BL112" s="134"/>
      <c r="BM112" s="134"/>
      <c r="BN112" s="1045"/>
      <c r="BP112" s="347"/>
      <c r="BQ112" s="919"/>
      <c r="BR112" s="134"/>
      <c r="BS112" s="134"/>
      <c r="BT112" s="134"/>
      <c r="BU112" s="134"/>
      <c r="BV112" s="134"/>
      <c r="BW112" s="134"/>
      <c r="BX112" s="134"/>
      <c r="BY112" s="318"/>
      <c r="BZ112" s="1032"/>
      <c r="CA112" s="319"/>
      <c r="CB112" s="919"/>
      <c r="CC112" s="1050"/>
      <c r="CD112" s="341"/>
      <c r="CE112" s="919"/>
      <c r="CF112" s="1039"/>
      <c r="CG112" s="999"/>
      <c r="CH112" s="1001"/>
      <c r="CI112" s="999"/>
      <c r="CJ112" s="1025"/>
      <c r="CK112" s="999"/>
      <c r="CL112" s="1030"/>
      <c r="CM112" s="1032"/>
      <c r="CN112" s="1051"/>
      <c r="CO112" s="1015"/>
      <c r="CP112" s="1008"/>
      <c r="CQ112" s="998"/>
      <c r="CR112" s="1000"/>
      <c r="CS112" s="998"/>
      <c r="CT112" s="1024"/>
      <c r="CU112" s="998"/>
      <c r="CV112" s="991"/>
      <c r="CW112" s="1018"/>
      <c r="CX112" s="1019"/>
      <c r="CY112" s="1022"/>
      <c r="CZ112" s="1011"/>
      <c r="DA112" s="1022"/>
      <c r="DB112" s="1011"/>
      <c r="DC112" s="1015"/>
      <c r="DD112" s="342" t="s">
        <v>418</v>
      </c>
      <c r="DE112" s="343">
        <v>6800</v>
      </c>
      <c r="DF112" s="344">
        <v>7500</v>
      </c>
      <c r="DG112" s="345">
        <v>4700</v>
      </c>
      <c r="DH112" s="341">
        <v>4700</v>
      </c>
      <c r="DI112" s="919"/>
      <c r="DJ112" s="1054"/>
      <c r="DK112" s="318"/>
      <c r="DL112" s="136"/>
      <c r="DM112" s="1032"/>
      <c r="DN112" s="1014"/>
      <c r="DO112" s="919"/>
      <c r="DP112" s="1008"/>
      <c r="DQ112" s="999"/>
      <c r="DR112" s="1001"/>
      <c r="DS112" s="999"/>
      <c r="DT112" s="1025"/>
      <c r="DU112" s="999"/>
      <c r="DV112" s="1030"/>
      <c r="DW112" s="919"/>
      <c r="DX112" s="347"/>
      <c r="DY112" s="919"/>
      <c r="DZ112" s="1044"/>
      <c r="EA112" s="1036"/>
      <c r="EB112" s="1036"/>
      <c r="EC112" s="1038"/>
      <c r="ED112" s="919"/>
      <c r="EE112" s="1004"/>
      <c r="EF112" s="999"/>
      <c r="EG112" s="996"/>
      <c r="EH112" s="999"/>
      <c r="EI112" s="1001"/>
      <c r="EJ112" s="999"/>
      <c r="EK112" s="1025"/>
      <c r="EL112" s="999"/>
      <c r="EM112" s="992"/>
      <c r="EN112" s="995"/>
      <c r="EO112" s="919"/>
      <c r="EP112" s="1004"/>
      <c r="EQ112" s="999"/>
      <c r="ER112" s="996"/>
      <c r="ES112" s="999"/>
      <c r="ET112" s="1001"/>
      <c r="EU112" s="999"/>
      <c r="EV112" s="1025"/>
      <c r="EW112" s="999"/>
      <c r="EX112" s="992"/>
      <c r="EY112" s="1042"/>
      <c r="EZ112" s="995"/>
      <c r="FA112" s="919"/>
      <c r="FB112" s="346" t="s">
        <v>420</v>
      </c>
      <c r="FC112" s="919"/>
      <c r="FD112" s="1071"/>
    </row>
    <row r="113" spans="1:160" ht="12.75" customHeight="1">
      <c r="A113" s="95" t="str">
        <f t="shared" si="9"/>
        <v>16/100
地域　21人
　　から
　25人
　　まで４歳以上児</v>
      </c>
      <c r="B113" s="95"/>
      <c r="C113" s="98" t="str">
        <f>D113&amp;CN113</f>
        <v>16/100
地域  21人～　25人</v>
      </c>
      <c r="D113" s="95" t="str">
        <f t="shared" si="11"/>
        <v>16/100
地域</v>
      </c>
      <c r="E113" s="95" t="str">
        <f>H113</f>
        <v>　21人
　　から
　25人
　　まで</v>
      </c>
      <c r="F113" s="96" t="str">
        <f t="shared" si="8"/>
        <v>４歳以上児</v>
      </c>
      <c r="G113" s="988"/>
      <c r="H113" s="917" t="s">
        <v>485</v>
      </c>
      <c r="I113" s="924" t="s">
        <v>410</v>
      </c>
      <c r="J113" s="159" t="s">
        <v>296</v>
      </c>
      <c r="K113" s="254"/>
      <c r="L113" s="255">
        <v>121680</v>
      </c>
      <c r="M113" s="256">
        <v>130500</v>
      </c>
      <c r="N113" s="255">
        <v>98190</v>
      </c>
      <c r="O113" s="256">
        <v>107010</v>
      </c>
      <c r="P113" s="216" t="s">
        <v>297</v>
      </c>
      <c r="Q113" s="257">
        <v>1190</v>
      </c>
      <c r="R113" s="258">
        <v>1270</v>
      </c>
      <c r="S113" s="161" t="s">
        <v>344</v>
      </c>
      <c r="T113" s="160" t="s">
        <v>468</v>
      </c>
      <c r="U113" s="165" t="s">
        <v>297</v>
      </c>
      <c r="V113" s="162" t="s">
        <v>469</v>
      </c>
      <c r="W113" s="165" t="s">
        <v>297</v>
      </c>
      <c r="X113" s="163">
        <v>3.1</v>
      </c>
      <c r="Y113" s="164">
        <v>3.1</v>
      </c>
      <c r="Z113" s="257">
        <v>960</v>
      </c>
      <c r="AA113" s="258">
        <v>1040</v>
      </c>
      <c r="AB113" s="161" t="s">
        <v>344</v>
      </c>
      <c r="AC113" s="160" t="s">
        <v>468</v>
      </c>
      <c r="AD113" s="165" t="s">
        <v>297</v>
      </c>
      <c r="AE113" s="162" t="s">
        <v>469</v>
      </c>
      <c r="AF113" s="165" t="s">
        <v>297</v>
      </c>
      <c r="AG113" s="163">
        <v>3.1</v>
      </c>
      <c r="AH113" s="166">
        <v>3</v>
      </c>
      <c r="AI113" s="216" t="s">
        <v>297</v>
      </c>
      <c r="AJ113" s="259">
        <v>8820</v>
      </c>
      <c r="AK113" s="315" t="s">
        <v>3</v>
      </c>
      <c r="AL113" s="167">
        <v>80</v>
      </c>
      <c r="AM113" s="218" t="s">
        <v>344</v>
      </c>
      <c r="AN113" s="160" t="s">
        <v>468</v>
      </c>
      <c r="AO113" s="165" t="s">
        <v>297</v>
      </c>
      <c r="AP113" s="162" t="s">
        <v>469</v>
      </c>
      <c r="AQ113" s="165" t="s">
        <v>297</v>
      </c>
      <c r="AR113" s="501">
        <v>2.8</v>
      </c>
      <c r="AS113" s="168" t="s">
        <v>473</v>
      </c>
      <c r="AT113" s="216" t="s">
        <v>297</v>
      </c>
      <c r="AU113" s="197">
        <v>3530</v>
      </c>
      <c r="AV113" s="316" t="s">
        <v>3</v>
      </c>
      <c r="AW113" s="169">
        <v>30</v>
      </c>
      <c r="AX113" s="170" t="s">
        <v>344</v>
      </c>
      <c r="AY113" s="171" t="s">
        <v>468</v>
      </c>
      <c r="AZ113" s="172" t="s">
        <v>297</v>
      </c>
      <c r="BA113" s="173" t="s">
        <v>469</v>
      </c>
      <c r="BB113" s="172" t="s">
        <v>297</v>
      </c>
      <c r="BC113" s="174">
        <v>3.8</v>
      </c>
      <c r="BE113" s="134"/>
      <c r="BN113" s="1045"/>
      <c r="BP113" s="347"/>
      <c r="BQ113" s="919"/>
      <c r="BR113" s="134"/>
      <c r="BS113" s="134"/>
      <c r="BT113" s="134"/>
      <c r="BU113" s="134"/>
      <c r="BV113" s="134"/>
      <c r="BW113" s="134"/>
      <c r="BX113" s="134"/>
      <c r="BY113" s="318"/>
      <c r="BZ113" s="1032"/>
      <c r="CA113" s="319"/>
      <c r="CB113" s="919" t="s">
        <v>297</v>
      </c>
      <c r="CC113" s="933">
        <v>26480</v>
      </c>
      <c r="CD113" s="320"/>
      <c r="CE113" s="919" t="s">
        <v>297</v>
      </c>
      <c r="CF113" s="1007">
        <v>180</v>
      </c>
      <c r="CG113" s="997" t="s">
        <v>344</v>
      </c>
      <c r="CH113" s="947" t="s">
        <v>468</v>
      </c>
      <c r="CI113" s="997" t="s">
        <v>297</v>
      </c>
      <c r="CJ113" s="1023" t="s">
        <v>472</v>
      </c>
      <c r="CK113" s="997" t="s">
        <v>297</v>
      </c>
      <c r="CL113" s="1028">
        <v>6.8</v>
      </c>
      <c r="CM113" s="1032"/>
      <c r="CN113" s="1031" t="s">
        <v>486</v>
      </c>
      <c r="CO113" s="1015" t="s">
        <v>297</v>
      </c>
      <c r="CP113" s="1008">
        <v>210</v>
      </c>
      <c r="CQ113" s="998" t="s">
        <v>344</v>
      </c>
      <c r="CR113" s="1000" t="s">
        <v>468</v>
      </c>
      <c r="CS113" s="998" t="s">
        <v>297</v>
      </c>
      <c r="CT113" s="1024" t="s">
        <v>472</v>
      </c>
      <c r="CU113" s="998" t="s">
        <v>297</v>
      </c>
      <c r="CV113" s="991">
        <v>2.4</v>
      </c>
      <c r="CW113" s="1018" t="s">
        <v>475</v>
      </c>
      <c r="CX113" s="1019" t="s">
        <v>297</v>
      </c>
      <c r="CY113" s="1020">
        <v>7500</v>
      </c>
      <c r="CZ113" s="1009">
        <v>8200</v>
      </c>
      <c r="DA113" s="1020">
        <v>5200</v>
      </c>
      <c r="DB113" s="1009">
        <v>5200</v>
      </c>
      <c r="DC113" s="1015" t="s">
        <v>297</v>
      </c>
      <c r="DD113" s="321" t="s">
        <v>412</v>
      </c>
      <c r="DE113" s="322">
        <v>12900</v>
      </c>
      <c r="DF113" s="323">
        <v>14400</v>
      </c>
      <c r="DG113" s="324">
        <v>9000</v>
      </c>
      <c r="DH113" s="325">
        <v>9000</v>
      </c>
      <c r="DI113" s="919"/>
      <c r="DJ113" s="317" t="s">
        <v>476</v>
      </c>
      <c r="DK113" s="1015" t="s">
        <v>297</v>
      </c>
      <c r="DL113" s="1016">
        <v>4900</v>
      </c>
      <c r="DM113" s="919" t="s">
        <v>297</v>
      </c>
      <c r="DN113" s="1012">
        <v>8770</v>
      </c>
      <c r="DO113" s="919" t="s">
        <v>297</v>
      </c>
      <c r="DP113" s="1007">
        <v>80</v>
      </c>
      <c r="DQ113" s="997" t="s">
        <v>344</v>
      </c>
      <c r="DR113" s="947" t="s">
        <v>468</v>
      </c>
      <c r="DS113" s="997" t="s">
        <v>297</v>
      </c>
      <c r="DT113" s="1023" t="s">
        <v>472</v>
      </c>
      <c r="DU113" s="997" t="s">
        <v>297</v>
      </c>
      <c r="DV113" s="1028">
        <v>6.8</v>
      </c>
      <c r="DW113" s="919"/>
      <c r="DX113" s="347"/>
      <c r="DY113" s="919" t="s">
        <v>300</v>
      </c>
      <c r="DZ113" s="1026" t="s">
        <v>551</v>
      </c>
      <c r="EA113" s="1005" t="s">
        <v>551</v>
      </c>
      <c r="EB113" s="1005" t="s">
        <v>551</v>
      </c>
      <c r="EC113" s="1033" t="s">
        <v>551</v>
      </c>
      <c r="ED113" s="919" t="s">
        <v>300</v>
      </c>
      <c r="EE113" s="1002">
        <v>5340</v>
      </c>
      <c r="EF113" s="997" t="s">
        <v>297</v>
      </c>
      <c r="EG113" s="971">
        <v>50</v>
      </c>
      <c r="EH113" s="997" t="s">
        <v>344</v>
      </c>
      <c r="EI113" s="947" t="s">
        <v>468</v>
      </c>
      <c r="EJ113" s="997" t="s">
        <v>297</v>
      </c>
      <c r="EK113" s="1023" t="s">
        <v>472</v>
      </c>
      <c r="EL113" s="997" t="s">
        <v>297</v>
      </c>
      <c r="EM113" s="990">
        <v>5.4</v>
      </c>
      <c r="EN113" s="993" t="s">
        <v>473</v>
      </c>
      <c r="EO113" s="919" t="s">
        <v>300</v>
      </c>
      <c r="EP113" s="1002">
        <v>21180</v>
      </c>
      <c r="EQ113" s="997" t="s">
        <v>297</v>
      </c>
      <c r="ER113" s="971">
        <v>210</v>
      </c>
      <c r="ES113" s="997" t="s">
        <v>344</v>
      </c>
      <c r="ET113" s="947" t="s">
        <v>468</v>
      </c>
      <c r="EU113" s="997" t="s">
        <v>297</v>
      </c>
      <c r="EV113" s="1023" t="s">
        <v>472</v>
      </c>
      <c r="EW113" s="997" t="s">
        <v>297</v>
      </c>
      <c r="EX113" s="990">
        <v>2.6</v>
      </c>
      <c r="EY113" s="1040" t="s">
        <v>473</v>
      </c>
      <c r="EZ113" s="993" t="s">
        <v>420</v>
      </c>
      <c r="FA113" s="919" t="s">
        <v>300</v>
      </c>
      <c r="FB113" s="327"/>
      <c r="FC113" s="358"/>
      <c r="FD113" s="1071"/>
    </row>
    <row r="114" spans="1:160" ht="12.75" customHeight="1">
      <c r="A114" s="95" t="str">
        <f t="shared" si="9"/>
        <v>16/100
地域　21人
　　から
　25人
　　まで３歳児</v>
      </c>
      <c r="B114" s="95"/>
      <c r="C114" s="95"/>
      <c r="D114" s="95" t="str">
        <f t="shared" si="11"/>
        <v>16/100
地域</v>
      </c>
      <c r="E114" s="95" t="str">
        <f>E113</f>
        <v>　21人
　　から
　25人
　　まで</v>
      </c>
      <c r="F114" s="96" t="str">
        <f t="shared" si="8"/>
        <v>３歳児</v>
      </c>
      <c r="G114" s="988"/>
      <c r="H114" s="918"/>
      <c r="I114" s="925"/>
      <c r="J114" s="178" t="s">
        <v>301</v>
      </c>
      <c r="K114" s="254"/>
      <c r="L114" s="328">
        <v>130500</v>
      </c>
      <c r="M114" s="329">
        <v>201100</v>
      </c>
      <c r="N114" s="328">
        <v>107010</v>
      </c>
      <c r="O114" s="329">
        <v>177610</v>
      </c>
      <c r="P114" s="216" t="s">
        <v>297</v>
      </c>
      <c r="Q114" s="330">
        <v>1270</v>
      </c>
      <c r="R114" s="331">
        <v>1890</v>
      </c>
      <c r="S114" s="504" t="s">
        <v>344</v>
      </c>
      <c r="T114" s="179" t="s">
        <v>468</v>
      </c>
      <c r="U114" s="182" t="s">
        <v>3</v>
      </c>
      <c r="V114" s="179" t="s">
        <v>469</v>
      </c>
      <c r="W114" s="182" t="s">
        <v>297</v>
      </c>
      <c r="X114" s="180">
        <v>3.1</v>
      </c>
      <c r="Y114" s="181">
        <v>3</v>
      </c>
      <c r="Z114" s="330">
        <v>1040</v>
      </c>
      <c r="AA114" s="331">
        <v>1650</v>
      </c>
      <c r="AB114" s="504" t="s">
        <v>344</v>
      </c>
      <c r="AC114" s="179" t="s">
        <v>468</v>
      </c>
      <c r="AD114" s="182" t="s">
        <v>3</v>
      </c>
      <c r="AE114" s="179" t="s">
        <v>469</v>
      </c>
      <c r="AF114" s="182" t="s">
        <v>297</v>
      </c>
      <c r="AG114" s="180">
        <v>3</v>
      </c>
      <c r="AH114" s="183">
        <v>2.9</v>
      </c>
      <c r="AI114" s="216" t="s">
        <v>297</v>
      </c>
      <c r="AJ114" s="197">
        <v>8820</v>
      </c>
      <c r="AK114" s="316" t="s">
        <v>3</v>
      </c>
      <c r="AL114" s="184">
        <v>80</v>
      </c>
      <c r="AM114" s="185" t="s">
        <v>344</v>
      </c>
      <c r="AN114" s="222" t="s">
        <v>468</v>
      </c>
      <c r="AO114" s="151" t="s">
        <v>297</v>
      </c>
      <c r="AP114" s="223" t="s">
        <v>469</v>
      </c>
      <c r="AQ114" s="220" t="s">
        <v>297</v>
      </c>
      <c r="AR114" s="186">
        <v>2.8</v>
      </c>
      <c r="AS114" s="187"/>
      <c r="AU114" s="264"/>
      <c r="AV114" s="134"/>
      <c r="AW114" s="264"/>
      <c r="AX114" s="189"/>
      <c r="AY114" s="188"/>
      <c r="AZ114" s="189"/>
      <c r="BA114" s="188"/>
      <c r="BB114" s="189"/>
      <c r="BC114" s="188"/>
      <c r="BE114" s="134"/>
      <c r="BF114" s="134"/>
      <c r="BG114" s="175"/>
      <c r="BH114" s="176"/>
      <c r="BI114" s="134"/>
      <c r="BJ114" s="176"/>
      <c r="BK114" s="134"/>
      <c r="BL114" s="176"/>
      <c r="BM114" s="134"/>
      <c r="BN114" s="1045"/>
      <c r="BP114" s="347"/>
      <c r="BQ114" s="919"/>
      <c r="BR114" s="134"/>
      <c r="BS114" s="134"/>
      <c r="BT114" s="134"/>
      <c r="BU114" s="134"/>
      <c r="BV114" s="134"/>
      <c r="BW114" s="134"/>
      <c r="BX114" s="134"/>
      <c r="BY114" s="318"/>
      <c r="BZ114" s="1032"/>
      <c r="CA114" s="319"/>
      <c r="CB114" s="919"/>
      <c r="CC114" s="1047"/>
      <c r="CD114" s="332">
        <v>24600</v>
      </c>
      <c r="CE114" s="919"/>
      <c r="CF114" s="1008"/>
      <c r="CG114" s="998"/>
      <c r="CH114" s="1000"/>
      <c r="CI114" s="998"/>
      <c r="CJ114" s="1024"/>
      <c r="CK114" s="998"/>
      <c r="CL114" s="1029"/>
      <c r="CM114" s="1032"/>
      <c r="CN114" s="1031"/>
      <c r="CO114" s="1015"/>
      <c r="CP114" s="1008"/>
      <c r="CQ114" s="998"/>
      <c r="CR114" s="1000"/>
      <c r="CS114" s="998"/>
      <c r="CT114" s="1024"/>
      <c r="CU114" s="998"/>
      <c r="CV114" s="991"/>
      <c r="CW114" s="1018"/>
      <c r="CX114" s="1019"/>
      <c r="CY114" s="1021"/>
      <c r="CZ114" s="1010"/>
      <c r="DA114" s="1021"/>
      <c r="DB114" s="1010"/>
      <c r="DC114" s="1015"/>
      <c r="DD114" s="224" t="s">
        <v>413</v>
      </c>
      <c r="DE114" s="333">
        <v>7100</v>
      </c>
      <c r="DF114" s="334">
        <v>7900</v>
      </c>
      <c r="DG114" s="335">
        <v>5000</v>
      </c>
      <c r="DH114" s="336">
        <v>5000</v>
      </c>
      <c r="DI114" s="919"/>
      <c r="DJ114" s="317">
        <v>40500</v>
      </c>
      <c r="DK114" s="1015"/>
      <c r="DL114" s="1017"/>
      <c r="DM114" s="919"/>
      <c r="DN114" s="1013"/>
      <c r="DO114" s="919"/>
      <c r="DP114" s="1008"/>
      <c r="DQ114" s="998"/>
      <c r="DR114" s="1000"/>
      <c r="DS114" s="998"/>
      <c r="DT114" s="1024"/>
      <c r="DU114" s="998"/>
      <c r="DV114" s="1029"/>
      <c r="DW114" s="919"/>
      <c r="DX114" s="347"/>
      <c r="DY114" s="919"/>
      <c r="DZ114" s="1027"/>
      <c r="EA114" s="1006"/>
      <c r="EB114" s="1006"/>
      <c r="EC114" s="1034"/>
      <c r="ED114" s="919"/>
      <c r="EE114" s="1003"/>
      <c r="EF114" s="998"/>
      <c r="EG114" s="973"/>
      <c r="EH114" s="998"/>
      <c r="EI114" s="1000"/>
      <c r="EJ114" s="998"/>
      <c r="EK114" s="1024"/>
      <c r="EL114" s="998"/>
      <c r="EM114" s="991"/>
      <c r="EN114" s="994"/>
      <c r="EO114" s="919"/>
      <c r="EP114" s="1003"/>
      <c r="EQ114" s="998"/>
      <c r="ER114" s="973"/>
      <c r="ES114" s="998"/>
      <c r="ET114" s="1000"/>
      <c r="EU114" s="998"/>
      <c r="EV114" s="1024"/>
      <c r="EW114" s="998"/>
      <c r="EX114" s="991"/>
      <c r="EY114" s="1041"/>
      <c r="EZ114" s="994"/>
      <c r="FA114" s="919"/>
      <c r="FB114" s="337">
        <v>14480</v>
      </c>
      <c r="FC114" s="358"/>
      <c r="FD114" s="1071"/>
    </row>
    <row r="115" spans="1:160" ht="12.75" customHeight="1">
      <c r="A115" s="95" t="str">
        <f t="shared" si="9"/>
        <v>16/100
地域　21人
　　から
　25人
　　まで１、２歳児</v>
      </c>
      <c r="B115" s="95"/>
      <c r="C115" s="95"/>
      <c r="D115" s="95" t="str">
        <f t="shared" ref="D115:D130" si="12">D114</f>
        <v>16/100
地域</v>
      </c>
      <c r="E115" s="95" t="str">
        <f>E113</f>
        <v>　21人
　　から
　25人
　　まで</v>
      </c>
      <c r="F115" s="96" t="str">
        <f t="shared" si="8"/>
        <v>１、２歳児</v>
      </c>
      <c r="G115" s="988"/>
      <c r="H115" s="918"/>
      <c r="I115" s="920" t="s">
        <v>414</v>
      </c>
      <c r="J115" s="178" t="s">
        <v>415</v>
      </c>
      <c r="K115" s="254"/>
      <c r="L115" s="328">
        <v>201100</v>
      </c>
      <c r="M115" s="329">
        <v>289350</v>
      </c>
      <c r="N115" s="328">
        <v>177610</v>
      </c>
      <c r="O115" s="329">
        <v>265860</v>
      </c>
      <c r="P115" s="216" t="s">
        <v>297</v>
      </c>
      <c r="Q115" s="330">
        <v>1890</v>
      </c>
      <c r="R115" s="331">
        <v>2770</v>
      </c>
      <c r="S115" s="504" t="s">
        <v>344</v>
      </c>
      <c r="T115" s="179" t="s">
        <v>468</v>
      </c>
      <c r="U115" s="182" t="s">
        <v>3</v>
      </c>
      <c r="V115" s="179" t="s">
        <v>469</v>
      </c>
      <c r="W115" s="182" t="s">
        <v>297</v>
      </c>
      <c r="X115" s="180">
        <v>3</v>
      </c>
      <c r="Y115" s="181">
        <v>2.9</v>
      </c>
      <c r="Z115" s="330">
        <v>1650</v>
      </c>
      <c r="AA115" s="331">
        <v>2530</v>
      </c>
      <c r="AB115" s="504" t="s">
        <v>344</v>
      </c>
      <c r="AC115" s="179" t="s">
        <v>468</v>
      </c>
      <c r="AD115" s="182" t="s">
        <v>3</v>
      </c>
      <c r="AE115" s="179" t="s">
        <v>469</v>
      </c>
      <c r="AF115" s="182" t="s">
        <v>297</v>
      </c>
      <c r="AG115" s="180">
        <v>2.9</v>
      </c>
      <c r="AH115" s="183">
        <v>2.9</v>
      </c>
      <c r="AI115" s="191"/>
      <c r="AL115" s="338"/>
      <c r="AT115" s="191"/>
      <c r="BD115" s="216" t="s">
        <v>297</v>
      </c>
      <c r="BE115" s="195">
        <v>17650</v>
      </c>
      <c r="BF115" s="216" t="s">
        <v>297</v>
      </c>
      <c r="BG115" s="169">
        <v>170</v>
      </c>
      <c r="BH115" s="170" t="s">
        <v>344</v>
      </c>
      <c r="BI115" s="171" t="s">
        <v>468</v>
      </c>
      <c r="BJ115" s="172" t="s">
        <v>297</v>
      </c>
      <c r="BK115" s="173" t="s">
        <v>469</v>
      </c>
      <c r="BL115" s="170" t="s">
        <v>297</v>
      </c>
      <c r="BM115" s="174">
        <v>2.7</v>
      </c>
      <c r="BN115" s="1045"/>
      <c r="BP115" s="347"/>
      <c r="BQ115" s="919"/>
      <c r="BR115" s="134"/>
      <c r="BS115" s="134"/>
      <c r="BT115" s="134"/>
      <c r="BU115" s="134"/>
      <c r="BV115" s="134"/>
      <c r="BW115" s="134"/>
      <c r="BX115" s="134"/>
      <c r="BY115" s="318"/>
      <c r="BZ115" s="1032"/>
      <c r="CA115" s="319"/>
      <c r="CB115" s="919" t="s">
        <v>297</v>
      </c>
      <c r="CC115" s="1049">
        <v>24600</v>
      </c>
      <c r="CD115" s="339"/>
      <c r="CE115" s="919"/>
      <c r="CF115" s="1008"/>
      <c r="CG115" s="998"/>
      <c r="CH115" s="1000"/>
      <c r="CI115" s="998"/>
      <c r="CJ115" s="1024"/>
      <c r="CK115" s="998"/>
      <c r="CL115" s="1029"/>
      <c r="CM115" s="1032"/>
      <c r="CN115" s="1051">
        <v>21970</v>
      </c>
      <c r="CO115" s="1015"/>
      <c r="CP115" s="1008"/>
      <c r="CQ115" s="998"/>
      <c r="CR115" s="1000"/>
      <c r="CS115" s="998"/>
      <c r="CT115" s="1024"/>
      <c r="CU115" s="998"/>
      <c r="CV115" s="991"/>
      <c r="CW115" s="1018"/>
      <c r="CX115" s="1019"/>
      <c r="CY115" s="1021"/>
      <c r="CZ115" s="1010"/>
      <c r="DA115" s="1021"/>
      <c r="DB115" s="1010"/>
      <c r="DC115" s="1015"/>
      <c r="DD115" s="224" t="s">
        <v>416</v>
      </c>
      <c r="DE115" s="333">
        <v>6200</v>
      </c>
      <c r="DF115" s="334">
        <v>6900</v>
      </c>
      <c r="DG115" s="335">
        <v>4300</v>
      </c>
      <c r="DH115" s="336">
        <v>4300</v>
      </c>
      <c r="DI115" s="919"/>
      <c r="DJ115" s="236"/>
      <c r="DK115" s="318"/>
      <c r="DL115" s="340"/>
      <c r="DM115" s="1032"/>
      <c r="DN115" s="1013"/>
      <c r="DO115" s="919"/>
      <c r="DP115" s="1008"/>
      <c r="DQ115" s="998"/>
      <c r="DR115" s="1000"/>
      <c r="DS115" s="998"/>
      <c r="DT115" s="1024"/>
      <c r="DU115" s="998"/>
      <c r="DV115" s="1029"/>
      <c r="DW115" s="919"/>
      <c r="DX115" s="347"/>
      <c r="DY115" s="919"/>
      <c r="DZ115" s="1043">
        <v>0.01</v>
      </c>
      <c r="EA115" s="1035">
        <v>0.02</v>
      </c>
      <c r="EB115" s="1035">
        <v>0.04</v>
      </c>
      <c r="EC115" s="1037">
        <v>0.05</v>
      </c>
      <c r="ED115" s="919"/>
      <c r="EE115" s="1003"/>
      <c r="EF115" s="998"/>
      <c r="EG115" s="973"/>
      <c r="EH115" s="998"/>
      <c r="EI115" s="1000"/>
      <c r="EJ115" s="998"/>
      <c r="EK115" s="1024"/>
      <c r="EL115" s="998"/>
      <c r="EM115" s="991"/>
      <c r="EN115" s="994"/>
      <c r="EO115" s="919"/>
      <c r="EP115" s="1003"/>
      <c r="EQ115" s="998"/>
      <c r="ER115" s="973"/>
      <c r="ES115" s="998"/>
      <c r="ET115" s="1000"/>
      <c r="EU115" s="998"/>
      <c r="EV115" s="1024"/>
      <c r="EW115" s="998"/>
      <c r="EX115" s="991"/>
      <c r="EY115" s="1041"/>
      <c r="EZ115" s="994"/>
      <c r="FA115" s="919"/>
      <c r="FB115" s="505">
        <v>140</v>
      </c>
      <c r="FC115" s="358"/>
      <c r="FD115" s="1071"/>
    </row>
    <row r="116" spans="1:160" ht="12.75" customHeight="1">
      <c r="A116" s="95" t="str">
        <f t="shared" si="9"/>
        <v>16/100
地域　21人
　　から
　25人
　　まで乳児</v>
      </c>
      <c r="B116" s="95"/>
      <c r="C116" s="95"/>
      <c r="D116" s="95" t="str">
        <f t="shared" si="12"/>
        <v>16/100
地域</v>
      </c>
      <c r="E116" s="95" t="str">
        <f>E113</f>
        <v>　21人
　　から
　25人
　　まで</v>
      </c>
      <c r="F116" s="96" t="str">
        <f t="shared" si="8"/>
        <v>乳児</v>
      </c>
      <c r="G116" s="988"/>
      <c r="H116" s="918"/>
      <c r="I116" s="921"/>
      <c r="J116" s="196" t="s">
        <v>417</v>
      </c>
      <c r="K116" s="254"/>
      <c r="L116" s="261">
        <v>289350</v>
      </c>
      <c r="M116" s="262"/>
      <c r="N116" s="261">
        <v>265860</v>
      </c>
      <c r="O116" s="262"/>
      <c r="P116" s="216" t="s">
        <v>297</v>
      </c>
      <c r="Q116" s="197">
        <v>2770</v>
      </c>
      <c r="R116" s="263"/>
      <c r="S116" s="506" t="s">
        <v>344</v>
      </c>
      <c r="T116" s="198" t="s">
        <v>468</v>
      </c>
      <c r="U116" s="201" t="s">
        <v>3</v>
      </c>
      <c r="V116" s="198" t="s">
        <v>469</v>
      </c>
      <c r="W116" s="201" t="s">
        <v>297</v>
      </c>
      <c r="X116" s="199">
        <v>2.9</v>
      </c>
      <c r="Y116" s="200"/>
      <c r="Z116" s="197">
        <v>2530</v>
      </c>
      <c r="AA116" s="263"/>
      <c r="AB116" s="506" t="s">
        <v>344</v>
      </c>
      <c r="AC116" s="198" t="s">
        <v>468</v>
      </c>
      <c r="AD116" s="201" t="s">
        <v>3</v>
      </c>
      <c r="AE116" s="198" t="s">
        <v>469</v>
      </c>
      <c r="AF116" s="201" t="s">
        <v>297</v>
      </c>
      <c r="AG116" s="199">
        <v>2.9</v>
      </c>
      <c r="AH116" s="202"/>
      <c r="AI116" s="191"/>
      <c r="AL116" s="208"/>
      <c r="AT116" s="191"/>
      <c r="AU116" s="265"/>
      <c r="AV116" s="136"/>
      <c r="AW116" s="208"/>
      <c r="BD116" s="134"/>
      <c r="BE116" s="134"/>
      <c r="BF116" s="134"/>
      <c r="BG116" s="134"/>
      <c r="BH116" s="134"/>
      <c r="BI116" s="134"/>
      <c r="BJ116" s="134"/>
      <c r="BK116" s="134"/>
      <c r="BL116" s="134"/>
      <c r="BM116" s="134"/>
      <c r="BN116" s="1045"/>
      <c r="BP116" s="347"/>
      <c r="BQ116" s="919"/>
      <c r="BR116" s="134"/>
      <c r="BS116" s="134"/>
      <c r="BT116" s="134"/>
      <c r="BU116" s="134"/>
      <c r="BV116" s="134"/>
      <c r="BW116" s="134"/>
      <c r="BX116" s="134"/>
      <c r="BY116" s="318"/>
      <c r="BZ116" s="1032"/>
      <c r="CA116" s="319"/>
      <c r="CB116" s="919"/>
      <c r="CC116" s="1050"/>
      <c r="CD116" s="341"/>
      <c r="CE116" s="919"/>
      <c r="CF116" s="1039"/>
      <c r="CG116" s="999"/>
      <c r="CH116" s="1001"/>
      <c r="CI116" s="999"/>
      <c r="CJ116" s="1025"/>
      <c r="CK116" s="999"/>
      <c r="CL116" s="1030"/>
      <c r="CM116" s="1032"/>
      <c r="CN116" s="1051"/>
      <c r="CO116" s="1015"/>
      <c r="CP116" s="1008"/>
      <c r="CQ116" s="998"/>
      <c r="CR116" s="1000"/>
      <c r="CS116" s="998"/>
      <c r="CT116" s="1024"/>
      <c r="CU116" s="998"/>
      <c r="CV116" s="991"/>
      <c r="CW116" s="1018"/>
      <c r="CX116" s="1019"/>
      <c r="CY116" s="1022"/>
      <c r="CZ116" s="1011"/>
      <c r="DA116" s="1022"/>
      <c r="DB116" s="1011"/>
      <c r="DC116" s="1015"/>
      <c r="DD116" s="342" t="s">
        <v>418</v>
      </c>
      <c r="DE116" s="343">
        <v>5500</v>
      </c>
      <c r="DF116" s="344">
        <v>6200</v>
      </c>
      <c r="DG116" s="345">
        <v>3900</v>
      </c>
      <c r="DH116" s="341">
        <v>3900</v>
      </c>
      <c r="DI116" s="919"/>
      <c r="DJ116" s="317" t="s">
        <v>553</v>
      </c>
      <c r="DK116" s="318"/>
      <c r="DL116" s="136"/>
      <c r="DM116" s="1032"/>
      <c r="DN116" s="1014"/>
      <c r="DO116" s="919"/>
      <c r="DP116" s="1008"/>
      <c r="DQ116" s="999"/>
      <c r="DR116" s="1001"/>
      <c r="DS116" s="999"/>
      <c r="DT116" s="1025"/>
      <c r="DU116" s="999"/>
      <c r="DV116" s="1030"/>
      <c r="DW116" s="919"/>
      <c r="DX116" s="347"/>
      <c r="DY116" s="919"/>
      <c r="DZ116" s="1044"/>
      <c r="EA116" s="1036"/>
      <c r="EB116" s="1036"/>
      <c r="EC116" s="1038"/>
      <c r="ED116" s="919"/>
      <c r="EE116" s="1004"/>
      <c r="EF116" s="999"/>
      <c r="EG116" s="996"/>
      <c r="EH116" s="999"/>
      <c r="EI116" s="1001"/>
      <c r="EJ116" s="999"/>
      <c r="EK116" s="1025"/>
      <c r="EL116" s="999"/>
      <c r="EM116" s="992"/>
      <c r="EN116" s="995"/>
      <c r="EO116" s="919"/>
      <c r="EP116" s="1004"/>
      <c r="EQ116" s="999"/>
      <c r="ER116" s="996"/>
      <c r="ES116" s="999"/>
      <c r="ET116" s="1001"/>
      <c r="EU116" s="999"/>
      <c r="EV116" s="1025"/>
      <c r="EW116" s="999"/>
      <c r="EX116" s="992"/>
      <c r="EY116" s="1042"/>
      <c r="EZ116" s="995"/>
      <c r="FA116" s="919"/>
      <c r="FB116" s="346" t="s">
        <v>420</v>
      </c>
      <c r="FC116" s="358"/>
      <c r="FD116" s="1071"/>
    </row>
    <row r="117" spans="1:160" ht="12.75" customHeight="1">
      <c r="A117" s="95" t="str">
        <f t="shared" si="9"/>
        <v>16/100
地域　26人
　　から
　30人
　　まで４歳以上児</v>
      </c>
      <c r="B117" s="95"/>
      <c r="C117" s="98" t="str">
        <f>D117&amp;CN117</f>
        <v>16/100
地域  26人～　30人</v>
      </c>
      <c r="D117" s="95" t="str">
        <f t="shared" si="12"/>
        <v>16/100
地域</v>
      </c>
      <c r="E117" s="95" t="str">
        <f>H117</f>
        <v>　26人
　　から
　30人
　　まで</v>
      </c>
      <c r="F117" s="96" t="str">
        <f t="shared" si="8"/>
        <v>４歳以上児</v>
      </c>
      <c r="G117" s="988"/>
      <c r="H117" s="917" t="s">
        <v>488</v>
      </c>
      <c r="I117" s="924" t="s">
        <v>410</v>
      </c>
      <c r="J117" s="159" t="s">
        <v>296</v>
      </c>
      <c r="K117" s="254"/>
      <c r="L117" s="255">
        <v>105230</v>
      </c>
      <c r="M117" s="256">
        <v>114050</v>
      </c>
      <c r="N117" s="255">
        <v>85660</v>
      </c>
      <c r="O117" s="256">
        <v>94480</v>
      </c>
      <c r="P117" s="216" t="s">
        <v>297</v>
      </c>
      <c r="Q117" s="257">
        <v>1030</v>
      </c>
      <c r="R117" s="258">
        <v>1110</v>
      </c>
      <c r="S117" s="161" t="s">
        <v>344</v>
      </c>
      <c r="T117" s="160" t="s">
        <v>468</v>
      </c>
      <c r="U117" s="165" t="s">
        <v>297</v>
      </c>
      <c r="V117" s="162" t="s">
        <v>469</v>
      </c>
      <c r="W117" s="165" t="s">
        <v>297</v>
      </c>
      <c r="X117" s="163">
        <v>3.1</v>
      </c>
      <c r="Y117" s="164">
        <v>3.1</v>
      </c>
      <c r="Z117" s="257">
        <v>830</v>
      </c>
      <c r="AA117" s="258">
        <v>910</v>
      </c>
      <c r="AB117" s="161" t="s">
        <v>344</v>
      </c>
      <c r="AC117" s="160" t="s">
        <v>468</v>
      </c>
      <c r="AD117" s="165" t="s">
        <v>297</v>
      </c>
      <c r="AE117" s="162" t="s">
        <v>469</v>
      </c>
      <c r="AF117" s="165" t="s">
        <v>297</v>
      </c>
      <c r="AG117" s="163">
        <v>3</v>
      </c>
      <c r="AH117" s="166">
        <v>3</v>
      </c>
      <c r="AI117" s="216" t="s">
        <v>297</v>
      </c>
      <c r="AJ117" s="259">
        <v>8820</v>
      </c>
      <c r="AK117" s="315" t="s">
        <v>3</v>
      </c>
      <c r="AL117" s="167">
        <v>80</v>
      </c>
      <c r="AM117" s="218" t="s">
        <v>344</v>
      </c>
      <c r="AN117" s="160" t="s">
        <v>468</v>
      </c>
      <c r="AO117" s="165" t="s">
        <v>297</v>
      </c>
      <c r="AP117" s="162" t="s">
        <v>469</v>
      </c>
      <c r="AQ117" s="165" t="s">
        <v>297</v>
      </c>
      <c r="AR117" s="501">
        <v>2.8</v>
      </c>
      <c r="AS117" s="168" t="s">
        <v>473</v>
      </c>
      <c r="AT117" s="216" t="s">
        <v>297</v>
      </c>
      <c r="AU117" s="197">
        <v>3530</v>
      </c>
      <c r="AV117" s="316" t="s">
        <v>3</v>
      </c>
      <c r="AW117" s="169">
        <v>30</v>
      </c>
      <c r="AX117" s="170" t="s">
        <v>344</v>
      </c>
      <c r="AY117" s="171" t="s">
        <v>468</v>
      </c>
      <c r="AZ117" s="172" t="s">
        <v>297</v>
      </c>
      <c r="BA117" s="173" t="s">
        <v>469</v>
      </c>
      <c r="BB117" s="172" t="s">
        <v>297</v>
      </c>
      <c r="BC117" s="174">
        <v>3.8</v>
      </c>
      <c r="BE117" s="134"/>
      <c r="BN117" s="1045"/>
      <c r="BP117" s="347"/>
      <c r="BQ117" s="919"/>
      <c r="BR117" s="134"/>
      <c r="BS117" s="134"/>
      <c r="BT117" s="134"/>
      <c r="BU117" s="134"/>
      <c r="BV117" s="134"/>
      <c r="BW117" s="134"/>
      <c r="BX117" s="134"/>
      <c r="BY117" s="318"/>
      <c r="BZ117" s="1032"/>
      <c r="CA117" s="319"/>
      <c r="CB117" s="919" t="s">
        <v>297</v>
      </c>
      <c r="CC117" s="933">
        <v>23310</v>
      </c>
      <c r="CD117" s="320"/>
      <c r="CE117" s="919" t="s">
        <v>297</v>
      </c>
      <c r="CF117" s="1007">
        <v>150</v>
      </c>
      <c r="CG117" s="997" t="s">
        <v>344</v>
      </c>
      <c r="CH117" s="947" t="s">
        <v>468</v>
      </c>
      <c r="CI117" s="997" t="s">
        <v>297</v>
      </c>
      <c r="CJ117" s="1023" t="s">
        <v>472</v>
      </c>
      <c r="CK117" s="997" t="s">
        <v>297</v>
      </c>
      <c r="CL117" s="1028">
        <v>6.8</v>
      </c>
      <c r="CM117" s="1032"/>
      <c r="CN117" s="1031" t="s">
        <v>489</v>
      </c>
      <c r="CO117" s="1015" t="s">
        <v>297</v>
      </c>
      <c r="CP117" s="1008">
        <v>180</v>
      </c>
      <c r="CQ117" s="998" t="s">
        <v>344</v>
      </c>
      <c r="CR117" s="1000" t="s">
        <v>468</v>
      </c>
      <c r="CS117" s="998" t="s">
        <v>297</v>
      </c>
      <c r="CT117" s="1024" t="s">
        <v>472</v>
      </c>
      <c r="CU117" s="998" t="s">
        <v>297</v>
      </c>
      <c r="CV117" s="991">
        <v>2.4</v>
      </c>
      <c r="CW117" s="1018" t="s">
        <v>475</v>
      </c>
      <c r="CX117" s="1019" t="s">
        <v>297</v>
      </c>
      <c r="CY117" s="1020">
        <v>6200</v>
      </c>
      <c r="CZ117" s="1009">
        <v>6800</v>
      </c>
      <c r="DA117" s="1020">
        <v>4300</v>
      </c>
      <c r="DB117" s="1009">
        <v>4300</v>
      </c>
      <c r="DC117" s="1015" t="s">
        <v>297</v>
      </c>
      <c r="DD117" s="321" t="s">
        <v>412</v>
      </c>
      <c r="DE117" s="322">
        <v>10900</v>
      </c>
      <c r="DF117" s="323">
        <v>12200</v>
      </c>
      <c r="DG117" s="324">
        <v>7600</v>
      </c>
      <c r="DH117" s="325">
        <v>7600</v>
      </c>
      <c r="DI117" s="919"/>
      <c r="DJ117" s="317">
        <v>27330</v>
      </c>
      <c r="DK117" s="1015" t="s">
        <v>297</v>
      </c>
      <c r="DL117" s="1016">
        <v>4900</v>
      </c>
      <c r="DM117" s="919" t="s">
        <v>297</v>
      </c>
      <c r="DN117" s="1012">
        <v>7310</v>
      </c>
      <c r="DO117" s="919" t="s">
        <v>297</v>
      </c>
      <c r="DP117" s="1007">
        <v>70</v>
      </c>
      <c r="DQ117" s="997" t="s">
        <v>344</v>
      </c>
      <c r="DR117" s="947" t="s">
        <v>468</v>
      </c>
      <c r="DS117" s="997" t="s">
        <v>297</v>
      </c>
      <c r="DT117" s="1023" t="s">
        <v>472</v>
      </c>
      <c r="DU117" s="997" t="s">
        <v>297</v>
      </c>
      <c r="DV117" s="1028">
        <v>6.5</v>
      </c>
      <c r="DW117" s="919"/>
      <c r="DX117" s="347"/>
      <c r="DY117" s="919" t="s">
        <v>300</v>
      </c>
      <c r="DZ117" s="1026" t="s">
        <v>551</v>
      </c>
      <c r="EA117" s="1005" t="s">
        <v>551</v>
      </c>
      <c r="EB117" s="1005" t="s">
        <v>551</v>
      </c>
      <c r="EC117" s="1033" t="s">
        <v>551</v>
      </c>
      <c r="ED117" s="919" t="s">
        <v>300</v>
      </c>
      <c r="EE117" s="1002">
        <v>4450</v>
      </c>
      <c r="EF117" s="997" t="s">
        <v>297</v>
      </c>
      <c r="EG117" s="971">
        <v>40</v>
      </c>
      <c r="EH117" s="997" t="s">
        <v>344</v>
      </c>
      <c r="EI117" s="947" t="s">
        <v>468</v>
      </c>
      <c r="EJ117" s="997" t="s">
        <v>297</v>
      </c>
      <c r="EK117" s="1023" t="s">
        <v>472</v>
      </c>
      <c r="EL117" s="997" t="s">
        <v>297</v>
      </c>
      <c r="EM117" s="990">
        <v>5.7</v>
      </c>
      <c r="EN117" s="993" t="s">
        <v>473</v>
      </c>
      <c r="EO117" s="919" t="s">
        <v>300</v>
      </c>
      <c r="EP117" s="1002">
        <v>17650</v>
      </c>
      <c r="EQ117" s="997" t="s">
        <v>297</v>
      </c>
      <c r="ER117" s="971">
        <v>170</v>
      </c>
      <c r="ES117" s="997" t="s">
        <v>344</v>
      </c>
      <c r="ET117" s="947" t="s">
        <v>468</v>
      </c>
      <c r="EU117" s="997" t="s">
        <v>297</v>
      </c>
      <c r="EV117" s="1023" t="s">
        <v>472</v>
      </c>
      <c r="EW117" s="997" t="s">
        <v>297</v>
      </c>
      <c r="EX117" s="990">
        <v>2.7</v>
      </c>
      <c r="EY117" s="1040" t="s">
        <v>473</v>
      </c>
      <c r="EZ117" s="993" t="s">
        <v>420</v>
      </c>
      <c r="FA117" s="919" t="s">
        <v>300</v>
      </c>
      <c r="FB117" s="327"/>
      <c r="FC117" s="919"/>
      <c r="FD117" s="1071"/>
    </row>
    <row r="118" spans="1:160" ht="12.75" customHeight="1">
      <c r="A118" s="95" t="str">
        <f t="shared" si="9"/>
        <v>16/100
地域　26人
　　から
　30人
　　まで３歳児</v>
      </c>
      <c r="B118" s="95"/>
      <c r="C118" s="95"/>
      <c r="D118" s="95" t="str">
        <f t="shared" si="12"/>
        <v>16/100
地域</v>
      </c>
      <c r="E118" s="95" t="str">
        <f>E117</f>
        <v>　26人
　　から
　30人
　　まで</v>
      </c>
      <c r="F118" s="96" t="str">
        <f t="shared" si="8"/>
        <v>３歳児</v>
      </c>
      <c r="G118" s="988"/>
      <c r="H118" s="918"/>
      <c r="I118" s="925"/>
      <c r="J118" s="178" t="s">
        <v>301</v>
      </c>
      <c r="K118" s="254"/>
      <c r="L118" s="328">
        <v>114050</v>
      </c>
      <c r="M118" s="329">
        <v>184650</v>
      </c>
      <c r="N118" s="328">
        <v>94480</v>
      </c>
      <c r="O118" s="329">
        <v>165080</v>
      </c>
      <c r="P118" s="216" t="s">
        <v>297</v>
      </c>
      <c r="Q118" s="330">
        <v>1110</v>
      </c>
      <c r="R118" s="331">
        <v>1720</v>
      </c>
      <c r="S118" s="504" t="s">
        <v>344</v>
      </c>
      <c r="T118" s="179" t="s">
        <v>468</v>
      </c>
      <c r="U118" s="182" t="s">
        <v>3</v>
      </c>
      <c r="V118" s="179" t="s">
        <v>469</v>
      </c>
      <c r="W118" s="182" t="s">
        <v>297</v>
      </c>
      <c r="X118" s="180">
        <v>3.1</v>
      </c>
      <c r="Y118" s="181">
        <v>3</v>
      </c>
      <c r="Z118" s="330">
        <v>910</v>
      </c>
      <c r="AA118" s="331">
        <v>1520</v>
      </c>
      <c r="AB118" s="504" t="s">
        <v>344</v>
      </c>
      <c r="AC118" s="179" t="s">
        <v>468</v>
      </c>
      <c r="AD118" s="182" t="s">
        <v>3</v>
      </c>
      <c r="AE118" s="179" t="s">
        <v>469</v>
      </c>
      <c r="AF118" s="182" t="s">
        <v>297</v>
      </c>
      <c r="AG118" s="180">
        <v>3</v>
      </c>
      <c r="AH118" s="183">
        <v>2.9</v>
      </c>
      <c r="AI118" s="216" t="s">
        <v>297</v>
      </c>
      <c r="AJ118" s="197">
        <v>8820</v>
      </c>
      <c r="AK118" s="316" t="s">
        <v>3</v>
      </c>
      <c r="AL118" s="184">
        <v>80</v>
      </c>
      <c r="AM118" s="185" t="s">
        <v>344</v>
      </c>
      <c r="AN118" s="222" t="s">
        <v>468</v>
      </c>
      <c r="AO118" s="151" t="s">
        <v>297</v>
      </c>
      <c r="AP118" s="223" t="s">
        <v>469</v>
      </c>
      <c r="AQ118" s="220" t="s">
        <v>297</v>
      </c>
      <c r="AR118" s="186">
        <v>2.8</v>
      </c>
      <c r="AS118" s="187"/>
      <c r="AU118" s="264"/>
      <c r="AV118" s="134"/>
      <c r="AW118" s="264"/>
      <c r="AX118" s="189"/>
      <c r="AY118" s="188"/>
      <c r="AZ118" s="189"/>
      <c r="BA118" s="188"/>
      <c r="BB118" s="189"/>
      <c r="BC118" s="188"/>
      <c r="BE118" s="134"/>
      <c r="BF118" s="134"/>
      <c r="BG118" s="175"/>
      <c r="BH118" s="176"/>
      <c r="BI118" s="134"/>
      <c r="BJ118" s="176"/>
      <c r="BK118" s="134"/>
      <c r="BL118" s="176"/>
      <c r="BM118" s="134"/>
      <c r="BN118" s="1045"/>
      <c r="BP118" s="347"/>
      <c r="BQ118" s="919"/>
      <c r="BR118" s="134"/>
      <c r="BS118" s="134"/>
      <c r="BT118" s="134"/>
      <c r="BU118" s="134"/>
      <c r="BV118" s="134"/>
      <c r="BW118" s="134"/>
      <c r="BX118" s="134"/>
      <c r="BY118" s="318"/>
      <c r="BZ118" s="1032"/>
      <c r="CA118" s="319"/>
      <c r="CB118" s="919"/>
      <c r="CC118" s="934"/>
      <c r="CD118" s="332">
        <v>21440</v>
      </c>
      <c r="CE118" s="919"/>
      <c r="CF118" s="1008"/>
      <c r="CG118" s="998"/>
      <c r="CH118" s="1000"/>
      <c r="CI118" s="998"/>
      <c r="CJ118" s="1024"/>
      <c r="CK118" s="998"/>
      <c r="CL118" s="1029"/>
      <c r="CM118" s="1032"/>
      <c r="CN118" s="1031"/>
      <c r="CO118" s="1015"/>
      <c r="CP118" s="1008"/>
      <c r="CQ118" s="998"/>
      <c r="CR118" s="1000"/>
      <c r="CS118" s="998"/>
      <c r="CT118" s="1024"/>
      <c r="CU118" s="998"/>
      <c r="CV118" s="991"/>
      <c r="CW118" s="1018"/>
      <c r="CX118" s="1019"/>
      <c r="CY118" s="1021"/>
      <c r="CZ118" s="1010"/>
      <c r="DA118" s="1021"/>
      <c r="DB118" s="1010"/>
      <c r="DC118" s="1015"/>
      <c r="DD118" s="224" t="s">
        <v>413</v>
      </c>
      <c r="DE118" s="333">
        <v>6000</v>
      </c>
      <c r="DF118" s="334">
        <v>6700</v>
      </c>
      <c r="DG118" s="335">
        <v>4200</v>
      </c>
      <c r="DH118" s="336">
        <v>4200</v>
      </c>
      <c r="DI118" s="919"/>
      <c r="DJ118" s="348"/>
      <c r="DK118" s="1015"/>
      <c r="DL118" s="1017"/>
      <c r="DM118" s="919"/>
      <c r="DN118" s="1013"/>
      <c r="DO118" s="919"/>
      <c r="DP118" s="1008"/>
      <c r="DQ118" s="998"/>
      <c r="DR118" s="1000"/>
      <c r="DS118" s="998"/>
      <c r="DT118" s="1024"/>
      <c r="DU118" s="998"/>
      <c r="DV118" s="1029"/>
      <c r="DW118" s="919"/>
      <c r="DX118" s="926"/>
      <c r="DY118" s="919"/>
      <c r="DZ118" s="1027"/>
      <c r="EA118" s="1006"/>
      <c r="EB118" s="1006"/>
      <c r="EC118" s="1034"/>
      <c r="ED118" s="919"/>
      <c r="EE118" s="1003"/>
      <c r="EF118" s="998"/>
      <c r="EG118" s="973"/>
      <c r="EH118" s="998"/>
      <c r="EI118" s="1000"/>
      <c r="EJ118" s="998"/>
      <c r="EK118" s="1024"/>
      <c r="EL118" s="998"/>
      <c r="EM118" s="991"/>
      <c r="EN118" s="994"/>
      <c r="EO118" s="919"/>
      <c r="EP118" s="1003"/>
      <c r="EQ118" s="998"/>
      <c r="ER118" s="973"/>
      <c r="ES118" s="998"/>
      <c r="ET118" s="1000"/>
      <c r="EU118" s="998"/>
      <c r="EV118" s="1024"/>
      <c r="EW118" s="998"/>
      <c r="EX118" s="991"/>
      <c r="EY118" s="1041"/>
      <c r="EZ118" s="994"/>
      <c r="FA118" s="919"/>
      <c r="FB118" s="337">
        <v>12060</v>
      </c>
      <c r="FC118" s="919"/>
      <c r="FD118" s="1071"/>
    </row>
    <row r="119" spans="1:160" ht="12.75" customHeight="1">
      <c r="A119" s="95" t="str">
        <f t="shared" si="9"/>
        <v>16/100
地域　26人
　　から
　30人
　　まで１、２歳児</v>
      </c>
      <c r="B119" s="95"/>
      <c r="C119" s="95"/>
      <c r="D119" s="95" t="str">
        <f t="shared" si="12"/>
        <v>16/100
地域</v>
      </c>
      <c r="E119" s="95" t="str">
        <f>E117</f>
        <v>　26人
　　から
　30人
　　まで</v>
      </c>
      <c r="F119" s="96" t="str">
        <f t="shared" si="8"/>
        <v>１、２歳児</v>
      </c>
      <c r="G119" s="988"/>
      <c r="H119" s="918"/>
      <c r="I119" s="920" t="s">
        <v>414</v>
      </c>
      <c r="J119" s="178" t="s">
        <v>415</v>
      </c>
      <c r="K119" s="254"/>
      <c r="L119" s="328">
        <v>184650</v>
      </c>
      <c r="M119" s="329">
        <v>272900</v>
      </c>
      <c r="N119" s="328">
        <v>165080</v>
      </c>
      <c r="O119" s="329">
        <v>253330</v>
      </c>
      <c r="P119" s="216" t="s">
        <v>297</v>
      </c>
      <c r="Q119" s="330">
        <v>1720</v>
      </c>
      <c r="R119" s="331">
        <v>2600</v>
      </c>
      <c r="S119" s="504" t="s">
        <v>344</v>
      </c>
      <c r="T119" s="179" t="s">
        <v>468</v>
      </c>
      <c r="U119" s="182" t="s">
        <v>3</v>
      </c>
      <c r="V119" s="179" t="s">
        <v>469</v>
      </c>
      <c r="W119" s="182" t="s">
        <v>297</v>
      </c>
      <c r="X119" s="180">
        <v>3</v>
      </c>
      <c r="Y119" s="181">
        <v>2.9</v>
      </c>
      <c r="Z119" s="330">
        <v>1520</v>
      </c>
      <c r="AA119" s="331">
        <v>2400</v>
      </c>
      <c r="AB119" s="504" t="s">
        <v>344</v>
      </c>
      <c r="AC119" s="179" t="s">
        <v>468</v>
      </c>
      <c r="AD119" s="182" t="s">
        <v>3</v>
      </c>
      <c r="AE119" s="179" t="s">
        <v>469</v>
      </c>
      <c r="AF119" s="182" t="s">
        <v>297</v>
      </c>
      <c r="AG119" s="180">
        <v>2.9</v>
      </c>
      <c r="AH119" s="183">
        <v>2.9</v>
      </c>
      <c r="AI119" s="191"/>
      <c r="AL119" s="338"/>
      <c r="AT119" s="191"/>
      <c r="BD119" s="216" t="s">
        <v>297</v>
      </c>
      <c r="BE119" s="195">
        <v>17650</v>
      </c>
      <c r="BF119" s="216" t="s">
        <v>297</v>
      </c>
      <c r="BG119" s="169">
        <v>170</v>
      </c>
      <c r="BH119" s="170" t="s">
        <v>344</v>
      </c>
      <c r="BI119" s="171" t="s">
        <v>468</v>
      </c>
      <c r="BJ119" s="172" t="s">
        <v>297</v>
      </c>
      <c r="BK119" s="173" t="s">
        <v>469</v>
      </c>
      <c r="BL119" s="170" t="s">
        <v>297</v>
      </c>
      <c r="BM119" s="174">
        <v>2.7</v>
      </c>
      <c r="BN119" s="1045"/>
      <c r="BP119" s="347"/>
      <c r="BQ119" s="919"/>
      <c r="BR119" s="134"/>
      <c r="BS119" s="134"/>
      <c r="BT119" s="134"/>
      <c r="BU119" s="134"/>
      <c r="BV119" s="134"/>
      <c r="BW119" s="134"/>
      <c r="BX119" s="134"/>
      <c r="BY119" s="318"/>
      <c r="BZ119" s="1032"/>
      <c r="CA119" s="319"/>
      <c r="CB119" s="919" t="s">
        <v>297</v>
      </c>
      <c r="CC119" s="1049">
        <v>21440</v>
      </c>
      <c r="CD119" s="339"/>
      <c r="CE119" s="919"/>
      <c r="CF119" s="1008">
        <v>0</v>
      </c>
      <c r="CG119" s="998"/>
      <c r="CH119" s="1000"/>
      <c r="CI119" s="998"/>
      <c r="CJ119" s="1024"/>
      <c r="CK119" s="998"/>
      <c r="CL119" s="1029"/>
      <c r="CM119" s="1032"/>
      <c r="CN119" s="1051">
        <v>18310</v>
      </c>
      <c r="CO119" s="1015"/>
      <c r="CP119" s="1008"/>
      <c r="CQ119" s="998"/>
      <c r="CR119" s="1000"/>
      <c r="CS119" s="998"/>
      <c r="CT119" s="1024"/>
      <c r="CU119" s="998"/>
      <c r="CV119" s="991"/>
      <c r="CW119" s="1018"/>
      <c r="CX119" s="1019"/>
      <c r="CY119" s="1021"/>
      <c r="CZ119" s="1010"/>
      <c r="DA119" s="1021"/>
      <c r="DB119" s="1010"/>
      <c r="DC119" s="1015"/>
      <c r="DD119" s="224" t="s">
        <v>416</v>
      </c>
      <c r="DE119" s="333">
        <v>5200</v>
      </c>
      <c r="DF119" s="334">
        <v>5800</v>
      </c>
      <c r="DG119" s="335">
        <v>3600</v>
      </c>
      <c r="DH119" s="336">
        <v>3600</v>
      </c>
      <c r="DI119" s="919"/>
      <c r="DJ119" s="317" t="s">
        <v>554</v>
      </c>
      <c r="DK119" s="318"/>
      <c r="DL119" s="340"/>
      <c r="DM119" s="1032"/>
      <c r="DN119" s="1013"/>
      <c r="DO119" s="919"/>
      <c r="DP119" s="1008"/>
      <c r="DQ119" s="998"/>
      <c r="DR119" s="1000"/>
      <c r="DS119" s="998"/>
      <c r="DT119" s="1024"/>
      <c r="DU119" s="998"/>
      <c r="DV119" s="1029"/>
      <c r="DW119" s="919"/>
      <c r="DX119" s="926"/>
      <c r="DY119" s="919"/>
      <c r="DZ119" s="1043">
        <v>0.01</v>
      </c>
      <c r="EA119" s="1035">
        <v>0.02</v>
      </c>
      <c r="EB119" s="1035">
        <v>0.04</v>
      </c>
      <c r="EC119" s="1037">
        <v>0.05</v>
      </c>
      <c r="ED119" s="919"/>
      <c r="EE119" s="1003"/>
      <c r="EF119" s="998"/>
      <c r="EG119" s="973"/>
      <c r="EH119" s="998"/>
      <c r="EI119" s="1000"/>
      <c r="EJ119" s="998"/>
      <c r="EK119" s="1024"/>
      <c r="EL119" s="998"/>
      <c r="EM119" s="991"/>
      <c r="EN119" s="994"/>
      <c r="EO119" s="919"/>
      <c r="EP119" s="1003"/>
      <c r="EQ119" s="998"/>
      <c r="ER119" s="973"/>
      <c r="ES119" s="998"/>
      <c r="ET119" s="1000"/>
      <c r="EU119" s="998"/>
      <c r="EV119" s="1024"/>
      <c r="EW119" s="998"/>
      <c r="EX119" s="991"/>
      <c r="EY119" s="1041"/>
      <c r="EZ119" s="994"/>
      <c r="FA119" s="919"/>
      <c r="FB119" s="505">
        <v>120</v>
      </c>
      <c r="FC119" s="919"/>
      <c r="FD119" s="1071"/>
    </row>
    <row r="120" spans="1:160" ht="12.75" customHeight="1">
      <c r="A120" s="95" t="str">
        <f t="shared" si="9"/>
        <v>16/100
地域　26人
　　から
　30人
　　まで乳児</v>
      </c>
      <c r="B120" s="95"/>
      <c r="C120" s="95"/>
      <c r="D120" s="95" t="str">
        <f t="shared" si="12"/>
        <v>16/100
地域</v>
      </c>
      <c r="E120" s="95" t="str">
        <f>E117</f>
        <v>　26人
　　から
　30人
　　まで</v>
      </c>
      <c r="F120" s="96" t="str">
        <f t="shared" si="8"/>
        <v>乳児</v>
      </c>
      <c r="G120" s="988"/>
      <c r="H120" s="918"/>
      <c r="I120" s="921"/>
      <c r="J120" s="196" t="s">
        <v>417</v>
      </c>
      <c r="K120" s="254"/>
      <c r="L120" s="261">
        <v>272900</v>
      </c>
      <c r="M120" s="262"/>
      <c r="N120" s="261">
        <v>253330</v>
      </c>
      <c r="O120" s="262"/>
      <c r="P120" s="216" t="s">
        <v>297</v>
      </c>
      <c r="Q120" s="197">
        <v>2600</v>
      </c>
      <c r="R120" s="263"/>
      <c r="S120" s="506" t="s">
        <v>344</v>
      </c>
      <c r="T120" s="198" t="s">
        <v>468</v>
      </c>
      <c r="U120" s="201" t="s">
        <v>3</v>
      </c>
      <c r="V120" s="198" t="s">
        <v>469</v>
      </c>
      <c r="W120" s="201" t="s">
        <v>297</v>
      </c>
      <c r="X120" s="199">
        <v>2.9</v>
      </c>
      <c r="Y120" s="200"/>
      <c r="Z120" s="197">
        <v>2400</v>
      </c>
      <c r="AA120" s="263"/>
      <c r="AB120" s="506" t="s">
        <v>344</v>
      </c>
      <c r="AC120" s="198" t="s">
        <v>468</v>
      </c>
      <c r="AD120" s="201" t="s">
        <v>3</v>
      </c>
      <c r="AE120" s="198" t="s">
        <v>469</v>
      </c>
      <c r="AF120" s="201" t="s">
        <v>297</v>
      </c>
      <c r="AG120" s="199">
        <v>2.9</v>
      </c>
      <c r="AH120" s="202"/>
      <c r="AI120" s="191"/>
      <c r="AL120" s="208"/>
      <c r="AT120" s="191"/>
      <c r="AU120" s="265"/>
      <c r="AV120" s="136"/>
      <c r="AW120" s="208"/>
      <c r="BD120" s="134"/>
      <c r="BE120" s="134"/>
      <c r="BF120" s="134"/>
      <c r="BG120" s="134"/>
      <c r="BH120" s="134"/>
      <c r="BI120" s="134"/>
      <c r="BJ120" s="134"/>
      <c r="BK120" s="134"/>
      <c r="BL120" s="134"/>
      <c r="BM120" s="134"/>
      <c r="BN120" s="1045"/>
      <c r="BP120" s="347"/>
      <c r="BQ120" s="919"/>
      <c r="BR120" s="134"/>
      <c r="BS120" s="134"/>
      <c r="BT120" s="134"/>
      <c r="BU120" s="134"/>
      <c r="BV120" s="134"/>
      <c r="BW120" s="134"/>
      <c r="BX120" s="134"/>
      <c r="BY120" s="318"/>
      <c r="BZ120" s="1032"/>
      <c r="CA120" s="319"/>
      <c r="CB120" s="919"/>
      <c r="CC120" s="1050"/>
      <c r="CD120" s="341"/>
      <c r="CE120" s="919"/>
      <c r="CF120" s="1039"/>
      <c r="CG120" s="999"/>
      <c r="CH120" s="1001"/>
      <c r="CI120" s="999"/>
      <c r="CJ120" s="1025"/>
      <c r="CK120" s="999"/>
      <c r="CL120" s="1030"/>
      <c r="CM120" s="1032"/>
      <c r="CN120" s="1051"/>
      <c r="CO120" s="1015"/>
      <c r="CP120" s="1008"/>
      <c r="CQ120" s="998"/>
      <c r="CR120" s="1000"/>
      <c r="CS120" s="998"/>
      <c r="CT120" s="1024"/>
      <c r="CU120" s="998"/>
      <c r="CV120" s="991"/>
      <c r="CW120" s="1018"/>
      <c r="CX120" s="1019"/>
      <c r="CY120" s="1022"/>
      <c r="CZ120" s="1011"/>
      <c r="DA120" s="1022"/>
      <c r="DB120" s="1011"/>
      <c r="DC120" s="1015"/>
      <c r="DD120" s="342" t="s">
        <v>418</v>
      </c>
      <c r="DE120" s="343">
        <v>4700</v>
      </c>
      <c r="DF120" s="344">
        <v>5200</v>
      </c>
      <c r="DG120" s="345">
        <v>3300</v>
      </c>
      <c r="DH120" s="341">
        <v>3300</v>
      </c>
      <c r="DI120" s="919"/>
      <c r="DJ120" s="317">
        <v>20750</v>
      </c>
      <c r="DK120" s="318"/>
      <c r="DL120" s="136"/>
      <c r="DM120" s="1032"/>
      <c r="DN120" s="1014"/>
      <c r="DO120" s="919"/>
      <c r="DP120" s="1008"/>
      <c r="DQ120" s="999"/>
      <c r="DR120" s="1001"/>
      <c r="DS120" s="999"/>
      <c r="DT120" s="1025"/>
      <c r="DU120" s="999"/>
      <c r="DV120" s="1030"/>
      <c r="DW120" s="919"/>
      <c r="DX120" s="926"/>
      <c r="DY120" s="919"/>
      <c r="DZ120" s="1044"/>
      <c r="EA120" s="1036"/>
      <c r="EB120" s="1036"/>
      <c r="EC120" s="1038"/>
      <c r="ED120" s="919"/>
      <c r="EE120" s="1004"/>
      <c r="EF120" s="999"/>
      <c r="EG120" s="996"/>
      <c r="EH120" s="999"/>
      <c r="EI120" s="1001"/>
      <c r="EJ120" s="999"/>
      <c r="EK120" s="1025"/>
      <c r="EL120" s="999"/>
      <c r="EM120" s="992"/>
      <c r="EN120" s="995"/>
      <c r="EO120" s="919"/>
      <c r="EP120" s="1004"/>
      <c r="EQ120" s="999"/>
      <c r="ER120" s="996"/>
      <c r="ES120" s="999"/>
      <c r="ET120" s="1001"/>
      <c r="EU120" s="999"/>
      <c r="EV120" s="1025"/>
      <c r="EW120" s="999"/>
      <c r="EX120" s="992"/>
      <c r="EY120" s="1042"/>
      <c r="EZ120" s="995"/>
      <c r="FA120" s="919"/>
      <c r="FB120" s="346" t="s">
        <v>420</v>
      </c>
      <c r="FC120" s="919"/>
      <c r="FD120" s="1071"/>
    </row>
    <row r="121" spans="1:160" ht="12.75" customHeight="1">
      <c r="A121" s="95" t="str">
        <f t="shared" si="9"/>
        <v>16/100
地域　31人
　　から
　35人
　　まで４歳以上児</v>
      </c>
      <c r="B121" s="95"/>
      <c r="C121" s="98" t="str">
        <f>D121&amp;CN121</f>
        <v>16/100
地域  31人～　35人</v>
      </c>
      <c r="D121" s="95" t="str">
        <f t="shared" si="12"/>
        <v>16/100
地域</v>
      </c>
      <c r="E121" s="95" t="str">
        <f>H121</f>
        <v>　31人
　　から
　35人
　　まで</v>
      </c>
      <c r="F121" s="96" t="str">
        <f t="shared" si="8"/>
        <v>４歳以上児</v>
      </c>
      <c r="G121" s="988"/>
      <c r="H121" s="917" t="s">
        <v>491</v>
      </c>
      <c r="I121" s="924" t="s">
        <v>410</v>
      </c>
      <c r="J121" s="159" t="s">
        <v>296</v>
      </c>
      <c r="K121" s="254"/>
      <c r="L121" s="255">
        <v>93020</v>
      </c>
      <c r="M121" s="256">
        <v>101840</v>
      </c>
      <c r="N121" s="255">
        <v>76240</v>
      </c>
      <c r="O121" s="256">
        <v>85060</v>
      </c>
      <c r="P121" s="216" t="s">
        <v>297</v>
      </c>
      <c r="Q121" s="257">
        <v>910</v>
      </c>
      <c r="R121" s="258">
        <v>990</v>
      </c>
      <c r="S121" s="161" t="s">
        <v>344</v>
      </c>
      <c r="T121" s="160" t="s">
        <v>468</v>
      </c>
      <c r="U121" s="165" t="s">
        <v>297</v>
      </c>
      <c r="V121" s="162" t="s">
        <v>469</v>
      </c>
      <c r="W121" s="165" t="s">
        <v>297</v>
      </c>
      <c r="X121" s="163">
        <v>3</v>
      </c>
      <c r="Y121" s="164">
        <v>3</v>
      </c>
      <c r="Z121" s="257">
        <v>740</v>
      </c>
      <c r="AA121" s="258">
        <v>820</v>
      </c>
      <c r="AB121" s="161" t="s">
        <v>344</v>
      </c>
      <c r="AC121" s="160" t="s">
        <v>468</v>
      </c>
      <c r="AD121" s="165" t="s">
        <v>297</v>
      </c>
      <c r="AE121" s="162" t="s">
        <v>469</v>
      </c>
      <c r="AF121" s="165" t="s">
        <v>297</v>
      </c>
      <c r="AG121" s="163">
        <v>2.9</v>
      </c>
      <c r="AH121" s="166">
        <v>2.9</v>
      </c>
      <c r="AI121" s="216" t="s">
        <v>297</v>
      </c>
      <c r="AJ121" s="259">
        <v>8820</v>
      </c>
      <c r="AK121" s="315" t="s">
        <v>3</v>
      </c>
      <c r="AL121" s="167">
        <v>80</v>
      </c>
      <c r="AM121" s="218" t="s">
        <v>344</v>
      </c>
      <c r="AN121" s="160" t="s">
        <v>468</v>
      </c>
      <c r="AO121" s="165" t="s">
        <v>297</v>
      </c>
      <c r="AP121" s="162" t="s">
        <v>469</v>
      </c>
      <c r="AQ121" s="165" t="s">
        <v>297</v>
      </c>
      <c r="AR121" s="501">
        <v>2.8</v>
      </c>
      <c r="AS121" s="168" t="s">
        <v>473</v>
      </c>
      <c r="AT121" s="216" t="s">
        <v>297</v>
      </c>
      <c r="AU121" s="197">
        <v>3530</v>
      </c>
      <c r="AV121" s="316" t="s">
        <v>3</v>
      </c>
      <c r="AW121" s="169">
        <v>30</v>
      </c>
      <c r="AX121" s="170" t="s">
        <v>344</v>
      </c>
      <c r="AY121" s="171" t="s">
        <v>468</v>
      </c>
      <c r="AZ121" s="172" t="s">
        <v>297</v>
      </c>
      <c r="BA121" s="173" t="s">
        <v>469</v>
      </c>
      <c r="BB121" s="172" t="s">
        <v>297</v>
      </c>
      <c r="BC121" s="174">
        <v>3.8</v>
      </c>
      <c r="BE121" s="134"/>
      <c r="BN121" s="1045"/>
      <c r="BP121" s="347"/>
      <c r="BQ121" s="919"/>
      <c r="BR121" s="134"/>
      <c r="BS121" s="134"/>
      <c r="BT121" s="134"/>
      <c r="BU121" s="134"/>
      <c r="BV121" s="134"/>
      <c r="BW121" s="134"/>
      <c r="BX121" s="134"/>
      <c r="BY121" s="318"/>
      <c r="BZ121" s="1032"/>
      <c r="CA121" s="319"/>
      <c r="CB121" s="919" t="s">
        <v>297</v>
      </c>
      <c r="CC121" s="933">
        <v>21060</v>
      </c>
      <c r="CD121" s="320"/>
      <c r="CE121" s="919" t="s">
        <v>297</v>
      </c>
      <c r="CF121" s="1007">
        <v>130</v>
      </c>
      <c r="CG121" s="997" t="s">
        <v>344</v>
      </c>
      <c r="CH121" s="947" t="s">
        <v>468</v>
      </c>
      <c r="CI121" s="997" t="s">
        <v>297</v>
      </c>
      <c r="CJ121" s="1023" t="s">
        <v>472</v>
      </c>
      <c r="CK121" s="997" t="s">
        <v>297</v>
      </c>
      <c r="CL121" s="1028">
        <v>6.7</v>
      </c>
      <c r="CM121" s="1032"/>
      <c r="CN121" s="1031" t="s">
        <v>492</v>
      </c>
      <c r="CO121" s="1015" t="s">
        <v>297</v>
      </c>
      <c r="CP121" s="1008">
        <v>150</v>
      </c>
      <c r="CQ121" s="998" t="s">
        <v>344</v>
      </c>
      <c r="CR121" s="1000" t="s">
        <v>468</v>
      </c>
      <c r="CS121" s="998" t="s">
        <v>297</v>
      </c>
      <c r="CT121" s="1024" t="s">
        <v>472</v>
      </c>
      <c r="CU121" s="998" t="s">
        <v>297</v>
      </c>
      <c r="CV121" s="991">
        <v>2.4</v>
      </c>
      <c r="CW121" s="1018" t="s">
        <v>475</v>
      </c>
      <c r="CX121" s="1019" t="s">
        <v>297</v>
      </c>
      <c r="CY121" s="1020">
        <v>6200</v>
      </c>
      <c r="CZ121" s="1009">
        <v>6800</v>
      </c>
      <c r="DA121" s="1020">
        <v>4300</v>
      </c>
      <c r="DB121" s="1009">
        <v>4300</v>
      </c>
      <c r="DC121" s="1015" t="s">
        <v>297</v>
      </c>
      <c r="DD121" s="321" t="s">
        <v>412</v>
      </c>
      <c r="DE121" s="322">
        <v>10200</v>
      </c>
      <c r="DF121" s="323">
        <v>11400</v>
      </c>
      <c r="DG121" s="324">
        <v>7100</v>
      </c>
      <c r="DH121" s="325">
        <v>7100</v>
      </c>
      <c r="DI121" s="919"/>
      <c r="DJ121" s="317"/>
      <c r="DK121" s="1015" t="s">
        <v>297</v>
      </c>
      <c r="DL121" s="1016">
        <v>4900</v>
      </c>
      <c r="DM121" s="919" t="s">
        <v>297</v>
      </c>
      <c r="DN121" s="1012">
        <v>6260</v>
      </c>
      <c r="DO121" s="919" t="s">
        <v>297</v>
      </c>
      <c r="DP121" s="1007">
        <v>60</v>
      </c>
      <c r="DQ121" s="997" t="s">
        <v>344</v>
      </c>
      <c r="DR121" s="947" t="s">
        <v>468</v>
      </c>
      <c r="DS121" s="997" t="s">
        <v>297</v>
      </c>
      <c r="DT121" s="1023" t="s">
        <v>472</v>
      </c>
      <c r="DU121" s="997" t="s">
        <v>297</v>
      </c>
      <c r="DV121" s="1028">
        <v>6.5</v>
      </c>
      <c r="DW121" s="919"/>
      <c r="DX121" s="236"/>
      <c r="DY121" s="919" t="s">
        <v>300</v>
      </c>
      <c r="DZ121" s="1026" t="s">
        <v>551</v>
      </c>
      <c r="EA121" s="1005" t="s">
        <v>551</v>
      </c>
      <c r="EB121" s="1005" t="s">
        <v>551</v>
      </c>
      <c r="EC121" s="1033" t="s">
        <v>551</v>
      </c>
      <c r="ED121" s="919" t="s">
        <v>300</v>
      </c>
      <c r="EE121" s="1002">
        <v>3810</v>
      </c>
      <c r="EF121" s="997" t="s">
        <v>297</v>
      </c>
      <c r="EG121" s="971">
        <v>30</v>
      </c>
      <c r="EH121" s="997" t="s">
        <v>344</v>
      </c>
      <c r="EI121" s="947" t="s">
        <v>468</v>
      </c>
      <c r="EJ121" s="997" t="s">
        <v>297</v>
      </c>
      <c r="EK121" s="1023" t="s">
        <v>472</v>
      </c>
      <c r="EL121" s="997" t="s">
        <v>297</v>
      </c>
      <c r="EM121" s="990">
        <v>6.5</v>
      </c>
      <c r="EN121" s="993" t="s">
        <v>473</v>
      </c>
      <c r="EO121" s="919" t="s">
        <v>300</v>
      </c>
      <c r="EP121" s="1002">
        <v>15120</v>
      </c>
      <c r="EQ121" s="997" t="s">
        <v>297</v>
      </c>
      <c r="ER121" s="971">
        <v>150</v>
      </c>
      <c r="ES121" s="997" t="s">
        <v>344</v>
      </c>
      <c r="ET121" s="947" t="s">
        <v>468</v>
      </c>
      <c r="EU121" s="997" t="s">
        <v>297</v>
      </c>
      <c r="EV121" s="1023" t="s">
        <v>472</v>
      </c>
      <c r="EW121" s="997" t="s">
        <v>297</v>
      </c>
      <c r="EX121" s="990">
        <v>2.6</v>
      </c>
      <c r="EY121" s="1040" t="s">
        <v>473</v>
      </c>
      <c r="EZ121" s="993" t="s">
        <v>420</v>
      </c>
      <c r="FA121" s="919" t="s">
        <v>300</v>
      </c>
      <c r="FB121" s="327"/>
      <c r="FC121" s="358"/>
      <c r="FD121" s="1071"/>
    </row>
    <row r="122" spans="1:160" ht="12.75" customHeight="1">
      <c r="A122" s="95" t="str">
        <f t="shared" si="9"/>
        <v>16/100
地域　31人
　　から
　35人
　　まで３歳児</v>
      </c>
      <c r="B122" s="95"/>
      <c r="C122" s="95"/>
      <c r="D122" s="95" t="str">
        <f t="shared" si="12"/>
        <v>16/100
地域</v>
      </c>
      <c r="E122" s="95" t="str">
        <f>E121</f>
        <v>　31人
　　から
　35人
　　まで</v>
      </c>
      <c r="F122" s="96" t="str">
        <f t="shared" si="8"/>
        <v>３歳児</v>
      </c>
      <c r="G122" s="988"/>
      <c r="H122" s="918"/>
      <c r="I122" s="925"/>
      <c r="J122" s="178" t="s">
        <v>301</v>
      </c>
      <c r="K122" s="254"/>
      <c r="L122" s="328">
        <v>101840</v>
      </c>
      <c r="M122" s="329">
        <v>172440</v>
      </c>
      <c r="N122" s="328">
        <v>85060</v>
      </c>
      <c r="O122" s="329">
        <v>155660</v>
      </c>
      <c r="P122" s="216" t="s">
        <v>297</v>
      </c>
      <c r="Q122" s="330">
        <v>990</v>
      </c>
      <c r="R122" s="331">
        <v>1600</v>
      </c>
      <c r="S122" s="504" t="s">
        <v>344</v>
      </c>
      <c r="T122" s="179" t="s">
        <v>468</v>
      </c>
      <c r="U122" s="182" t="s">
        <v>3</v>
      </c>
      <c r="V122" s="179" t="s">
        <v>469</v>
      </c>
      <c r="W122" s="182" t="s">
        <v>297</v>
      </c>
      <c r="X122" s="180">
        <v>3</v>
      </c>
      <c r="Y122" s="181">
        <v>2.9</v>
      </c>
      <c r="Z122" s="330">
        <v>820</v>
      </c>
      <c r="AA122" s="331">
        <v>1430</v>
      </c>
      <c r="AB122" s="504" t="s">
        <v>344</v>
      </c>
      <c r="AC122" s="179" t="s">
        <v>468</v>
      </c>
      <c r="AD122" s="182" t="s">
        <v>3</v>
      </c>
      <c r="AE122" s="179" t="s">
        <v>469</v>
      </c>
      <c r="AF122" s="182" t="s">
        <v>297</v>
      </c>
      <c r="AG122" s="180">
        <v>2.9</v>
      </c>
      <c r="AH122" s="183">
        <v>2.9</v>
      </c>
      <c r="AI122" s="216" t="s">
        <v>297</v>
      </c>
      <c r="AJ122" s="197">
        <v>8820</v>
      </c>
      <c r="AK122" s="316" t="s">
        <v>3</v>
      </c>
      <c r="AL122" s="184">
        <v>80</v>
      </c>
      <c r="AM122" s="185" t="s">
        <v>344</v>
      </c>
      <c r="AN122" s="222" t="s">
        <v>468</v>
      </c>
      <c r="AO122" s="151" t="s">
        <v>297</v>
      </c>
      <c r="AP122" s="223" t="s">
        <v>469</v>
      </c>
      <c r="AQ122" s="220" t="s">
        <v>297</v>
      </c>
      <c r="AR122" s="186">
        <v>2.8</v>
      </c>
      <c r="AS122" s="187"/>
      <c r="AU122" s="264"/>
      <c r="AV122" s="134"/>
      <c r="AW122" s="264"/>
      <c r="AX122" s="189"/>
      <c r="AY122" s="188"/>
      <c r="AZ122" s="189"/>
      <c r="BA122" s="188"/>
      <c r="BB122" s="189"/>
      <c r="BC122" s="188"/>
      <c r="BE122" s="134"/>
      <c r="BF122" s="134"/>
      <c r="BG122" s="175"/>
      <c r="BH122" s="176"/>
      <c r="BI122" s="134"/>
      <c r="BJ122" s="176"/>
      <c r="BK122" s="134"/>
      <c r="BL122" s="176"/>
      <c r="BM122" s="134"/>
      <c r="BN122" s="1045"/>
      <c r="BP122" s="347"/>
      <c r="BQ122" s="919"/>
      <c r="BR122" s="134"/>
      <c r="BS122" s="134"/>
      <c r="BT122" s="134"/>
      <c r="BU122" s="134"/>
      <c r="BV122" s="134"/>
      <c r="BW122" s="134"/>
      <c r="BX122" s="134"/>
      <c r="BY122" s="318"/>
      <c r="BZ122" s="1032"/>
      <c r="CA122" s="319"/>
      <c r="CB122" s="919"/>
      <c r="CC122" s="934"/>
      <c r="CD122" s="332">
        <v>19180</v>
      </c>
      <c r="CE122" s="919"/>
      <c r="CF122" s="1008"/>
      <c r="CG122" s="998"/>
      <c r="CH122" s="1000"/>
      <c r="CI122" s="998"/>
      <c r="CJ122" s="1024"/>
      <c r="CK122" s="998"/>
      <c r="CL122" s="1029"/>
      <c r="CM122" s="1032"/>
      <c r="CN122" s="1031"/>
      <c r="CO122" s="1015"/>
      <c r="CP122" s="1008"/>
      <c r="CQ122" s="998"/>
      <c r="CR122" s="1000"/>
      <c r="CS122" s="998"/>
      <c r="CT122" s="1024"/>
      <c r="CU122" s="998"/>
      <c r="CV122" s="991"/>
      <c r="CW122" s="1018"/>
      <c r="CX122" s="1019"/>
      <c r="CY122" s="1021"/>
      <c r="CZ122" s="1010"/>
      <c r="DA122" s="1021"/>
      <c r="DB122" s="1010"/>
      <c r="DC122" s="1015"/>
      <c r="DD122" s="224" t="s">
        <v>413</v>
      </c>
      <c r="DE122" s="333">
        <v>5600</v>
      </c>
      <c r="DF122" s="334">
        <v>6200</v>
      </c>
      <c r="DG122" s="335">
        <v>3900</v>
      </c>
      <c r="DH122" s="336">
        <v>3900</v>
      </c>
      <c r="DI122" s="919"/>
      <c r="DJ122" s="317" t="s">
        <v>487</v>
      </c>
      <c r="DK122" s="1015"/>
      <c r="DL122" s="1017"/>
      <c r="DM122" s="919"/>
      <c r="DN122" s="1013"/>
      <c r="DO122" s="919"/>
      <c r="DP122" s="1008"/>
      <c r="DQ122" s="998"/>
      <c r="DR122" s="1000"/>
      <c r="DS122" s="998"/>
      <c r="DT122" s="1024"/>
      <c r="DU122" s="998"/>
      <c r="DV122" s="1029"/>
      <c r="DW122" s="919"/>
      <c r="DX122" s="236"/>
      <c r="DY122" s="919"/>
      <c r="DZ122" s="1027"/>
      <c r="EA122" s="1006"/>
      <c r="EB122" s="1006"/>
      <c r="EC122" s="1034"/>
      <c r="ED122" s="919"/>
      <c r="EE122" s="1003"/>
      <c r="EF122" s="998"/>
      <c r="EG122" s="973"/>
      <c r="EH122" s="998"/>
      <c r="EI122" s="1000"/>
      <c r="EJ122" s="998"/>
      <c r="EK122" s="1024"/>
      <c r="EL122" s="998"/>
      <c r="EM122" s="991"/>
      <c r="EN122" s="994"/>
      <c r="EO122" s="919"/>
      <c r="EP122" s="1003"/>
      <c r="EQ122" s="998"/>
      <c r="ER122" s="973"/>
      <c r="ES122" s="998"/>
      <c r="ET122" s="1000"/>
      <c r="EU122" s="998"/>
      <c r="EV122" s="1024"/>
      <c r="EW122" s="998"/>
      <c r="EX122" s="991"/>
      <c r="EY122" s="1041"/>
      <c r="EZ122" s="994"/>
      <c r="FA122" s="919"/>
      <c r="FB122" s="337">
        <v>10340</v>
      </c>
      <c r="FC122" s="358"/>
      <c r="FD122" s="1071"/>
    </row>
    <row r="123" spans="1:160" ht="12.75" customHeight="1">
      <c r="A123" s="97" t="str">
        <f t="shared" si="9"/>
        <v>16/100
地域　31人
　　から
　35人
　　まで１、２歳児</v>
      </c>
      <c r="C123" s="95"/>
      <c r="D123" s="97" t="str">
        <f t="shared" si="12"/>
        <v>16/100
地域</v>
      </c>
      <c r="E123" s="97" t="str">
        <f>E121</f>
        <v>　31人
　　から
　35人
　　まで</v>
      </c>
      <c r="F123" s="99" t="str">
        <f t="shared" si="8"/>
        <v>１、２歳児</v>
      </c>
      <c r="G123" s="988"/>
      <c r="H123" s="918"/>
      <c r="I123" s="920" t="s">
        <v>414</v>
      </c>
      <c r="J123" s="178" t="s">
        <v>415</v>
      </c>
      <c r="K123" s="254"/>
      <c r="L123" s="328">
        <v>172440</v>
      </c>
      <c r="M123" s="329">
        <v>260690</v>
      </c>
      <c r="N123" s="328">
        <v>155660</v>
      </c>
      <c r="O123" s="329">
        <v>243910</v>
      </c>
      <c r="P123" s="216" t="s">
        <v>297</v>
      </c>
      <c r="Q123" s="330">
        <v>1600</v>
      </c>
      <c r="R123" s="331">
        <v>2480</v>
      </c>
      <c r="S123" s="504" t="s">
        <v>344</v>
      </c>
      <c r="T123" s="179" t="s">
        <v>468</v>
      </c>
      <c r="U123" s="182" t="s">
        <v>3</v>
      </c>
      <c r="V123" s="179" t="s">
        <v>469</v>
      </c>
      <c r="W123" s="182" t="s">
        <v>297</v>
      </c>
      <c r="X123" s="180">
        <v>2.9</v>
      </c>
      <c r="Y123" s="181">
        <v>2.9</v>
      </c>
      <c r="Z123" s="330">
        <v>1430</v>
      </c>
      <c r="AA123" s="331">
        <v>2310</v>
      </c>
      <c r="AB123" s="504" t="s">
        <v>344</v>
      </c>
      <c r="AC123" s="179" t="s">
        <v>468</v>
      </c>
      <c r="AD123" s="182" t="s">
        <v>3</v>
      </c>
      <c r="AE123" s="179" t="s">
        <v>469</v>
      </c>
      <c r="AF123" s="182" t="s">
        <v>297</v>
      </c>
      <c r="AG123" s="180">
        <v>2.9</v>
      </c>
      <c r="AH123" s="183">
        <v>2.8</v>
      </c>
      <c r="AI123" s="191"/>
      <c r="AL123" s="338"/>
      <c r="AT123" s="191"/>
      <c r="BD123" s="216" t="s">
        <v>297</v>
      </c>
      <c r="BE123" s="195">
        <v>17650</v>
      </c>
      <c r="BF123" s="216" t="s">
        <v>297</v>
      </c>
      <c r="BG123" s="169">
        <v>170</v>
      </c>
      <c r="BH123" s="170" t="s">
        <v>344</v>
      </c>
      <c r="BI123" s="171" t="s">
        <v>468</v>
      </c>
      <c r="BJ123" s="172" t="s">
        <v>297</v>
      </c>
      <c r="BK123" s="173" t="s">
        <v>469</v>
      </c>
      <c r="BL123" s="170" t="s">
        <v>297</v>
      </c>
      <c r="BM123" s="174">
        <v>2.7</v>
      </c>
      <c r="BN123" s="1045"/>
      <c r="BP123" s="347"/>
      <c r="BQ123" s="919"/>
      <c r="BR123" s="134"/>
      <c r="BS123" s="134"/>
      <c r="BT123" s="134"/>
      <c r="BU123" s="134"/>
      <c r="BV123" s="134"/>
      <c r="BW123" s="134"/>
      <c r="BX123" s="134"/>
      <c r="BY123" s="318"/>
      <c r="BZ123" s="1032"/>
      <c r="CA123" s="319"/>
      <c r="CB123" s="919" t="s">
        <v>297</v>
      </c>
      <c r="CC123" s="1049">
        <v>19180</v>
      </c>
      <c r="CD123" s="339"/>
      <c r="CE123" s="919"/>
      <c r="CF123" s="1008">
        <v>0</v>
      </c>
      <c r="CG123" s="998"/>
      <c r="CH123" s="1000"/>
      <c r="CI123" s="998"/>
      <c r="CJ123" s="1024"/>
      <c r="CK123" s="998"/>
      <c r="CL123" s="1029"/>
      <c r="CM123" s="1032"/>
      <c r="CN123" s="1051">
        <v>15690</v>
      </c>
      <c r="CO123" s="1015"/>
      <c r="CP123" s="1008"/>
      <c r="CQ123" s="998"/>
      <c r="CR123" s="1000"/>
      <c r="CS123" s="998"/>
      <c r="CT123" s="1024"/>
      <c r="CU123" s="998"/>
      <c r="CV123" s="991"/>
      <c r="CW123" s="1018"/>
      <c r="CX123" s="1019"/>
      <c r="CY123" s="1021"/>
      <c r="CZ123" s="1010"/>
      <c r="DA123" s="1021"/>
      <c r="DB123" s="1010"/>
      <c r="DC123" s="1015"/>
      <c r="DD123" s="224" t="s">
        <v>416</v>
      </c>
      <c r="DE123" s="333">
        <v>4900</v>
      </c>
      <c r="DF123" s="334">
        <v>5400</v>
      </c>
      <c r="DG123" s="335">
        <v>3400</v>
      </c>
      <c r="DH123" s="336">
        <v>3400</v>
      </c>
      <c r="DI123" s="919"/>
      <c r="DJ123" s="317">
        <v>16800</v>
      </c>
      <c r="DK123" s="318"/>
      <c r="DL123" s="340"/>
      <c r="DM123" s="1032"/>
      <c r="DN123" s="1013"/>
      <c r="DO123" s="919"/>
      <c r="DP123" s="1008"/>
      <c r="DQ123" s="998"/>
      <c r="DR123" s="1000"/>
      <c r="DS123" s="998"/>
      <c r="DT123" s="1024"/>
      <c r="DU123" s="998"/>
      <c r="DV123" s="1029"/>
      <c r="DW123" s="919"/>
      <c r="DX123" s="236"/>
      <c r="DY123" s="919"/>
      <c r="DZ123" s="1043">
        <v>0.01</v>
      </c>
      <c r="EA123" s="1035">
        <v>0.02</v>
      </c>
      <c r="EB123" s="1035">
        <v>0.04</v>
      </c>
      <c r="EC123" s="1037">
        <v>0.05</v>
      </c>
      <c r="ED123" s="919"/>
      <c r="EE123" s="1003"/>
      <c r="EF123" s="998"/>
      <c r="EG123" s="973"/>
      <c r="EH123" s="998"/>
      <c r="EI123" s="1000"/>
      <c r="EJ123" s="998"/>
      <c r="EK123" s="1024"/>
      <c r="EL123" s="998"/>
      <c r="EM123" s="991"/>
      <c r="EN123" s="994"/>
      <c r="EO123" s="919"/>
      <c r="EP123" s="1003"/>
      <c r="EQ123" s="998"/>
      <c r="ER123" s="973"/>
      <c r="ES123" s="998"/>
      <c r="ET123" s="1000"/>
      <c r="EU123" s="998"/>
      <c r="EV123" s="1024"/>
      <c r="EW123" s="998"/>
      <c r="EX123" s="991"/>
      <c r="EY123" s="1041"/>
      <c r="EZ123" s="994"/>
      <c r="FA123" s="919"/>
      <c r="FB123" s="505">
        <v>100</v>
      </c>
      <c r="FC123" s="358"/>
      <c r="FD123" s="1071"/>
    </row>
    <row r="124" spans="1:160" ht="12.75" customHeight="1">
      <c r="A124" s="97" t="str">
        <f t="shared" si="9"/>
        <v>16/100
地域　31人
　　から
　35人
　　まで乳児</v>
      </c>
      <c r="C124" s="95"/>
      <c r="D124" s="97" t="str">
        <f t="shared" si="12"/>
        <v>16/100
地域</v>
      </c>
      <c r="E124" s="97" t="str">
        <f>E121</f>
        <v>　31人
　　から
　35人
　　まで</v>
      </c>
      <c r="F124" s="99" t="str">
        <f t="shared" si="8"/>
        <v>乳児</v>
      </c>
      <c r="G124" s="988"/>
      <c r="H124" s="918"/>
      <c r="I124" s="921"/>
      <c r="J124" s="196" t="s">
        <v>417</v>
      </c>
      <c r="K124" s="254"/>
      <c r="L124" s="261">
        <v>260690</v>
      </c>
      <c r="M124" s="262"/>
      <c r="N124" s="261">
        <v>243910</v>
      </c>
      <c r="O124" s="262"/>
      <c r="P124" s="216" t="s">
        <v>297</v>
      </c>
      <c r="Q124" s="197">
        <v>2480</v>
      </c>
      <c r="R124" s="263"/>
      <c r="S124" s="506" t="s">
        <v>344</v>
      </c>
      <c r="T124" s="198" t="s">
        <v>468</v>
      </c>
      <c r="U124" s="201" t="s">
        <v>3</v>
      </c>
      <c r="V124" s="198" t="s">
        <v>469</v>
      </c>
      <c r="W124" s="201" t="s">
        <v>297</v>
      </c>
      <c r="X124" s="199">
        <v>2.9</v>
      </c>
      <c r="Y124" s="200"/>
      <c r="Z124" s="197">
        <v>2310</v>
      </c>
      <c r="AA124" s="263"/>
      <c r="AB124" s="506" t="s">
        <v>344</v>
      </c>
      <c r="AC124" s="198" t="s">
        <v>468</v>
      </c>
      <c r="AD124" s="201" t="s">
        <v>3</v>
      </c>
      <c r="AE124" s="198" t="s">
        <v>469</v>
      </c>
      <c r="AF124" s="201" t="s">
        <v>297</v>
      </c>
      <c r="AG124" s="199">
        <v>2.8</v>
      </c>
      <c r="AH124" s="202"/>
      <c r="AI124" s="191"/>
      <c r="AL124" s="208"/>
      <c r="AT124" s="191"/>
      <c r="AU124" s="265"/>
      <c r="AV124" s="136"/>
      <c r="AW124" s="208"/>
      <c r="BD124" s="134"/>
      <c r="BE124" s="134"/>
      <c r="BF124" s="134"/>
      <c r="BG124" s="134"/>
      <c r="BH124" s="134"/>
      <c r="BI124" s="134"/>
      <c r="BJ124" s="134"/>
      <c r="BK124" s="134"/>
      <c r="BL124" s="134"/>
      <c r="BM124" s="134"/>
      <c r="BN124" s="1045"/>
      <c r="BP124" s="347"/>
      <c r="BQ124" s="919"/>
      <c r="BR124" s="134"/>
      <c r="BS124" s="134"/>
      <c r="BT124" s="134"/>
      <c r="BU124" s="134"/>
      <c r="BV124" s="134"/>
      <c r="BW124" s="134"/>
      <c r="BX124" s="134"/>
      <c r="BY124" s="318"/>
      <c r="BZ124" s="1032"/>
      <c r="CA124" s="319"/>
      <c r="CB124" s="919"/>
      <c r="CC124" s="1050"/>
      <c r="CD124" s="341"/>
      <c r="CE124" s="919"/>
      <c r="CF124" s="1039"/>
      <c r="CG124" s="999"/>
      <c r="CH124" s="1001"/>
      <c r="CI124" s="999"/>
      <c r="CJ124" s="1025"/>
      <c r="CK124" s="999"/>
      <c r="CL124" s="1030"/>
      <c r="CM124" s="1032"/>
      <c r="CN124" s="1051"/>
      <c r="CO124" s="1015"/>
      <c r="CP124" s="1008"/>
      <c r="CQ124" s="998"/>
      <c r="CR124" s="1000"/>
      <c r="CS124" s="998"/>
      <c r="CT124" s="1024"/>
      <c r="CU124" s="998"/>
      <c r="CV124" s="991"/>
      <c r="CW124" s="1018"/>
      <c r="CX124" s="1019"/>
      <c r="CY124" s="1022"/>
      <c r="CZ124" s="1011"/>
      <c r="DA124" s="1022"/>
      <c r="DB124" s="1011"/>
      <c r="DC124" s="1015"/>
      <c r="DD124" s="342" t="s">
        <v>418</v>
      </c>
      <c r="DE124" s="343">
        <v>4400</v>
      </c>
      <c r="DF124" s="344">
        <v>4900</v>
      </c>
      <c r="DG124" s="345">
        <v>3000</v>
      </c>
      <c r="DH124" s="341">
        <v>3000</v>
      </c>
      <c r="DI124" s="919"/>
      <c r="DJ124" s="317"/>
      <c r="DK124" s="318"/>
      <c r="DL124" s="136"/>
      <c r="DM124" s="1032"/>
      <c r="DN124" s="1014"/>
      <c r="DO124" s="919"/>
      <c r="DP124" s="1008"/>
      <c r="DQ124" s="999"/>
      <c r="DR124" s="1001"/>
      <c r="DS124" s="999"/>
      <c r="DT124" s="1025"/>
      <c r="DU124" s="999"/>
      <c r="DV124" s="1030"/>
      <c r="DW124" s="919"/>
      <c r="DX124" s="236"/>
      <c r="DY124" s="919"/>
      <c r="DZ124" s="1044"/>
      <c r="EA124" s="1036"/>
      <c r="EB124" s="1036"/>
      <c r="EC124" s="1038"/>
      <c r="ED124" s="919"/>
      <c r="EE124" s="1004"/>
      <c r="EF124" s="999"/>
      <c r="EG124" s="996"/>
      <c r="EH124" s="999"/>
      <c r="EI124" s="1001"/>
      <c r="EJ124" s="999"/>
      <c r="EK124" s="1025"/>
      <c r="EL124" s="999"/>
      <c r="EM124" s="992"/>
      <c r="EN124" s="995"/>
      <c r="EO124" s="919"/>
      <c r="EP124" s="1004"/>
      <c r="EQ124" s="999"/>
      <c r="ER124" s="996"/>
      <c r="ES124" s="999"/>
      <c r="ET124" s="1001"/>
      <c r="EU124" s="999"/>
      <c r="EV124" s="1025"/>
      <c r="EW124" s="999"/>
      <c r="EX124" s="992"/>
      <c r="EY124" s="1042"/>
      <c r="EZ124" s="995"/>
      <c r="FA124" s="919"/>
      <c r="FB124" s="346" t="s">
        <v>420</v>
      </c>
      <c r="FC124" s="358"/>
      <c r="FD124" s="1071"/>
    </row>
    <row r="125" spans="1:160" ht="12.75" customHeight="1">
      <c r="A125" s="97" t="str">
        <f t="shared" si="9"/>
        <v>16/100
地域　36人
　　から
　40人
　　まで４歳以上児</v>
      </c>
      <c r="C125" s="98" t="str">
        <f>D125&amp;CN125</f>
        <v>16/100
地域  36人～　40人</v>
      </c>
      <c r="D125" s="97" t="str">
        <f t="shared" si="12"/>
        <v>16/100
地域</v>
      </c>
      <c r="E125" s="97" t="str">
        <f>H125</f>
        <v>　36人
　　から
　40人
　　まで</v>
      </c>
      <c r="F125" s="99" t="str">
        <f t="shared" si="8"/>
        <v>４歳以上児</v>
      </c>
      <c r="G125" s="988"/>
      <c r="H125" s="917" t="s">
        <v>494</v>
      </c>
      <c r="I125" s="924" t="s">
        <v>410</v>
      </c>
      <c r="J125" s="159" t="s">
        <v>296</v>
      </c>
      <c r="K125" s="254"/>
      <c r="L125" s="255">
        <v>85110</v>
      </c>
      <c r="M125" s="256">
        <v>93930</v>
      </c>
      <c r="N125" s="255">
        <v>70430</v>
      </c>
      <c r="O125" s="256">
        <v>79250</v>
      </c>
      <c r="P125" s="216" t="s">
        <v>297</v>
      </c>
      <c r="Q125" s="257">
        <v>830</v>
      </c>
      <c r="R125" s="258">
        <v>910</v>
      </c>
      <c r="S125" s="161" t="s">
        <v>344</v>
      </c>
      <c r="T125" s="160" t="s">
        <v>468</v>
      </c>
      <c r="U125" s="165" t="s">
        <v>297</v>
      </c>
      <c r="V125" s="162" t="s">
        <v>469</v>
      </c>
      <c r="W125" s="165" t="s">
        <v>297</v>
      </c>
      <c r="X125" s="163">
        <v>3</v>
      </c>
      <c r="Y125" s="164">
        <v>2.9</v>
      </c>
      <c r="Z125" s="257">
        <v>680</v>
      </c>
      <c r="AA125" s="258">
        <v>760</v>
      </c>
      <c r="AB125" s="161" t="s">
        <v>344</v>
      </c>
      <c r="AC125" s="160" t="s">
        <v>468</v>
      </c>
      <c r="AD125" s="165" t="s">
        <v>297</v>
      </c>
      <c r="AE125" s="162" t="s">
        <v>469</v>
      </c>
      <c r="AF125" s="165" t="s">
        <v>297</v>
      </c>
      <c r="AG125" s="163">
        <v>2.9</v>
      </c>
      <c r="AH125" s="166">
        <v>2.9</v>
      </c>
      <c r="AI125" s="216" t="s">
        <v>297</v>
      </c>
      <c r="AJ125" s="259">
        <v>8820</v>
      </c>
      <c r="AK125" s="315" t="s">
        <v>3</v>
      </c>
      <c r="AL125" s="167">
        <v>80</v>
      </c>
      <c r="AM125" s="218" t="s">
        <v>344</v>
      </c>
      <c r="AN125" s="160" t="s">
        <v>468</v>
      </c>
      <c r="AO125" s="165" t="s">
        <v>297</v>
      </c>
      <c r="AP125" s="162" t="s">
        <v>469</v>
      </c>
      <c r="AQ125" s="165" t="s">
        <v>297</v>
      </c>
      <c r="AR125" s="501">
        <v>2.8</v>
      </c>
      <c r="AS125" s="168" t="s">
        <v>473</v>
      </c>
      <c r="AT125" s="216" t="s">
        <v>297</v>
      </c>
      <c r="AU125" s="197">
        <v>3530</v>
      </c>
      <c r="AV125" s="316" t="s">
        <v>3</v>
      </c>
      <c r="AW125" s="169">
        <v>30</v>
      </c>
      <c r="AX125" s="170" t="s">
        <v>344</v>
      </c>
      <c r="AY125" s="171" t="s">
        <v>468</v>
      </c>
      <c r="AZ125" s="172" t="s">
        <v>297</v>
      </c>
      <c r="BA125" s="173" t="s">
        <v>469</v>
      </c>
      <c r="BB125" s="172" t="s">
        <v>297</v>
      </c>
      <c r="BC125" s="174">
        <v>3.8</v>
      </c>
      <c r="BE125" s="134"/>
      <c r="BN125" s="1045"/>
      <c r="BP125" s="347"/>
      <c r="BQ125" s="919"/>
      <c r="BR125" s="134"/>
      <c r="BS125" s="134"/>
      <c r="BT125" s="134"/>
      <c r="BU125" s="134"/>
      <c r="BV125" s="134"/>
      <c r="BW125" s="134"/>
      <c r="BX125" s="134"/>
      <c r="BY125" s="132"/>
      <c r="BZ125" s="1032"/>
      <c r="CA125" s="236"/>
      <c r="CB125" s="919" t="s">
        <v>297</v>
      </c>
      <c r="CC125" s="933">
        <v>19360</v>
      </c>
      <c r="CD125" s="320"/>
      <c r="CE125" s="919" t="s">
        <v>297</v>
      </c>
      <c r="CF125" s="1007">
        <v>110</v>
      </c>
      <c r="CG125" s="997" t="s">
        <v>344</v>
      </c>
      <c r="CH125" s="947" t="s">
        <v>468</v>
      </c>
      <c r="CI125" s="997" t="s">
        <v>297</v>
      </c>
      <c r="CJ125" s="1023" t="s">
        <v>472</v>
      </c>
      <c r="CK125" s="997" t="s">
        <v>297</v>
      </c>
      <c r="CL125" s="1028">
        <v>7</v>
      </c>
      <c r="CM125" s="1032"/>
      <c r="CN125" s="1031" t="s">
        <v>495</v>
      </c>
      <c r="CO125" s="1015" t="s">
        <v>297</v>
      </c>
      <c r="CP125" s="1008">
        <v>130</v>
      </c>
      <c r="CQ125" s="998" t="s">
        <v>344</v>
      </c>
      <c r="CR125" s="1000" t="s">
        <v>468</v>
      </c>
      <c r="CS125" s="998" t="s">
        <v>297</v>
      </c>
      <c r="CT125" s="1024" t="s">
        <v>472</v>
      </c>
      <c r="CU125" s="998" t="s">
        <v>297</v>
      </c>
      <c r="CV125" s="991">
        <v>2.5</v>
      </c>
      <c r="CW125" s="1018" t="s">
        <v>475</v>
      </c>
      <c r="CX125" s="1019" t="s">
        <v>297</v>
      </c>
      <c r="CY125" s="1020">
        <v>5400</v>
      </c>
      <c r="CZ125" s="1009">
        <v>6000</v>
      </c>
      <c r="DA125" s="1020">
        <v>3800</v>
      </c>
      <c r="DB125" s="1009">
        <v>3800</v>
      </c>
      <c r="DC125" s="1015" t="s">
        <v>297</v>
      </c>
      <c r="DD125" s="321" t="s">
        <v>412</v>
      </c>
      <c r="DE125" s="322">
        <v>9800</v>
      </c>
      <c r="DF125" s="323">
        <v>10900</v>
      </c>
      <c r="DG125" s="324">
        <v>6800</v>
      </c>
      <c r="DH125" s="325">
        <v>6800</v>
      </c>
      <c r="DI125" s="919"/>
      <c r="DJ125" s="317" t="s">
        <v>490</v>
      </c>
      <c r="DK125" s="1015" t="s">
        <v>297</v>
      </c>
      <c r="DL125" s="1016">
        <v>4900</v>
      </c>
      <c r="DM125" s="919" t="s">
        <v>297</v>
      </c>
      <c r="DN125" s="1012">
        <v>5490</v>
      </c>
      <c r="DO125" s="919" t="s">
        <v>297</v>
      </c>
      <c r="DP125" s="1007">
        <v>50</v>
      </c>
      <c r="DQ125" s="997" t="s">
        <v>344</v>
      </c>
      <c r="DR125" s="947" t="s">
        <v>468</v>
      </c>
      <c r="DS125" s="997" t="s">
        <v>297</v>
      </c>
      <c r="DT125" s="1023" t="s">
        <v>472</v>
      </c>
      <c r="DU125" s="997" t="s">
        <v>297</v>
      </c>
      <c r="DV125" s="1028">
        <v>6.8</v>
      </c>
      <c r="DW125" s="919"/>
      <c r="DX125" s="317"/>
      <c r="DY125" s="919" t="s">
        <v>300</v>
      </c>
      <c r="DZ125" s="1026" t="s">
        <v>551</v>
      </c>
      <c r="EA125" s="1005" t="s">
        <v>551</v>
      </c>
      <c r="EB125" s="1005" t="s">
        <v>551</v>
      </c>
      <c r="EC125" s="1033" t="s">
        <v>551</v>
      </c>
      <c r="ED125" s="919" t="s">
        <v>300</v>
      </c>
      <c r="EE125" s="1002">
        <v>3340</v>
      </c>
      <c r="EF125" s="997" t="s">
        <v>297</v>
      </c>
      <c r="EG125" s="971">
        <v>30</v>
      </c>
      <c r="EH125" s="997" t="s">
        <v>344</v>
      </c>
      <c r="EI125" s="947" t="s">
        <v>468</v>
      </c>
      <c r="EJ125" s="997" t="s">
        <v>297</v>
      </c>
      <c r="EK125" s="1023" t="s">
        <v>472</v>
      </c>
      <c r="EL125" s="997" t="s">
        <v>297</v>
      </c>
      <c r="EM125" s="990">
        <v>5.7</v>
      </c>
      <c r="EN125" s="993" t="s">
        <v>473</v>
      </c>
      <c r="EO125" s="919" t="s">
        <v>300</v>
      </c>
      <c r="EP125" s="1002">
        <v>13230</v>
      </c>
      <c r="EQ125" s="997" t="s">
        <v>297</v>
      </c>
      <c r="ER125" s="971">
        <v>130</v>
      </c>
      <c r="ES125" s="997" t="s">
        <v>344</v>
      </c>
      <c r="ET125" s="947" t="s">
        <v>468</v>
      </c>
      <c r="EU125" s="997" t="s">
        <v>297</v>
      </c>
      <c r="EV125" s="1023" t="s">
        <v>472</v>
      </c>
      <c r="EW125" s="997" t="s">
        <v>297</v>
      </c>
      <c r="EX125" s="990">
        <v>2.6</v>
      </c>
      <c r="EY125" s="1040" t="s">
        <v>473</v>
      </c>
      <c r="EZ125" s="993" t="s">
        <v>420</v>
      </c>
      <c r="FA125" s="919" t="s">
        <v>300</v>
      </c>
      <c r="FB125" s="327"/>
      <c r="FC125" s="919"/>
      <c r="FD125" s="1071"/>
    </row>
    <row r="126" spans="1:160" ht="12.75" customHeight="1">
      <c r="A126" s="97" t="str">
        <f t="shared" si="9"/>
        <v>16/100
地域　36人
　　から
　40人
　　まで３歳児</v>
      </c>
      <c r="C126" s="95"/>
      <c r="D126" s="97" t="str">
        <f t="shared" si="12"/>
        <v>16/100
地域</v>
      </c>
      <c r="E126" s="97" t="str">
        <f>E125</f>
        <v>　36人
　　から
　40人
　　まで</v>
      </c>
      <c r="F126" s="99" t="str">
        <f t="shared" si="8"/>
        <v>３歳児</v>
      </c>
      <c r="G126" s="988"/>
      <c r="H126" s="918"/>
      <c r="I126" s="925"/>
      <c r="J126" s="178" t="s">
        <v>301</v>
      </c>
      <c r="K126" s="254"/>
      <c r="L126" s="328">
        <v>93930</v>
      </c>
      <c r="M126" s="329">
        <v>164530</v>
      </c>
      <c r="N126" s="328">
        <v>79250</v>
      </c>
      <c r="O126" s="329">
        <v>149850</v>
      </c>
      <c r="P126" s="216" t="s">
        <v>297</v>
      </c>
      <c r="Q126" s="330">
        <v>910</v>
      </c>
      <c r="R126" s="331">
        <v>1520</v>
      </c>
      <c r="S126" s="504" t="s">
        <v>344</v>
      </c>
      <c r="T126" s="179" t="s">
        <v>468</v>
      </c>
      <c r="U126" s="182" t="s">
        <v>3</v>
      </c>
      <c r="V126" s="179" t="s">
        <v>469</v>
      </c>
      <c r="W126" s="182" t="s">
        <v>297</v>
      </c>
      <c r="X126" s="180">
        <v>2.9</v>
      </c>
      <c r="Y126" s="181">
        <v>2.9</v>
      </c>
      <c r="Z126" s="330">
        <v>760</v>
      </c>
      <c r="AA126" s="331">
        <v>1370</v>
      </c>
      <c r="AB126" s="504" t="s">
        <v>344</v>
      </c>
      <c r="AC126" s="179" t="s">
        <v>468</v>
      </c>
      <c r="AD126" s="182" t="s">
        <v>3</v>
      </c>
      <c r="AE126" s="179" t="s">
        <v>469</v>
      </c>
      <c r="AF126" s="182" t="s">
        <v>297</v>
      </c>
      <c r="AG126" s="180">
        <v>2.9</v>
      </c>
      <c r="AH126" s="183">
        <v>2.8</v>
      </c>
      <c r="AI126" s="216" t="s">
        <v>297</v>
      </c>
      <c r="AJ126" s="197">
        <v>8820</v>
      </c>
      <c r="AK126" s="316" t="s">
        <v>3</v>
      </c>
      <c r="AL126" s="184">
        <v>80</v>
      </c>
      <c r="AM126" s="185" t="s">
        <v>344</v>
      </c>
      <c r="AN126" s="222" t="s">
        <v>468</v>
      </c>
      <c r="AO126" s="151" t="s">
        <v>297</v>
      </c>
      <c r="AP126" s="223" t="s">
        <v>469</v>
      </c>
      <c r="AQ126" s="220" t="s">
        <v>297</v>
      </c>
      <c r="AR126" s="186">
        <v>2.8</v>
      </c>
      <c r="AS126" s="187"/>
      <c r="AU126" s="264"/>
      <c r="AV126" s="134"/>
      <c r="AW126" s="264"/>
      <c r="AX126" s="189"/>
      <c r="AY126" s="188"/>
      <c r="AZ126" s="189"/>
      <c r="BA126" s="188"/>
      <c r="BB126" s="189"/>
      <c r="BC126" s="188"/>
      <c r="BE126" s="134"/>
      <c r="BF126" s="134"/>
      <c r="BG126" s="175"/>
      <c r="BH126" s="176"/>
      <c r="BI126" s="134"/>
      <c r="BJ126" s="176"/>
      <c r="BK126" s="134"/>
      <c r="BL126" s="176"/>
      <c r="BM126" s="134"/>
      <c r="BN126" s="1045"/>
      <c r="BP126" s="347"/>
      <c r="BQ126" s="919"/>
      <c r="BR126" s="134"/>
      <c r="BS126" s="134"/>
      <c r="BT126" s="134"/>
      <c r="BU126" s="134"/>
      <c r="BV126" s="134"/>
      <c r="BW126" s="134"/>
      <c r="BX126" s="134"/>
      <c r="BY126" s="132"/>
      <c r="BZ126" s="1032"/>
      <c r="CA126" s="236"/>
      <c r="CB126" s="919"/>
      <c r="CC126" s="934"/>
      <c r="CD126" s="332">
        <v>17480</v>
      </c>
      <c r="CE126" s="919"/>
      <c r="CF126" s="1008"/>
      <c r="CG126" s="998"/>
      <c r="CH126" s="1000"/>
      <c r="CI126" s="998"/>
      <c r="CJ126" s="1024"/>
      <c r="CK126" s="998"/>
      <c r="CL126" s="1029"/>
      <c r="CM126" s="1032"/>
      <c r="CN126" s="1031"/>
      <c r="CO126" s="1015"/>
      <c r="CP126" s="1008"/>
      <c r="CQ126" s="998"/>
      <c r="CR126" s="1000"/>
      <c r="CS126" s="998"/>
      <c r="CT126" s="1024"/>
      <c r="CU126" s="998"/>
      <c r="CV126" s="991"/>
      <c r="CW126" s="1018"/>
      <c r="CX126" s="1019"/>
      <c r="CY126" s="1021"/>
      <c r="CZ126" s="1010"/>
      <c r="DA126" s="1021"/>
      <c r="DB126" s="1010"/>
      <c r="DC126" s="1015"/>
      <c r="DD126" s="224" t="s">
        <v>413</v>
      </c>
      <c r="DE126" s="333">
        <v>5400</v>
      </c>
      <c r="DF126" s="334">
        <v>6000</v>
      </c>
      <c r="DG126" s="335">
        <v>3700</v>
      </c>
      <c r="DH126" s="336">
        <v>3700</v>
      </c>
      <c r="DI126" s="919"/>
      <c r="DJ126" s="317">
        <v>14160</v>
      </c>
      <c r="DK126" s="1015"/>
      <c r="DL126" s="1017"/>
      <c r="DM126" s="919"/>
      <c r="DN126" s="1013"/>
      <c r="DO126" s="919"/>
      <c r="DP126" s="1008"/>
      <c r="DQ126" s="998"/>
      <c r="DR126" s="1000"/>
      <c r="DS126" s="998"/>
      <c r="DT126" s="1024"/>
      <c r="DU126" s="998"/>
      <c r="DV126" s="1029"/>
      <c r="DW126" s="919"/>
      <c r="DX126" s="317"/>
      <c r="DY126" s="919"/>
      <c r="DZ126" s="1027"/>
      <c r="EA126" s="1006"/>
      <c r="EB126" s="1006"/>
      <c r="EC126" s="1034"/>
      <c r="ED126" s="919"/>
      <c r="EE126" s="1003"/>
      <c r="EF126" s="998"/>
      <c r="EG126" s="973"/>
      <c r="EH126" s="998"/>
      <c r="EI126" s="1000"/>
      <c r="EJ126" s="998"/>
      <c r="EK126" s="1024"/>
      <c r="EL126" s="998"/>
      <c r="EM126" s="991"/>
      <c r="EN126" s="994"/>
      <c r="EO126" s="919"/>
      <c r="EP126" s="1003"/>
      <c r="EQ126" s="998"/>
      <c r="ER126" s="973"/>
      <c r="ES126" s="998"/>
      <c r="ET126" s="1000"/>
      <c r="EU126" s="998"/>
      <c r="EV126" s="1024"/>
      <c r="EW126" s="998"/>
      <c r="EX126" s="991"/>
      <c r="EY126" s="1041"/>
      <c r="EZ126" s="994"/>
      <c r="FA126" s="919"/>
      <c r="FB126" s="337">
        <v>9050</v>
      </c>
      <c r="FC126" s="919"/>
      <c r="FD126" s="1071"/>
    </row>
    <row r="127" spans="1:160" ht="12.75" customHeight="1">
      <c r="A127" s="97" t="str">
        <f t="shared" si="9"/>
        <v>16/100
地域　36人
　　から
　40人
　　まで１、２歳児</v>
      </c>
      <c r="C127" s="95"/>
      <c r="D127" s="97" t="str">
        <f t="shared" si="12"/>
        <v>16/100
地域</v>
      </c>
      <c r="E127" s="97" t="str">
        <f>E125</f>
        <v>　36人
　　から
　40人
　　まで</v>
      </c>
      <c r="F127" s="99" t="str">
        <f t="shared" si="8"/>
        <v>１、２歳児</v>
      </c>
      <c r="G127" s="988"/>
      <c r="H127" s="918"/>
      <c r="I127" s="920" t="s">
        <v>414</v>
      </c>
      <c r="J127" s="178" t="s">
        <v>415</v>
      </c>
      <c r="K127" s="254"/>
      <c r="L127" s="328">
        <v>164530</v>
      </c>
      <c r="M127" s="329">
        <v>252780</v>
      </c>
      <c r="N127" s="328">
        <v>149850</v>
      </c>
      <c r="O127" s="329">
        <v>238100</v>
      </c>
      <c r="P127" s="216" t="s">
        <v>297</v>
      </c>
      <c r="Q127" s="330">
        <v>1520</v>
      </c>
      <c r="R127" s="331">
        <v>2400</v>
      </c>
      <c r="S127" s="504" t="s">
        <v>344</v>
      </c>
      <c r="T127" s="179" t="s">
        <v>468</v>
      </c>
      <c r="U127" s="182" t="s">
        <v>3</v>
      </c>
      <c r="V127" s="179" t="s">
        <v>469</v>
      </c>
      <c r="W127" s="182" t="s">
        <v>297</v>
      </c>
      <c r="X127" s="180">
        <v>2.9</v>
      </c>
      <c r="Y127" s="181">
        <v>2.9</v>
      </c>
      <c r="Z127" s="330">
        <v>1370</v>
      </c>
      <c r="AA127" s="331">
        <v>2250</v>
      </c>
      <c r="AB127" s="504" t="s">
        <v>344</v>
      </c>
      <c r="AC127" s="179" t="s">
        <v>468</v>
      </c>
      <c r="AD127" s="182" t="s">
        <v>3</v>
      </c>
      <c r="AE127" s="179" t="s">
        <v>469</v>
      </c>
      <c r="AF127" s="182" t="s">
        <v>297</v>
      </c>
      <c r="AG127" s="180">
        <v>2.8</v>
      </c>
      <c r="AH127" s="183">
        <v>2.8</v>
      </c>
      <c r="AI127" s="191"/>
      <c r="AL127" s="338"/>
      <c r="AT127" s="191"/>
      <c r="BD127" s="216" t="s">
        <v>297</v>
      </c>
      <c r="BE127" s="195">
        <v>17650</v>
      </c>
      <c r="BF127" s="216" t="s">
        <v>297</v>
      </c>
      <c r="BG127" s="169">
        <v>170</v>
      </c>
      <c r="BH127" s="170" t="s">
        <v>344</v>
      </c>
      <c r="BI127" s="171" t="s">
        <v>468</v>
      </c>
      <c r="BJ127" s="172" t="s">
        <v>297</v>
      </c>
      <c r="BK127" s="173" t="s">
        <v>469</v>
      </c>
      <c r="BL127" s="170" t="s">
        <v>297</v>
      </c>
      <c r="BM127" s="174">
        <v>2.7</v>
      </c>
      <c r="BN127" s="1045"/>
      <c r="BP127" s="347"/>
      <c r="BQ127" s="919"/>
      <c r="BR127" s="134"/>
      <c r="BS127" s="134"/>
      <c r="BT127" s="134"/>
      <c r="BU127" s="134"/>
      <c r="BV127" s="134"/>
      <c r="BW127" s="134"/>
      <c r="BX127" s="134"/>
      <c r="BY127" s="132"/>
      <c r="BZ127" s="1032"/>
      <c r="CA127" s="236"/>
      <c r="CB127" s="919" t="s">
        <v>297</v>
      </c>
      <c r="CC127" s="1049">
        <v>17480</v>
      </c>
      <c r="CD127" s="339"/>
      <c r="CE127" s="919"/>
      <c r="CF127" s="1008">
        <v>0</v>
      </c>
      <c r="CG127" s="998"/>
      <c r="CH127" s="1000"/>
      <c r="CI127" s="998"/>
      <c r="CJ127" s="1024"/>
      <c r="CK127" s="998"/>
      <c r="CL127" s="1029"/>
      <c r="CM127" s="1032"/>
      <c r="CN127" s="1051">
        <v>13730</v>
      </c>
      <c r="CO127" s="1015"/>
      <c r="CP127" s="1008"/>
      <c r="CQ127" s="998"/>
      <c r="CR127" s="1000"/>
      <c r="CS127" s="998"/>
      <c r="CT127" s="1024"/>
      <c r="CU127" s="998"/>
      <c r="CV127" s="991"/>
      <c r="CW127" s="1018"/>
      <c r="CX127" s="1019"/>
      <c r="CY127" s="1021"/>
      <c r="CZ127" s="1010"/>
      <c r="DA127" s="1021"/>
      <c r="DB127" s="1010"/>
      <c r="DC127" s="1015"/>
      <c r="DD127" s="224" t="s">
        <v>416</v>
      </c>
      <c r="DE127" s="333">
        <v>4700</v>
      </c>
      <c r="DF127" s="334">
        <v>5200</v>
      </c>
      <c r="DG127" s="335">
        <v>3300</v>
      </c>
      <c r="DH127" s="336">
        <v>3300</v>
      </c>
      <c r="DI127" s="919"/>
      <c r="DJ127" s="317"/>
      <c r="DK127" s="318"/>
      <c r="DL127" s="340"/>
      <c r="DM127" s="1032"/>
      <c r="DN127" s="1013"/>
      <c r="DO127" s="919"/>
      <c r="DP127" s="1008"/>
      <c r="DQ127" s="998"/>
      <c r="DR127" s="1000"/>
      <c r="DS127" s="998"/>
      <c r="DT127" s="1024"/>
      <c r="DU127" s="998"/>
      <c r="DV127" s="1029"/>
      <c r="DW127" s="919"/>
      <c r="DX127" s="348"/>
      <c r="DY127" s="919"/>
      <c r="DZ127" s="1043">
        <v>0.01</v>
      </c>
      <c r="EA127" s="1035">
        <v>0.03</v>
      </c>
      <c r="EB127" s="1035">
        <v>0.04</v>
      </c>
      <c r="EC127" s="1037">
        <v>0.05</v>
      </c>
      <c r="ED127" s="919"/>
      <c r="EE127" s="1003"/>
      <c r="EF127" s="998"/>
      <c r="EG127" s="973"/>
      <c r="EH127" s="998"/>
      <c r="EI127" s="1000"/>
      <c r="EJ127" s="998"/>
      <c r="EK127" s="1024"/>
      <c r="EL127" s="998"/>
      <c r="EM127" s="991"/>
      <c r="EN127" s="994"/>
      <c r="EO127" s="919"/>
      <c r="EP127" s="1003"/>
      <c r="EQ127" s="998"/>
      <c r="ER127" s="973"/>
      <c r="ES127" s="998"/>
      <c r="ET127" s="1000"/>
      <c r="EU127" s="998"/>
      <c r="EV127" s="1024"/>
      <c r="EW127" s="998"/>
      <c r="EX127" s="991"/>
      <c r="EY127" s="1041"/>
      <c r="EZ127" s="994"/>
      <c r="FA127" s="919"/>
      <c r="FB127" s="505">
        <v>90</v>
      </c>
      <c r="FC127" s="919"/>
      <c r="FD127" s="1071"/>
    </row>
    <row r="128" spans="1:160" ht="12.75" customHeight="1">
      <c r="A128" s="97" t="str">
        <f t="shared" si="9"/>
        <v>16/100
地域　36人
　　から
　40人
　　まで乳児</v>
      </c>
      <c r="C128" s="95"/>
      <c r="D128" s="97" t="str">
        <f t="shared" si="12"/>
        <v>16/100
地域</v>
      </c>
      <c r="E128" s="97" t="str">
        <f>E125</f>
        <v>　36人
　　から
　40人
　　まで</v>
      </c>
      <c r="F128" s="99" t="str">
        <f t="shared" si="8"/>
        <v>乳児</v>
      </c>
      <c r="G128" s="988"/>
      <c r="H128" s="918"/>
      <c r="I128" s="921"/>
      <c r="J128" s="196" t="s">
        <v>417</v>
      </c>
      <c r="K128" s="254"/>
      <c r="L128" s="261">
        <v>252780</v>
      </c>
      <c r="M128" s="262"/>
      <c r="N128" s="261">
        <v>238100</v>
      </c>
      <c r="O128" s="262"/>
      <c r="P128" s="216" t="s">
        <v>297</v>
      </c>
      <c r="Q128" s="197">
        <v>2400</v>
      </c>
      <c r="R128" s="263"/>
      <c r="S128" s="506" t="s">
        <v>344</v>
      </c>
      <c r="T128" s="198" t="s">
        <v>468</v>
      </c>
      <c r="U128" s="201" t="s">
        <v>3</v>
      </c>
      <c r="V128" s="198" t="s">
        <v>469</v>
      </c>
      <c r="W128" s="201" t="s">
        <v>297</v>
      </c>
      <c r="X128" s="199">
        <v>2.9</v>
      </c>
      <c r="Y128" s="200"/>
      <c r="Z128" s="197">
        <v>2250</v>
      </c>
      <c r="AA128" s="263"/>
      <c r="AB128" s="506" t="s">
        <v>344</v>
      </c>
      <c r="AC128" s="198" t="s">
        <v>468</v>
      </c>
      <c r="AD128" s="201" t="s">
        <v>3</v>
      </c>
      <c r="AE128" s="198" t="s">
        <v>469</v>
      </c>
      <c r="AF128" s="201" t="s">
        <v>297</v>
      </c>
      <c r="AG128" s="199">
        <v>2.8</v>
      </c>
      <c r="AH128" s="202"/>
      <c r="AI128" s="191"/>
      <c r="AL128" s="208"/>
      <c r="AT128" s="191"/>
      <c r="AU128" s="265"/>
      <c r="AV128" s="136"/>
      <c r="AW128" s="208"/>
      <c r="BD128" s="134"/>
      <c r="BE128" s="134"/>
      <c r="BF128" s="134"/>
      <c r="BG128" s="134"/>
      <c r="BH128" s="134"/>
      <c r="BI128" s="134"/>
      <c r="BJ128" s="134"/>
      <c r="BK128" s="134"/>
      <c r="BL128" s="134"/>
      <c r="BM128" s="134"/>
      <c r="BN128" s="1045"/>
      <c r="BP128" s="926" t="s">
        <v>422</v>
      </c>
      <c r="BQ128" s="919"/>
      <c r="BR128" s="927" t="s">
        <v>422</v>
      </c>
      <c r="BS128" s="928"/>
      <c r="BT128" s="928"/>
      <c r="BU128" s="928"/>
      <c r="BV128" s="928"/>
      <c r="BW128" s="928"/>
      <c r="BX128" s="929"/>
      <c r="BY128" s="299"/>
      <c r="BZ128" s="1032"/>
      <c r="CA128" s="317"/>
      <c r="CB128" s="919"/>
      <c r="CC128" s="1050"/>
      <c r="CD128" s="341"/>
      <c r="CE128" s="919"/>
      <c r="CF128" s="1039"/>
      <c r="CG128" s="999"/>
      <c r="CH128" s="1001"/>
      <c r="CI128" s="999"/>
      <c r="CJ128" s="1025"/>
      <c r="CK128" s="999"/>
      <c r="CL128" s="1030"/>
      <c r="CM128" s="1032"/>
      <c r="CN128" s="1051"/>
      <c r="CO128" s="1015"/>
      <c r="CP128" s="1008"/>
      <c r="CQ128" s="998"/>
      <c r="CR128" s="1000"/>
      <c r="CS128" s="998"/>
      <c r="CT128" s="1024"/>
      <c r="CU128" s="998"/>
      <c r="CV128" s="991"/>
      <c r="CW128" s="1018"/>
      <c r="CX128" s="1019"/>
      <c r="CY128" s="1022"/>
      <c r="CZ128" s="1011"/>
      <c r="DA128" s="1022"/>
      <c r="DB128" s="1011"/>
      <c r="DC128" s="1015"/>
      <c r="DD128" s="342" t="s">
        <v>418</v>
      </c>
      <c r="DE128" s="343">
        <v>4200</v>
      </c>
      <c r="DF128" s="344">
        <v>4600</v>
      </c>
      <c r="DG128" s="345">
        <v>2900</v>
      </c>
      <c r="DH128" s="341">
        <v>2900</v>
      </c>
      <c r="DI128" s="919"/>
      <c r="DJ128" s="317" t="s">
        <v>493</v>
      </c>
      <c r="DK128" s="318"/>
      <c r="DL128" s="136"/>
      <c r="DM128" s="1032"/>
      <c r="DN128" s="1014"/>
      <c r="DO128" s="919"/>
      <c r="DP128" s="1008"/>
      <c r="DQ128" s="999"/>
      <c r="DR128" s="1001"/>
      <c r="DS128" s="999"/>
      <c r="DT128" s="1025"/>
      <c r="DU128" s="999"/>
      <c r="DV128" s="1030"/>
      <c r="DW128" s="919"/>
      <c r="DX128" s="317"/>
      <c r="DY128" s="919"/>
      <c r="DZ128" s="1044"/>
      <c r="EA128" s="1036"/>
      <c r="EB128" s="1036"/>
      <c r="EC128" s="1038"/>
      <c r="ED128" s="919"/>
      <c r="EE128" s="1004"/>
      <c r="EF128" s="999"/>
      <c r="EG128" s="996"/>
      <c r="EH128" s="999"/>
      <c r="EI128" s="1001"/>
      <c r="EJ128" s="999"/>
      <c r="EK128" s="1025"/>
      <c r="EL128" s="999"/>
      <c r="EM128" s="992"/>
      <c r="EN128" s="995"/>
      <c r="EO128" s="919"/>
      <c r="EP128" s="1004"/>
      <c r="EQ128" s="999"/>
      <c r="ER128" s="996"/>
      <c r="ES128" s="999"/>
      <c r="ET128" s="1001"/>
      <c r="EU128" s="999"/>
      <c r="EV128" s="1025"/>
      <c r="EW128" s="999"/>
      <c r="EX128" s="992"/>
      <c r="EY128" s="1042"/>
      <c r="EZ128" s="995"/>
      <c r="FA128" s="919"/>
      <c r="FB128" s="346" t="s">
        <v>420</v>
      </c>
      <c r="FC128" s="919"/>
      <c r="FD128" s="1071"/>
    </row>
    <row r="129" spans="1:160" ht="12.75" customHeight="1">
      <c r="A129" s="97" t="str">
        <f t="shared" si="9"/>
        <v>16/100
地域　41人
　　から
　45人
　　まで４歳以上児</v>
      </c>
      <c r="C129" s="98" t="str">
        <f>D129&amp;CN129</f>
        <v>16/100
地域  41人～　45人</v>
      </c>
      <c r="D129" s="97" t="str">
        <f t="shared" si="12"/>
        <v>16/100
地域</v>
      </c>
      <c r="E129" s="97" t="str">
        <f>H129</f>
        <v>　41人
　　から
　45人
　　まで</v>
      </c>
      <c r="F129" s="99" t="str">
        <f t="shared" si="8"/>
        <v>４歳以上児</v>
      </c>
      <c r="G129" s="988"/>
      <c r="H129" s="917" t="s">
        <v>497</v>
      </c>
      <c r="I129" s="924" t="s">
        <v>410</v>
      </c>
      <c r="J129" s="159" t="s">
        <v>296</v>
      </c>
      <c r="K129" s="254"/>
      <c r="L129" s="255">
        <v>87240</v>
      </c>
      <c r="M129" s="256">
        <v>96060</v>
      </c>
      <c r="N129" s="255">
        <v>74200</v>
      </c>
      <c r="O129" s="256">
        <v>83020</v>
      </c>
      <c r="P129" s="216" t="s">
        <v>297</v>
      </c>
      <c r="Q129" s="257">
        <v>850</v>
      </c>
      <c r="R129" s="258">
        <v>930</v>
      </c>
      <c r="S129" s="161" t="s">
        <v>344</v>
      </c>
      <c r="T129" s="160" t="s">
        <v>468</v>
      </c>
      <c r="U129" s="165" t="s">
        <v>297</v>
      </c>
      <c r="V129" s="162" t="s">
        <v>469</v>
      </c>
      <c r="W129" s="165" t="s">
        <v>297</v>
      </c>
      <c r="X129" s="163">
        <v>3</v>
      </c>
      <c r="Y129" s="164">
        <v>3</v>
      </c>
      <c r="Z129" s="257">
        <v>720</v>
      </c>
      <c r="AA129" s="258">
        <v>800</v>
      </c>
      <c r="AB129" s="161" t="s">
        <v>344</v>
      </c>
      <c r="AC129" s="160" t="s">
        <v>468</v>
      </c>
      <c r="AD129" s="165" t="s">
        <v>297</v>
      </c>
      <c r="AE129" s="162" t="s">
        <v>469</v>
      </c>
      <c r="AF129" s="165" t="s">
        <v>297</v>
      </c>
      <c r="AG129" s="163">
        <v>2.9</v>
      </c>
      <c r="AH129" s="166">
        <v>2.9</v>
      </c>
      <c r="AI129" s="216" t="s">
        <v>297</v>
      </c>
      <c r="AJ129" s="259">
        <v>8820</v>
      </c>
      <c r="AK129" s="315" t="s">
        <v>3</v>
      </c>
      <c r="AL129" s="167">
        <v>80</v>
      </c>
      <c r="AM129" s="218" t="s">
        <v>344</v>
      </c>
      <c r="AN129" s="160" t="s">
        <v>468</v>
      </c>
      <c r="AO129" s="165" t="s">
        <v>297</v>
      </c>
      <c r="AP129" s="162" t="s">
        <v>469</v>
      </c>
      <c r="AQ129" s="165" t="s">
        <v>297</v>
      </c>
      <c r="AR129" s="501">
        <v>2.8</v>
      </c>
      <c r="AS129" s="168" t="s">
        <v>473</v>
      </c>
      <c r="AT129" s="216" t="s">
        <v>297</v>
      </c>
      <c r="AU129" s="197">
        <v>3530</v>
      </c>
      <c r="AV129" s="316" t="s">
        <v>3</v>
      </c>
      <c r="AW129" s="169">
        <v>30</v>
      </c>
      <c r="AX129" s="170" t="s">
        <v>344</v>
      </c>
      <c r="AY129" s="171" t="s">
        <v>468</v>
      </c>
      <c r="AZ129" s="172" t="s">
        <v>297</v>
      </c>
      <c r="BA129" s="173" t="s">
        <v>469</v>
      </c>
      <c r="BB129" s="172" t="s">
        <v>297</v>
      </c>
      <c r="BC129" s="174">
        <v>3.8</v>
      </c>
      <c r="BE129" s="134"/>
      <c r="BN129" s="1045"/>
      <c r="BP129" s="926"/>
      <c r="BQ129" s="919"/>
      <c r="BR129" s="927"/>
      <c r="BS129" s="928"/>
      <c r="BT129" s="928"/>
      <c r="BU129" s="928"/>
      <c r="BV129" s="928"/>
      <c r="BW129" s="928"/>
      <c r="BX129" s="929"/>
      <c r="BY129" s="299"/>
      <c r="BZ129" s="1032"/>
      <c r="CA129" s="317"/>
      <c r="CB129" s="919" t="s">
        <v>297</v>
      </c>
      <c r="CC129" s="933">
        <v>18040</v>
      </c>
      <c r="CD129" s="320"/>
      <c r="CE129" s="919" t="s">
        <v>297</v>
      </c>
      <c r="CF129" s="1007">
        <v>100</v>
      </c>
      <c r="CG129" s="997" t="s">
        <v>344</v>
      </c>
      <c r="CH129" s="947" t="s">
        <v>468</v>
      </c>
      <c r="CI129" s="997" t="s">
        <v>297</v>
      </c>
      <c r="CJ129" s="1023" t="s">
        <v>472</v>
      </c>
      <c r="CK129" s="997" t="s">
        <v>297</v>
      </c>
      <c r="CL129" s="1028">
        <v>6.8</v>
      </c>
      <c r="CM129" s="1032"/>
      <c r="CN129" s="1031" t="s">
        <v>498</v>
      </c>
      <c r="CO129" s="1015" t="s">
        <v>297</v>
      </c>
      <c r="CP129" s="1008">
        <v>120</v>
      </c>
      <c r="CQ129" s="998" t="s">
        <v>344</v>
      </c>
      <c r="CR129" s="1000" t="s">
        <v>468</v>
      </c>
      <c r="CS129" s="998" t="s">
        <v>297</v>
      </c>
      <c r="CT129" s="1024" t="s">
        <v>472</v>
      </c>
      <c r="CU129" s="998" t="s">
        <v>297</v>
      </c>
      <c r="CV129" s="991">
        <v>2.4</v>
      </c>
      <c r="CW129" s="1018" t="s">
        <v>475</v>
      </c>
      <c r="CX129" s="1019" t="s">
        <v>297</v>
      </c>
      <c r="CY129" s="1020">
        <v>5500</v>
      </c>
      <c r="CZ129" s="1009">
        <v>6000</v>
      </c>
      <c r="DA129" s="1020">
        <v>3800</v>
      </c>
      <c r="DB129" s="1009">
        <v>3800</v>
      </c>
      <c r="DC129" s="1015" t="s">
        <v>297</v>
      </c>
      <c r="DD129" s="321" t="s">
        <v>412</v>
      </c>
      <c r="DE129" s="322">
        <v>9200</v>
      </c>
      <c r="DF129" s="323">
        <v>10300</v>
      </c>
      <c r="DG129" s="324">
        <v>6400</v>
      </c>
      <c r="DH129" s="325">
        <v>6400</v>
      </c>
      <c r="DI129" s="919"/>
      <c r="DJ129" s="317">
        <v>12280</v>
      </c>
      <c r="DK129" s="1015" t="s">
        <v>297</v>
      </c>
      <c r="DL129" s="1016">
        <v>4900</v>
      </c>
      <c r="DM129" s="919" t="s">
        <v>297</v>
      </c>
      <c r="DN129" s="1012">
        <v>4870</v>
      </c>
      <c r="DO129" s="919" t="s">
        <v>297</v>
      </c>
      <c r="DP129" s="1007">
        <v>40</v>
      </c>
      <c r="DQ129" s="997" t="s">
        <v>344</v>
      </c>
      <c r="DR129" s="947" t="s">
        <v>468</v>
      </c>
      <c r="DS129" s="997" t="s">
        <v>297</v>
      </c>
      <c r="DT129" s="1023" t="s">
        <v>472</v>
      </c>
      <c r="DU129" s="997" t="s">
        <v>297</v>
      </c>
      <c r="DV129" s="1028">
        <v>7.6</v>
      </c>
      <c r="DW129" s="919"/>
      <c r="DX129" s="317"/>
      <c r="DY129" s="919" t="s">
        <v>300</v>
      </c>
      <c r="DZ129" s="1026" t="s">
        <v>551</v>
      </c>
      <c r="EA129" s="1005" t="s">
        <v>551</v>
      </c>
      <c r="EB129" s="1005" t="s">
        <v>551</v>
      </c>
      <c r="EC129" s="1033" t="s">
        <v>551</v>
      </c>
      <c r="ED129" s="919" t="s">
        <v>300</v>
      </c>
      <c r="EE129" s="1002">
        <v>2970</v>
      </c>
      <c r="EF129" s="997" t="s">
        <v>297</v>
      </c>
      <c r="EG129" s="971">
        <v>30</v>
      </c>
      <c r="EH129" s="997" t="s">
        <v>344</v>
      </c>
      <c r="EI129" s="947" t="s">
        <v>468</v>
      </c>
      <c r="EJ129" s="997" t="s">
        <v>297</v>
      </c>
      <c r="EK129" s="1023" t="s">
        <v>472</v>
      </c>
      <c r="EL129" s="997" t="s">
        <v>297</v>
      </c>
      <c r="EM129" s="990">
        <v>5</v>
      </c>
      <c r="EN129" s="993" t="s">
        <v>473</v>
      </c>
      <c r="EO129" s="919" t="s">
        <v>300</v>
      </c>
      <c r="EP129" s="1002">
        <v>11760</v>
      </c>
      <c r="EQ129" s="997" t="s">
        <v>297</v>
      </c>
      <c r="ER129" s="971">
        <v>110</v>
      </c>
      <c r="ES129" s="997" t="s">
        <v>344</v>
      </c>
      <c r="ET129" s="947" t="s">
        <v>468</v>
      </c>
      <c r="EU129" s="997" t="s">
        <v>297</v>
      </c>
      <c r="EV129" s="1023" t="s">
        <v>472</v>
      </c>
      <c r="EW129" s="997" t="s">
        <v>297</v>
      </c>
      <c r="EX129" s="990">
        <v>2.7</v>
      </c>
      <c r="EY129" s="1040" t="s">
        <v>473</v>
      </c>
      <c r="EZ129" s="993" t="s">
        <v>420</v>
      </c>
      <c r="FA129" s="919" t="s">
        <v>300</v>
      </c>
      <c r="FB129" s="327"/>
      <c r="FC129" s="358"/>
      <c r="FD129" s="1071"/>
    </row>
    <row r="130" spans="1:160" ht="12.75" customHeight="1">
      <c r="A130" s="97" t="str">
        <f t="shared" si="9"/>
        <v>16/100
地域　41人
　　から
　45人
　　まで３歳児</v>
      </c>
      <c r="C130" s="95"/>
      <c r="D130" s="97" t="str">
        <f t="shared" si="12"/>
        <v>16/100
地域</v>
      </c>
      <c r="E130" s="97" t="str">
        <f>E129</f>
        <v>　41人
　　から
　45人
　　まで</v>
      </c>
      <c r="F130" s="99" t="str">
        <f t="shared" si="8"/>
        <v>３歳児</v>
      </c>
      <c r="G130" s="988"/>
      <c r="H130" s="918"/>
      <c r="I130" s="925"/>
      <c r="J130" s="178" t="s">
        <v>301</v>
      </c>
      <c r="K130" s="254"/>
      <c r="L130" s="328">
        <v>96060</v>
      </c>
      <c r="M130" s="329">
        <v>166660</v>
      </c>
      <c r="N130" s="328">
        <v>83020</v>
      </c>
      <c r="O130" s="329">
        <v>153620</v>
      </c>
      <c r="P130" s="216" t="s">
        <v>297</v>
      </c>
      <c r="Q130" s="330">
        <v>930</v>
      </c>
      <c r="R130" s="331">
        <v>1540</v>
      </c>
      <c r="S130" s="504" t="s">
        <v>344</v>
      </c>
      <c r="T130" s="179" t="s">
        <v>468</v>
      </c>
      <c r="U130" s="182" t="s">
        <v>3</v>
      </c>
      <c r="V130" s="179" t="s">
        <v>469</v>
      </c>
      <c r="W130" s="182" t="s">
        <v>297</v>
      </c>
      <c r="X130" s="180">
        <v>3</v>
      </c>
      <c r="Y130" s="181">
        <v>2.9</v>
      </c>
      <c r="Z130" s="330">
        <v>800</v>
      </c>
      <c r="AA130" s="331">
        <v>1410</v>
      </c>
      <c r="AB130" s="504" t="s">
        <v>344</v>
      </c>
      <c r="AC130" s="179" t="s">
        <v>468</v>
      </c>
      <c r="AD130" s="182" t="s">
        <v>3</v>
      </c>
      <c r="AE130" s="179" t="s">
        <v>469</v>
      </c>
      <c r="AF130" s="182" t="s">
        <v>297</v>
      </c>
      <c r="AG130" s="180">
        <v>2.9</v>
      </c>
      <c r="AH130" s="183">
        <v>2.9</v>
      </c>
      <c r="AI130" s="216" t="s">
        <v>297</v>
      </c>
      <c r="AJ130" s="197">
        <v>8820</v>
      </c>
      <c r="AK130" s="316" t="s">
        <v>3</v>
      </c>
      <c r="AL130" s="184">
        <v>80</v>
      </c>
      <c r="AM130" s="185" t="s">
        <v>344</v>
      </c>
      <c r="AN130" s="222" t="s">
        <v>468</v>
      </c>
      <c r="AO130" s="151" t="s">
        <v>297</v>
      </c>
      <c r="AP130" s="223" t="s">
        <v>469</v>
      </c>
      <c r="AQ130" s="220" t="s">
        <v>297</v>
      </c>
      <c r="AR130" s="186">
        <v>2.8</v>
      </c>
      <c r="AS130" s="187"/>
      <c r="AU130" s="264"/>
      <c r="AV130" s="134"/>
      <c r="AW130" s="264"/>
      <c r="AX130" s="189"/>
      <c r="AY130" s="188"/>
      <c r="AZ130" s="189"/>
      <c r="BA130" s="188"/>
      <c r="BB130" s="189"/>
      <c r="BC130" s="188"/>
      <c r="BE130" s="134"/>
      <c r="BF130" s="134"/>
      <c r="BG130" s="175"/>
      <c r="BH130" s="176"/>
      <c r="BI130" s="134"/>
      <c r="BJ130" s="176"/>
      <c r="BK130" s="134"/>
      <c r="BL130" s="176"/>
      <c r="BM130" s="134"/>
      <c r="BN130" s="1045"/>
      <c r="BP130" s="926"/>
      <c r="BQ130" s="919"/>
      <c r="BR130" s="927"/>
      <c r="BS130" s="928"/>
      <c r="BT130" s="928"/>
      <c r="BU130" s="928"/>
      <c r="BV130" s="928"/>
      <c r="BW130" s="928"/>
      <c r="BX130" s="929"/>
      <c r="BY130" s="299"/>
      <c r="BZ130" s="1032"/>
      <c r="CA130" s="317"/>
      <c r="CB130" s="919"/>
      <c r="CC130" s="934"/>
      <c r="CD130" s="332">
        <v>16170</v>
      </c>
      <c r="CE130" s="919"/>
      <c r="CF130" s="1008"/>
      <c r="CG130" s="998"/>
      <c r="CH130" s="1000"/>
      <c r="CI130" s="998"/>
      <c r="CJ130" s="1024"/>
      <c r="CK130" s="998"/>
      <c r="CL130" s="1029"/>
      <c r="CM130" s="1032"/>
      <c r="CN130" s="1031"/>
      <c r="CO130" s="1015"/>
      <c r="CP130" s="1008"/>
      <c r="CQ130" s="998"/>
      <c r="CR130" s="1000"/>
      <c r="CS130" s="998"/>
      <c r="CT130" s="1024"/>
      <c r="CU130" s="998"/>
      <c r="CV130" s="991"/>
      <c r="CW130" s="1018"/>
      <c r="CX130" s="1019"/>
      <c r="CY130" s="1021"/>
      <c r="CZ130" s="1010"/>
      <c r="DA130" s="1021"/>
      <c r="DB130" s="1010"/>
      <c r="DC130" s="1015"/>
      <c r="DD130" s="224" t="s">
        <v>413</v>
      </c>
      <c r="DE130" s="333">
        <v>5100</v>
      </c>
      <c r="DF130" s="334">
        <v>5600</v>
      </c>
      <c r="DG130" s="335">
        <v>3500</v>
      </c>
      <c r="DH130" s="336">
        <v>3500</v>
      </c>
      <c r="DI130" s="919"/>
      <c r="DJ130" s="317"/>
      <c r="DK130" s="1015"/>
      <c r="DL130" s="1017"/>
      <c r="DM130" s="919"/>
      <c r="DN130" s="1013"/>
      <c r="DO130" s="919"/>
      <c r="DP130" s="1008"/>
      <c r="DQ130" s="998"/>
      <c r="DR130" s="1000"/>
      <c r="DS130" s="998"/>
      <c r="DT130" s="1024"/>
      <c r="DU130" s="998"/>
      <c r="DV130" s="1029"/>
      <c r="DW130" s="919"/>
      <c r="DX130" s="317"/>
      <c r="DY130" s="919"/>
      <c r="DZ130" s="1027"/>
      <c r="EA130" s="1006"/>
      <c r="EB130" s="1006"/>
      <c r="EC130" s="1034"/>
      <c r="ED130" s="919"/>
      <c r="EE130" s="1003"/>
      <c r="EF130" s="998"/>
      <c r="EG130" s="973"/>
      <c r="EH130" s="998"/>
      <c r="EI130" s="1000"/>
      <c r="EJ130" s="998"/>
      <c r="EK130" s="1024"/>
      <c r="EL130" s="998"/>
      <c r="EM130" s="991"/>
      <c r="EN130" s="994"/>
      <c r="EO130" s="919"/>
      <c r="EP130" s="1003"/>
      <c r="EQ130" s="998"/>
      <c r="ER130" s="973"/>
      <c r="ES130" s="998"/>
      <c r="ET130" s="1000"/>
      <c r="EU130" s="998"/>
      <c r="EV130" s="1024"/>
      <c r="EW130" s="998"/>
      <c r="EX130" s="991"/>
      <c r="EY130" s="1041"/>
      <c r="EZ130" s="994"/>
      <c r="FA130" s="919"/>
      <c r="FB130" s="337">
        <v>8040</v>
      </c>
      <c r="FC130" s="358"/>
      <c r="FD130" s="1071"/>
    </row>
    <row r="131" spans="1:160" ht="12.75" customHeight="1">
      <c r="A131" s="97" t="str">
        <f t="shared" si="9"/>
        <v>16/100
地域　41人
　　から
　45人
　　まで１、２歳児</v>
      </c>
      <c r="C131" s="95"/>
      <c r="D131" s="97" t="str">
        <f t="shared" ref="D131:E146" si="13">D130</f>
        <v>16/100
地域</v>
      </c>
      <c r="E131" s="97" t="str">
        <f>E129</f>
        <v>　41人
　　から
　45人
　　まで</v>
      </c>
      <c r="F131" s="99" t="str">
        <f t="shared" si="8"/>
        <v>１、２歳児</v>
      </c>
      <c r="G131" s="988"/>
      <c r="H131" s="918"/>
      <c r="I131" s="920" t="s">
        <v>414</v>
      </c>
      <c r="J131" s="178" t="s">
        <v>415</v>
      </c>
      <c r="K131" s="254"/>
      <c r="L131" s="328">
        <v>166660</v>
      </c>
      <c r="M131" s="329">
        <v>254910</v>
      </c>
      <c r="N131" s="328">
        <v>153620</v>
      </c>
      <c r="O131" s="329">
        <v>241870</v>
      </c>
      <c r="P131" s="216" t="s">
        <v>297</v>
      </c>
      <c r="Q131" s="330">
        <v>1540</v>
      </c>
      <c r="R131" s="331">
        <v>2420</v>
      </c>
      <c r="S131" s="504" t="s">
        <v>344</v>
      </c>
      <c r="T131" s="179" t="s">
        <v>468</v>
      </c>
      <c r="U131" s="182" t="s">
        <v>3</v>
      </c>
      <c r="V131" s="179" t="s">
        <v>469</v>
      </c>
      <c r="W131" s="182" t="s">
        <v>297</v>
      </c>
      <c r="X131" s="180">
        <v>2.9</v>
      </c>
      <c r="Y131" s="181">
        <v>2.9</v>
      </c>
      <c r="Z131" s="330">
        <v>1410</v>
      </c>
      <c r="AA131" s="331">
        <v>2290</v>
      </c>
      <c r="AB131" s="504" t="s">
        <v>344</v>
      </c>
      <c r="AC131" s="179" t="s">
        <v>468</v>
      </c>
      <c r="AD131" s="182" t="s">
        <v>3</v>
      </c>
      <c r="AE131" s="179" t="s">
        <v>469</v>
      </c>
      <c r="AF131" s="182" t="s">
        <v>297</v>
      </c>
      <c r="AG131" s="180">
        <v>2.9</v>
      </c>
      <c r="AH131" s="183">
        <v>2.8</v>
      </c>
      <c r="AI131" s="191"/>
      <c r="AL131" s="338"/>
      <c r="AT131" s="191"/>
      <c r="BD131" s="216" t="s">
        <v>297</v>
      </c>
      <c r="BE131" s="195">
        <v>17650</v>
      </c>
      <c r="BF131" s="216" t="s">
        <v>297</v>
      </c>
      <c r="BG131" s="169">
        <v>170</v>
      </c>
      <c r="BH131" s="170" t="s">
        <v>344</v>
      </c>
      <c r="BI131" s="171" t="s">
        <v>468</v>
      </c>
      <c r="BJ131" s="172" t="s">
        <v>297</v>
      </c>
      <c r="BK131" s="173" t="s">
        <v>469</v>
      </c>
      <c r="BL131" s="170" t="s">
        <v>297</v>
      </c>
      <c r="BM131" s="174">
        <v>2.7</v>
      </c>
      <c r="BN131" s="1045"/>
      <c r="BP131" s="317" t="s">
        <v>228</v>
      </c>
      <c r="BQ131" s="919"/>
      <c r="BR131" s="935" t="s">
        <v>228</v>
      </c>
      <c r="BS131" s="936"/>
      <c r="BT131" s="936"/>
      <c r="BU131" s="134"/>
      <c r="BV131" s="134"/>
      <c r="BW131" s="134"/>
      <c r="BX131" s="134"/>
      <c r="BY131" s="299"/>
      <c r="BZ131" s="1032"/>
      <c r="CA131" s="317"/>
      <c r="CB131" s="919" t="s">
        <v>297</v>
      </c>
      <c r="CC131" s="1049">
        <v>16170</v>
      </c>
      <c r="CD131" s="339"/>
      <c r="CE131" s="919"/>
      <c r="CF131" s="1008">
        <v>0</v>
      </c>
      <c r="CG131" s="998"/>
      <c r="CH131" s="1000"/>
      <c r="CI131" s="998"/>
      <c r="CJ131" s="1024"/>
      <c r="CK131" s="998"/>
      <c r="CL131" s="1029"/>
      <c r="CM131" s="1032"/>
      <c r="CN131" s="1051">
        <v>12210</v>
      </c>
      <c r="CO131" s="1015"/>
      <c r="CP131" s="1008"/>
      <c r="CQ131" s="998"/>
      <c r="CR131" s="1000"/>
      <c r="CS131" s="998"/>
      <c r="CT131" s="1024"/>
      <c r="CU131" s="998"/>
      <c r="CV131" s="991"/>
      <c r="CW131" s="1018"/>
      <c r="CX131" s="1019"/>
      <c r="CY131" s="1021"/>
      <c r="CZ131" s="1010"/>
      <c r="DA131" s="1021"/>
      <c r="DB131" s="1010"/>
      <c r="DC131" s="1015"/>
      <c r="DD131" s="224" t="s">
        <v>416</v>
      </c>
      <c r="DE131" s="333">
        <v>4400</v>
      </c>
      <c r="DF131" s="334">
        <v>4900</v>
      </c>
      <c r="DG131" s="335">
        <v>3100</v>
      </c>
      <c r="DH131" s="336">
        <v>3100</v>
      </c>
      <c r="DI131" s="919"/>
      <c r="DJ131" s="317" t="s">
        <v>496</v>
      </c>
      <c r="DK131" s="318"/>
      <c r="DL131" s="340"/>
      <c r="DM131" s="1032"/>
      <c r="DN131" s="1013"/>
      <c r="DO131" s="919"/>
      <c r="DP131" s="1008"/>
      <c r="DQ131" s="998"/>
      <c r="DR131" s="1000"/>
      <c r="DS131" s="998"/>
      <c r="DT131" s="1024"/>
      <c r="DU131" s="998"/>
      <c r="DV131" s="1029"/>
      <c r="DW131" s="919"/>
      <c r="DX131" s="317"/>
      <c r="DY131" s="919"/>
      <c r="DZ131" s="1043">
        <v>0.01</v>
      </c>
      <c r="EA131" s="1035">
        <v>0.03</v>
      </c>
      <c r="EB131" s="1035">
        <v>0.04</v>
      </c>
      <c r="EC131" s="1037">
        <v>0.05</v>
      </c>
      <c r="ED131" s="919"/>
      <c r="EE131" s="1003"/>
      <c r="EF131" s="998"/>
      <c r="EG131" s="973"/>
      <c r="EH131" s="998"/>
      <c r="EI131" s="1000"/>
      <c r="EJ131" s="998"/>
      <c r="EK131" s="1024"/>
      <c r="EL131" s="998"/>
      <c r="EM131" s="991"/>
      <c r="EN131" s="994"/>
      <c r="EO131" s="919"/>
      <c r="EP131" s="1003"/>
      <c r="EQ131" s="998"/>
      <c r="ER131" s="973"/>
      <c r="ES131" s="998"/>
      <c r="ET131" s="1000"/>
      <c r="EU131" s="998"/>
      <c r="EV131" s="1024"/>
      <c r="EW131" s="998"/>
      <c r="EX131" s="991"/>
      <c r="EY131" s="1041"/>
      <c r="EZ131" s="994"/>
      <c r="FA131" s="919"/>
      <c r="FB131" s="505">
        <v>80</v>
      </c>
      <c r="FC131" s="358"/>
      <c r="FD131" s="1071"/>
    </row>
    <row r="132" spans="1:160" ht="12.75" customHeight="1">
      <c r="A132" s="97" t="str">
        <f t="shared" si="9"/>
        <v>16/100
地域　41人
　　から
　45人
　　まで乳児</v>
      </c>
      <c r="B132" s="97" t="str">
        <f>D132&amp;BP131</f>
        <v>16/100
地域　 　　 ～　210人</v>
      </c>
      <c r="C132" s="95"/>
      <c r="D132" s="97" t="str">
        <f t="shared" si="13"/>
        <v>16/100
地域</v>
      </c>
      <c r="E132" s="97" t="str">
        <f>E129</f>
        <v>　41人
　　から
　45人
　　まで</v>
      </c>
      <c r="F132" s="99" t="str">
        <f t="shared" si="8"/>
        <v>乳児</v>
      </c>
      <c r="G132" s="988"/>
      <c r="H132" s="918"/>
      <c r="I132" s="921"/>
      <c r="J132" s="196" t="s">
        <v>417</v>
      </c>
      <c r="K132" s="254"/>
      <c r="L132" s="261">
        <v>254910</v>
      </c>
      <c r="M132" s="262"/>
      <c r="N132" s="261">
        <v>241870</v>
      </c>
      <c r="O132" s="262"/>
      <c r="P132" s="216" t="s">
        <v>297</v>
      </c>
      <c r="Q132" s="197">
        <v>2420</v>
      </c>
      <c r="R132" s="263"/>
      <c r="S132" s="506" t="s">
        <v>344</v>
      </c>
      <c r="T132" s="198" t="s">
        <v>468</v>
      </c>
      <c r="U132" s="201" t="s">
        <v>3</v>
      </c>
      <c r="V132" s="198" t="s">
        <v>469</v>
      </c>
      <c r="W132" s="201" t="s">
        <v>297</v>
      </c>
      <c r="X132" s="199">
        <v>2.9</v>
      </c>
      <c r="Y132" s="200"/>
      <c r="Z132" s="197">
        <v>2290</v>
      </c>
      <c r="AA132" s="263"/>
      <c r="AB132" s="506" t="s">
        <v>344</v>
      </c>
      <c r="AC132" s="198" t="s">
        <v>468</v>
      </c>
      <c r="AD132" s="201" t="s">
        <v>3</v>
      </c>
      <c r="AE132" s="198" t="s">
        <v>469</v>
      </c>
      <c r="AF132" s="201" t="s">
        <v>297</v>
      </c>
      <c r="AG132" s="199">
        <v>2.8</v>
      </c>
      <c r="AH132" s="202"/>
      <c r="AI132" s="191"/>
      <c r="AL132" s="208"/>
      <c r="AT132" s="191"/>
      <c r="AU132" s="265"/>
      <c r="AV132" s="136"/>
      <c r="AW132" s="208"/>
      <c r="BD132" s="134"/>
      <c r="BE132" s="134"/>
      <c r="BF132" s="134"/>
      <c r="BG132" s="134"/>
      <c r="BH132" s="134"/>
      <c r="BI132" s="134"/>
      <c r="BJ132" s="134"/>
      <c r="BK132" s="134"/>
      <c r="BL132" s="134"/>
      <c r="BM132" s="134"/>
      <c r="BN132" s="1045"/>
      <c r="BP132" s="317">
        <v>296000</v>
      </c>
      <c r="BQ132" s="919"/>
      <c r="BR132" s="203">
        <v>2960</v>
      </c>
      <c r="BS132" s="177" t="s">
        <v>470</v>
      </c>
      <c r="BT132" s="221" t="s">
        <v>468</v>
      </c>
      <c r="BU132" s="135" t="s">
        <v>297</v>
      </c>
      <c r="BV132" s="507" t="s">
        <v>469</v>
      </c>
      <c r="BW132" s="219" t="s">
        <v>297</v>
      </c>
      <c r="BX132" s="204">
        <v>1.9</v>
      </c>
      <c r="BY132" s="299"/>
      <c r="BZ132" s="1032"/>
      <c r="CA132" s="317"/>
      <c r="CB132" s="919"/>
      <c r="CC132" s="1050"/>
      <c r="CD132" s="341"/>
      <c r="CE132" s="919"/>
      <c r="CF132" s="1039"/>
      <c r="CG132" s="999"/>
      <c r="CH132" s="1001"/>
      <c r="CI132" s="999"/>
      <c r="CJ132" s="1025"/>
      <c r="CK132" s="999"/>
      <c r="CL132" s="1030"/>
      <c r="CM132" s="1032"/>
      <c r="CN132" s="1051"/>
      <c r="CO132" s="1015"/>
      <c r="CP132" s="1008"/>
      <c r="CQ132" s="998"/>
      <c r="CR132" s="1000"/>
      <c r="CS132" s="998"/>
      <c r="CT132" s="1024"/>
      <c r="CU132" s="998"/>
      <c r="CV132" s="991"/>
      <c r="CW132" s="1018"/>
      <c r="CX132" s="1019"/>
      <c r="CY132" s="1022"/>
      <c r="CZ132" s="1011"/>
      <c r="DA132" s="1022"/>
      <c r="DB132" s="1011"/>
      <c r="DC132" s="1015"/>
      <c r="DD132" s="342" t="s">
        <v>418</v>
      </c>
      <c r="DE132" s="343">
        <v>3900</v>
      </c>
      <c r="DF132" s="344">
        <v>4400</v>
      </c>
      <c r="DG132" s="345">
        <v>2700</v>
      </c>
      <c r="DH132" s="341">
        <v>2700</v>
      </c>
      <c r="DI132" s="919"/>
      <c r="DJ132" s="317">
        <v>10870</v>
      </c>
      <c r="DK132" s="318"/>
      <c r="DL132" s="136"/>
      <c r="DM132" s="1032"/>
      <c r="DN132" s="1014"/>
      <c r="DO132" s="919"/>
      <c r="DP132" s="1008"/>
      <c r="DQ132" s="999"/>
      <c r="DR132" s="1001"/>
      <c r="DS132" s="999"/>
      <c r="DT132" s="1025"/>
      <c r="DU132" s="999"/>
      <c r="DV132" s="1030"/>
      <c r="DW132" s="919"/>
      <c r="DX132" s="317"/>
      <c r="DY132" s="919"/>
      <c r="DZ132" s="1044"/>
      <c r="EA132" s="1036"/>
      <c r="EB132" s="1036"/>
      <c r="EC132" s="1038"/>
      <c r="ED132" s="919"/>
      <c r="EE132" s="1004"/>
      <c r="EF132" s="999"/>
      <c r="EG132" s="996"/>
      <c r="EH132" s="999"/>
      <c r="EI132" s="1001"/>
      <c r="EJ132" s="999"/>
      <c r="EK132" s="1025"/>
      <c r="EL132" s="999"/>
      <c r="EM132" s="992"/>
      <c r="EN132" s="995"/>
      <c r="EO132" s="919"/>
      <c r="EP132" s="1004"/>
      <c r="EQ132" s="999"/>
      <c r="ER132" s="996"/>
      <c r="ES132" s="999"/>
      <c r="ET132" s="1001"/>
      <c r="EU132" s="999"/>
      <c r="EV132" s="1025"/>
      <c r="EW132" s="999"/>
      <c r="EX132" s="992"/>
      <c r="EY132" s="1042"/>
      <c r="EZ132" s="995"/>
      <c r="FA132" s="919"/>
      <c r="FB132" s="346" t="s">
        <v>420</v>
      </c>
      <c r="FC132" s="358"/>
      <c r="FD132" s="1071"/>
    </row>
    <row r="133" spans="1:160" ht="12.75" customHeight="1">
      <c r="A133" s="97" t="str">
        <f t="shared" si="9"/>
        <v>16/100
地域　46人
　　から
　50人
　　まで４歳以上児</v>
      </c>
      <c r="C133" s="98" t="str">
        <f>D133&amp;CN133</f>
        <v>16/100
地域  46人～　50人</v>
      </c>
      <c r="D133" s="97" t="str">
        <f t="shared" si="13"/>
        <v>16/100
地域</v>
      </c>
      <c r="E133" s="97" t="str">
        <f>H133</f>
        <v>　46人
　　から
　50人
　　まで</v>
      </c>
      <c r="F133" s="99" t="str">
        <f t="shared" si="8"/>
        <v>４歳以上児</v>
      </c>
      <c r="G133" s="988"/>
      <c r="H133" s="917" t="s">
        <v>500</v>
      </c>
      <c r="I133" s="924" t="s">
        <v>410</v>
      </c>
      <c r="J133" s="159" t="s">
        <v>296</v>
      </c>
      <c r="K133" s="254"/>
      <c r="L133" s="255">
        <v>79650</v>
      </c>
      <c r="M133" s="256">
        <v>88470</v>
      </c>
      <c r="N133" s="255">
        <v>67900</v>
      </c>
      <c r="O133" s="256">
        <v>76720</v>
      </c>
      <c r="P133" s="216" t="s">
        <v>297</v>
      </c>
      <c r="Q133" s="257">
        <v>770</v>
      </c>
      <c r="R133" s="258">
        <v>850</v>
      </c>
      <c r="S133" s="161" t="s">
        <v>344</v>
      </c>
      <c r="T133" s="160" t="s">
        <v>468</v>
      </c>
      <c r="U133" s="165" t="s">
        <v>297</v>
      </c>
      <c r="V133" s="162" t="s">
        <v>469</v>
      </c>
      <c r="W133" s="165" t="s">
        <v>297</v>
      </c>
      <c r="X133" s="163">
        <v>3</v>
      </c>
      <c r="Y133" s="164">
        <v>3</v>
      </c>
      <c r="Z133" s="257">
        <v>650</v>
      </c>
      <c r="AA133" s="258">
        <v>730</v>
      </c>
      <c r="AB133" s="161" t="s">
        <v>344</v>
      </c>
      <c r="AC133" s="160" t="s">
        <v>468</v>
      </c>
      <c r="AD133" s="165" t="s">
        <v>297</v>
      </c>
      <c r="AE133" s="162" t="s">
        <v>469</v>
      </c>
      <c r="AF133" s="165" t="s">
        <v>297</v>
      </c>
      <c r="AG133" s="163">
        <v>3</v>
      </c>
      <c r="AH133" s="166">
        <v>2.9</v>
      </c>
      <c r="AI133" s="216" t="s">
        <v>297</v>
      </c>
      <c r="AJ133" s="259">
        <v>8820</v>
      </c>
      <c r="AK133" s="315" t="s">
        <v>3</v>
      </c>
      <c r="AL133" s="167">
        <v>80</v>
      </c>
      <c r="AM133" s="218" t="s">
        <v>344</v>
      </c>
      <c r="AN133" s="160" t="s">
        <v>468</v>
      </c>
      <c r="AO133" s="165" t="s">
        <v>297</v>
      </c>
      <c r="AP133" s="162" t="s">
        <v>469</v>
      </c>
      <c r="AQ133" s="165" t="s">
        <v>297</v>
      </c>
      <c r="AR133" s="501">
        <v>2.8</v>
      </c>
      <c r="AS133" s="168" t="s">
        <v>473</v>
      </c>
      <c r="AT133" s="216" t="s">
        <v>297</v>
      </c>
      <c r="AU133" s="197">
        <v>3530</v>
      </c>
      <c r="AV133" s="316" t="s">
        <v>3</v>
      </c>
      <c r="AW133" s="169">
        <v>30</v>
      </c>
      <c r="AX133" s="170" t="s">
        <v>344</v>
      </c>
      <c r="AY133" s="171" t="s">
        <v>468</v>
      </c>
      <c r="AZ133" s="172" t="s">
        <v>297</v>
      </c>
      <c r="BA133" s="173" t="s">
        <v>469</v>
      </c>
      <c r="BB133" s="172" t="s">
        <v>297</v>
      </c>
      <c r="BC133" s="174">
        <v>3.8</v>
      </c>
      <c r="BE133" s="134"/>
      <c r="BN133" s="1045"/>
      <c r="BP133" s="347"/>
      <c r="BQ133" s="919"/>
      <c r="BR133" s="354"/>
      <c r="BS133" s="158"/>
      <c r="BT133" s="158"/>
      <c r="BU133" s="158"/>
      <c r="BV133" s="158"/>
      <c r="BW133" s="158"/>
      <c r="BX133" s="205"/>
      <c r="BY133" s="318"/>
      <c r="BZ133" s="1032"/>
      <c r="CA133" s="319"/>
      <c r="CB133" s="919" t="s">
        <v>297</v>
      </c>
      <c r="CC133" s="933">
        <v>16990</v>
      </c>
      <c r="CD133" s="320"/>
      <c r="CE133" s="919" t="s">
        <v>297</v>
      </c>
      <c r="CF133" s="1007">
        <v>90</v>
      </c>
      <c r="CG133" s="997" t="s">
        <v>344</v>
      </c>
      <c r="CH133" s="947" t="s">
        <v>468</v>
      </c>
      <c r="CI133" s="997" t="s">
        <v>297</v>
      </c>
      <c r="CJ133" s="1023" t="s">
        <v>472</v>
      </c>
      <c r="CK133" s="997" t="s">
        <v>297</v>
      </c>
      <c r="CL133" s="1028">
        <v>6.8</v>
      </c>
      <c r="CM133" s="1032"/>
      <c r="CN133" s="1031" t="s">
        <v>501</v>
      </c>
      <c r="CO133" s="1015" t="s">
        <v>297</v>
      </c>
      <c r="CP133" s="1008">
        <v>100</v>
      </c>
      <c r="CQ133" s="998" t="s">
        <v>344</v>
      </c>
      <c r="CR133" s="1000" t="s">
        <v>468</v>
      </c>
      <c r="CS133" s="998" t="s">
        <v>297</v>
      </c>
      <c r="CT133" s="1024" t="s">
        <v>472</v>
      </c>
      <c r="CU133" s="998" t="s">
        <v>297</v>
      </c>
      <c r="CV133" s="991">
        <v>2.6</v>
      </c>
      <c r="CW133" s="1018" t="s">
        <v>475</v>
      </c>
      <c r="CX133" s="1019" t="s">
        <v>297</v>
      </c>
      <c r="CY133" s="1020">
        <v>4900</v>
      </c>
      <c r="CZ133" s="1009">
        <v>5400</v>
      </c>
      <c r="DA133" s="1020">
        <v>3400</v>
      </c>
      <c r="DB133" s="1009">
        <v>3400</v>
      </c>
      <c r="DC133" s="1015" t="s">
        <v>297</v>
      </c>
      <c r="DD133" s="321" t="s">
        <v>412</v>
      </c>
      <c r="DE133" s="322">
        <v>8800</v>
      </c>
      <c r="DF133" s="323">
        <v>9800</v>
      </c>
      <c r="DG133" s="324">
        <v>6100</v>
      </c>
      <c r="DH133" s="325">
        <v>6100</v>
      </c>
      <c r="DI133" s="919"/>
      <c r="DJ133" s="354"/>
      <c r="DK133" s="1015" t="s">
        <v>297</v>
      </c>
      <c r="DL133" s="1016">
        <v>4900</v>
      </c>
      <c r="DM133" s="919" t="s">
        <v>297</v>
      </c>
      <c r="DN133" s="1012">
        <v>4380</v>
      </c>
      <c r="DO133" s="919" t="s">
        <v>297</v>
      </c>
      <c r="DP133" s="1007">
        <v>40</v>
      </c>
      <c r="DQ133" s="997" t="s">
        <v>344</v>
      </c>
      <c r="DR133" s="947" t="s">
        <v>468</v>
      </c>
      <c r="DS133" s="997" t="s">
        <v>297</v>
      </c>
      <c r="DT133" s="1023" t="s">
        <v>472</v>
      </c>
      <c r="DU133" s="997" t="s">
        <v>297</v>
      </c>
      <c r="DV133" s="1028">
        <v>6.8</v>
      </c>
      <c r="DW133" s="919"/>
      <c r="DX133" s="317"/>
      <c r="DY133" s="919" t="s">
        <v>300</v>
      </c>
      <c r="DZ133" s="1026" t="s">
        <v>551</v>
      </c>
      <c r="EA133" s="1005" t="s">
        <v>551</v>
      </c>
      <c r="EB133" s="1005" t="s">
        <v>551</v>
      </c>
      <c r="EC133" s="1033" t="s">
        <v>551</v>
      </c>
      <c r="ED133" s="919" t="s">
        <v>300</v>
      </c>
      <c r="EE133" s="1002">
        <v>2670</v>
      </c>
      <c r="EF133" s="997" t="s">
        <v>297</v>
      </c>
      <c r="EG133" s="971">
        <v>20</v>
      </c>
      <c r="EH133" s="997" t="s">
        <v>344</v>
      </c>
      <c r="EI133" s="947" t="s">
        <v>468</v>
      </c>
      <c r="EJ133" s="997" t="s">
        <v>297</v>
      </c>
      <c r="EK133" s="1023" t="s">
        <v>472</v>
      </c>
      <c r="EL133" s="997" t="s">
        <v>297</v>
      </c>
      <c r="EM133" s="990">
        <v>6.8</v>
      </c>
      <c r="EN133" s="993" t="s">
        <v>473</v>
      </c>
      <c r="EO133" s="919" t="s">
        <v>300</v>
      </c>
      <c r="EP133" s="1002">
        <v>10590</v>
      </c>
      <c r="EQ133" s="997" t="s">
        <v>297</v>
      </c>
      <c r="ER133" s="971">
        <v>100</v>
      </c>
      <c r="ES133" s="997" t="s">
        <v>344</v>
      </c>
      <c r="ET133" s="947" t="s">
        <v>468</v>
      </c>
      <c r="EU133" s="997" t="s">
        <v>297</v>
      </c>
      <c r="EV133" s="1023" t="s">
        <v>472</v>
      </c>
      <c r="EW133" s="997" t="s">
        <v>297</v>
      </c>
      <c r="EX133" s="990">
        <v>2.7</v>
      </c>
      <c r="EY133" s="1040" t="s">
        <v>473</v>
      </c>
      <c r="EZ133" s="993" t="s">
        <v>420</v>
      </c>
      <c r="FA133" s="919" t="s">
        <v>300</v>
      </c>
      <c r="FB133" s="327"/>
      <c r="FC133" s="919"/>
      <c r="FD133" s="1071"/>
    </row>
    <row r="134" spans="1:160" ht="12.75" customHeight="1">
      <c r="A134" s="97" t="str">
        <f t="shared" si="9"/>
        <v>16/100
地域　46人
　　から
　50人
　　まで３歳児</v>
      </c>
      <c r="C134" s="95"/>
      <c r="D134" s="97" t="str">
        <f t="shared" si="13"/>
        <v>16/100
地域</v>
      </c>
      <c r="E134" s="97" t="str">
        <f>E133</f>
        <v>　46人
　　から
　50人
　　まで</v>
      </c>
      <c r="F134" s="99" t="str">
        <f t="shared" si="8"/>
        <v>３歳児</v>
      </c>
      <c r="G134" s="988"/>
      <c r="H134" s="918"/>
      <c r="I134" s="925"/>
      <c r="J134" s="178" t="s">
        <v>301</v>
      </c>
      <c r="K134" s="254"/>
      <c r="L134" s="328">
        <v>88470</v>
      </c>
      <c r="M134" s="329">
        <v>159070</v>
      </c>
      <c r="N134" s="328">
        <v>76720</v>
      </c>
      <c r="O134" s="329">
        <v>147320</v>
      </c>
      <c r="P134" s="216" t="s">
        <v>297</v>
      </c>
      <c r="Q134" s="330">
        <v>850</v>
      </c>
      <c r="R134" s="331">
        <v>1460</v>
      </c>
      <c r="S134" s="504" t="s">
        <v>344</v>
      </c>
      <c r="T134" s="179" t="s">
        <v>468</v>
      </c>
      <c r="U134" s="182" t="s">
        <v>3</v>
      </c>
      <c r="V134" s="179" t="s">
        <v>469</v>
      </c>
      <c r="W134" s="182" t="s">
        <v>297</v>
      </c>
      <c r="X134" s="180">
        <v>3</v>
      </c>
      <c r="Y134" s="181">
        <v>2.9</v>
      </c>
      <c r="Z134" s="330">
        <v>730</v>
      </c>
      <c r="AA134" s="331">
        <v>1350</v>
      </c>
      <c r="AB134" s="504" t="s">
        <v>344</v>
      </c>
      <c r="AC134" s="179" t="s">
        <v>468</v>
      </c>
      <c r="AD134" s="182" t="s">
        <v>3</v>
      </c>
      <c r="AE134" s="179" t="s">
        <v>469</v>
      </c>
      <c r="AF134" s="182" t="s">
        <v>297</v>
      </c>
      <c r="AG134" s="180">
        <v>2.9</v>
      </c>
      <c r="AH134" s="183">
        <v>2.8</v>
      </c>
      <c r="AI134" s="216" t="s">
        <v>297</v>
      </c>
      <c r="AJ134" s="197">
        <v>8820</v>
      </c>
      <c r="AK134" s="316" t="s">
        <v>3</v>
      </c>
      <c r="AL134" s="184">
        <v>80</v>
      </c>
      <c r="AM134" s="185" t="s">
        <v>344</v>
      </c>
      <c r="AN134" s="222" t="s">
        <v>468</v>
      </c>
      <c r="AO134" s="151" t="s">
        <v>297</v>
      </c>
      <c r="AP134" s="223" t="s">
        <v>469</v>
      </c>
      <c r="AQ134" s="220" t="s">
        <v>297</v>
      </c>
      <c r="AR134" s="186">
        <v>2.8</v>
      </c>
      <c r="AS134" s="187"/>
      <c r="AU134" s="264"/>
      <c r="AV134" s="134"/>
      <c r="AW134" s="264"/>
      <c r="AX134" s="189"/>
      <c r="AY134" s="188"/>
      <c r="AZ134" s="189"/>
      <c r="BA134" s="188"/>
      <c r="BB134" s="189"/>
      <c r="BC134" s="188"/>
      <c r="BE134" s="134"/>
      <c r="BF134" s="134"/>
      <c r="BG134" s="175"/>
      <c r="BH134" s="176"/>
      <c r="BI134" s="134"/>
      <c r="BJ134" s="176"/>
      <c r="BK134" s="134"/>
      <c r="BL134" s="176"/>
      <c r="BM134" s="134"/>
      <c r="BN134" s="1045"/>
      <c r="BP134" s="317" t="s">
        <v>127</v>
      </c>
      <c r="BQ134" s="919"/>
      <c r="BR134" s="935" t="s">
        <v>127</v>
      </c>
      <c r="BS134" s="936"/>
      <c r="BT134" s="936"/>
      <c r="BX134" s="190"/>
      <c r="BY134" s="349"/>
      <c r="BZ134" s="1032"/>
      <c r="CA134" s="348"/>
      <c r="CB134" s="919"/>
      <c r="CC134" s="934"/>
      <c r="CD134" s="332">
        <v>15110</v>
      </c>
      <c r="CE134" s="919"/>
      <c r="CF134" s="1008"/>
      <c r="CG134" s="998"/>
      <c r="CH134" s="1000"/>
      <c r="CI134" s="998"/>
      <c r="CJ134" s="1024"/>
      <c r="CK134" s="998"/>
      <c r="CL134" s="1029"/>
      <c r="CM134" s="1032"/>
      <c r="CN134" s="1031"/>
      <c r="CO134" s="1015"/>
      <c r="CP134" s="1008"/>
      <c r="CQ134" s="998"/>
      <c r="CR134" s="1000"/>
      <c r="CS134" s="998"/>
      <c r="CT134" s="1024"/>
      <c r="CU134" s="998"/>
      <c r="CV134" s="991"/>
      <c r="CW134" s="1018"/>
      <c r="CX134" s="1019"/>
      <c r="CY134" s="1021"/>
      <c r="CZ134" s="1010"/>
      <c r="DA134" s="1021"/>
      <c r="DB134" s="1010"/>
      <c r="DC134" s="1015"/>
      <c r="DD134" s="224" t="s">
        <v>413</v>
      </c>
      <c r="DE134" s="333">
        <v>4800</v>
      </c>
      <c r="DF134" s="334">
        <v>5400</v>
      </c>
      <c r="DG134" s="335">
        <v>3400</v>
      </c>
      <c r="DH134" s="336">
        <v>3400</v>
      </c>
      <c r="DI134" s="919"/>
      <c r="DJ134" s="508" t="s">
        <v>555</v>
      </c>
      <c r="DK134" s="1015"/>
      <c r="DL134" s="1017"/>
      <c r="DM134" s="919"/>
      <c r="DN134" s="1013"/>
      <c r="DO134" s="919"/>
      <c r="DP134" s="1008"/>
      <c r="DQ134" s="998"/>
      <c r="DR134" s="1000"/>
      <c r="DS134" s="998"/>
      <c r="DT134" s="1024"/>
      <c r="DU134" s="998"/>
      <c r="DV134" s="1029"/>
      <c r="DW134" s="919"/>
      <c r="DX134" s="348"/>
      <c r="DY134" s="919"/>
      <c r="DZ134" s="1027"/>
      <c r="EA134" s="1006"/>
      <c r="EB134" s="1006"/>
      <c r="EC134" s="1034"/>
      <c r="ED134" s="919"/>
      <c r="EE134" s="1003"/>
      <c r="EF134" s="998"/>
      <c r="EG134" s="973"/>
      <c r="EH134" s="998"/>
      <c r="EI134" s="1000"/>
      <c r="EJ134" s="998"/>
      <c r="EK134" s="1024"/>
      <c r="EL134" s="998"/>
      <c r="EM134" s="991"/>
      <c r="EN134" s="994"/>
      <c r="EO134" s="919"/>
      <c r="EP134" s="1003"/>
      <c r="EQ134" s="998"/>
      <c r="ER134" s="973"/>
      <c r="ES134" s="998"/>
      <c r="ET134" s="1000"/>
      <c r="EU134" s="998"/>
      <c r="EV134" s="1024"/>
      <c r="EW134" s="998"/>
      <c r="EX134" s="991"/>
      <c r="EY134" s="1041"/>
      <c r="EZ134" s="994"/>
      <c r="FA134" s="919"/>
      <c r="FB134" s="337">
        <v>7240</v>
      </c>
      <c r="FC134" s="919"/>
      <c r="FD134" s="1071"/>
    </row>
    <row r="135" spans="1:160" ht="12.75" customHeight="1">
      <c r="A135" s="97" t="str">
        <f t="shared" si="9"/>
        <v>16/100
地域　46人
　　から
　50人
　　まで１、２歳児</v>
      </c>
      <c r="B135" s="97" t="str">
        <f>D135&amp;BP134</f>
        <v>16/100
地域　 211人～　279人</v>
      </c>
      <c r="C135" s="95"/>
      <c r="D135" s="97" t="str">
        <f t="shared" si="13"/>
        <v>16/100
地域</v>
      </c>
      <c r="E135" s="97" t="str">
        <f>E133</f>
        <v>　46人
　　から
　50人
　　まで</v>
      </c>
      <c r="F135" s="99" t="str">
        <f t="shared" si="8"/>
        <v>１、２歳児</v>
      </c>
      <c r="G135" s="988"/>
      <c r="H135" s="918"/>
      <c r="I135" s="920" t="s">
        <v>414</v>
      </c>
      <c r="J135" s="178" t="s">
        <v>415</v>
      </c>
      <c r="K135" s="254"/>
      <c r="L135" s="328">
        <v>159070</v>
      </c>
      <c r="M135" s="329">
        <v>247320</v>
      </c>
      <c r="N135" s="328">
        <v>147320</v>
      </c>
      <c r="O135" s="329">
        <v>235570</v>
      </c>
      <c r="P135" s="216" t="s">
        <v>297</v>
      </c>
      <c r="Q135" s="330">
        <v>1460</v>
      </c>
      <c r="R135" s="331">
        <v>2340</v>
      </c>
      <c r="S135" s="504" t="s">
        <v>344</v>
      </c>
      <c r="T135" s="179" t="s">
        <v>468</v>
      </c>
      <c r="U135" s="182" t="s">
        <v>3</v>
      </c>
      <c r="V135" s="179" t="s">
        <v>469</v>
      </c>
      <c r="W135" s="182" t="s">
        <v>297</v>
      </c>
      <c r="X135" s="180">
        <v>2.9</v>
      </c>
      <c r="Y135" s="181">
        <v>2.9</v>
      </c>
      <c r="Z135" s="330">
        <v>1350</v>
      </c>
      <c r="AA135" s="331">
        <v>2230</v>
      </c>
      <c r="AB135" s="504" t="s">
        <v>344</v>
      </c>
      <c r="AC135" s="179" t="s">
        <v>468</v>
      </c>
      <c r="AD135" s="182" t="s">
        <v>3</v>
      </c>
      <c r="AE135" s="179" t="s">
        <v>469</v>
      </c>
      <c r="AF135" s="182" t="s">
        <v>297</v>
      </c>
      <c r="AG135" s="180">
        <v>2.8</v>
      </c>
      <c r="AH135" s="183">
        <v>2.8</v>
      </c>
      <c r="AI135" s="191"/>
      <c r="AL135" s="338"/>
      <c r="AT135" s="191"/>
      <c r="BD135" s="216" t="s">
        <v>297</v>
      </c>
      <c r="BE135" s="195">
        <v>17650</v>
      </c>
      <c r="BF135" s="216" t="s">
        <v>297</v>
      </c>
      <c r="BG135" s="169">
        <v>170</v>
      </c>
      <c r="BH135" s="170" t="s">
        <v>344</v>
      </c>
      <c r="BI135" s="171" t="s">
        <v>468</v>
      </c>
      <c r="BJ135" s="172" t="s">
        <v>297</v>
      </c>
      <c r="BK135" s="173" t="s">
        <v>469</v>
      </c>
      <c r="BL135" s="170" t="s">
        <v>297</v>
      </c>
      <c r="BM135" s="174">
        <v>2.7</v>
      </c>
      <c r="BN135" s="1045"/>
      <c r="BP135" s="317">
        <v>317200</v>
      </c>
      <c r="BQ135" s="919"/>
      <c r="BR135" s="203">
        <v>3170</v>
      </c>
      <c r="BS135" s="177" t="s">
        <v>470</v>
      </c>
      <c r="BT135" s="221" t="s">
        <v>468</v>
      </c>
      <c r="BU135" s="135" t="s">
        <v>297</v>
      </c>
      <c r="BV135" s="507" t="s">
        <v>469</v>
      </c>
      <c r="BW135" s="219" t="s">
        <v>297</v>
      </c>
      <c r="BX135" s="204">
        <v>1.8</v>
      </c>
      <c r="BY135" s="299"/>
      <c r="BZ135" s="1032"/>
      <c r="CA135" s="317"/>
      <c r="CB135" s="919" t="s">
        <v>297</v>
      </c>
      <c r="CC135" s="1049">
        <v>15110</v>
      </c>
      <c r="CD135" s="339"/>
      <c r="CE135" s="919"/>
      <c r="CF135" s="1008">
        <v>0</v>
      </c>
      <c r="CG135" s="998"/>
      <c r="CH135" s="1000"/>
      <c r="CI135" s="998"/>
      <c r="CJ135" s="1024"/>
      <c r="CK135" s="998"/>
      <c r="CL135" s="1029"/>
      <c r="CM135" s="1032"/>
      <c r="CN135" s="1051">
        <v>10980</v>
      </c>
      <c r="CO135" s="1015"/>
      <c r="CP135" s="1008"/>
      <c r="CQ135" s="998"/>
      <c r="CR135" s="1000"/>
      <c r="CS135" s="998"/>
      <c r="CT135" s="1024"/>
      <c r="CU135" s="998"/>
      <c r="CV135" s="991"/>
      <c r="CW135" s="1018"/>
      <c r="CX135" s="1019"/>
      <c r="CY135" s="1021"/>
      <c r="CZ135" s="1010"/>
      <c r="DA135" s="1021"/>
      <c r="DB135" s="1010"/>
      <c r="DC135" s="1015"/>
      <c r="DD135" s="224" t="s">
        <v>416</v>
      </c>
      <c r="DE135" s="333">
        <v>4200</v>
      </c>
      <c r="DF135" s="334">
        <v>4700</v>
      </c>
      <c r="DG135" s="335">
        <v>2900</v>
      </c>
      <c r="DH135" s="336">
        <v>2900</v>
      </c>
      <c r="DI135" s="919"/>
      <c r="DJ135" s="317">
        <v>9770</v>
      </c>
      <c r="DK135" s="318"/>
      <c r="DL135" s="340"/>
      <c r="DM135" s="1032"/>
      <c r="DN135" s="1013"/>
      <c r="DO135" s="919"/>
      <c r="DP135" s="1008"/>
      <c r="DQ135" s="998"/>
      <c r="DR135" s="1000"/>
      <c r="DS135" s="998"/>
      <c r="DT135" s="1024"/>
      <c r="DU135" s="998"/>
      <c r="DV135" s="1029"/>
      <c r="DW135" s="919"/>
      <c r="DX135" s="317"/>
      <c r="DY135" s="919"/>
      <c r="DZ135" s="1043">
        <v>0.01</v>
      </c>
      <c r="EA135" s="1035">
        <v>0.03</v>
      </c>
      <c r="EB135" s="1035">
        <v>0.04</v>
      </c>
      <c r="EC135" s="1037">
        <v>0.05</v>
      </c>
      <c r="ED135" s="919"/>
      <c r="EE135" s="1003"/>
      <c r="EF135" s="998"/>
      <c r="EG135" s="973"/>
      <c r="EH135" s="998"/>
      <c r="EI135" s="1000"/>
      <c r="EJ135" s="998"/>
      <c r="EK135" s="1024"/>
      <c r="EL135" s="998"/>
      <c r="EM135" s="991"/>
      <c r="EN135" s="994"/>
      <c r="EO135" s="919"/>
      <c r="EP135" s="1003"/>
      <c r="EQ135" s="998"/>
      <c r="ER135" s="973"/>
      <c r="ES135" s="998"/>
      <c r="ET135" s="1000"/>
      <c r="EU135" s="998"/>
      <c r="EV135" s="1024"/>
      <c r="EW135" s="998"/>
      <c r="EX135" s="991"/>
      <c r="EY135" s="1041"/>
      <c r="EZ135" s="994"/>
      <c r="FA135" s="919"/>
      <c r="FB135" s="505">
        <v>70</v>
      </c>
      <c r="FC135" s="919"/>
      <c r="FD135" s="1071"/>
    </row>
    <row r="136" spans="1:160" ht="12.75" customHeight="1">
      <c r="A136" s="97" t="str">
        <f t="shared" si="9"/>
        <v>16/100
地域　46人
　　から
　50人
　　まで乳児</v>
      </c>
      <c r="C136" s="95"/>
      <c r="D136" s="97" t="str">
        <f t="shared" si="13"/>
        <v>16/100
地域</v>
      </c>
      <c r="E136" s="97" t="str">
        <f>E133</f>
        <v>　46人
　　から
　50人
　　まで</v>
      </c>
      <c r="F136" s="99" t="str">
        <f t="shared" si="8"/>
        <v>乳児</v>
      </c>
      <c r="G136" s="988"/>
      <c r="H136" s="918"/>
      <c r="I136" s="921"/>
      <c r="J136" s="196" t="s">
        <v>417</v>
      </c>
      <c r="K136" s="254"/>
      <c r="L136" s="261">
        <v>247320</v>
      </c>
      <c r="M136" s="262"/>
      <c r="N136" s="261">
        <v>235570</v>
      </c>
      <c r="O136" s="262"/>
      <c r="P136" s="216" t="s">
        <v>297</v>
      </c>
      <c r="Q136" s="197">
        <v>2340</v>
      </c>
      <c r="R136" s="263"/>
      <c r="S136" s="506" t="s">
        <v>344</v>
      </c>
      <c r="T136" s="198" t="s">
        <v>468</v>
      </c>
      <c r="U136" s="201" t="s">
        <v>3</v>
      </c>
      <c r="V136" s="198" t="s">
        <v>469</v>
      </c>
      <c r="W136" s="201" t="s">
        <v>297</v>
      </c>
      <c r="X136" s="199">
        <v>2.9</v>
      </c>
      <c r="Y136" s="200"/>
      <c r="Z136" s="197">
        <v>2230</v>
      </c>
      <c r="AA136" s="263"/>
      <c r="AB136" s="506" t="s">
        <v>344</v>
      </c>
      <c r="AC136" s="198" t="s">
        <v>468</v>
      </c>
      <c r="AD136" s="201" t="s">
        <v>3</v>
      </c>
      <c r="AE136" s="198" t="s">
        <v>469</v>
      </c>
      <c r="AF136" s="201" t="s">
        <v>297</v>
      </c>
      <c r="AG136" s="199">
        <v>2.8</v>
      </c>
      <c r="AH136" s="202"/>
      <c r="AI136" s="191"/>
      <c r="AL136" s="208"/>
      <c r="AT136" s="191"/>
      <c r="AU136" s="265"/>
      <c r="AV136" s="136"/>
      <c r="AW136" s="208"/>
      <c r="BD136" s="134"/>
      <c r="BE136" s="134"/>
      <c r="BF136" s="134"/>
      <c r="BG136" s="134"/>
      <c r="BH136" s="134"/>
      <c r="BI136" s="134"/>
      <c r="BJ136" s="134"/>
      <c r="BK136" s="134"/>
      <c r="BL136" s="134"/>
      <c r="BM136" s="134"/>
      <c r="BN136" s="1045"/>
      <c r="BP136" s="347"/>
      <c r="BQ136" s="919"/>
      <c r="BR136" s="354"/>
      <c r="BS136" s="158"/>
      <c r="BT136" s="158"/>
      <c r="BU136" s="158"/>
      <c r="BV136" s="158"/>
      <c r="BW136" s="158"/>
      <c r="BX136" s="205"/>
      <c r="BY136" s="318"/>
      <c r="BZ136" s="1032"/>
      <c r="CA136" s="319"/>
      <c r="CB136" s="919"/>
      <c r="CC136" s="1050"/>
      <c r="CD136" s="341"/>
      <c r="CE136" s="919"/>
      <c r="CF136" s="1039"/>
      <c r="CG136" s="999"/>
      <c r="CH136" s="1001"/>
      <c r="CI136" s="999"/>
      <c r="CJ136" s="1025"/>
      <c r="CK136" s="999"/>
      <c r="CL136" s="1030"/>
      <c r="CM136" s="1032"/>
      <c r="CN136" s="1051"/>
      <c r="CO136" s="1015"/>
      <c r="CP136" s="1008"/>
      <c r="CQ136" s="998"/>
      <c r="CR136" s="1000"/>
      <c r="CS136" s="998"/>
      <c r="CT136" s="1024"/>
      <c r="CU136" s="998"/>
      <c r="CV136" s="991"/>
      <c r="CW136" s="1018"/>
      <c r="CX136" s="1019"/>
      <c r="CY136" s="1022"/>
      <c r="CZ136" s="1011"/>
      <c r="DA136" s="1022"/>
      <c r="DB136" s="1011"/>
      <c r="DC136" s="1015"/>
      <c r="DD136" s="342" t="s">
        <v>418</v>
      </c>
      <c r="DE136" s="343">
        <v>3800</v>
      </c>
      <c r="DF136" s="344">
        <v>4200</v>
      </c>
      <c r="DG136" s="345">
        <v>2600</v>
      </c>
      <c r="DH136" s="341">
        <v>2600</v>
      </c>
      <c r="DI136" s="919"/>
      <c r="DJ136" s="354"/>
      <c r="DK136" s="318"/>
      <c r="DL136" s="136"/>
      <c r="DM136" s="1032"/>
      <c r="DN136" s="1014"/>
      <c r="DO136" s="919"/>
      <c r="DP136" s="1008"/>
      <c r="DQ136" s="999"/>
      <c r="DR136" s="1001"/>
      <c r="DS136" s="999"/>
      <c r="DT136" s="1025"/>
      <c r="DU136" s="999"/>
      <c r="DV136" s="1030"/>
      <c r="DW136" s="919"/>
      <c r="DX136" s="317"/>
      <c r="DY136" s="919"/>
      <c r="DZ136" s="1044"/>
      <c r="EA136" s="1036"/>
      <c r="EB136" s="1036"/>
      <c r="EC136" s="1038"/>
      <c r="ED136" s="919"/>
      <c r="EE136" s="1004"/>
      <c r="EF136" s="999"/>
      <c r="EG136" s="996"/>
      <c r="EH136" s="999"/>
      <c r="EI136" s="1001"/>
      <c r="EJ136" s="999"/>
      <c r="EK136" s="1025"/>
      <c r="EL136" s="999"/>
      <c r="EM136" s="992"/>
      <c r="EN136" s="995"/>
      <c r="EO136" s="919"/>
      <c r="EP136" s="1004"/>
      <c r="EQ136" s="999"/>
      <c r="ER136" s="996"/>
      <c r="ES136" s="999"/>
      <c r="ET136" s="1001"/>
      <c r="EU136" s="999"/>
      <c r="EV136" s="1025"/>
      <c r="EW136" s="999"/>
      <c r="EX136" s="992"/>
      <c r="EY136" s="1042"/>
      <c r="EZ136" s="995"/>
      <c r="FA136" s="919"/>
      <c r="FB136" s="346" t="s">
        <v>420</v>
      </c>
      <c r="FC136" s="919"/>
      <c r="FD136" s="1071"/>
    </row>
    <row r="137" spans="1:160" ht="12.75" customHeight="1">
      <c r="A137" s="97" t="str">
        <f t="shared" si="9"/>
        <v>16/100
地域　51人
　　から
　55人
　　まで４歳以上児</v>
      </c>
      <c r="C137" s="98" t="str">
        <f>D137&amp;CN137</f>
        <v>16/100
地域  51人～　55人</v>
      </c>
      <c r="D137" s="97" t="str">
        <f t="shared" si="13"/>
        <v>16/100
地域</v>
      </c>
      <c r="E137" s="97" t="str">
        <f>H137</f>
        <v>　51人
　　から
　55人
　　まで</v>
      </c>
      <c r="F137" s="99" t="str">
        <f t="shared" si="8"/>
        <v>４歳以上児</v>
      </c>
      <c r="G137" s="988"/>
      <c r="H137" s="917" t="s">
        <v>503</v>
      </c>
      <c r="I137" s="924" t="s">
        <v>410</v>
      </c>
      <c r="J137" s="159" t="s">
        <v>296</v>
      </c>
      <c r="K137" s="254"/>
      <c r="L137" s="255">
        <v>74110</v>
      </c>
      <c r="M137" s="256">
        <v>82930</v>
      </c>
      <c r="N137" s="255">
        <v>63430</v>
      </c>
      <c r="O137" s="256">
        <v>72250</v>
      </c>
      <c r="P137" s="216" t="s">
        <v>297</v>
      </c>
      <c r="Q137" s="257">
        <v>720</v>
      </c>
      <c r="R137" s="258">
        <v>800</v>
      </c>
      <c r="S137" s="161" t="s">
        <v>344</v>
      </c>
      <c r="T137" s="160" t="s">
        <v>468</v>
      </c>
      <c r="U137" s="165" t="s">
        <v>297</v>
      </c>
      <c r="V137" s="162" t="s">
        <v>469</v>
      </c>
      <c r="W137" s="165" t="s">
        <v>297</v>
      </c>
      <c r="X137" s="163">
        <v>3</v>
      </c>
      <c r="Y137" s="164">
        <v>3</v>
      </c>
      <c r="Z137" s="257">
        <v>610</v>
      </c>
      <c r="AA137" s="258">
        <v>690</v>
      </c>
      <c r="AB137" s="161" t="s">
        <v>344</v>
      </c>
      <c r="AC137" s="160" t="s">
        <v>468</v>
      </c>
      <c r="AD137" s="165" t="s">
        <v>297</v>
      </c>
      <c r="AE137" s="162" t="s">
        <v>469</v>
      </c>
      <c r="AF137" s="165" t="s">
        <v>297</v>
      </c>
      <c r="AG137" s="163">
        <v>2.9</v>
      </c>
      <c r="AH137" s="166">
        <v>2.9</v>
      </c>
      <c r="AI137" s="216" t="s">
        <v>297</v>
      </c>
      <c r="AJ137" s="259">
        <v>8820</v>
      </c>
      <c r="AK137" s="315" t="s">
        <v>3</v>
      </c>
      <c r="AL137" s="167">
        <v>80</v>
      </c>
      <c r="AM137" s="218" t="s">
        <v>344</v>
      </c>
      <c r="AN137" s="160" t="s">
        <v>468</v>
      </c>
      <c r="AO137" s="165" t="s">
        <v>297</v>
      </c>
      <c r="AP137" s="162" t="s">
        <v>469</v>
      </c>
      <c r="AQ137" s="165" t="s">
        <v>297</v>
      </c>
      <c r="AR137" s="501">
        <v>2.8</v>
      </c>
      <c r="AS137" s="168" t="s">
        <v>473</v>
      </c>
      <c r="AT137" s="216" t="s">
        <v>297</v>
      </c>
      <c r="AU137" s="197">
        <v>3530</v>
      </c>
      <c r="AV137" s="316" t="s">
        <v>3</v>
      </c>
      <c r="AW137" s="169">
        <v>30</v>
      </c>
      <c r="AX137" s="170" t="s">
        <v>344</v>
      </c>
      <c r="AY137" s="171" t="s">
        <v>468</v>
      </c>
      <c r="AZ137" s="172" t="s">
        <v>297</v>
      </c>
      <c r="BA137" s="173" t="s">
        <v>469</v>
      </c>
      <c r="BB137" s="172" t="s">
        <v>297</v>
      </c>
      <c r="BC137" s="174">
        <v>3.8</v>
      </c>
      <c r="BE137" s="134"/>
      <c r="BN137" s="1045"/>
      <c r="BP137" s="317" t="s">
        <v>128</v>
      </c>
      <c r="BQ137" s="919"/>
      <c r="BR137" s="922" t="s">
        <v>128</v>
      </c>
      <c r="BS137" s="923"/>
      <c r="BT137" s="923"/>
      <c r="BX137" s="190"/>
      <c r="BY137" s="318"/>
      <c r="BZ137" s="1032"/>
      <c r="CA137" s="319"/>
      <c r="CB137" s="919" t="s">
        <v>297</v>
      </c>
      <c r="CC137" s="933">
        <v>16130</v>
      </c>
      <c r="CD137" s="320"/>
      <c r="CE137" s="919" t="s">
        <v>297</v>
      </c>
      <c r="CF137" s="1007">
        <v>80</v>
      </c>
      <c r="CG137" s="997" t="s">
        <v>344</v>
      </c>
      <c r="CH137" s="947" t="s">
        <v>468</v>
      </c>
      <c r="CI137" s="997" t="s">
        <v>297</v>
      </c>
      <c r="CJ137" s="1023" t="s">
        <v>472</v>
      </c>
      <c r="CK137" s="997" t="s">
        <v>297</v>
      </c>
      <c r="CL137" s="1028">
        <v>7</v>
      </c>
      <c r="CM137" s="1032"/>
      <c r="CN137" s="1031" t="s">
        <v>504</v>
      </c>
      <c r="CO137" s="1015" t="s">
        <v>297</v>
      </c>
      <c r="CP137" s="1008">
        <v>90</v>
      </c>
      <c r="CQ137" s="998" t="s">
        <v>344</v>
      </c>
      <c r="CR137" s="1000" t="s">
        <v>468</v>
      </c>
      <c r="CS137" s="998" t="s">
        <v>297</v>
      </c>
      <c r="CT137" s="1024" t="s">
        <v>472</v>
      </c>
      <c r="CU137" s="998" t="s">
        <v>297</v>
      </c>
      <c r="CV137" s="991">
        <v>2.6</v>
      </c>
      <c r="CW137" s="1018" t="s">
        <v>475</v>
      </c>
      <c r="CX137" s="1019" t="s">
        <v>297</v>
      </c>
      <c r="CY137" s="1020">
        <v>4500</v>
      </c>
      <c r="CZ137" s="1009">
        <v>4900</v>
      </c>
      <c r="DA137" s="1020">
        <v>3100</v>
      </c>
      <c r="DB137" s="1009">
        <v>3100</v>
      </c>
      <c r="DC137" s="1015" t="s">
        <v>297</v>
      </c>
      <c r="DD137" s="321" t="s">
        <v>412</v>
      </c>
      <c r="DE137" s="322">
        <v>8000</v>
      </c>
      <c r="DF137" s="323">
        <v>8900</v>
      </c>
      <c r="DG137" s="324">
        <v>5600</v>
      </c>
      <c r="DH137" s="325">
        <v>5600</v>
      </c>
      <c r="DI137" s="919"/>
      <c r="DJ137" s="508" t="s">
        <v>556</v>
      </c>
      <c r="DK137" s="1015" t="s">
        <v>297</v>
      </c>
      <c r="DL137" s="1016">
        <v>4900</v>
      </c>
      <c r="DM137" s="919" t="s">
        <v>297</v>
      </c>
      <c r="DN137" s="1012">
        <v>3980</v>
      </c>
      <c r="DO137" s="919" t="s">
        <v>297</v>
      </c>
      <c r="DP137" s="1007">
        <v>30</v>
      </c>
      <c r="DQ137" s="997" t="s">
        <v>344</v>
      </c>
      <c r="DR137" s="947" t="s">
        <v>468</v>
      </c>
      <c r="DS137" s="997" t="s">
        <v>297</v>
      </c>
      <c r="DT137" s="1023" t="s">
        <v>472</v>
      </c>
      <c r="DU137" s="997" t="s">
        <v>297</v>
      </c>
      <c r="DV137" s="1028">
        <v>8.1999999999999993</v>
      </c>
      <c r="DW137" s="919"/>
      <c r="DX137" s="317"/>
      <c r="DY137" s="919" t="s">
        <v>300</v>
      </c>
      <c r="DZ137" s="1026" t="s">
        <v>551</v>
      </c>
      <c r="EA137" s="1005" t="s">
        <v>551</v>
      </c>
      <c r="EB137" s="1005" t="s">
        <v>551</v>
      </c>
      <c r="EC137" s="1033" t="s">
        <v>551</v>
      </c>
      <c r="ED137" s="919" t="s">
        <v>300</v>
      </c>
      <c r="EE137" s="1002">
        <v>2430</v>
      </c>
      <c r="EF137" s="997" t="s">
        <v>297</v>
      </c>
      <c r="EG137" s="971">
        <v>20</v>
      </c>
      <c r="EH137" s="997" t="s">
        <v>344</v>
      </c>
      <c r="EI137" s="947" t="s">
        <v>468</v>
      </c>
      <c r="EJ137" s="997" t="s">
        <v>297</v>
      </c>
      <c r="EK137" s="1023" t="s">
        <v>472</v>
      </c>
      <c r="EL137" s="997" t="s">
        <v>297</v>
      </c>
      <c r="EM137" s="990">
        <v>6.2</v>
      </c>
      <c r="EN137" s="993" t="s">
        <v>473</v>
      </c>
      <c r="EO137" s="919" t="s">
        <v>300</v>
      </c>
      <c r="EP137" s="1002">
        <v>9620</v>
      </c>
      <c r="EQ137" s="997" t="s">
        <v>297</v>
      </c>
      <c r="ER137" s="971">
        <v>90</v>
      </c>
      <c r="ES137" s="997" t="s">
        <v>344</v>
      </c>
      <c r="ET137" s="947" t="s">
        <v>468</v>
      </c>
      <c r="EU137" s="997" t="s">
        <v>297</v>
      </c>
      <c r="EV137" s="1023" t="s">
        <v>472</v>
      </c>
      <c r="EW137" s="997" t="s">
        <v>297</v>
      </c>
      <c r="EX137" s="990">
        <v>2.7</v>
      </c>
      <c r="EY137" s="1040" t="s">
        <v>473</v>
      </c>
      <c r="EZ137" s="993" t="s">
        <v>420</v>
      </c>
      <c r="FA137" s="919" t="s">
        <v>300</v>
      </c>
      <c r="FB137" s="327"/>
      <c r="FC137" s="358"/>
      <c r="FD137" s="1071"/>
    </row>
    <row r="138" spans="1:160" ht="12.75" customHeight="1">
      <c r="A138" s="97" t="str">
        <f t="shared" si="9"/>
        <v>16/100
地域　51人
　　から
　55人
　　まで３歳児</v>
      </c>
      <c r="B138" s="97" t="str">
        <f>D138&amp;BP137</f>
        <v>16/100
地域　 280人～　349人</v>
      </c>
      <c r="C138" s="95"/>
      <c r="D138" s="97" t="str">
        <f t="shared" si="13"/>
        <v>16/100
地域</v>
      </c>
      <c r="E138" s="97" t="str">
        <f>E137</f>
        <v>　51人
　　から
　55人
　　まで</v>
      </c>
      <c r="F138" s="99" t="str">
        <f t="shared" si="8"/>
        <v>３歳児</v>
      </c>
      <c r="G138" s="988"/>
      <c r="H138" s="918"/>
      <c r="I138" s="925"/>
      <c r="J138" s="178" t="s">
        <v>301</v>
      </c>
      <c r="K138" s="254"/>
      <c r="L138" s="328">
        <v>82930</v>
      </c>
      <c r="M138" s="329">
        <v>153530</v>
      </c>
      <c r="N138" s="328">
        <v>72250</v>
      </c>
      <c r="O138" s="329">
        <v>142850</v>
      </c>
      <c r="P138" s="216" t="s">
        <v>297</v>
      </c>
      <c r="Q138" s="330">
        <v>800</v>
      </c>
      <c r="R138" s="331">
        <v>1410</v>
      </c>
      <c r="S138" s="504" t="s">
        <v>344</v>
      </c>
      <c r="T138" s="179" t="s">
        <v>468</v>
      </c>
      <c r="U138" s="182" t="s">
        <v>3</v>
      </c>
      <c r="V138" s="179" t="s">
        <v>469</v>
      </c>
      <c r="W138" s="182" t="s">
        <v>297</v>
      </c>
      <c r="X138" s="180">
        <v>3</v>
      </c>
      <c r="Y138" s="181">
        <v>2.9</v>
      </c>
      <c r="Z138" s="330">
        <v>690</v>
      </c>
      <c r="AA138" s="331">
        <v>1300</v>
      </c>
      <c r="AB138" s="504" t="s">
        <v>344</v>
      </c>
      <c r="AC138" s="179" t="s">
        <v>468</v>
      </c>
      <c r="AD138" s="182" t="s">
        <v>3</v>
      </c>
      <c r="AE138" s="179" t="s">
        <v>469</v>
      </c>
      <c r="AF138" s="182" t="s">
        <v>297</v>
      </c>
      <c r="AG138" s="180">
        <v>2.9</v>
      </c>
      <c r="AH138" s="183">
        <v>2.9</v>
      </c>
      <c r="AI138" s="216" t="s">
        <v>297</v>
      </c>
      <c r="AJ138" s="197">
        <v>8820</v>
      </c>
      <c r="AK138" s="316" t="s">
        <v>3</v>
      </c>
      <c r="AL138" s="184">
        <v>80</v>
      </c>
      <c r="AM138" s="185" t="s">
        <v>344</v>
      </c>
      <c r="AN138" s="222" t="s">
        <v>468</v>
      </c>
      <c r="AO138" s="151" t="s">
        <v>297</v>
      </c>
      <c r="AP138" s="223" t="s">
        <v>469</v>
      </c>
      <c r="AQ138" s="220" t="s">
        <v>297</v>
      </c>
      <c r="AR138" s="186">
        <v>2.8</v>
      </c>
      <c r="AS138" s="187"/>
      <c r="AU138" s="264"/>
      <c r="AV138" s="134"/>
      <c r="AW138" s="264"/>
      <c r="AX138" s="189"/>
      <c r="AY138" s="188"/>
      <c r="AZ138" s="189"/>
      <c r="BA138" s="188"/>
      <c r="BB138" s="189"/>
      <c r="BC138" s="188"/>
      <c r="BE138" s="134"/>
      <c r="BF138" s="134"/>
      <c r="BG138" s="175"/>
      <c r="BH138" s="176"/>
      <c r="BI138" s="134"/>
      <c r="BJ138" s="176"/>
      <c r="BK138" s="134"/>
      <c r="BL138" s="176"/>
      <c r="BM138" s="134"/>
      <c r="BN138" s="1045"/>
      <c r="BP138" s="317">
        <v>359800</v>
      </c>
      <c r="BQ138" s="919"/>
      <c r="BR138" s="203">
        <v>3590</v>
      </c>
      <c r="BS138" s="177" t="s">
        <v>470</v>
      </c>
      <c r="BT138" s="221" t="s">
        <v>468</v>
      </c>
      <c r="BU138" s="135" t="s">
        <v>297</v>
      </c>
      <c r="BV138" s="507" t="s">
        <v>469</v>
      </c>
      <c r="BW138" s="219" t="s">
        <v>297</v>
      </c>
      <c r="BX138" s="204">
        <v>1.9</v>
      </c>
      <c r="BY138" s="318"/>
      <c r="BZ138" s="1032"/>
      <c r="CA138" s="319"/>
      <c r="CB138" s="919"/>
      <c r="CC138" s="934"/>
      <c r="CD138" s="332">
        <v>14250</v>
      </c>
      <c r="CE138" s="919"/>
      <c r="CF138" s="1008"/>
      <c r="CG138" s="998"/>
      <c r="CH138" s="1000"/>
      <c r="CI138" s="998"/>
      <c r="CJ138" s="1024"/>
      <c r="CK138" s="998"/>
      <c r="CL138" s="1029"/>
      <c r="CM138" s="1032"/>
      <c r="CN138" s="1031"/>
      <c r="CO138" s="1015"/>
      <c r="CP138" s="1008"/>
      <c r="CQ138" s="998"/>
      <c r="CR138" s="1000"/>
      <c r="CS138" s="998"/>
      <c r="CT138" s="1024"/>
      <c r="CU138" s="998"/>
      <c r="CV138" s="991"/>
      <c r="CW138" s="1018"/>
      <c r="CX138" s="1019"/>
      <c r="CY138" s="1021"/>
      <c r="CZ138" s="1010"/>
      <c r="DA138" s="1021"/>
      <c r="DB138" s="1010"/>
      <c r="DC138" s="1015"/>
      <c r="DD138" s="224" t="s">
        <v>413</v>
      </c>
      <c r="DE138" s="333">
        <v>4400</v>
      </c>
      <c r="DF138" s="334">
        <v>4900</v>
      </c>
      <c r="DG138" s="335">
        <v>3000</v>
      </c>
      <c r="DH138" s="336">
        <v>3000</v>
      </c>
      <c r="DI138" s="919"/>
      <c r="DJ138" s="317">
        <v>8860</v>
      </c>
      <c r="DK138" s="1015"/>
      <c r="DL138" s="1017"/>
      <c r="DM138" s="919"/>
      <c r="DN138" s="1013"/>
      <c r="DO138" s="919"/>
      <c r="DP138" s="1008"/>
      <c r="DQ138" s="998"/>
      <c r="DR138" s="1000"/>
      <c r="DS138" s="998"/>
      <c r="DT138" s="1024"/>
      <c r="DU138" s="998"/>
      <c r="DV138" s="1029"/>
      <c r="DW138" s="919"/>
      <c r="DX138" s="317"/>
      <c r="DY138" s="919"/>
      <c r="DZ138" s="1027"/>
      <c r="EA138" s="1006"/>
      <c r="EB138" s="1006"/>
      <c r="EC138" s="1034"/>
      <c r="ED138" s="919"/>
      <c r="EE138" s="1003"/>
      <c r="EF138" s="998"/>
      <c r="EG138" s="973"/>
      <c r="EH138" s="998"/>
      <c r="EI138" s="1000"/>
      <c r="EJ138" s="998"/>
      <c r="EK138" s="1024"/>
      <c r="EL138" s="998"/>
      <c r="EM138" s="991"/>
      <c r="EN138" s="994"/>
      <c r="EO138" s="919"/>
      <c r="EP138" s="1003"/>
      <c r="EQ138" s="998"/>
      <c r="ER138" s="973"/>
      <c r="ES138" s="998"/>
      <c r="ET138" s="1000"/>
      <c r="EU138" s="998"/>
      <c r="EV138" s="1024"/>
      <c r="EW138" s="998"/>
      <c r="EX138" s="991"/>
      <c r="EY138" s="1041"/>
      <c r="EZ138" s="994"/>
      <c r="FA138" s="919"/>
      <c r="FB138" s="337">
        <v>6580</v>
      </c>
      <c r="FC138" s="358"/>
      <c r="FD138" s="1071"/>
    </row>
    <row r="139" spans="1:160" ht="12.75" customHeight="1">
      <c r="A139" s="97" t="str">
        <f t="shared" si="9"/>
        <v>16/100
地域　51人
　　から
　55人
　　まで１、２歳児</v>
      </c>
      <c r="C139" s="95"/>
      <c r="D139" s="97" t="str">
        <f t="shared" si="13"/>
        <v>16/100
地域</v>
      </c>
      <c r="E139" s="97" t="str">
        <f>E137</f>
        <v>　51人
　　から
　55人
　　まで</v>
      </c>
      <c r="F139" s="99" t="str">
        <f t="shared" si="8"/>
        <v>１、２歳児</v>
      </c>
      <c r="G139" s="988"/>
      <c r="H139" s="918"/>
      <c r="I139" s="920" t="s">
        <v>414</v>
      </c>
      <c r="J139" s="178" t="s">
        <v>415</v>
      </c>
      <c r="K139" s="254"/>
      <c r="L139" s="328">
        <v>153530</v>
      </c>
      <c r="M139" s="329">
        <v>241780</v>
      </c>
      <c r="N139" s="328">
        <v>142850</v>
      </c>
      <c r="O139" s="329">
        <v>231100</v>
      </c>
      <c r="P139" s="216" t="s">
        <v>297</v>
      </c>
      <c r="Q139" s="330">
        <v>1410</v>
      </c>
      <c r="R139" s="331">
        <v>2290</v>
      </c>
      <c r="S139" s="504" t="s">
        <v>344</v>
      </c>
      <c r="T139" s="179" t="s">
        <v>468</v>
      </c>
      <c r="U139" s="182" t="s">
        <v>3</v>
      </c>
      <c r="V139" s="179" t="s">
        <v>469</v>
      </c>
      <c r="W139" s="182" t="s">
        <v>297</v>
      </c>
      <c r="X139" s="180">
        <v>2.9</v>
      </c>
      <c r="Y139" s="181">
        <v>2.9</v>
      </c>
      <c r="Z139" s="330">
        <v>1300</v>
      </c>
      <c r="AA139" s="331">
        <v>2180</v>
      </c>
      <c r="AB139" s="504" t="s">
        <v>344</v>
      </c>
      <c r="AC139" s="179" t="s">
        <v>468</v>
      </c>
      <c r="AD139" s="182" t="s">
        <v>3</v>
      </c>
      <c r="AE139" s="179" t="s">
        <v>469</v>
      </c>
      <c r="AF139" s="182" t="s">
        <v>297</v>
      </c>
      <c r="AG139" s="180">
        <v>2.9</v>
      </c>
      <c r="AH139" s="183">
        <v>2.8</v>
      </c>
      <c r="AI139" s="191"/>
      <c r="AL139" s="338"/>
      <c r="AT139" s="191"/>
      <c r="BD139" s="216" t="s">
        <v>297</v>
      </c>
      <c r="BE139" s="195">
        <v>17650</v>
      </c>
      <c r="BF139" s="216" t="s">
        <v>297</v>
      </c>
      <c r="BG139" s="169">
        <v>170</v>
      </c>
      <c r="BH139" s="170" t="s">
        <v>344</v>
      </c>
      <c r="BI139" s="171" t="s">
        <v>468</v>
      </c>
      <c r="BJ139" s="172" t="s">
        <v>297</v>
      </c>
      <c r="BK139" s="173" t="s">
        <v>469</v>
      </c>
      <c r="BL139" s="170" t="s">
        <v>297</v>
      </c>
      <c r="BM139" s="174">
        <v>2.7</v>
      </c>
      <c r="BN139" s="1045"/>
      <c r="BP139" s="348"/>
      <c r="BQ139" s="919"/>
      <c r="BR139" s="509"/>
      <c r="BS139" s="158"/>
      <c r="BT139" s="158"/>
      <c r="BU139" s="158"/>
      <c r="BV139" s="158"/>
      <c r="BW139" s="158"/>
      <c r="BX139" s="205"/>
      <c r="BY139" s="318"/>
      <c r="BZ139" s="1032"/>
      <c r="CA139" s="319"/>
      <c r="CB139" s="919" t="s">
        <v>297</v>
      </c>
      <c r="CC139" s="1049">
        <v>14250</v>
      </c>
      <c r="CD139" s="339"/>
      <c r="CE139" s="919"/>
      <c r="CF139" s="1008">
        <v>0</v>
      </c>
      <c r="CG139" s="998"/>
      <c r="CH139" s="1000"/>
      <c r="CI139" s="998"/>
      <c r="CJ139" s="1024"/>
      <c r="CK139" s="998"/>
      <c r="CL139" s="1029"/>
      <c r="CM139" s="1032"/>
      <c r="CN139" s="1051">
        <v>9990</v>
      </c>
      <c r="CO139" s="1015"/>
      <c r="CP139" s="1008"/>
      <c r="CQ139" s="998"/>
      <c r="CR139" s="1000"/>
      <c r="CS139" s="998"/>
      <c r="CT139" s="1024"/>
      <c r="CU139" s="998"/>
      <c r="CV139" s="991"/>
      <c r="CW139" s="1018"/>
      <c r="CX139" s="1019"/>
      <c r="CY139" s="1021"/>
      <c r="CZ139" s="1010"/>
      <c r="DA139" s="1021"/>
      <c r="DB139" s="1010"/>
      <c r="DC139" s="1015"/>
      <c r="DD139" s="224" t="s">
        <v>416</v>
      </c>
      <c r="DE139" s="333">
        <v>3800</v>
      </c>
      <c r="DF139" s="334">
        <v>4200</v>
      </c>
      <c r="DG139" s="335">
        <v>2600</v>
      </c>
      <c r="DH139" s="336">
        <v>2600</v>
      </c>
      <c r="DI139" s="919"/>
      <c r="DJ139" s="354"/>
      <c r="DK139" s="318"/>
      <c r="DL139" s="340"/>
      <c r="DM139" s="1032"/>
      <c r="DN139" s="1013"/>
      <c r="DO139" s="919"/>
      <c r="DP139" s="1008"/>
      <c r="DQ139" s="998"/>
      <c r="DR139" s="1000"/>
      <c r="DS139" s="998"/>
      <c r="DT139" s="1024"/>
      <c r="DU139" s="998"/>
      <c r="DV139" s="1029"/>
      <c r="DW139" s="919"/>
      <c r="DX139" s="317"/>
      <c r="DY139" s="919"/>
      <c r="DZ139" s="1043">
        <v>0.01</v>
      </c>
      <c r="EA139" s="1035">
        <v>0.03</v>
      </c>
      <c r="EB139" s="1035">
        <v>0.04</v>
      </c>
      <c r="EC139" s="1037">
        <v>0.05</v>
      </c>
      <c r="ED139" s="919"/>
      <c r="EE139" s="1003"/>
      <c r="EF139" s="998"/>
      <c r="EG139" s="973"/>
      <c r="EH139" s="998"/>
      <c r="EI139" s="1000"/>
      <c r="EJ139" s="998"/>
      <c r="EK139" s="1024"/>
      <c r="EL139" s="998"/>
      <c r="EM139" s="991"/>
      <c r="EN139" s="994"/>
      <c r="EO139" s="919"/>
      <c r="EP139" s="1003"/>
      <c r="EQ139" s="998"/>
      <c r="ER139" s="973"/>
      <c r="ES139" s="998"/>
      <c r="ET139" s="1000"/>
      <c r="EU139" s="998"/>
      <c r="EV139" s="1024"/>
      <c r="EW139" s="998"/>
      <c r="EX139" s="991"/>
      <c r="EY139" s="1041"/>
      <c r="EZ139" s="994"/>
      <c r="FA139" s="919"/>
      <c r="FB139" s="505">
        <v>60</v>
      </c>
      <c r="FC139" s="358"/>
      <c r="FD139" s="1071"/>
    </row>
    <row r="140" spans="1:160" ht="12.75" customHeight="1">
      <c r="A140" s="97" t="str">
        <f t="shared" si="9"/>
        <v>16/100
地域　51人
　　から
　55人
　　まで乳児</v>
      </c>
      <c r="C140" s="95"/>
      <c r="D140" s="97" t="str">
        <f t="shared" si="13"/>
        <v>16/100
地域</v>
      </c>
      <c r="E140" s="97" t="str">
        <f>E137</f>
        <v>　51人
　　から
　55人
　　まで</v>
      </c>
      <c r="F140" s="99" t="str">
        <f t="shared" si="8"/>
        <v>乳児</v>
      </c>
      <c r="G140" s="988"/>
      <c r="H140" s="918"/>
      <c r="I140" s="921"/>
      <c r="J140" s="196" t="s">
        <v>417</v>
      </c>
      <c r="K140" s="254"/>
      <c r="L140" s="261">
        <v>241780</v>
      </c>
      <c r="M140" s="262"/>
      <c r="N140" s="261">
        <v>231100</v>
      </c>
      <c r="O140" s="262"/>
      <c r="P140" s="216" t="s">
        <v>297</v>
      </c>
      <c r="Q140" s="197">
        <v>2290</v>
      </c>
      <c r="R140" s="263"/>
      <c r="S140" s="506" t="s">
        <v>344</v>
      </c>
      <c r="T140" s="198" t="s">
        <v>468</v>
      </c>
      <c r="U140" s="201" t="s">
        <v>3</v>
      </c>
      <c r="V140" s="198" t="s">
        <v>469</v>
      </c>
      <c r="W140" s="201" t="s">
        <v>297</v>
      </c>
      <c r="X140" s="199">
        <v>2.9</v>
      </c>
      <c r="Y140" s="200"/>
      <c r="Z140" s="197">
        <v>2180</v>
      </c>
      <c r="AA140" s="263"/>
      <c r="AB140" s="506" t="s">
        <v>344</v>
      </c>
      <c r="AC140" s="198" t="s">
        <v>468</v>
      </c>
      <c r="AD140" s="201" t="s">
        <v>3</v>
      </c>
      <c r="AE140" s="198" t="s">
        <v>469</v>
      </c>
      <c r="AF140" s="201" t="s">
        <v>297</v>
      </c>
      <c r="AG140" s="199">
        <v>2.8</v>
      </c>
      <c r="AH140" s="202"/>
      <c r="AI140" s="191"/>
      <c r="AL140" s="208"/>
      <c r="AT140" s="191"/>
      <c r="AU140" s="265"/>
      <c r="AV140" s="136"/>
      <c r="AW140" s="208"/>
      <c r="BD140" s="134"/>
      <c r="BE140" s="134"/>
      <c r="BF140" s="134"/>
      <c r="BG140" s="134"/>
      <c r="BH140" s="134"/>
      <c r="BI140" s="134"/>
      <c r="BJ140" s="134"/>
      <c r="BK140" s="134"/>
      <c r="BL140" s="134"/>
      <c r="BM140" s="134"/>
      <c r="BN140" s="1045"/>
      <c r="BP140" s="317" t="s">
        <v>129</v>
      </c>
      <c r="BQ140" s="919"/>
      <c r="BR140" s="922" t="s">
        <v>129</v>
      </c>
      <c r="BS140" s="923"/>
      <c r="BT140" s="923"/>
      <c r="BX140" s="190"/>
      <c r="BY140" s="318"/>
      <c r="BZ140" s="1032"/>
      <c r="CA140" s="319"/>
      <c r="CB140" s="919"/>
      <c r="CC140" s="1050"/>
      <c r="CD140" s="341"/>
      <c r="CE140" s="919"/>
      <c r="CF140" s="1039"/>
      <c r="CG140" s="999"/>
      <c r="CH140" s="1001"/>
      <c r="CI140" s="999"/>
      <c r="CJ140" s="1025"/>
      <c r="CK140" s="999"/>
      <c r="CL140" s="1030"/>
      <c r="CM140" s="1032"/>
      <c r="CN140" s="1051"/>
      <c r="CO140" s="1015"/>
      <c r="CP140" s="1008"/>
      <c r="CQ140" s="998"/>
      <c r="CR140" s="1000"/>
      <c r="CS140" s="998"/>
      <c r="CT140" s="1024"/>
      <c r="CU140" s="998"/>
      <c r="CV140" s="991"/>
      <c r="CW140" s="1018"/>
      <c r="CX140" s="1019"/>
      <c r="CY140" s="1022"/>
      <c r="CZ140" s="1011"/>
      <c r="DA140" s="1022"/>
      <c r="DB140" s="1011"/>
      <c r="DC140" s="1015"/>
      <c r="DD140" s="342" t="s">
        <v>418</v>
      </c>
      <c r="DE140" s="343">
        <v>3400</v>
      </c>
      <c r="DF140" s="344">
        <v>3800</v>
      </c>
      <c r="DG140" s="345">
        <v>2400</v>
      </c>
      <c r="DH140" s="341">
        <v>2400</v>
      </c>
      <c r="DI140" s="919"/>
      <c r="DJ140" s="508" t="s">
        <v>557</v>
      </c>
      <c r="DK140" s="318"/>
      <c r="DL140" s="136"/>
      <c r="DM140" s="1032"/>
      <c r="DN140" s="1014"/>
      <c r="DO140" s="919"/>
      <c r="DP140" s="1008"/>
      <c r="DQ140" s="999"/>
      <c r="DR140" s="1001"/>
      <c r="DS140" s="999"/>
      <c r="DT140" s="1025"/>
      <c r="DU140" s="999"/>
      <c r="DV140" s="1030"/>
      <c r="DW140" s="919"/>
      <c r="DX140" s="317"/>
      <c r="DY140" s="919"/>
      <c r="DZ140" s="1044"/>
      <c r="EA140" s="1036"/>
      <c r="EB140" s="1036"/>
      <c r="EC140" s="1038"/>
      <c r="ED140" s="919"/>
      <c r="EE140" s="1004"/>
      <c r="EF140" s="999"/>
      <c r="EG140" s="996"/>
      <c r="EH140" s="999"/>
      <c r="EI140" s="1001"/>
      <c r="EJ140" s="999"/>
      <c r="EK140" s="1025"/>
      <c r="EL140" s="999"/>
      <c r="EM140" s="992"/>
      <c r="EN140" s="995"/>
      <c r="EO140" s="919"/>
      <c r="EP140" s="1004"/>
      <c r="EQ140" s="999"/>
      <c r="ER140" s="996"/>
      <c r="ES140" s="999"/>
      <c r="ET140" s="1001"/>
      <c r="EU140" s="999"/>
      <c r="EV140" s="1025"/>
      <c r="EW140" s="999"/>
      <c r="EX140" s="992"/>
      <c r="EY140" s="1042"/>
      <c r="EZ140" s="995"/>
      <c r="FA140" s="919"/>
      <c r="FB140" s="346" t="s">
        <v>420</v>
      </c>
      <c r="FC140" s="358"/>
      <c r="FD140" s="1071"/>
    </row>
    <row r="141" spans="1:160" ht="12.75" customHeight="1">
      <c r="A141" s="97" t="str">
        <f t="shared" si="9"/>
        <v>16/100
地域　56人
　　から
　60人
　　まで４歳以上児</v>
      </c>
      <c r="B141" s="97" t="str">
        <f>D141&amp;BP140</f>
        <v>16/100
地域 　350人～　419人</v>
      </c>
      <c r="C141" s="98" t="str">
        <f>D141&amp;CN141</f>
        <v>16/100
地域  56人～　60人</v>
      </c>
      <c r="D141" s="97" t="str">
        <f t="shared" si="13"/>
        <v>16/100
地域</v>
      </c>
      <c r="E141" s="97" t="str">
        <f>H141</f>
        <v>　56人
　　から
　60人
　　まで</v>
      </c>
      <c r="F141" s="99" t="str">
        <f t="shared" ref="F141:F204" si="14">J141</f>
        <v>４歳以上児</v>
      </c>
      <c r="G141" s="988"/>
      <c r="H141" s="930" t="s">
        <v>506</v>
      </c>
      <c r="I141" s="886" t="s">
        <v>410</v>
      </c>
      <c r="J141" s="212" t="s">
        <v>296</v>
      </c>
      <c r="K141" s="254"/>
      <c r="L141" s="255">
        <v>69670</v>
      </c>
      <c r="M141" s="256">
        <v>78490</v>
      </c>
      <c r="N141" s="255">
        <v>59880</v>
      </c>
      <c r="O141" s="256">
        <v>68700</v>
      </c>
      <c r="P141" s="216" t="s">
        <v>297</v>
      </c>
      <c r="Q141" s="257">
        <v>670</v>
      </c>
      <c r="R141" s="258">
        <v>750</v>
      </c>
      <c r="S141" s="161" t="s">
        <v>344</v>
      </c>
      <c r="T141" s="160" t="s">
        <v>468</v>
      </c>
      <c r="U141" s="165" t="s">
        <v>297</v>
      </c>
      <c r="V141" s="162" t="s">
        <v>469</v>
      </c>
      <c r="W141" s="165" t="s">
        <v>297</v>
      </c>
      <c r="X141" s="163">
        <v>3</v>
      </c>
      <c r="Y141" s="164">
        <v>3</v>
      </c>
      <c r="Z141" s="257">
        <v>570</v>
      </c>
      <c r="AA141" s="258">
        <v>650</v>
      </c>
      <c r="AB141" s="161" t="s">
        <v>344</v>
      </c>
      <c r="AC141" s="160" t="s">
        <v>468</v>
      </c>
      <c r="AD141" s="165" t="s">
        <v>297</v>
      </c>
      <c r="AE141" s="162" t="s">
        <v>469</v>
      </c>
      <c r="AF141" s="165" t="s">
        <v>297</v>
      </c>
      <c r="AG141" s="163">
        <v>2.9</v>
      </c>
      <c r="AH141" s="166">
        <v>2.9</v>
      </c>
      <c r="AI141" s="216" t="s">
        <v>297</v>
      </c>
      <c r="AJ141" s="259">
        <v>8820</v>
      </c>
      <c r="AK141" s="315" t="s">
        <v>3</v>
      </c>
      <c r="AL141" s="167">
        <v>80</v>
      </c>
      <c r="AM141" s="218" t="s">
        <v>344</v>
      </c>
      <c r="AN141" s="160" t="s">
        <v>468</v>
      </c>
      <c r="AO141" s="165" t="s">
        <v>297</v>
      </c>
      <c r="AP141" s="162" t="s">
        <v>469</v>
      </c>
      <c r="AQ141" s="165" t="s">
        <v>297</v>
      </c>
      <c r="AR141" s="501">
        <v>2.8</v>
      </c>
      <c r="AS141" s="168" t="s">
        <v>473</v>
      </c>
      <c r="AT141" s="216" t="s">
        <v>297</v>
      </c>
      <c r="AU141" s="197">
        <v>3530</v>
      </c>
      <c r="AV141" s="316" t="s">
        <v>3</v>
      </c>
      <c r="AW141" s="169">
        <v>30</v>
      </c>
      <c r="AX141" s="170" t="s">
        <v>344</v>
      </c>
      <c r="AY141" s="171" t="s">
        <v>468</v>
      </c>
      <c r="AZ141" s="172" t="s">
        <v>297</v>
      </c>
      <c r="BA141" s="173" t="s">
        <v>469</v>
      </c>
      <c r="BB141" s="172" t="s">
        <v>297</v>
      </c>
      <c r="BC141" s="174">
        <v>3.8</v>
      </c>
      <c r="BE141" s="134"/>
      <c r="BN141" s="1045"/>
      <c r="BP141" s="317">
        <v>402400</v>
      </c>
      <c r="BQ141" s="919"/>
      <c r="BR141" s="203">
        <v>4020</v>
      </c>
      <c r="BS141" s="177" t="s">
        <v>470</v>
      </c>
      <c r="BT141" s="221" t="s">
        <v>468</v>
      </c>
      <c r="BU141" s="135" t="s">
        <v>297</v>
      </c>
      <c r="BV141" s="507" t="s">
        <v>469</v>
      </c>
      <c r="BW141" s="219" t="s">
        <v>297</v>
      </c>
      <c r="BX141" s="204">
        <v>2</v>
      </c>
      <c r="BY141" s="349"/>
      <c r="BZ141" s="1032"/>
      <c r="CA141" s="348"/>
      <c r="CB141" s="919" t="s">
        <v>297</v>
      </c>
      <c r="CC141" s="933">
        <v>15410</v>
      </c>
      <c r="CD141" s="320"/>
      <c r="CE141" s="919" t="s">
        <v>297</v>
      </c>
      <c r="CF141" s="1007">
        <v>70</v>
      </c>
      <c r="CG141" s="997" t="s">
        <v>344</v>
      </c>
      <c r="CH141" s="947" t="s">
        <v>468</v>
      </c>
      <c r="CI141" s="997" t="s">
        <v>297</v>
      </c>
      <c r="CJ141" s="1023" t="s">
        <v>472</v>
      </c>
      <c r="CK141" s="997" t="s">
        <v>297</v>
      </c>
      <c r="CL141" s="1028">
        <v>7.3</v>
      </c>
      <c r="CM141" s="1032"/>
      <c r="CN141" s="1031" t="s">
        <v>507</v>
      </c>
      <c r="CO141" s="1015" t="s">
        <v>297</v>
      </c>
      <c r="CP141" s="1008">
        <v>90</v>
      </c>
      <c r="CQ141" s="998" t="s">
        <v>344</v>
      </c>
      <c r="CR141" s="1000" t="s">
        <v>468</v>
      </c>
      <c r="CS141" s="998" t="s">
        <v>297</v>
      </c>
      <c r="CT141" s="1024" t="s">
        <v>472</v>
      </c>
      <c r="CU141" s="998" t="s">
        <v>297</v>
      </c>
      <c r="CV141" s="991">
        <v>2.4</v>
      </c>
      <c r="CW141" s="1018" t="s">
        <v>475</v>
      </c>
      <c r="CX141" s="1019" t="s">
        <v>297</v>
      </c>
      <c r="CY141" s="1020">
        <v>4100</v>
      </c>
      <c r="CZ141" s="1009">
        <v>4500</v>
      </c>
      <c r="DA141" s="1020">
        <v>2900</v>
      </c>
      <c r="DB141" s="1009">
        <v>2900</v>
      </c>
      <c r="DC141" s="1015" t="s">
        <v>297</v>
      </c>
      <c r="DD141" s="321" t="s">
        <v>412</v>
      </c>
      <c r="DE141" s="322">
        <v>7200</v>
      </c>
      <c r="DF141" s="323">
        <v>8100</v>
      </c>
      <c r="DG141" s="324">
        <v>5100</v>
      </c>
      <c r="DH141" s="325">
        <v>5100</v>
      </c>
      <c r="DI141" s="919"/>
      <c r="DJ141" s="317">
        <v>8120</v>
      </c>
      <c r="DK141" s="1015" t="s">
        <v>297</v>
      </c>
      <c r="DL141" s="1016">
        <v>4900</v>
      </c>
      <c r="DM141" s="919" t="s">
        <v>297</v>
      </c>
      <c r="DN141" s="1012">
        <v>3650</v>
      </c>
      <c r="DO141" s="919" t="s">
        <v>297</v>
      </c>
      <c r="DP141" s="1007">
        <v>30</v>
      </c>
      <c r="DQ141" s="997" t="s">
        <v>344</v>
      </c>
      <c r="DR141" s="947" t="s">
        <v>468</v>
      </c>
      <c r="DS141" s="997" t="s">
        <v>297</v>
      </c>
      <c r="DT141" s="1023" t="s">
        <v>472</v>
      </c>
      <c r="DU141" s="997" t="s">
        <v>297</v>
      </c>
      <c r="DV141" s="1028">
        <v>7.6</v>
      </c>
      <c r="DW141" s="919"/>
      <c r="DX141" s="348"/>
      <c r="DY141" s="919" t="s">
        <v>300</v>
      </c>
      <c r="DZ141" s="1026" t="s">
        <v>551</v>
      </c>
      <c r="EA141" s="1005" t="s">
        <v>551</v>
      </c>
      <c r="EB141" s="1005" t="s">
        <v>551</v>
      </c>
      <c r="EC141" s="1033" t="s">
        <v>551</v>
      </c>
      <c r="ED141" s="919" t="s">
        <v>300</v>
      </c>
      <c r="EE141" s="1002">
        <v>2220</v>
      </c>
      <c r="EF141" s="997" t="s">
        <v>297</v>
      </c>
      <c r="EG141" s="971">
        <v>20</v>
      </c>
      <c r="EH141" s="997" t="s">
        <v>344</v>
      </c>
      <c r="EI141" s="947" t="s">
        <v>468</v>
      </c>
      <c r="EJ141" s="997" t="s">
        <v>297</v>
      </c>
      <c r="EK141" s="1023" t="s">
        <v>472</v>
      </c>
      <c r="EL141" s="997" t="s">
        <v>297</v>
      </c>
      <c r="EM141" s="990">
        <v>5.7</v>
      </c>
      <c r="EN141" s="993" t="s">
        <v>473</v>
      </c>
      <c r="EO141" s="919" t="s">
        <v>300</v>
      </c>
      <c r="EP141" s="1002">
        <v>8820</v>
      </c>
      <c r="EQ141" s="997" t="s">
        <v>297</v>
      </c>
      <c r="ER141" s="971">
        <v>80</v>
      </c>
      <c r="ES141" s="997" t="s">
        <v>344</v>
      </c>
      <c r="ET141" s="947" t="s">
        <v>468</v>
      </c>
      <c r="EU141" s="997" t="s">
        <v>297</v>
      </c>
      <c r="EV141" s="1023" t="s">
        <v>472</v>
      </c>
      <c r="EW141" s="997" t="s">
        <v>297</v>
      </c>
      <c r="EX141" s="990">
        <v>2.8</v>
      </c>
      <c r="EY141" s="1040" t="s">
        <v>473</v>
      </c>
      <c r="EZ141" s="993" t="s">
        <v>420</v>
      </c>
      <c r="FA141" s="919" t="s">
        <v>300</v>
      </c>
      <c r="FB141" s="327"/>
      <c r="FC141" s="919"/>
      <c r="FD141" s="1071"/>
    </row>
    <row r="142" spans="1:160" ht="12.75" customHeight="1">
      <c r="A142" s="97" t="str">
        <f t="shared" si="9"/>
        <v>16/100
地域　56人
　　から
　60人
　　まで３歳児</v>
      </c>
      <c r="C142" s="95"/>
      <c r="D142" s="97" t="str">
        <f t="shared" si="13"/>
        <v>16/100
地域</v>
      </c>
      <c r="E142" s="97" t="str">
        <f>E141</f>
        <v>　56人
　　から
　60人
　　まで</v>
      </c>
      <c r="F142" s="99" t="str">
        <f t="shared" si="14"/>
        <v>３歳児</v>
      </c>
      <c r="G142" s="988"/>
      <c r="H142" s="938"/>
      <c r="I142" s="887"/>
      <c r="J142" s="356" t="s">
        <v>301</v>
      </c>
      <c r="K142" s="254"/>
      <c r="L142" s="328">
        <v>78490</v>
      </c>
      <c r="M142" s="329">
        <v>149090</v>
      </c>
      <c r="N142" s="328">
        <v>68700</v>
      </c>
      <c r="O142" s="329">
        <v>139300</v>
      </c>
      <c r="P142" s="216" t="s">
        <v>297</v>
      </c>
      <c r="Q142" s="330">
        <v>750</v>
      </c>
      <c r="R142" s="331">
        <v>1370</v>
      </c>
      <c r="S142" s="504" t="s">
        <v>344</v>
      </c>
      <c r="T142" s="179" t="s">
        <v>468</v>
      </c>
      <c r="U142" s="182" t="s">
        <v>3</v>
      </c>
      <c r="V142" s="179" t="s">
        <v>469</v>
      </c>
      <c r="W142" s="182" t="s">
        <v>297</v>
      </c>
      <c r="X142" s="180">
        <v>3</v>
      </c>
      <c r="Y142" s="181">
        <v>2.9</v>
      </c>
      <c r="Z142" s="330">
        <v>650</v>
      </c>
      <c r="AA142" s="331">
        <v>1270</v>
      </c>
      <c r="AB142" s="504" t="s">
        <v>344</v>
      </c>
      <c r="AC142" s="179" t="s">
        <v>468</v>
      </c>
      <c r="AD142" s="182" t="s">
        <v>3</v>
      </c>
      <c r="AE142" s="179" t="s">
        <v>469</v>
      </c>
      <c r="AF142" s="182" t="s">
        <v>297</v>
      </c>
      <c r="AG142" s="180">
        <v>2.9</v>
      </c>
      <c r="AH142" s="183">
        <v>2.8</v>
      </c>
      <c r="AI142" s="216" t="s">
        <v>297</v>
      </c>
      <c r="AJ142" s="197">
        <v>8820</v>
      </c>
      <c r="AK142" s="316" t="s">
        <v>3</v>
      </c>
      <c r="AL142" s="184">
        <v>80</v>
      </c>
      <c r="AM142" s="185" t="s">
        <v>344</v>
      </c>
      <c r="AN142" s="222" t="s">
        <v>468</v>
      </c>
      <c r="AO142" s="151" t="s">
        <v>297</v>
      </c>
      <c r="AP142" s="223" t="s">
        <v>469</v>
      </c>
      <c r="AQ142" s="220" t="s">
        <v>297</v>
      </c>
      <c r="AR142" s="186">
        <v>2.8</v>
      </c>
      <c r="AS142" s="187"/>
      <c r="AU142" s="264"/>
      <c r="AV142" s="134"/>
      <c r="AW142" s="264"/>
      <c r="AX142" s="189"/>
      <c r="AY142" s="188"/>
      <c r="AZ142" s="189"/>
      <c r="BA142" s="188"/>
      <c r="BB142" s="189"/>
      <c r="BC142" s="188"/>
      <c r="BE142" s="134"/>
      <c r="BF142" s="134"/>
      <c r="BG142" s="175"/>
      <c r="BH142" s="176"/>
      <c r="BI142" s="134"/>
      <c r="BJ142" s="176"/>
      <c r="BK142" s="134"/>
      <c r="BL142" s="176"/>
      <c r="BM142" s="134"/>
      <c r="BN142" s="1045"/>
      <c r="BP142" s="348"/>
      <c r="BQ142" s="919"/>
      <c r="BR142" s="509"/>
      <c r="BS142" s="158"/>
      <c r="BT142" s="158"/>
      <c r="BU142" s="158"/>
      <c r="BV142" s="158"/>
      <c r="BW142" s="158"/>
      <c r="BX142" s="205"/>
      <c r="BY142" s="299"/>
      <c r="BZ142" s="1032"/>
      <c r="CA142" s="317"/>
      <c r="CB142" s="919"/>
      <c r="CC142" s="934"/>
      <c r="CD142" s="332">
        <v>13530</v>
      </c>
      <c r="CE142" s="919"/>
      <c r="CF142" s="1008"/>
      <c r="CG142" s="998"/>
      <c r="CH142" s="1000"/>
      <c r="CI142" s="998"/>
      <c r="CJ142" s="1024"/>
      <c r="CK142" s="998"/>
      <c r="CL142" s="1029"/>
      <c r="CM142" s="1032"/>
      <c r="CN142" s="1031"/>
      <c r="CO142" s="1015"/>
      <c r="CP142" s="1008"/>
      <c r="CQ142" s="998"/>
      <c r="CR142" s="1000"/>
      <c r="CS142" s="998"/>
      <c r="CT142" s="1024"/>
      <c r="CU142" s="998"/>
      <c r="CV142" s="991"/>
      <c r="CW142" s="1018"/>
      <c r="CX142" s="1019"/>
      <c r="CY142" s="1021"/>
      <c r="CZ142" s="1010"/>
      <c r="DA142" s="1021"/>
      <c r="DB142" s="1010"/>
      <c r="DC142" s="1015"/>
      <c r="DD142" s="224" t="s">
        <v>413</v>
      </c>
      <c r="DE142" s="333">
        <v>4000</v>
      </c>
      <c r="DF142" s="334">
        <v>4400</v>
      </c>
      <c r="DG142" s="335">
        <v>2800</v>
      </c>
      <c r="DH142" s="336">
        <v>2800</v>
      </c>
      <c r="DI142" s="919"/>
      <c r="DJ142" s="348"/>
      <c r="DK142" s="1015"/>
      <c r="DL142" s="1017"/>
      <c r="DM142" s="919"/>
      <c r="DN142" s="1013"/>
      <c r="DO142" s="919"/>
      <c r="DP142" s="1008"/>
      <c r="DQ142" s="998"/>
      <c r="DR142" s="1000"/>
      <c r="DS142" s="998"/>
      <c r="DT142" s="1024"/>
      <c r="DU142" s="998"/>
      <c r="DV142" s="1029"/>
      <c r="DW142" s="919"/>
      <c r="DX142" s="317"/>
      <c r="DY142" s="919"/>
      <c r="DZ142" s="1027"/>
      <c r="EA142" s="1006"/>
      <c r="EB142" s="1006"/>
      <c r="EC142" s="1034"/>
      <c r="ED142" s="919"/>
      <c r="EE142" s="1003"/>
      <c r="EF142" s="998"/>
      <c r="EG142" s="973"/>
      <c r="EH142" s="998"/>
      <c r="EI142" s="1000"/>
      <c r="EJ142" s="998"/>
      <c r="EK142" s="1024"/>
      <c r="EL142" s="998"/>
      <c r="EM142" s="991"/>
      <c r="EN142" s="994"/>
      <c r="EO142" s="919"/>
      <c r="EP142" s="1003"/>
      <c r="EQ142" s="998"/>
      <c r="ER142" s="973"/>
      <c r="ES142" s="998"/>
      <c r="ET142" s="1000"/>
      <c r="EU142" s="998"/>
      <c r="EV142" s="1024"/>
      <c r="EW142" s="998"/>
      <c r="EX142" s="991"/>
      <c r="EY142" s="1041"/>
      <c r="EZ142" s="994"/>
      <c r="FA142" s="919"/>
      <c r="FB142" s="337">
        <v>6030</v>
      </c>
      <c r="FC142" s="919"/>
      <c r="FD142" s="1071"/>
    </row>
    <row r="143" spans="1:160" ht="12.75" customHeight="1">
      <c r="A143" s="97" t="str">
        <f t="shared" si="9"/>
        <v>16/100
地域　56人
　　から
　60人
　　まで１、２歳児</v>
      </c>
      <c r="C143" s="95"/>
      <c r="D143" s="97" t="str">
        <f t="shared" si="13"/>
        <v>16/100
地域</v>
      </c>
      <c r="E143" s="97" t="str">
        <f>E141</f>
        <v>　56人
　　から
　60人
　　まで</v>
      </c>
      <c r="F143" s="99" t="str">
        <f t="shared" si="14"/>
        <v>１、２歳児</v>
      </c>
      <c r="G143" s="988"/>
      <c r="H143" s="938"/>
      <c r="I143" s="1052" t="s">
        <v>414</v>
      </c>
      <c r="J143" s="356" t="s">
        <v>415</v>
      </c>
      <c r="K143" s="254"/>
      <c r="L143" s="328">
        <v>149090</v>
      </c>
      <c r="M143" s="329">
        <v>237340</v>
      </c>
      <c r="N143" s="328">
        <v>139300</v>
      </c>
      <c r="O143" s="329">
        <v>227550</v>
      </c>
      <c r="P143" s="216" t="s">
        <v>297</v>
      </c>
      <c r="Q143" s="330">
        <v>1370</v>
      </c>
      <c r="R143" s="331">
        <v>2250</v>
      </c>
      <c r="S143" s="504" t="s">
        <v>344</v>
      </c>
      <c r="T143" s="179" t="s">
        <v>468</v>
      </c>
      <c r="U143" s="182" t="s">
        <v>3</v>
      </c>
      <c r="V143" s="179" t="s">
        <v>469</v>
      </c>
      <c r="W143" s="182" t="s">
        <v>297</v>
      </c>
      <c r="X143" s="180">
        <v>2.9</v>
      </c>
      <c r="Y143" s="181">
        <v>2.9</v>
      </c>
      <c r="Z143" s="330">
        <v>1270</v>
      </c>
      <c r="AA143" s="331">
        <v>2150</v>
      </c>
      <c r="AB143" s="504" t="s">
        <v>344</v>
      </c>
      <c r="AC143" s="179" t="s">
        <v>468</v>
      </c>
      <c r="AD143" s="182" t="s">
        <v>3</v>
      </c>
      <c r="AE143" s="179" t="s">
        <v>469</v>
      </c>
      <c r="AF143" s="182" t="s">
        <v>297</v>
      </c>
      <c r="AG143" s="180">
        <v>2.8</v>
      </c>
      <c r="AH143" s="183">
        <v>2.8</v>
      </c>
      <c r="AI143" s="191"/>
      <c r="AL143" s="338"/>
      <c r="AT143" s="191"/>
      <c r="BD143" s="216" t="s">
        <v>297</v>
      </c>
      <c r="BE143" s="195">
        <v>17650</v>
      </c>
      <c r="BF143" s="216" t="s">
        <v>297</v>
      </c>
      <c r="BG143" s="169">
        <v>170</v>
      </c>
      <c r="BH143" s="170" t="s">
        <v>344</v>
      </c>
      <c r="BI143" s="171" t="s">
        <v>468</v>
      </c>
      <c r="BJ143" s="172" t="s">
        <v>297</v>
      </c>
      <c r="BK143" s="173" t="s">
        <v>469</v>
      </c>
      <c r="BL143" s="170" t="s">
        <v>297</v>
      </c>
      <c r="BM143" s="174">
        <v>2.7</v>
      </c>
      <c r="BN143" s="1045"/>
      <c r="BP143" s="317" t="s">
        <v>130</v>
      </c>
      <c r="BQ143" s="919"/>
      <c r="BR143" s="922" t="s">
        <v>130</v>
      </c>
      <c r="BS143" s="923"/>
      <c r="BT143" s="923"/>
      <c r="BX143" s="190"/>
      <c r="BY143" s="318"/>
      <c r="BZ143" s="1032"/>
      <c r="CA143" s="319"/>
      <c r="CB143" s="919" t="s">
        <v>297</v>
      </c>
      <c r="CC143" s="1049">
        <v>13530</v>
      </c>
      <c r="CD143" s="339"/>
      <c r="CE143" s="919"/>
      <c r="CF143" s="1008">
        <v>0</v>
      </c>
      <c r="CG143" s="998"/>
      <c r="CH143" s="1000"/>
      <c r="CI143" s="998"/>
      <c r="CJ143" s="1024"/>
      <c r="CK143" s="998"/>
      <c r="CL143" s="1029"/>
      <c r="CM143" s="1032"/>
      <c r="CN143" s="1051">
        <v>9150</v>
      </c>
      <c r="CO143" s="1015"/>
      <c r="CP143" s="1008"/>
      <c r="CQ143" s="998"/>
      <c r="CR143" s="1000"/>
      <c r="CS143" s="998"/>
      <c r="CT143" s="1024"/>
      <c r="CU143" s="998"/>
      <c r="CV143" s="991"/>
      <c r="CW143" s="1018"/>
      <c r="CX143" s="1019"/>
      <c r="CY143" s="1021"/>
      <c r="CZ143" s="1010"/>
      <c r="DA143" s="1021"/>
      <c r="DB143" s="1010"/>
      <c r="DC143" s="1015"/>
      <c r="DD143" s="224" t="s">
        <v>416</v>
      </c>
      <c r="DE143" s="333">
        <v>3500</v>
      </c>
      <c r="DF143" s="334">
        <v>3800</v>
      </c>
      <c r="DG143" s="335">
        <v>2400</v>
      </c>
      <c r="DH143" s="336">
        <v>2400</v>
      </c>
      <c r="DI143" s="919"/>
      <c r="DJ143" s="317" t="s">
        <v>508</v>
      </c>
      <c r="DK143" s="318"/>
      <c r="DL143" s="340"/>
      <c r="DM143" s="1032"/>
      <c r="DN143" s="1013"/>
      <c r="DO143" s="919"/>
      <c r="DP143" s="1008"/>
      <c r="DQ143" s="998"/>
      <c r="DR143" s="1000"/>
      <c r="DS143" s="998"/>
      <c r="DT143" s="1024"/>
      <c r="DU143" s="998"/>
      <c r="DV143" s="1029"/>
      <c r="DW143" s="919"/>
      <c r="DX143" s="317"/>
      <c r="DY143" s="919"/>
      <c r="DZ143" s="1043">
        <v>0.01</v>
      </c>
      <c r="EA143" s="1035">
        <v>0.03</v>
      </c>
      <c r="EB143" s="1035">
        <v>0.04</v>
      </c>
      <c r="EC143" s="1037">
        <v>0.05</v>
      </c>
      <c r="ED143" s="919"/>
      <c r="EE143" s="1003"/>
      <c r="EF143" s="998"/>
      <c r="EG143" s="973"/>
      <c r="EH143" s="998"/>
      <c r="EI143" s="1000"/>
      <c r="EJ143" s="998"/>
      <c r="EK143" s="1024"/>
      <c r="EL143" s="998"/>
      <c r="EM143" s="991"/>
      <c r="EN143" s="994"/>
      <c r="EO143" s="919"/>
      <c r="EP143" s="1003"/>
      <c r="EQ143" s="998"/>
      <c r="ER143" s="973"/>
      <c r="ES143" s="998"/>
      <c r="ET143" s="1000"/>
      <c r="EU143" s="998"/>
      <c r="EV143" s="1024"/>
      <c r="EW143" s="998"/>
      <c r="EX143" s="991"/>
      <c r="EY143" s="1041"/>
      <c r="EZ143" s="994"/>
      <c r="FA143" s="919"/>
      <c r="FB143" s="505">
        <v>60</v>
      </c>
      <c r="FC143" s="919"/>
      <c r="FD143" s="1071"/>
    </row>
    <row r="144" spans="1:160" ht="12.75" customHeight="1">
      <c r="A144" s="97" t="str">
        <f t="shared" si="9"/>
        <v>16/100
地域　56人
　　から
　60人
　　まで乳児</v>
      </c>
      <c r="B144" s="97" t="str">
        <f>D144&amp;BP143</f>
        <v>16/100
地域　 420人～　489人</v>
      </c>
      <c r="C144" s="95"/>
      <c r="D144" s="97" t="str">
        <f t="shared" si="13"/>
        <v>16/100
地域</v>
      </c>
      <c r="E144" s="97" t="str">
        <f>E141</f>
        <v>　56人
　　から
　60人
　　まで</v>
      </c>
      <c r="F144" s="99" t="str">
        <f t="shared" si="14"/>
        <v>乳児</v>
      </c>
      <c r="G144" s="988"/>
      <c r="H144" s="938"/>
      <c r="I144" s="1053"/>
      <c r="J144" s="213" t="s">
        <v>417</v>
      </c>
      <c r="K144" s="254"/>
      <c r="L144" s="261">
        <v>237340</v>
      </c>
      <c r="M144" s="262"/>
      <c r="N144" s="261">
        <v>227550</v>
      </c>
      <c r="O144" s="262"/>
      <c r="P144" s="216" t="s">
        <v>297</v>
      </c>
      <c r="Q144" s="197">
        <v>2250</v>
      </c>
      <c r="R144" s="263"/>
      <c r="S144" s="506" t="s">
        <v>344</v>
      </c>
      <c r="T144" s="198" t="s">
        <v>468</v>
      </c>
      <c r="U144" s="201" t="s">
        <v>3</v>
      </c>
      <c r="V144" s="198" t="s">
        <v>469</v>
      </c>
      <c r="W144" s="201" t="s">
        <v>297</v>
      </c>
      <c r="X144" s="199">
        <v>2.9</v>
      </c>
      <c r="Y144" s="200"/>
      <c r="Z144" s="197">
        <v>2150</v>
      </c>
      <c r="AA144" s="263"/>
      <c r="AB144" s="506" t="s">
        <v>344</v>
      </c>
      <c r="AC144" s="198" t="s">
        <v>468</v>
      </c>
      <c r="AD144" s="201" t="s">
        <v>3</v>
      </c>
      <c r="AE144" s="198" t="s">
        <v>469</v>
      </c>
      <c r="AF144" s="201" t="s">
        <v>297</v>
      </c>
      <c r="AG144" s="199">
        <v>2.8</v>
      </c>
      <c r="AH144" s="202"/>
      <c r="AI144" s="191"/>
      <c r="AL144" s="208"/>
      <c r="AT144" s="191"/>
      <c r="AU144" s="265"/>
      <c r="AV144" s="136"/>
      <c r="AW144" s="208"/>
      <c r="BD144" s="134"/>
      <c r="BE144" s="134"/>
      <c r="BF144" s="134"/>
      <c r="BG144" s="134"/>
      <c r="BH144" s="134"/>
      <c r="BI144" s="134"/>
      <c r="BJ144" s="134"/>
      <c r="BK144" s="134"/>
      <c r="BL144" s="134"/>
      <c r="BM144" s="134"/>
      <c r="BN144" s="1045"/>
      <c r="BP144" s="317">
        <v>445000</v>
      </c>
      <c r="BQ144" s="919"/>
      <c r="BR144" s="203">
        <v>4450</v>
      </c>
      <c r="BS144" s="177" t="s">
        <v>470</v>
      </c>
      <c r="BT144" s="221" t="s">
        <v>468</v>
      </c>
      <c r="BU144" s="135" t="s">
        <v>297</v>
      </c>
      <c r="BV144" s="507" t="s">
        <v>469</v>
      </c>
      <c r="BW144" s="219" t="s">
        <v>297</v>
      </c>
      <c r="BX144" s="204">
        <v>2</v>
      </c>
      <c r="BY144" s="349"/>
      <c r="BZ144" s="1032"/>
      <c r="CA144" s="348"/>
      <c r="CB144" s="919"/>
      <c r="CC144" s="1050"/>
      <c r="CD144" s="341"/>
      <c r="CE144" s="919"/>
      <c r="CF144" s="1039"/>
      <c r="CG144" s="999"/>
      <c r="CH144" s="1001"/>
      <c r="CI144" s="999"/>
      <c r="CJ144" s="1025"/>
      <c r="CK144" s="999"/>
      <c r="CL144" s="1030"/>
      <c r="CM144" s="1032"/>
      <c r="CN144" s="1051"/>
      <c r="CO144" s="1015"/>
      <c r="CP144" s="1008"/>
      <c r="CQ144" s="998"/>
      <c r="CR144" s="1000"/>
      <c r="CS144" s="998"/>
      <c r="CT144" s="1024"/>
      <c r="CU144" s="998"/>
      <c r="CV144" s="991"/>
      <c r="CW144" s="1018"/>
      <c r="CX144" s="1019"/>
      <c r="CY144" s="1022"/>
      <c r="CZ144" s="1011"/>
      <c r="DA144" s="1022"/>
      <c r="DB144" s="1011"/>
      <c r="DC144" s="1015"/>
      <c r="DD144" s="342" t="s">
        <v>418</v>
      </c>
      <c r="DE144" s="343">
        <v>3100</v>
      </c>
      <c r="DF144" s="344">
        <v>3400</v>
      </c>
      <c r="DG144" s="345">
        <v>2100</v>
      </c>
      <c r="DH144" s="341">
        <v>2100</v>
      </c>
      <c r="DI144" s="919"/>
      <c r="DJ144" s="317">
        <v>7500</v>
      </c>
      <c r="DK144" s="318"/>
      <c r="DL144" s="136"/>
      <c r="DM144" s="1032"/>
      <c r="DN144" s="1014"/>
      <c r="DO144" s="919"/>
      <c r="DP144" s="1008"/>
      <c r="DQ144" s="999"/>
      <c r="DR144" s="1001"/>
      <c r="DS144" s="999"/>
      <c r="DT144" s="1025"/>
      <c r="DU144" s="999"/>
      <c r="DV144" s="1030"/>
      <c r="DW144" s="919"/>
      <c r="DX144" s="348"/>
      <c r="DY144" s="919"/>
      <c r="DZ144" s="1044"/>
      <c r="EA144" s="1036"/>
      <c r="EB144" s="1036"/>
      <c r="EC144" s="1038"/>
      <c r="ED144" s="919"/>
      <c r="EE144" s="1004"/>
      <c r="EF144" s="999"/>
      <c r="EG144" s="996"/>
      <c r="EH144" s="999"/>
      <c r="EI144" s="1001"/>
      <c r="EJ144" s="999"/>
      <c r="EK144" s="1025"/>
      <c r="EL144" s="999"/>
      <c r="EM144" s="992"/>
      <c r="EN144" s="995"/>
      <c r="EO144" s="919"/>
      <c r="EP144" s="1004"/>
      <c r="EQ144" s="999"/>
      <c r="ER144" s="996"/>
      <c r="ES144" s="999"/>
      <c r="ET144" s="1001"/>
      <c r="EU144" s="999"/>
      <c r="EV144" s="1025"/>
      <c r="EW144" s="999"/>
      <c r="EX144" s="992"/>
      <c r="EY144" s="1042"/>
      <c r="EZ144" s="995"/>
      <c r="FA144" s="919"/>
      <c r="FB144" s="346" t="s">
        <v>420</v>
      </c>
      <c r="FC144" s="919"/>
      <c r="FD144" s="1071"/>
    </row>
    <row r="145" spans="1:160" ht="12.75" customHeight="1">
      <c r="A145" s="95" t="str">
        <f t="shared" ref="A145:A208" si="15">D145&amp;E145&amp;F145</f>
        <v>16/100
地域　61人
　　から
　70人
　　まで４歳以上児</v>
      </c>
      <c r="B145" s="95"/>
      <c r="C145" s="98" t="str">
        <f>D145&amp;CN145</f>
        <v>16/100
地域  61人～　75人</v>
      </c>
      <c r="D145" s="95" t="str">
        <f t="shared" si="13"/>
        <v>16/100
地域</v>
      </c>
      <c r="E145" s="95" t="str">
        <f>H145</f>
        <v>　61人
　　から
　70人
　　まで</v>
      </c>
      <c r="F145" s="96" t="str">
        <f t="shared" si="14"/>
        <v>４歳以上児</v>
      </c>
      <c r="G145" s="988"/>
      <c r="H145" s="937" t="s">
        <v>144</v>
      </c>
      <c r="I145" s="924" t="s">
        <v>410</v>
      </c>
      <c r="J145" s="159" t="s">
        <v>296</v>
      </c>
      <c r="K145" s="254"/>
      <c r="L145" s="255">
        <v>62620</v>
      </c>
      <c r="M145" s="256">
        <v>71440</v>
      </c>
      <c r="N145" s="255">
        <v>54230</v>
      </c>
      <c r="O145" s="256">
        <v>63050</v>
      </c>
      <c r="P145" s="216" t="s">
        <v>297</v>
      </c>
      <c r="Q145" s="257">
        <v>600</v>
      </c>
      <c r="R145" s="258">
        <v>680</v>
      </c>
      <c r="S145" s="161" t="s">
        <v>344</v>
      </c>
      <c r="T145" s="160" t="s">
        <v>468</v>
      </c>
      <c r="U145" s="165" t="s">
        <v>297</v>
      </c>
      <c r="V145" s="162" t="s">
        <v>469</v>
      </c>
      <c r="W145" s="165" t="s">
        <v>297</v>
      </c>
      <c r="X145" s="163">
        <v>3</v>
      </c>
      <c r="Y145" s="164">
        <v>3</v>
      </c>
      <c r="Z145" s="257">
        <v>520</v>
      </c>
      <c r="AA145" s="258">
        <v>600</v>
      </c>
      <c r="AB145" s="161" t="s">
        <v>344</v>
      </c>
      <c r="AC145" s="160" t="s">
        <v>468</v>
      </c>
      <c r="AD145" s="165" t="s">
        <v>297</v>
      </c>
      <c r="AE145" s="162" t="s">
        <v>469</v>
      </c>
      <c r="AF145" s="165" t="s">
        <v>297</v>
      </c>
      <c r="AG145" s="163">
        <v>2.9</v>
      </c>
      <c r="AH145" s="166">
        <v>2.9</v>
      </c>
      <c r="AI145" s="216" t="s">
        <v>297</v>
      </c>
      <c r="AJ145" s="259">
        <v>8820</v>
      </c>
      <c r="AK145" s="315" t="s">
        <v>3</v>
      </c>
      <c r="AL145" s="167">
        <v>80</v>
      </c>
      <c r="AM145" s="218" t="s">
        <v>344</v>
      </c>
      <c r="AN145" s="160" t="s">
        <v>468</v>
      </c>
      <c r="AO145" s="165" t="s">
        <v>297</v>
      </c>
      <c r="AP145" s="162" t="s">
        <v>469</v>
      </c>
      <c r="AQ145" s="165" t="s">
        <v>297</v>
      </c>
      <c r="AR145" s="501">
        <v>2.8</v>
      </c>
      <c r="AS145" s="168" t="s">
        <v>473</v>
      </c>
      <c r="AT145" s="216" t="s">
        <v>297</v>
      </c>
      <c r="AU145" s="197">
        <v>3530</v>
      </c>
      <c r="AV145" s="316" t="s">
        <v>3</v>
      </c>
      <c r="AW145" s="169">
        <v>30</v>
      </c>
      <c r="AX145" s="170" t="s">
        <v>344</v>
      </c>
      <c r="AY145" s="171" t="s">
        <v>468</v>
      </c>
      <c r="AZ145" s="172" t="s">
        <v>297</v>
      </c>
      <c r="BA145" s="173" t="s">
        <v>469</v>
      </c>
      <c r="BB145" s="172" t="s">
        <v>297</v>
      </c>
      <c r="BC145" s="174">
        <v>3.8</v>
      </c>
      <c r="BE145" s="134"/>
      <c r="BN145" s="1045"/>
      <c r="BP145" s="348"/>
      <c r="BQ145" s="919"/>
      <c r="BR145" s="509"/>
      <c r="BS145" s="158"/>
      <c r="BT145" s="158"/>
      <c r="BU145" s="158"/>
      <c r="BV145" s="158"/>
      <c r="BW145" s="158"/>
      <c r="BX145" s="205"/>
      <c r="BY145" s="299"/>
      <c r="BZ145" s="1032"/>
      <c r="CA145" s="317"/>
      <c r="CB145" s="919" t="s">
        <v>297</v>
      </c>
      <c r="CC145" s="933">
        <v>14280</v>
      </c>
      <c r="CD145" s="320"/>
      <c r="CE145" s="919" t="s">
        <v>297</v>
      </c>
      <c r="CF145" s="1007">
        <v>60</v>
      </c>
      <c r="CG145" s="997" t="s">
        <v>344</v>
      </c>
      <c r="CH145" s="947" t="s">
        <v>468</v>
      </c>
      <c r="CI145" s="997" t="s">
        <v>297</v>
      </c>
      <c r="CJ145" s="1023" t="s">
        <v>472</v>
      </c>
      <c r="CK145" s="997" t="s">
        <v>297</v>
      </c>
      <c r="CL145" s="1028">
        <v>6.4</v>
      </c>
      <c r="CM145" s="1032"/>
      <c r="CN145" s="1031" t="s">
        <v>230</v>
      </c>
      <c r="CO145" s="1015" t="s">
        <v>297</v>
      </c>
      <c r="CP145" s="1008">
        <v>70</v>
      </c>
      <c r="CQ145" s="998" t="s">
        <v>344</v>
      </c>
      <c r="CR145" s="1000" t="s">
        <v>468</v>
      </c>
      <c r="CS145" s="998" t="s">
        <v>297</v>
      </c>
      <c r="CT145" s="1024" t="s">
        <v>472</v>
      </c>
      <c r="CU145" s="998" t="s">
        <v>297</v>
      </c>
      <c r="CV145" s="991">
        <v>2.4</v>
      </c>
      <c r="CW145" s="1018" t="s">
        <v>475</v>
      </c>
      <c r="CX145" s="1019" t="s">
        <v>297</v>
      </c>
      <c r="CY145" s="1020">
        <v>3500</v>
      </c>
      <c r="CZ145" s="1009">
        <v>3900</v>
      </c>
      <c r="DA145" s="1020">
        <v>2400</v>
      </c>
      <c r="DB145" s="1009">
        <v>2400</v>
      </c>
      <c r="DC145" s="1015" t="s">
        <v>297</v>
      </c>
      <c r="DD145" s="321" t="s">
        <v>412</v>
      </c>
      <c r="DE145" s="322">
        <v>6300</v>
      </c>
      <c r="DF145" s="323">
        <v>7100</v>
      </c>
      <c r="DG145" s="324">
        <v>4400</v>
      </c>
      <c r="DH145" s="325">
        <v>4400</v>
      </c>
      <c r="DI145" s="919"/>
      <c r="DJ145" s="348"/>
      <c r="DK145" s="1015" t="s">
        <v>297</v>
      </c>
      <c r="DL145" s="1016">
        <v>4900</v>
      </c>
      <c r="DM145" s="919" t="s">
        <v>297</v>
      </c>
      <c r="DN145" s="1012">
        <v>3130</v>
      </c>
      <c r="DO145" s="919" t="s">
        <v>297</v>
      </c>
      <c r="DP145" s="1007">
        <v>30</v>
      </c>
      <c r="DQ145" s="997" t="s">
        <v>344</v>
      </c>
      <c r="DR145" s="947" t="s">
        <v>468</v>
      </c>
      <c r="DS145" s="997" t="s">
        <v>297</v>
      </c>
      <c r="DT145" s="1023" t="s">
        <v>472</v>
      </c>
      <c r="DU145" s="997" t="s">
        <v>297</v>
      </c>
      <c r="DV145" s="1028">
        <v>6.5</v>
      </c>
      <c r="DW145" s="919"/>
      <c r="DX145" s="926" t="s">
        <v>425</v>
      </c>
      <c r="DY145" s="919" t="s">
        <v>300</v>
      </c>
      <c r="DZ145" s="1026" t="s">
        <v>551</v>
      </c>
      <c r="EA145" s="1005" t="s">
        <v>551</v>
      </c>
      <c r="EB145" s="1005" t="s">
        <v>551</v>
      </c>
      <c r="EC145" s="1033" t="s">
        <v>551</v>
      </c>
      <c r="ED145" s="919" t="s">
        <v>300</v>
      </c>
      <c r="EE145" s="1002">
        <v>1900</v>
      </c>
      <c r="EF145" s="997" t="s">
        <v>297</v>
      </c>
      <c r="EG145" s="971">
        <v>10</v>
      </c>
      <c r="EH145" s="997" t="s">
        <v>344</v>
      </c>
      <c r="EI145" s="947" t="s">
        <v>468</v>
      </c>
      <c r="EJ145" s="997" t="s">
        <v>297</v>
      </c>
      <c r="EK145" s="1023" t="s">
        <v>472</v>
      </c>
      <c r="EL145" s="997" t="s">
        <v>297</v>
      </c>
      <c r="EM145" s="990">
        <v>9.6999999999999993</v>
      </c>
      <c r="EN145" s="993" t="s">
        <v>473</v>
      </c>
      <c r="EO145" s="919" t="s">
        <v>300</v>
      </c>
      <c r="EP145" s="1002">
        <v>7560</v>
      </c>
      <c r="EQ145" s="997" t="s">
        <v>297</v>
      </c>
      <c r="ER145" s="971">
        <v>70</v>
      </c>
      <c r="ES145" s="997" t="s">
        <v>344</v>
      </c>
      <c r="ET145" s="947" t="s">
        <v>468</v>
      </c>
      <c r="EU145" s="997" t="s">
        <v>297</v>
      </c>
      <c r="EV145" s="1023" t="s">
        <v>472</v>
      </c>
      <c r="EW145" s="997" t="s">
        <v>297</v>
      </c>
      <c r="EX145" s="990">
        <v>2.8</v>
      </c>
      <c r="EY145" s="1040" t="s">
        <v>473</v>
      </c>
      <c r="EZ145" s="993" t="s">
        <v>420</v>
      </c>
      <c r="FA145" s="919" t="s">
        <v>300</v>
      </c>
      <c r="FB145" s="327"/>
      <c r="FC145" s="919"/>
      <c r="FD145" s="1071"/>
    </row>
    <row r="146" spans="1:160" ht="12.75" customHeight="1">
      <c r="A146" s="95" t="str">
        <f t="shared" si="15"/>
        <v>16/100
地域　61人
　　から
　70人
　　まで３歳児</v>
      </c>
      <c r="B146" s="95"/>
      <c r="C146" s="95"/>
      <c r="D146" s="95" t="str">
        <f t="shared" si="13"/>
        <v>16/100
地域</v>
      </c>
      <c r="E146" s="95" t="str">
        <f t="shared" si="13"/>
        <v>　61人
　　から
　70人
　　まで</v>
      </c>
      <c r="F146" s="96" t="str">
        <f t="shared" si="14"/>
        <v>３歳児</v>
      </c>
      <c r="G146" s="988"/>
      <c r="H146" s="918"/>
      <c r="I146" s="925"/>
      <c r="J146" s="178" t="s">
        <v>301</v>
      </c>
      <c r="K146" s="254"/>
      <c r="L146" s="328">
        <v>71440</v>
      </c>
      <c r="M146" s="329">
        <v>142040</v>
      </c>
      <c r="N146" s="328">
        <v>63050</v>
      </c>
      <c r="O146" s="329">
        <v>133650</v>
      </c>
      <c r="P146" s="216" t="s">
        <v>297</v>
      </c>
      <c r="Q146" s="330">
        <v>680</v>
      </c>
      <c r="R146" s="331">
        <v>1290</v>
      </c>
      <c r="S146" s="504" t="s">
        <v>344</v>
      </c>
      <c r="T146" s="179" t="s">
        <v>468</v>
      </c>
      <c r="U146" s="182" t="s">
        <v>3</v>
      </c>
      <c r="V146" s="179" t="s">
        <v>469</v>
      </c>
      <c r="W146" s="182" t="s">
        <v>297</v>
      </c>
      <c r="X146" s="180">
        <v>3</v>
      </c>
      <c r="Y146" s="181">
        <v>2.9</v>
      </c>
      <c r="Z146" s="330">
        <v>600</v>
      </c>
      <c r="AA146" s="331">
        <v>1210</v>
      </c>
      <c r="AB146" s="504" t="s">
        <v>344</v>
      </c>
      <c r="AC146" s="179" t="s">
        <v>468</v>
      </c>
      <c r="AD146" s="182" t="s">
        <v>3</v>
      </c>
      <c r="AE146" s="179" t="s">
        <v>469</v>
      </c>
      <c r="AF146" s="182" t="s">
        <v>297</v>
      </c>
      <c r="AG146" s="180">
        <v>2.9</v>
      </c>
      <c r="AH146" s="183">
        <v>2.8</v>
      </c>
      <c r="AI146" s="216" t="s">
        <v>297</v>
      </c>
      <c r="AJ146" s="197">
        <v>8820</v>
      </c>
      <c r="AK146" s="316" t="s">
        <v>3</v>
      </c>
      <c r="AL146" s="184">
        <v>80</v>
      </c>
      <c r="AM146" s="185" t="s">
        <v>344</v>
      </c>
      <c r="AN146" s="222" t="s">
        <v>468</v>
      </c>
      <c r="AO146" s="151" t="s">
        <v>297</v>
      </c>
      <c r="AP146" s="223" t="s">
        <v>469</v>
      </c>
      <c r="AQ146" s="220" t="s">
        <v>297</v>
      </c>
      <c r="AR146" s="186">
        <v>2.8</v>
      </c>
      <c r="AS146" s="187"/>
      <c r="AU146" s="264"/>
      <c r="AV146" s="134"/>
      <c r="AW146" s="264"/>
      <c r="AX146" s="189"/>
      <c r="AY146" s="188"/>
      <c r="AZ146" s="189"/>
      <c r="BA146" s="188"/>
      <c r="BB146" s="189"/>
      <c r="BC146" s="188"/>
      <c r="BE146" s="134"/>
      <c r="BF146" s="134"/>
      <c r="BG146" s="175"/>
      <c r="BH146" s="176"/>
      <c r="BI146" s="134"/>
      <c r="BJ146" s="176"/>
      <c r="BK146" s="134"/>
      <c r="BL146" s="176"/>
      <c r="BM146" s="134"/>
      <c r="BN146" s="1045"/>
      <c r="BP146" s="317" t="s">
        <v>131</v>
      </c>
      <c r="BQ146" s="919"/>
      <c r="BR146" s="922" t="s">
        <v>131</v>
      </c>
      <c r="BS146" s="923"/>
      <c r="BT146" s="923"/>
      <c r="BX146" s="190"/>
      <c r="BY146" s="318"/>
      <c r="BZ146" s="1032"/>
      <c r="CA146" s="317" t="s">
        <v>423</v>
      </c>
      <c r="CB146" s="919"/>
      <c r="CC146" s="934"/>
      <c r="CD146" s="332">
        <v>12400</v>
      </c>
      <c r="CE146" s="919"/>
      <c r="CF146" s="1008"/>
      <c r="CG146" s="998"/>
      <c r="CH146" s="1000"/>
      <c r="CI146" s="998"/>
      <c r="CJ146" s="1024"/>
      <c r="CK146" s="998"/>
      <c r="CL146" s="1029"/>
      <c r="CM146" s="1032"/>
      <c r="CN146" s="1031"/>
      <c r="CO146" s="1015"/>
      <c r="CP146" s="1008"/>
      <c r="CQ146" s="998"/>
      <c r="CR146" s="1000"/>
      <c r="CS146" s="998"/>
      <c r="CT146" s="1024"/>
      <c r="CU146" s="998"/>
      <c r="CV146" s="991"/>
      <c r="CW146" s="1018"/>
      <c r="CX146" s="1019"/>
      <c r="CY146" s="1021"/>
      <c r="CZ146" s="1010"/>
      <c r="DA146" s="1021"/>
      <c r="DB146" s="1010"/>
      <c r="DC146" s="1015"/>
      <c r="DD146" s="224" t="s">
        <v>413</v>
      </c>
      <c r="DE146" s="333">
        <v>3500</v>
      </c>
      <c r="DF146" s="334">
        <v>3900</v>
      </c>
      <c r="DG146" s="335">
        <v>2400</v>
      </c>
      <c r="DH146" s="336">
        <v>2400</v>
      </c>
      <c r="DI146" s="919"/>
      <c r="DJ146" s="317" t="s">
        <v>306</v>
      </c>
      <c r="DK146" s="1015"/>
      <c r="DL146" s="1017"/>
      <c r="DM146" s="919"/>
      <c r="DN146" s="1013"/>
      <c r="DO146" s="919"/>
      <c r="DP146" s="1008"/>
      <c r="DQ146" s="998"/>
      <c r="DR146" s="1000"/>
      <c r="DS146" s="998"/>
      <c r="DT146" s="1024"/>
      <c r="DU146" s="998"/>
      <c r="DV146" s="1029"/>
      <c r="DW146" s="919"/>
      <c r="DX146" s="926"/>
      <c r="DY146" s="919"/>
      <c r="DZ146" s="1027"/>
      <c r="EA146" s="1006"/>
      <c r="EB146" s="1006"/>
      <c r="EC146" s="1034"/>
      <c r="ED146" s="919"/>
      <c r="EE146" s="1003"/>
      <c r="EF146" s="998"/>
      <c r="EG146" s="973"/>
      <c r="EH146" s="998"/>
      <c r="EI146" s="1000"/>
      <c r="EJ146" s="998"/>
      <c r="EK146" s="1024"/>
      <c r="EL146" s="998"/>
      <c r="EM146" s="991"/>
      <c r="EN146" s="994"/>
      <c r="EO146" s="919"/>
      <c r="EP146" s="1003"/>
      <c r="EQ146" s="998"/>
      <c r="ER146" s="973"/>
      <c r="ES146" s="998"/>
      <c r="ET146" s="1000"/>
      <c r="EU146" s="998"/>
      <c r="EV146" s="1024"/>
      <c r="EW146" s="998"/>
      <c r="EX146" s="991"/>
      <c r="EY146" s="1041"/>
      <c r="EZ146" s="994"/>
      <c r="FA146" s="919"/>
      <c r="FB146" s="337">
        <v>5170</v>
      </c>
      <c r="FC146" s="919"/>
      <c r="FD146" s="1071"/>
    </row>
    <row r="147" spans="1:160" ht="12.75" customHeight="1">
      <c r="A147" s="95" t="str">
        <f t="shared" si="15"/>
        <v>16/100
地域　61人
　　から
　70人
　　まで１、２歳児</v>
      </c>
      <c r="B147" s="97" t="str">
        <f>D147&amp;BP146</f>
        <v>16/100
地域 　490人～　559人</v>
      </c>
      <c r="C147" s="95"/>
      <c r="D147" s="95" t="str">
        <f t="shared" ref="D147:E153" si="16">D146</f>
        <v>16/100
地域</v>
      </c>
      <c r="E147" s="95" t="str">
        <f>E145</f>
        <v>　61人
　　から
　70人
　　まで</v>
      </c>
      <c r="F147" s="96" t="str">
        <f t="shared" si="14"/>
        <v>１、２歳児</v>
      </c>
      <c r="G147" s="988"/>
      <c r="H147" s="918"/>
      <c r="I147" s="920" t="s">
        <v>414</v>
      </c>
      <c r="J147" s="178" t="s">
        <v>415</v>
      </c>
      <c r="K147" s="254"/>
      <c r="L147" s="328">
        <v>142040</v>
      </c>
      <c r="M147" s="329">
        <v>230290</v>
      </c>
      <c r="N147" s="328">
        <v>133650</v>
      </c>
      <c r="O147" s="329">
        <v>221900</v>
      </c>
      <c r="P147" s="216" t="s">
        <v>297</v>
      </c>
      <c r="Q147" s="330">
        <v>1290</v>
      </c>
      <c r="R147" s="331">
        <v>2170</v>
      </c>
      <c r="S147" s="504" t="s">
        <v>344</v>
      </c>
      <c r="T147" s="179" t="s">
        <v>468</v>
      </c>
      <c r="U147" s="182" t="s">
        <v>3</v>
      </c>
      <c r="V147" s="179" t="s">
        <v>469</v>
      </c>
      <c r="W147" s="182" t="s">
        <v>297</v>
      </c>
      <c r="X147" s="180">
        <v>2.9</v>
      </c>
      <c r="Y147" s="181">
        <v>2.9</v>
      </c>
      <c r="Z147" s="330">
        <v>1210</v>
      </c>
      <c r="AA147" s="331">
        <v>2090</v>
      </c>
      <c r="AB147" s="504" t="s">
        <v>344</v>
      </c>
      <c r="AC147" s="179" t="s">
        <v>468</v>
      </c>
      <c r="AD147" s="182" t="s">
        <v>3</v>
      </c>
      <c r="AE147" s="179" t="s">
        <v>469</v>
      </c>
      <c r="AF147" s="182" t="s">
        <v>297</v>
      </c>
      <c r="AG147" s="180">
        <v>2.8</v>
      </c>
      <c r="AH147" s="183">
        <v>2.8</v>
      </c>
      <c r="AI147" s="191"/>
      <c r="AL147" s="338"/>
      <c r="AT147" s="191"/>
      <c r="BD147" s="216" t="s">
        <v>297</v>
      </c>
      <c r="BE147" s="195">
        <v>17650</v>
      </c>
      <c r="BF147" s="216" t="s">
        <v>297</v>
      </c>
      <c r="BG147" s="169">
        <v>170</v>
      </c>
      <c r="BH147" s="170" t="s">
        <v>344</v>
      </c>
      <c r="BI147" s="171" t="s">
        <v>468</v>
      </c>
      <c r="BJ147" s="172" t="s">
        <v>297</v>
      </c>
      <c r="BK147" s="173" t="s">
        <v>469</v>
      </c>
      <c r="BL147" s="170" t="s">
        <v>297</v>
      </c>
      <c r="BM147" s="174">
        <v>2.7</v>
      </c>
      <c r="BN147" s="1045"/>
      <c r="BP147" s="317">
        <v>487600</v>
      </c>
      <c r="BQ147" s="919"/>
      <c r="BR147" s="203">
        <v>4870</v>
      </c>
      <c r="BS147" s="177" t="s">
        <v>470</v>
      </c>
      <c r="BT147" s="221" t="s">
        <v>468</v>
      </c>
      <c r="BU147" s="135" t="s">
        <v>297</v>
      </c>
      <c r="BV147" s="507" t="s">
        <v>469</v>
      </c>
      <c r="BW147" s="219" t="s">
        <v>297</v>
      </c>
      <c r="BX147" s="204">
        <v>1.9</v>
      </c>
      <c r="BY147" s="349"/>
      <c r="BZ147" s="1032"/>
      <c r="CA147" s="350" t="s">
        <v>424</v>
      </c>
      <c r="CB147" s="919" t="s">
        <v>297</v>
      </c>
      <c r="CC147" s="1049">
        <v>12400</v>
      </c>
      <c r="CD147" s="339"/>
      <c r="CE147" s="919"/>
      <c r="CF147" s="1008">
        <v>0</v>
      </c>
      <c r="CG147" s="998"/>
      <c r="CH147" s="1000"/>
      <c r="CI147" s="998"/>
      <c r="CJ147" s="1024"/>
      <c r="CK147" s="998"/>
      <c r="CL147" s="1029"/>
      <c r="CM147" s="1032"/>
      <c r="CN147" s="1051">
        <v>7320</v>
      </c>
      <c r="CO147" s="1015"/>
      <c r="CP147" s="1008"/>
      <c r="CQ147" s="998"/>
      <c r="CR147" s="1000"/>
      <c r="CS147" s="998"/>
      <c r="CT147" s="1024"/>
      <c r="CU147" s="998"/>
      <c r="CV147" s="991"/>
      <c r="CW147" s="1018"/>
      <c r="CX147" s="1019"/>
      <c r="CY147" s="1021"/>
      <c r="CZ147" s="1010"/>
      <c r="DA147" s="1021"/>
      <c r="DB147" s="1010"/>
      <c r="DC147" s="1015"/>
      <c r="DD147" s="224" t="s">
        <v>416</v>
      </c>
      <c r="DE147" s="333">
        <v>3000</v>
      </c>
      <c r="DF147" s="334">
        <v>3400</v>
      </c>
      <c r="DG147" s="335">
        <v>2100</v>
      </c>
      <c r="DH147" s="336">
        <v>2100</v>
      </c>
      <c r="DI147" s="919"/>
      <c r="DJ147" s="317">
        <v>6130</v>
      </c>
      <c r="DK147" s="318"/>
      <c r="DL147" s="340"/>
      <c r="DM147" s="1032"/>
      <c r="DN147" s="1013"/>
      <c r="DO147" s="919"/>
      <c r="DP147" s="1008"/>
      <c r="DQ147" s="998"/>
      <c r="DR147" s="1000"/>
      <c r="DS147" s="998"/>
      <c r="DT147" s="1024"/>
      <c r="DU147" s="998"/>
      <c r="DV147" s="1029"/>
      <c r="DW147" s="919"/>
      <c r="DX147" s="1078">
        <v>0.1</v>
      </c>
      <c r="DY147" s="919"/>
      <c r="DZ147" s="1043">
        <v>0.01</v>
      </c>
      <c r="EA147" s="1035">
        <v>0.03</v>
      </c>
      <c r="EB147" s="1035">
        <v>0.04</v>
      </c>
      <c r="EC147" s="1037">
        <v>0.05</v>
      </c>
      <c r="ED147" s="919"/>
      <c r="EE147" s="1003"/>
      <c r="EF147" s="998"/>
      <c r="EG147" s="973"/>
      <c r="EH147" s="998"/>
      <c r="EI147" s="1000"/>
      <c r="EJ147" s="998"/>
      <c r="EK147" s="1024"/>
      <c r="EL147" s="998"/>
      <c r="EM147" s="991"/>
      <c r="EN147" s="994"/>
      <c r="EO147" s="919"/>
      <c r="EP147" s="1003"/>
      <c r="EQ147" s="998"/>
      <c r="ER147" s="973"/>
      <c r="ES147" s="998"/>
      <c r="ET147" s="1000"/>
      <c r="EU147" s="998"/>
      <c r="EV147" s="1024"/>
      <c r="EW147" s="998"/>
      <c r="EX147" s="991"/>
      <c r="EY147" s="1041"/>
      <c r="EZ147" s="994"/>
      <c r="FA147" s="919"/>
      <c r="FB147" s="505">
        <v>50</v>
      </c>
      <c r="FC147" s="919"/>
      <c r="FD147" s="1071"/>
    </row>
    <row r="148" spans="1:160" ht="12.75" customHeight="1">
      <c r="A148" s="95" t="str">
        <f t="shared" si="15"/>
        <v>16/100
地域　61人
　　から
　70人
　　まで乳児</v>
      </c>
      <c r="B148" s="95"/>
      <c r="C148" s="95"/>
      <c r="D148" s="95" t="str">
        <f t="shared" si="16"/>
        <v>16/100
地域</v>
      </c>
      <c r="E148" s="95" t="str">
        <f>E145</f>
        <v>　61人
　　から
　70人
　　まで</v>
      </c>
      <c r="F148" s="96" t="str">
        <f t="shared" si="14"/>
        <v>乳児</v>
      </c>
      <c r="G148" s="988"/>
      <c r="H148" s="918"/>
      <c r="I148" s="921"/>
      <c r="J148" s="196" t="s">
        <v>417</v>
      </c>
      <c r="K148" s="254"/>
      <c r="L148" s="261">
        <v>230290</v>
      </c>
      <c r="M148" s="262"/>
      <c r="N148" s="261">
        <v>221900</v>
      </c>
      <c r="O148" s="262"/>
      <c r="P148" s="216" t="s">
        <v>297</v>
      </c>
      <c r="Q148" s="197">
        <v>2170</v>
      </c>
      <c r="R148" s="263"/>
      <c r="S148" s="506" t="s">
        <v>344</v>
      </c>
      <c r="T148" s="198" t="s">
        <v>468</v>
      </c>
      <c r="U148" s="201" t="s">
        <v>3</v>
      </c>
      <c r="V148" s="198" t="s">
        <v>469</v>
      </c>
      <c r="W148" s="201" t="s">
        <v>297</v>
      </c>
      <c r="X148" s="199">
        <v>2.9</v>
      </c>
      <c r="Y148" s="200"/>
      <c r="Z148" s="197">
        <v>2090</v>
      </c>
      <c r="AA148" s="263"/>
      <c r="AB148" s="506" t="s">
        <v>344</v>
      </c>
      <c r="AC148" s="198" t="s">
        <v>468</v>
      </c>
      <c r="AD148" s="201" t="s">
        <v>3</v>
      </c>
      <c r="AE148" s="198" t="s">
        <v>469</v>
      </c>
      <c r="AF148" s="201" t="s">
        <v>297</v>
      </c>
      <c r="AG148" s="199">
        <v>2.8</v>
      </c>
      <c r="AH148" s="202"/>
      <c r="AI148" s="191"/>
      <c r="AL148" s="208"/>
      <c r="AT148" s="191"/>
      <c r="AU148" s="265"/>
      <c r="AV148" s="136"/>
      <c r="AW148" s="208"/>
      <c r="BD148" s="134"/>
      <c r="BE148" s="134"/>
      <c r="BF148" s="134"/>
      <c r="BG148" s="134"/>
      <c r="BH148" s="134"/>
      <c r="BI148" s="134"/>
      <c r="BJ148" s="134"/>
      <c r="BK148" s="134"/>
      <c r="BL148" s="134"/>
      <c r="BM148" s="134"/>
      <c r="BN148" s="1045"/>
      <c r="BP148" s="348"/>
      <c r="BQ148" s="919"/>
      <c r="BR148" s="509"/>
      <c r="BS148" s="158"/>
      <c r="BT148" s="158"/>
      <c r="BU148" s="158"/>
      <c r="BV148" s="158"/>
      <c r="BW148" s="158"/>
      <c r="BX148" s="205"/>
      <c r="BY148" s="299"/>
      <c r="BZ148" s="1032"/>
      <c r="CA148" s="317"/>
      <c r="CB148" s="919"/>
      <c r="CC148" s="1050"/>
      <c r="CD148" s="341"/>
      <c r="CE148" s="919"/>
      <c r="CF148" s="1039"/>
      <c r="CG148" s="999"/>
      <c r="CH148" s="1001"/>
      <c r="CI148" s="999"/>
      <c r="CJ148" s="1025"/>
      <c r="CK148" s="999"/>
      <c r="CL148" s="1030"/>
      <c r="CM148" s="1032"/>
      <c r="CN148" s="1051"/>
      <c r="CO148" s="1015"/>
      <c r="CP148" s="1008"/>
      <c r="CQ148" s="998"/>
      <c r="CR148" s="1000"/>
      <c r="CS148" s="998"/>
      <c r="CT148" s="1024"/>
      <c r="CU148" s="998"/>
      <c r="CV148" s="991"/>
      <c r="CW148" s="1018"/>
      <c r="CX148" s="1019"/>
      <c r="CY148" s="1022"/>
      <c r="CZ148" s="1011"/>
      <c r="DA148" s="1022"/>
      <c r="DB148" s="1011"/>
      <c r="DC148" s="1015"/>
      <c r="DD148" s="342" t="s">
        <v>418</v>
      </c>
      <c r="DE148" s="343">
        <v>2700</v>
      </c>
      <c r="DF148" s="344">
        <v>3000</v>
      </c>
      <c r="DG148" s="345">
        <v>1900</v>
      </c>
      <c r="DH148" s="341">
        <v>1900</v>
      </c>
      <c r="DI148" s="919"/>
      <c r="DJ148" s="348"/>
      <c r="DK148" s="318"/>
      <c r="DL148" s="136"/>
      <c r="DM148" s="1032"/>
      <c r="DN148" s="1014"/>
      <c r="DO148" s="919"/>
      <c r="DP148" s="1008"/>
      <c r="DQ148" s="999"/>
      <c r="DR148" s="1001"/>
      <c r="DS148" s="999"/>
      <c r="DT148" s="1025"/>
      <c r="DU148" s="999"/>
      <c r="DV148" s="1030"/>
      <c r="DW148" s="919"/>
      <c r="DX148" s="1078"/>
      <c r="DY148" s="919"/>
      <c r="DZ148" s="1044"/>
      <c r="EA148" s="1036"/>
      <c r="EB148" s="1036"/>
      <c r="EC148" s="1038"/>
      <c r="ED148" s="919"/>
      <c r="EE148" s="1004"/>
      <c r="EF148" s="999"/>
      <c r="EG148" s="996"/>
      <c r="EH148" s="999"/>
      <c r="EI148" s="1001"/>
      <c r="EJ148" s="999"/>
      <c r="EK148" s="1025"/>
      <c r="EL148" s="999"/>
      <c r="EM148" s="992"/>
      <c r="EN148" s="995"/>
      <c r="EO148" s="919"/>
      <c r="EP148" s="1004"/>
      <c r="EQ148" s="999"/>
      <c r="ER148" s="996"/>
      <c r="ES148" s="999"/>
      <c r="ET148" s="1001"/>
      <c r="EU148" s="999"/>
      <c r="EV148" s="1025"/>
      <c r="EW148" s="999"/>
      <c r="EX148" s="992"/>
      <c r="EY148" s="1042"/>
      <c r="EZ148" s="995"/>
      <c r="FA148" s="919"/>
      <c r="FB148" s="346" t="s">
        <v>420</v>
      </c>
      <c r="FC148" s="919"/>
      <c r="FD148" s="1071"/>
    </row>
    <row r="149" spans="1:160" ht="12.75" customHeight="1">
      <c r="A149" s="95" t="str">
        <f t="shared" si="15"/>
        <v>16/100
地域　71人
　　から
　80人
　　まで４歳以上児</v>
      </c>
      <c r="B149" s="95"/>
      <c r="C149" s="98" t="str">
        <f>D149&amp;CN149</f>
        <v>16/100
地域  76人～　90人</v>
      </c>
      <c r="D149" s="95" t="str">
        <f t="shared" si="16"/>
        <v>16/100
地域</v>
      </c>
      <c r="E149" s="95" t="str">
        <f>H149</f>
        <v>　71人
　　から
　80人
　　まで</v>
      </c>
      <c r="F149" s="96" t="str">
        <f t="shared" si="14"/>
        <v>４歳以上児</v>
      </c>
      <c r="G149" s="988"/>
      <c r="H149" s="930" t="s">
        <v>145</v>
      </c>
      <c r="I149" s="924" t="s">
        <v>410</v>
      </c>
      <c r="J149" s="159" t="s">
        <v>296</v>
      </c>
      <c r="K149" s="254"/>
      <c r="L149" s="255">
        <v>57390</v>
      </c>
      <c r="M149" s="256">
        <v>66210</v>
      </c>
      <c r="N149" s="255">
        <v>50050</v>
      </c>
      <c r="O149" s="256">
        <v>58870</v>
      </c>
      <c r="P149" s="216" t="s">
        <v>297</v>
      </c>
      <c r="Q149" s="257">
        <v>550</v>
      </c>
      <c r="R149" s="258">
        <v>630</v>
      </c>
      <c r="S149" s="161" t="s">
        <v>344</v>
      </c>
      <c r="T149" s="160" t="s">
        <v>468</v>
      </c>
      <c r="U149" s="165" t="s">
        <v>297</v>
      </c>
      <c r="V149" s="162" t="s">
        <v>469</v>
      </c>
      <c r="W149" s="165" t="s">
        <v>297</v>
      </c>
      <c r="X149" s="163">
        <v>3</v>
      </c>
      <c r="Y149" s="164">
        <v>2.9</v>
      </c>
      <c r="Z149" s="257">
        <v>480</v>
      </c>
      <c r="AA149" s="258">
        <v>560</v>
      </c>
      <c r="AB149" s="161" t="s">
        <v>344</v>
      </c>
      <c r="AC149" s="160" t="s">
        <v>468</v>
      </c>
      <c r="AD149" s="165" t="s">
        <v>297</v>
      </c>
      <c r="AE149" s="162" t="s">
        <v>469</v>
      </c>
      <c r="AF149" s="165" t="s">
        <v>297</v>
      </c>
      <c r="AG149" s="163">
        <v>2.9</v>
      </c>
      <c r="AH149" s="166">
        <v>2.9</v>
      </c>
      <c r="AI149" s="216" t="s">
        <v>297</v>
      </c>
      <c r="AJ149" s="259">
        <v>8820</v>
      </c>
      <c r="AK149" s="315" t="s">
        <v>3</v>
      </c>
      <c r="AL149" s="167">
        <v>80</v>
      </c>
      <c r="AM149" s="218" t="s">
        <v>344</v>
      </c>
      <c r="AN149" s="160" t="s">
        <v>468</v>
      </c>
      <c r="AO149" s="165" t="s">
        <v>297</v>
      </c>
      <c r="AP149" s="162" t="s">
        <v>469</v>
      </c>
      <c r="AQ149" s="165" t="s">
        <v>297</v>
      </c>
      <c r="AR149" s="501">
        <v>2.8</v>
      </c>
      <c r="AS149" s="168" t="s">
        <v>473</v>
      </c>
      <c r="AT149" s="216" t="s">
        <v>297</v>
      </c>
      <c r="AU149" s="197">
        <v>3530</v>
      </c>
      <c r="AV149" s="316" t="s">
        <v>3</v>
      </c>
      <c r="AW149" s="169">
        <v>30</v>
      </c>
      <c r="AX149" s="170" t="s">
        <v>344</v>
      </c>
      <c r="AY149" s="171" t="s">
        <v>468</v>
      </c>
      <c r="AZ149" s="172" t="s">
        <v>297</v>
      </c>
      <c r="BA149" s="173" t="s">
        <v>469</v>
      </c>
      <c r="BB149" s="172" t="s">
        <v>297</v>
      </c>
      <c r="BC149" s="174">
        <v>3.8</v>
      </c>
      <c r="BE149" s="134"/>
      <c r="BN149" s="1045"/>
      <c r="BP149" s="317" t="s">
        <v>132</v>
      </c>
      <c r="BQ149" s="919"/>
      <c r="BR149" s="922" t="s">
        <v>132</v>
      </c>
      <c r="BS149" s="923"/>
      <c r="BT149" s="923"/>
      <c r="BX149" s="190"/>
      <c r="BY149" s="318"/>
      <c r="BZ149" s="1032"/>
      <c r="CA149" s="319"/>
      <c r="CB149" s="919" t="s">
        <v>297</v>
      </c>
      <c r="CC149" s="933">
        <v>13430</v>
      </c>
      <c r="CD149" s="320"/>
      <c r="CE149" s="919" t="s">
        <v>297</v>
      </c>
      <c r="CF149" s="1007">
        <v>50</v>
      </c>
      <c r="CG149" s="997" t="s">
        <v>344</v>
      </c>
      <c r="CH149" s="947" t="s">
        <v>468</v>
      </c>
      <c r="CI149" s="997" t="s">
        <v>297</v>
      </c>
      <c r="CJ149" s="1023" t="s">
        <v>472</v>
      </c>
      <c r="CK149" s="997" t="s">
        <v>297</v>
      </c>
      <c r="CL149" s="1028">
        <v>7.6</v>
      </c>
      <c r="CM149" s="1032"/>
      <c r="CN149" s="1031" t="s">
        <v>232</v>
      </c>
      <c r="CO149" s="1015" t="s">
        <v>297</v>
      </c>
      <c r="CP149" s="1008">
        <v>60</v>
      </c>
      <c r="CQ149" s="998" t="s">
        <v>344</v>
      </c>
      <c r="CR149" s="1000" t="s">
        <v>468</v>
      </c>
      <c r="CS149" s="998" t="s">
        <v>297</v>
      </c>
      <c r="CT149" s="1024" t="s">
        <v>472</v>
      </c>
      <c r="CU149" s="998" t="s">
        <v>297</v>
      </c>
      <c r="CV149" s="991">
        <v>2.4</v>
      </c>
      <c r="CW149" s="1018" t="s">
        <v>475</v>
      </c>
      <c r="CX149" s="1019" t="s">
        <v>297</v>
      </c>
      <c r="CY149" s="1020">
        <v>4000</v>
      </c>
      <c r="CZ149" s="1009">
        <v>4400</v>
      </c>
      <c r="DA149" s="1020">
        <v>2800</v>
      </c>
      <c r="DB149" s="1009">
        <v>2800</v>
      </c>
      <c r="DC149" s="1015" t="s">
        <v>297</v>
      </c>
      <c r="DD149" s="321" t="s">
        <v>412</v>
      </c>
      <c r="DE149" s="322">
        <v>7100</v>
      </c>
      <c r="DF149" s="323">
        <v>7900</v>
      </c>
      <c r="DG149" s="324">
        <v>4900</v>
      </c>
      <c r="DH149" s="325">
        <v>4900</v>
      </c>
      <c r="DI149" s="919"/>
      <c r="DJ149" s="317" t="s">
        <v>307</v>
      </c>
      <c r="DK149" s="1015" t="s">
        <v>297</v>
      </c>
      <c r="DL149" s="1016">
        <v>4900</v>
      </c>
      <c r="DM149" s="919" t="s">
        <v>297</v>
      </c>
      <c r="DN149" s="1012">
        <v>2740</v>
      </c>
      <c r="DO149" s="919" t="s">
        <v>297</v>
      </c>
      <c r="DP149" s="1007">
        <v>20</v>
      </c>
      <c r="DQ149" s="997" t="s">
        <v>344</v>
      </c>
      <c r="DR149" s="947" t="s">
        <v>468</v>
      </c>
      <c r="DS149" s="997" t="s">
        <v>297</v>
      </c>
      <c r="DT149" s="1023" t="s">
        <v>472</v>
      </c>
      <c r="DU149" s="997" t="s">
        <v>297</v>
      </c>
      <c r="DV149" s="1028">
        <v>8.5</v>
      </c>
      <c r="DW149" s="919"/>
      <c r="DX149" s="317"/>
      <c r="DY149" s="919" t="s">
        <v>300</v>
      </c>
      <c r="DZ149" s="1026" t="s">
        <v>551</v>
      </c>
      <c r="EA149" s="1005" t="s">
        <v>551</v>
      </c>
      <c r="EB149" s="1005" t="s">
        <v>551</v>
      </c>
      <c r="EC149" s="1033" t="s">
        <v>551</v>
      </c>
      <c r="ED149" s="919" t="s">
        <v>300</v>
      </c>
      <c r="EE149" s="1002">
        <v>1670</v>
      </c>
      <c r="EF149" s="997" t="s">
        <v>297</v>
      </c>
      <c r="EG149" s="971">
        <v>10</v>
      </c>
      <c r="EH149" s="997" t="s">
        <v>344</v>
      </c>
      <c r="EI149" s="947" t="s">
        <v>468</v>
      </c>
      <c r="EJ149" s="997" t="s">
        <v>297</v>
      </c>
      <c r="EK149" s="1023" t="s">
        <v>472</v>
      </c>
      <c r="EL149" s="997" t="s">
        <v>297</v>
      </c>
      <c r="EM149" s="990">
        <v>8.5</v>
      </c>
      <c r="EN149" s="993" t="s">
        <v>473</v>
      </c>
      <c r="EO149" s="919" t="s">
        <v>300</v>
      </c>
      <c r="EP149" s="1002">
        <v>6610</v>
      </c>
      <c r="EQ149" s="997" t="s">
        <v>297</v>
      </c>
      <c r="ER149" s="971">
        <v>60</v>
      </c>
      <c r="ES149" s="997" t="s">
        <v>344</v>
      </c>
      <c r="ET149" s="947" t="s">
        <v>468</v>
      </c>
      <c r="EU149" s="997" t="s">
        <v>297</v>
      </c>
      <c r="EV149" s="1023" t="s">
        <v>472</v>
      </c>
      <c r="EW149" s="997" t="s">
        <v>297</v>
      </c>
      <c r="EX149" s="990">
        <v>2.8</v>
      </c>
      <c r="EY149" s="1040" t="s">
        <v>473</v>
      </c>
      <c r="EZ149" s="993" t="s">
        <v>420</v>
      </c>
      <c r="FA149" s="919" t="s">
        <v>300</v>
      </c>
      <c r="FB149" s="327"/>
      <c r="FC149" s="919"/>
      <c r="FD149" s="1071"/>
    </row>
    <row r="150" spans="1:160" ht="12.75" customHeight="1">
      <c r="A150" s="95" t="str">
        <f t="shared" si="15"/>
        <v>16/100
地域　71人
　　から
　80人
　　まで３歳児</v>
      </c>
      <c r="B150" s="97" t="str">
        <f>D150&amp;BP149</f>
        <v>16/100
地域　 560人～　629人</v>
      </c>
      <c r="C150" s="95"/>
      <c r="D150" s="95" t="str">
        <f t="shared" si="16"/>
        <v>16/100
地域</v>
      </c>
      <c r="E150" s="95" t="str">
        <f t="shared" si="16"/>
        <v>　71人
　　から
　80人
　　まで</v>
      </c>
      <c r="F150" s="96" t="str">
        <f t="shared" si="14"/>
        <v>３歳児</v>
      </c>
      <c r="G150" s="988"/>
      <c r="H150" s="931"/>
      <c r="I150" s="925"/>
      <c r="J150" s="178" t="s">
        <v>301</v>
      </c>
      <c r="K150" s="254"/>
      <c r="L150" s="328">
        <v>66210</v>
      </c>
      <c r="M150" s="329">
        <v>136810</v>
      </c>
      <c r="N150" s="328">
        <v>58870</v>
      </c>
      <c r="O150" s="329">
        <v>129470</v>
      </c>
      <c r="P150" s="216" t="s">
        <v>297</v>
      </c>
      <c r="Q150" s="330">
        <v>630</v>
      </c>
      <c r="R150" s="331">
        <v>1240</v>
      </c>
      <c r="S150" s="504" t="s">
        <v>344</v>
      </c>
      <c r="T150" s="179" t="s">
        <v>468</v>
      </c>
      <c r="U150" s="182" t="s">
        <v>3</v>
      </c>
      <c r="V150" s="179" t="s">
        <v>469</v>
      </c>
      <c r="W150" s="182" t="s">
        <v>297</v>
      </c>
      <c r="X150" s="180">
        <v>2.9</v>
      </c>
      <c r="Y150" s="181">
        <v>2.9</v>
      </c>
      <c r="Z150" s="330">
        <v>560</v>
      </c>
      <c r="AA150" s="331">
        <v>1170</v>
      </c>
      <c r="AB150" s="504" t="s">
        <v>344</v>
      </c>
      <c r="AC150" s="179" t="s">
        <v>468</v>
      </c>
      <c r="AD150" s="182" t="s">
        <v>3</v>
      </c>
      <c r="AE150" s="179" t="s">
        <v>469</v>
      </c>
      <c r="AF150" s="182" t="s">
        <v>297</v>
      </c>
      <c r="AG150" s="180">
        <v>2.9</v>
      </c>
      <c r="AH150" s="183">
        <v>2.8</v>
      </c>
      <c r="AI150" s="216" t="s">
        <v>297</v>
      </c>
      <c r="AJ150" s="197">
        <v>8820</v>
      </c>
      <c r="AK150" s="316" t="s">
        <v>3</v>
      </c>
      <c r="AL150" s="184">
        <v>80</v>
      </c>
      <c r="AM150" s="185" t="s">
        <v>344</v>
      </c>
      <c r="AN150" s="222" t="s">
        <v>468</v>
      </c>
      <c r="AO150" s="151" t="s">
        <v>297</v>
      </c>
      <c r="AP150" s="223" t="s">
        <v>469</v>
      </c>
      <c r="AQ150" s="220" t="s">
        <v>297</v>
      </c>
      <c r="AR150" s="186">
        <v>2.8</v>
      </c>
      <c r="AS150" s="187"/>
      <c r="AU150" s="264"/>
      <c r="AV150" s="134"/>
      <c r="AW150" s="264"/>
      <c r="AX150" s="189"/>
      <c r="AY150" s="188"/>
      <c r="AZ150" s="189"/>
      <c r="BA150" s="188"/>
      <c r="BB150" s="189"/>
      <c r="BC150" s="188"/>
      <c r="BE150" s="134"/>
      <c r="BF150" s="134"/>
      <c r="BG150" s="175"/>
      <c r="BH150" s="176"/>
      <c r="BI150" s="134"/>
      <c r="BJ150" s="176"/>
      <c r="BK150" s="134"/>
      <c r="BL150" s="176"/>
      <c r="BM150" s="134"/>
      <c r="BN150" s="1045"/>
      <c r="BP150" s="317">
        <v>530200</v>
      </c>
      <c r="BQ150" s="919"/>
      <c r="BR150" s="203">
        <v>5300</v>
      </c>
      <c r="BS150" s="177" t="s">
        <v>470</v>
      </c>
      <c r="BT150" s="221" t="s">
        <v>468</v>
      </c>
      <c r="BU150" s="135" t="s">
        <v>297</v>
      </c>
      <c r="BV150" s="507" t="s">
        <v>469</v>
      </c>
      <c r="BW150" s="219" t="s">
        <v>297</v>
      </c>
      <c r="BX150" s="204">
        <v>1.9</v>
      </c>
      <c r="BY150" s="349"/>
      <c r="BZ150" s="1032"/>
      <c r="CA150" s="348"/>
      <c r="CB150" s="919"/>
      <c r="CC150" s="934"/>
      <c r="CD150" s="332">
        <v>11560</v>
      </c>
      <c r="CE150" s="919"/>
      <c r="CF150" s="1008"/>
      <c r="CG150" s="998"/>
      <c r="CH150" s="1000"/>
      <c r="CI150" s="998"/>
      <c r="CJ150" s="1024"/>
      <c r="CK150" s="998"/>
      <c r="CL150" s="1029"/>
      <c r="CM150" s="1032"/>
      <c r="CN150" s="1031"/>
      <c r="CO150" s="1015"/>
      <c r="CP150" s="1008"/>
      <c r="CQ150" s="998"/>
      <c r="CR150" s="1000"/>
      <c r="CS150" s="998"/>
      <c r="CT150" s="1024"/>
      <c r="CU150" s="998"/>
      <c r="CV150" s="991"/>
      <c r="CW150" s="1018"/>
      <c r="CX150" s="1019"/>
      <c r="CY150" s="1021"/>
      <c r="CZ150" s="1010"/>
      <c r="DA150" s="1021"/>
      <c r="DB150" s="1010"/>
      <c r="DC150" s="1015"/>
      <c r="DD150" s="224" t="s">
        <v>413</v>
      </c>
      <c r="DE150" s="333">
        <v>3900</v>
      </c>
      <c r="DF150" s="334">
        <v>4300</v>
      </c>
      <c r="DG150" s="335">
        <v>2700</v>
      </c>
      <c r="DH150" s="336">
        <v>2700</v>
      </c>
      <c r="DI150" s="919"/>
      <c r="DJ150" s="317">
        <v>5220</v>
      </c>
      <c r="DK150" s="1015"/>
      <c r="DL150" s="1017"/>
      <c r="DM150" s="919"/>
      <c r="DN150" s="1013"/>
      <c r="DO150" s="919"/>
      <c r="DP150" s="1008"/>
      <c r="DQ150" s="998"/>
      <c r="DR150" s="1000"/>
      <c r="DS150" s="998"/>
      <c r="DT150" s="1024"/>
      <c r="DU150" s="998"/>
      <c r="DV150" s="1029"/>
      <c r="DW150" s="919"/>
      <c r="DX150" s="348"/>
      <c r="DY150" s="919"/>
      <c r="DZ150" s="1027"/>
      <c r="EA150" s="1006"/>
      <c r="EB150" s="1006"/>
      <c r="EC150" s="1034"/>
      <c r="ED150" s="919"/>
      <c r="EE150" s="1003"/>
      <c r="EF150" s="998"/>
      <c r="EG150" s="973"/>
      <c r="EH150" s="998"/>
      <c r="EI150" s="1000"/>
      <c r="EJ150" s="998"/>
      <c r="EK150" s="1024"/>
      <c r="EL150" s="998"/>
      <c r="EM150" s="991"/>
      <c r="EN150" s="994"/>
      <c r="EO150" s="919"/>
      <c r="EP150" s="1003"/>
      <c r="EQ150" s="998"/>
      <c r="ER150" s="973"/>
      <c r="ES150" s="998"/>
      <c r="ET150" s="1000"/>
      <c r="EU150" s="998"/>
      <c r="EV150" s="1024"/>
      <c r="EW150" s="998"/>
      <c r="EX150" s="991"/>
      <c r="EY150" s="1041"/>
      <c r="EZ150" s="994"/>
      <c r="FA150" s="919"/>
      <c r="FB150" s="337">
        <v>4520</v>
      </c>
      <c r="FC150" s="919"/>
      <c r="FD150" s="1071"/>
    </row>
    <row r="151" spans="1:160" ht="12.75" customHeight="1">
      <c r="A151" s="95" t="str">
        <f t="shared" si="15"/>
        <v>16/100
地域　71人
　　から
　80人
　　まで１、２歳児</v>
      </c>
      <c r="B151" s="95"/>
      <c r="C151" s="95"/>
      <c r="D151" s="95" t="str">
        <f t="shared" si="16"/>
        <v>16/100
地域</v>
      </c>
      <c r="E151" s="95" t="str">
        <f>E149</f>
        <v>　71人
　　から
　80人
　　まで</v>
      </c>
      <c r="F151" s="96" t="str">
        <f t="shared" si="14"/>
        <v>１、２歳児</v>
      </c>
      <c r="G151" s="988"/>
      <c r="H151" s="931"/>
      <c r="I151" s="920" t="s">
        <v>414</v>
      </c>
      <c r="J151" s="178" t="s">
        <v>415</v>
      </c>
      <c r="K151" s="254"/>
      <c r="L151" s="328">
        <v>136810</v>
      </c>
      <c r="M151" s="329">
        <v>225060</v>
      </c>
      <c r="N151" s="328">
        <v>129470</v>
      </c>
      <c r="O151" s="329">
        <v>217720</v>
      </c>
      <c r="P151" s="216" t="s">
        <v>297</v>
      </c>
      <c r="Q151" s="330">
        <v>1240</v>
      </c>
      <c r="R151" s="331">
        <v>2120</v>
      </c>
      <c r="S151" s="504" t="s">
        <v>344</v>
      </c>
      <c r="T151" s="179" t="s">
        <v>468</v>
      </c>
      <c r="U151" s="182" t="s">
        <v>3</v>
      </c>
      <c r="V151" s="179" t="s">
        <v>469</v>
      </c>
      <c r="W151" s="182" t="s">
        <v>297</v>
      </c>
      <c r="X151" s="180">
        <v>2.9</v>
      </c>
      <c r="Y151" s="181">
        <v>2.9</v>
      </c>
      <c r="Z151" s="330">
        <v>1170</v>
      </c>
      <c r="AA151" s="331">
        <v>2050</v>
      </c>
      <c r="AB151" s="504" t="s">
        <v>344</v>
      </c>
      <c r="AC151" s="179" t="s">
        <v>468</v>
      </c>
      <c r="AD151" s="182" t="s">
        <v>3</v>
      </c>
      <c r="AE151" s="179" t="s">
        <v>469</v>
      </c>
      <c r="AF151" s="182" t="s">
        <v>297</v>
      </c>
      <c r="AG151" s="180">
        <v>2.8</v>
      </c>
      <c r="AH151" s="183">
        <v>2.8</v>
      </c>
      <c r="AI151" s="191"/>
      <c r="AL151" s="338"/>
      <c r="AT151" s="191"/>
      <c r="BD151" s="216" t="s">
        <v>297</v>
      </c>
      <c r="BE151" s="195">
        <v>17650</v>
      </c>
      <c r="BF151" s="216" t="s">
        <v>297</v>
      </c>
      <c r="BG151" s="169">
        <v>170</v>
      </c>
      <c r="BH151" s="170" t="s">
        <v>344</v>
      </c>
      <c r="BI151" s="171" t="s">
        <v>468</v>
      </c>
      <c r="BJ151" s="172" t="s">
        <v>297</v>
      </c>
      <c r="BK151" s="173" t="s">
        <v>469</v>
      </c>
      <c r="BL151" s="170" t="s">
        <v>297</v>
      </c>
      <c r="BM151" s="174">
        <v>2.7</v>
      </c>
      <c r="BN151" s="1045"/>
      <c r="BP151" s="348"/>
      <c r="BQ151" s="919"/>
      <c r="BR151" s="509"/>
      <c r="BS151" s="158"/>
      <c r="BT151" s="158"/>
      <c r="BU151" s="158"/>
      <c r="BV151" s="158"/>
      <c r="BW151" s="158"/>
      <c r="BX151" s="205"/>
      <c r="BY151" s="299"/>
      <c r="BZ151" s="1032"/>
      <c r="CA151" s="317"/>
      <c r="CB151" s="919" t="s">
        <v>297</v>
      </c>
      <c r="CC151" s="1049">
        <v>11560</v>
      </c>
      <c r="CD151" s="339"/>
      <c r="CE151" s="919"/>
      <c r="CF151" s="1008">
        <v>0</v>
      </c>
      <c r="CG151" s="998"/>
      <c r="CH151" s="1000"/>
      <c r="CI151" s="998"/>
      <c r="CJ151" s="1024"/>
      <c r="CK151" s="998"/>
      <c r="CL151" s="1029"/>
      <c r="CM151" s="1032"/>
      <c r="CN151" s="1051">
        <v>6100</v>
      </c>
      <c r="CO151" s="1015"/>
      <c r="CP151" s="1008"/>
      <c r="CQ151" s="998"/>
      <c r="CR151" s="1000"/>
      <c r="CS151" s="998"/>
      <c r="CT151" s="1024"/>
      <c r="CU151" s="998"/>
      <c r="CV151" s="991"/>
      <c r="CW151" s="1018"/>
      <c r="CX151" s="1019"/>
      <c r="CY151" s="1021"/>
      <c r="CZ151" s="1010"/>
      <c r="DA151" s="1021"/>
      <c r="DB151" s="1010"/>
      <c r="DC151" s="1015"/>
      <c r="DD151" s="224" t="s">
        <v>416</v>
      </c>
      <c r="DE151" s="333">
        <v>3400</v>
      </c>
      <c r="DF151" s="334">
        <v>3800</v>
      </c>
      <c r="DG151" s="335">
        <v>2300</v>
      </c>
      <c r="DH151" s="336">
        <v>2300</v>
      </c>
      <c r="DI151" s="919"/>
      <c r="DJ151" s="348"/>
      <c r="DK151" s="318"/>
      <c r="DL151" s="340"/>
      <c r="DM151" s="1032"/>
      <c r="DN151" s="1013"/>
      <c r="DO151" s="919"/>
      <c r="DP151" s="1008"/>
      <c r="DQ151" s="998"/>
      <c r="DR151" s="1000"/>
      <c r="DS151" s="998"/>
      <c r="DT151" s="1024"/>
      <c r="DU151" s="998"/>
      <c r="DV151" s="1029"/>
      <c r="DW151" s="919"/>
      <c r="DX151" s="317"/>
      <c r="DY151" s="919"/>
      <c r="DZ151" s="1043">
        <v>0.01</v>
      </c>
      <c r="EA151" s="1035">
        <v>0.03</v>
      </c>
      <c r="EB151" s="1035">
        <v>0.04</v>
      </c>
      <c r="EC151" s="1037">
        <v>0.05</v>
      </c>
      <c r="ED151" s="919"/>
      <c r="EE151" s="1003"/>
      <c r="EF151" s="998"/>
      <c r="EG151" s="973"/>
      <c r="EH151" s="998"/>
      <c r="EI151" s="1000"/>
      <c r="EJ151" s="998"/>
      <c r="EK151" s="1024"/>
      <c r="EL151" s="998"/>
      <c r="EM151" s="991"/>
      <c r="EN151" s="994"/>
      <c r="EO151" s="919"/>
      <c r="EP151" s="1003"/>
      <c r="EQ151" s="998"/>
      <c r="ER151" s="973"/>
      <c r="ES151" s="998"/>
      <c r="ET151" s="1000"/>
      <c r="EU151" s="998"/>
      <c r="EV151" s="1024"/>
      <c r="EW151" s="998"/>
      <c r="EX151" s="991"/>
      <c r="EY151" s="1041"/>
      <c r="EZ151" s="994"/>
      <c r="FA151" s="919"/>
      <c r="FB151" s="505">
        <v>40</v>
      </c>
      <c r="FC151" s="919"/>
      <c r="FD151" s="1071"/>
    </row>
    <row r="152" spans="1:160" ht="12.75" customHeight="1">
      <c r="A152" s="95" t="str">
        <f t="shared" si="15"/>
        <v>16/100
地域　71人
　　から
　80人
　　まで乳児</v>
      </c>
      <c r="B152" s="95"/>
      <c r="C152" s="95"/>
      <c r="D152" s="95" t="str">
        <f t="shared" si="16"/>
        <v>16/100
地域</v>
      </c>
      <c r="E152" s="95" t="str">
        <f>E149</f>
        <v>　71人
　　から
　80人
　　まで</v>
      </c>
      <c r="F152" s="96" t="str">
        <f t="shared" si="14"/>
        <v>乳児</v>
      </c>
      <c r="G152" s="988"/>
      <c r="H152" s="931"/>
      <c r="I152" s="921"/>
      <c r="J152" s="196" t="s">
        <v>417</v>
      </c>
      <c r="K152" s="254"/>
      <c r="L152" s="261">
        <v>225060</v>
      </c>
      <c r="M152" s="262"/>
      <c r="N152" s="261">
        <v>217720</v>
      </c>
      <c r="O152" s="262"/>
      <c r="P152" s="216" t="s">
        <v>297</v>
      </c>
      <c r="Q152" s="197">
        <v>2120</v>
      </c>
      <c r="R152" s="263"/>
      <c r="S152" s="506" t="s">
        <v>344</v>
      </c>
      <c r="T152" s="198" t="s">
        <v>468</v>
      </c>
      <c r="U152" s="201" t="s">
        <v>3</v>
      </c>
      <c r="V152" s="198" t="s">
        <v>469</v>
      </c>
      <c r="W152" s="201" t="s">
        <v>297</v>
      </c>
      <c r="X152" s="199">
        <v>2.9</v>
      </c>
      <c r="Y152" s="200"/>
      <c r="Z152" s="197">
        <v>2050</v>
      </c>
      <c r="AA152" s="263"/>
      <c r="AB152" s="506" t="s">
        <v>344</v>
      </c>
      <c r="AC152" s="198" t="s">
        <v>468</v>
      </c>
      <c r="AD152" s="201" t="s">
        <v>3</v>
      </c>
      <c r="AE152" s="198" t="s">
        <v>469</v>
      </c>
      <c r="AF152" s="201" t="s">
        <v>297</v>
      </c>
      <c r="AG152" s="199">
        <v>2.8</v>
      </c>
      <c r="AH152" s="202"/>
      <c r="AI152" s="191"/>
      <c r="AL152" s="208"/>
      <c r="AT152" s="191"/>
      <c r="AU152" s="265"/>
      <c r="AV152" s="136"/>
      <c r="AW152" s="208"/>
      <c r="BD152" s="134"/>
      <c r="BE152" s="134"/>
      <c r="BF152" s="134"/>
      <c r="BG152" s="134"/>
      <c r="BH152" s="134"/>
      <c r="BI152" s="134"/>
      <c r="BJ152" s="134"/>
      <c r="BK152" s="134"/>
      <c r="BL152" s="134"/>
      <c r="BM152" s="134"/>
      <c r="BN152" s="1045"/>
      <c r="BP152" s="317" t="s">
        <v>133</v>
      </c>
      <c r="BQ152" s="919"/>
      <c r="BR152" s="922" t="s">
        <v>133</v>
      </c>
      <c r="BS152" s="923"/>
      <c r="BT152" s="923"/>
      <c r="BX152" s="190"/>
      <c r="BY152" s="318"/>
      <c r="BZ152" s="1032"/>
      <c r="CA152" s="319"/>
      <c r="CB152" s="919"/>
      <c r="CC152" s="1050"/>
      <c r="CD152" s="341"/>
      <c r="CE152" s="919"/>
      <c r="CF152" s="1039"/>
      <c r="CG152" s="999"/>
      <c r="CH152" s="1001"/>
      <c r="CI152" s="999"/>
      <c r="CJ152" s="1025"/>
      <c r="CK152" s="999"/>
      <c r="CL152" s="1030"/>
      <c r="CM152" s="1032"/>
      <c r="CN152" s="1051"/>
      <c r="CO152" s="1015"/>
      <c r="CP152" s="1008"/>
      <c r="CQ152" s="998"/>
      <c r="CR152" s="1000"/>
      <c r="CS152" s="998"/>
      <c r="CT152" s="1024"/>
      <c r="CU152" s="998"/>
      <c r="CV152" s="991"/>
      <c r="CW152" s="1018"/>
      <c r="CX152" s="1019"/>
      <c r="CY152" s="1022"/>
      <c r="CZ152" s="1011"/>
      <c r="DA152" s="1022"/>
      <c r="DB152" s="1011"/>
      <c r="DC152" s="1015"/>
      <c r="DD152" s="342" t="s">
        <v>418</v>
      </c>
      <c r="DE152" s="343">
        <v>3000</v>
      </c>
      <c r="DF152" s="344">
        <v>3400</v>
      </c>
      <c r="DG152" s="345">
        <v>2100</v>
      </c>
      <c r="DH152" s="341">
        <v>2100</v>
      </c>
      <c r="DI152" s="919"/>
      <c r="DJ152" s="317" t="s">
        <v>308</v>
      </c>
      <c r="DK152" s="318"/>
      <c r="DL152" s="136"/>
      <c r="DM152" s="1032"/>
      <c r="DN152" s="1014"/>
      <c r="DO152" s="919"/>
      <c r="DP152" s="1008"/>
      <c r="DQ152" s="999"/>
      <c r="DR152" s="1001"/>
      <c r="DS152" s="999"/>
      <c r="DT152" s="1025"/>
      <c r="DU152" s="999"/>
      <c r="DV152" s="1030"/>
      <c r="DW152" s="919"/>
      <c r="DX152" s="317"/>
      <c r="DY152" s="919"/>
      <c r="DZ152" s="1044"/>
      <c r="EA152" s="1036"/>
      <c r="EB152" s="1036"/>
      <c r="EC152" s="1038"/>
      <c r="ED152" s="919"/>
      <c r="EE152" s="1004"/>
      <c r="EF152" s="999"/>
      <c r="EG152" s="996"/>
      <c r="EH152" s="999"/>
      <c r="EI152" s="1001"/>
      <c r="EJ152" s="999"/>
      <c r="EK152" s="1025"/>
      <c r="EL152" s="999"/>
      <c r="EM152" s="992"/>
      <c r="EN152" s="995"/>
      <c r="EO152" s="919"/>
      <c r="EP152" s="1004"/>
      <c r="EQ152" s="999"/>
      <c r="ER152" s="996"/>
      <c r="ES152" s="999"/>
      <c r="ET152" s="1001"/>
      <c r="EU152" s="999"/>
      <c r="EV152" s="1025"/>
      <c r="EW152" s="999"/>
      <c r="EX152" s="992"/>
      <c r="EY152" s="1042"/>
      <c r="EZ152" s="995"/>
      <c r="FA152" s="919"/>
      <c r="FB152" s="346" t="s">
        <v>420</v>
      </c>
      <c r="FC152" s="919"/>
      <c r="FD152" s="1071"/>
    </row>
    <row r="153" spans="1:160" s="95" customFormat="1" ht="12.75" customHeight="1">
      <c r="A153" s="95" t="str">
        <f t="shared" si="15"/>
        <v>16/100
地域　81人
　　から
　90人
　　まで４歳以上児</v>
      </c>
      <c r="B153" s="97" t="str">
        <f>D153&amp;BP152</f>
        <v>16/100
地域　 630人～　699人</v>
      </c>
      <c r="C153" s="98" t="str">
        <f>D153&amp;CN153</f>
        <v>16/100
地域  91人～ 105人</v>
      </c>
      <c r="D153" s="95" t="str">
        <f t="shared" si="16"/>
        <v>16/100
地域</v>
      </c>
      <c r="E153" s="95" t="str">
        <f>H153</f>
        <v>　81人
　　から
　90人
　　まで</v>
      </c>
      <c r="F153" s="96" t="str">
        <f t="shared" si="14"/>
        <v>４歳以上児</v>
      </c>
      <c r="G153" s="988"/>
      <c r="H153" s="930" t="s">
        <v>146</v>
      </c>
      <c r="I153" s="924" t="s">
        <v>410</v>
      </c>
      <c r="J153" s="159" t="s">
        <v>296</v>
      </c>
      <c r="K153" s="254"/>
      <c r="L153" s="255">
        <v>53270</v>
      </c>
      <c r="M153" s="256">
        <v>62090</v>
      </c>
      <c r="N153" s="255">
        <v>46750</v>
      </c>
      <c r="O153" s="256">
        <v>55570</v>
      </c>
      <c r="P153" s="216" t="s">
        <v>297</v>
      </c>
      <c r="Q153" s="257">
        <v>510</v>
      </c>
      <c r="R153" s="258">
        <v>590</v>
      </c>
      <c r="S153" s="161" t="s">
        <v>344</v>
      </c>
      <c r="T153" s="160" t="s">
        <v>468</v>
      </c>
      <c r="U153" s="165" t="s">
        <v>297</v>
      </c>
      <c r="V153" s="162" t="s">
        <v>469</v>
      </c>
      <c r="W153" s="165" t="s">
        <v>297</v>
      </c>
      <c r="X153" s="163">
        <v>2.9</v>
      </c>
      <c r="Y153" s="164">
        <v>2.9</v>
      </c>
      <c r="Z153" s="257">
        <v>440</v>
      </c>
      <c r="AA153" s="258">
        <v>520</v>
      </c>
      <c r="AB153" s="161" t="s">
        <v>344</v>
      </c>
      <c r="AC153" s="160" t="s">
        <v>468</v>
      </c>
      <c r="AD153" s="165" t="s">
        <v>297</v>
      </c>
      <c r="AE153" s="162" t="s">
        <v>469</v>
      </c>
      <c r="AF153" s="165" t="s">
        <v>297</v>
      </c>
      <c r="AG153" s="163">
        <v>2.9</v>
      </c>
      <c r="AH153" s="166">
        <v>2.9</v>
      </c>
      <c r="AI153" s="216" t="s">
        <v>297</v>
      </c>
      <c r="AJ153" s="259">
        <v>8820</v>
      </c>
      <c r="AK153" s="315" t="s">
        <v>3</v>
      </c>
      <c r="AL153" s="167">
        <v>80</v>
      </c>
      <c r="AM153" s="218" t="s">
        <v>344</v>
      </c>
      <c r="AN153" s="160" t="s">
        <v>468</v>
      </c>
      <c r="AO153" s="165" t="s">
        <v>297</v>
      </c>
      <c r="AP153" s="162" t="s">
        <v>469</v>
      </c>
      <c r="AQ153" s="165" t="s">
        <v>297</v>
      </c>
      <c r="AR153" s="501">
        <v>2.8</v>
      </c>
      <c r="AS153" s="168" t="s">
        <v>473</v>
      </c>
      <c r="AT153" s="216" t="s">
        <v>297</v>
      </c>
      <c r="AU153" s="197">
        <v>3530</v>
      </c>
      <c r="AV153" s="316" t="s">
        <v>3</v>
      </c>
      <c r="AW153" s="169">
        <v>30</v>
      </c>
      <c r="AX153" s="170" t="s">
        <v>344</v>
      </c>
      <c r="AY153" s="171" t="s">
        <v>468</v>
      </c>
      <c r="AZ153" s="172" t="s">
        <v>297</v>
      </c>
      <c r="BA153" s="173" t="s">
        <v>469</v>
      </c>
      <c r="BB153" s="172" t="s">
        <v>297</v>
      </c>
      <c r="BC153" s="174">
        <v>3.8</v>
      </c>
      <c r="BD153" s="90"/>
      <c r="BE153" s="134"/>
      <c r="BF153" s="192"/>
      <c r="BG153" s="194"/>
      <c r="BH153" s="193"/>
      <c r="BI153" s="177"/>
      <c r="BJ153" s="193"/>
      <c r="BK153" s="177"/>
      <c r="BL153" s="193"/>
      <c r="BM153" s="177"/>
      <c r="BN153" s="1045"/>
      <c r="BO153" s="90"/>
      <c r="BP153" s="317">
        <v>572700</v>
      </c>
      <c r="BQ153" s="919"/>
      <c r="BR153" s="203">
        <v>5720</v>
      </c>
      <c r="BS153" s="177" t="s">
        <v>470</v>
      </c>
      <c r="BT153" s="221" t="s">
        <v>468</v>
      </c>
      <c r="BU153" s="135" t="s">
        <v>297</v>
      </c>
      <c r="BV153" s="507" t="s">
        <v>469</v>
      </c>
      <c r="BW153" s="219" t="s">
        <v>297</v>
      </c>
      <c r="BX153" s="204">
        <v>2</v>
      </c>
      <c r="BY153" s="349"/>
      <c r="BZ153" s="1032"/>
      <c r="CA153" s="348"/>
      <c r="CB153" s="919" t="s">
        <v>297</v>
      </c>
      <c r="CC153" s="933">
        <v>12780</v>
      </c>
      <c r="CD153" s="320"/>
      <c r="CE153" s="919" t="s">
        <v>297</v>
      </c>
      <c r="CF153" s="1007">
        <v>50</v>
      </c>
      <c r="CG153" s="997" t="s">
        <v>344</v>
      </c>
      <c r="CH153" s="947" t="s">
        <v>468</v>
      </c>
      <c r="CI153" s="997" t="s">
        <v>297</v>
      </c>
      <c r="CJ153" s="1023" t="s">
        <v>472</v>
      </c>
      <c r="CK153" s="997" t="s">
        <v>297</v>
      </c>
      <c r="CL153" s="1028">
        <v>6.8</v>
      </c>
      <c r="CM153" s="1032"/>
      <c r="CN153" s="1031" t="s">
        <v>234</v>
      </c>
      <c r="CO153" s="1015" t="s">
        <v>297</v>
      </c>
      <c r="CP153" s="1008">
        <v>50</v>
      </c>
      <c r="CQ153" s="998" t="s">
        <v>344</v>
      </c>
      <c r="CR153" s="1000" t="s">
        <v>468</v>
      </c>
      <c r="CS153" s="998" t="s">
        <v>297</v>
      </c>
      <c r="CT153" s="1024" t="s">
        <v>472</v>
      </c>
      <c r="CU153" s="998" t="s">
        <v>297</v>
      </c>
      <c r="CV153" s="991">
        <v>2.4</v>
      </c>
      <c r="CW153" s="1018" t="s">
        <v>475</v>
      </c>
      <c r="CX153" s="1019" t="s">
        <v>297</v>
      </c>
      <c r="CY153" s="1020">
        <v>3500</v>
      </c>
      <c r="CZ153" s="1009">
        <v>3900</v>
      </c>
      <c r="DA153" s="1020">
        <v>2500</v>
      </c>
      <c r="DB153" s="1009">
        <v>2500</v>
      </c>
      <c r="DC153" s="1015" t="s">
        <v>297</v>
      </c>
      <c r="DD153" s="321" t="s">
        <v>412</v>
      </c>
      <c r="DE153" s="322">
        <v>6300</v>
      </c>
      <c r="DF153" s="323">
        <v>7100</v>
      </c>
      <c r="DG153" s="324">
        <v>4400</v>
      </c>
      <c r="DH153" s="325">
        <v>4400</v>
      </c>
      <c r="DI153" s="919"/>
      <c r="DJ153" s="317">
        <v>4660</v>
      </c>
      <c r="DK153" s="1015" t="s">
        <v>297</v>
      </c>
      <c r="DL153" s="1016">
        <v>4900</v>
      </c>
      <c r="DM153" s="919" t="s">
        <v>297</v>
      </c>
      <c r="DN153" s="1012">
        <v>2430</v>
      </c>
      <c r="DO153" s="919" t="s">
        <v>297</v>
      </c>
      <c r="DP153" s="1007">
        <v>20</v>
      </c>
      <c r="DQ153" s="997" t="s">
        <v>344</v>
      </c>
      <c r="DR153" s="947" t="s">
        <v>468</v>
      </c>
      <c r="DS153" s="997" t="s">
        <v>297</v>
      </c>
      <c r="DT153" s="1023" t="s">
        <v>472</v>
      </c>
      <c r="DU153" s="997" t="s">
        <v>297</v>
      </c>
      <c r="DV153" s="1028">
        <v>7.6</v>
      </c>
      <c r="DW153" s="919"/>
      <c r="DX153" s="348"/>
      <c r="DY153" s="919" t="s">
        <v>300</v>
      </c>
      <c r="DZ153" s="1026" t="s">
        <v>551</v>
      </c>
      <c r="EA153" s="1005" t="s">
        <v>551</v>
      </c>
      <c r="EB153" s="1005" t="s">
        <v>551</v>
      </c>
      <c r="EC153" s="1033" t="s">
        <v>551</v>
      </c>
      <c r="ED153" s="919" t="s">
        <v>300</v>
      </c>
      <c r="EE153" s="1002">
        <v>1480</v>
      </c>
      <c r="EF153" s="997" t="s">
        <v>297</v>
      </c>
      <c r="EG153" s="971">
        <v>10</v>
      </c>
      <c r="EH153" s="997" t="s">
        <v>344</v>
      </c>
      <c r="EI153" s="947" t="s">
        <v>468</v>
      </c>
      <c r="EJ153" s="997" t="s">
        <v>297</v>
      </c>
      <c r="EK153" s="1023" t="s">
        <v>472</v>
      </c>
      <c r="EL153" s="997" t="s">
        <v>297</v>
      </c>
      <c r="EM153" s="990">
        <v>7.6</v>
      </c>
      <c r="EN153" s="993" t="s">
        <v>473</v>
      </c>
      <c r="EO153" s="919" t="s">
        <v>300</v>
      </c>
      <c r="EP153" s="1002">
        <v>5880</v>
      </c>
      <c r="EQ153" s="997" t="s">
        <v>297</v>
      </c>
      <c r="ER153" s="971">
        <v>50</v>
      </c>
      <c r="ES153" s="997" t="s">
        <v>344</v>
      </c>
      <c r="ET153" s="947" t="s">
        <v>468</v>
      </c>
      <c r="EU153" s="997" t="s">
        <v>297</v>
      </c>
      <c r="EV153" s="1023" t="s">
        <v>472</v>
      </c>
      <c r="EW153" s="997" t="s">
        <v>297</v>
      </c>
      <c r="EX153" s="990">
        <v>3</v>
      </c>
      <c r="EY153" s="1040" t="s">
        <v>473</v>
      </c>
      <c r="EZ153" s="993" t="s">
        <v>420</v>
      </c>
      <c r="FA153" s="919" t="s">
        <v>300</v>
      </c>
      <c r="FB153" s="327"/>
      <c r="FC153" s="919"/>
      <c r="FD153" s="1071"/>
    </row>
    <row r="154" spans="1:160" s="95" customFormat="1" ht="12.75" customHeight="1">
      <c r="A154" s="95" t="str">
        <f t="shared" si="15"/>
        <v>16/100
地域　81人
　　から
　90人
　　まで３歳児</v>
      </c>
      <c r="D154" s="95" t="str">
        <f>D153</f>
        <v>16/100
地域</v>
      </c>
      <c r="E154" s="95" t="str">
        <f>E153</f>
        <v>　81人
　　から
　90人
　　まで</v>
      </c>
      <c r="F154" s="96" t="str">
        <f t="shared" si="14"/>
        <v>３歳児</v>
      </c>
      <c r="G154" s="988"/>
      <c r="H154" s="931"/>
      <c r="I154" s="925"/>
      <c r="J154" s="178" t="s">
        <v>301</v>
      </c>
      <c r="K154" s="254"/>
      <c r="L154" s="328">
        <v>62090</v>
      </c>
      <c r="M154" s="329">
        <v>132690</v>
      </c>
      <c r="N154" s="328">
        <v>55570</v>
      </c>
      <c r="O154" s="329">
        <v>126170</v>
      </c>
      <c r="P154" s="216" t="s">
        <v>297</v>
      </c>
      <c r="Q154" s="330">
        <v>590</v>
      </c>
      <c r="R154" s="331">
        <v>1200</v>
      </c>
      <c r="S154" s="504" t="s">
        <v>344</v>
      </c>
      <c r="T154" s="179" t="s">
        <v>468</v>
      </c>
      <c r="U154" s="182" t="s">
        <v>3</v>
      </c>
      <c r="V154" s="179" t="s">
        <v>469</v>
      </c>
      <c r="W154" s="182" t="s">
        <v>297</v>
      </c>
      <c r="X154" s="180">
        <v>2.9</v>
      </c>
      <c r="Y154" s="181">
        <v>2.9</v>
      </c>
      <c r="Z154" s="330">
        <v>520</v>
      </c>
      <c r="AA154" s="331">
        <v>1140</v>
      </c>
      <c r="AB154" s="504" t="s">
        <v>344</v>
      </c>
      <c r="AC154" s="179" t="s">
        <v>468</v>
      </c>
      <c r="AD154" s="182" t="s">
        <v>3</v>
      </c>
      <c r="AE154" s="179" t="s">
        <v>469</v>
      </c>
      <c r="AF154" s="182" t="s">
        <v>297</v>
      </c>
      <c r="AG154" s="180">
        <v>2.9</v>
      </c>
      <c r="AH154" s="183">
        <v>2.8</v>
      </c>
      <c r="AI154" s="216" t="s">
        <v>297</v>
      </c>
      <c r="AJ154" s="197">
        <v>8820</v>
      </c>
      <c r="AK154" s="316" t="s">
        <v>3</v>
      </c>
      <c r="AL154" s="184">
        <v>80</v>
      </c>
      <c r="AM154" s="185" t="s">
        <v>344</v>
      </c>
      <c r="AN154" s="222" t="s">
        <v>468</v>
      </c>
      <c r="AO154" s="151" t="s">
        <v>297</v>
      </c>
      <c r="AP154" s="223" t="s">
        <v>469</v>
      </c>
      <c r="AQ154" s="220" t="s">
        <v>297</v>
      </c>
      <c r="AR154" s="186">
        <v>2.8</v>
      </c>
      <c r="AS154" s="187"/>
      <c r="AT154" s="90"/>
      <c r="AU154" s="264"/>
      <c r="AV154" s="134"/>
      <c r="AW154" s="264"/>
      <c r="AX154" s="189"/>
      <c r="AY154" s="188"/>
      <c r="AZ154" s="189"/>
      <c r="BA154" s="188"/>
      <c r="BB154" s="189"/>
      <c r="BC154" s="188"/>
      <c r="BD154" s="90"/>
      <c r="BE154" s="134"/>
      <c r="BF154" s="134"/>
      <c r="BG154" s="175"/>
      <c r="BH154" s="176"/>
      <c r="BI154" s="134"/>
      <c r="BJ154" s="176"/>
      <c r="BK154" s="134"/>
      <c r="BL154" s="176"/>
      <c r="BM154" s="134"/>
      <c r="BN154" s="1045"/>
      <c r="BO154" s="90"/>
      <c r="BP154" s="348"/>
      <c r="BQ154" s="919"/>
      <c r="BR154" s="509"/>
      <c r="BS154" s="158"/>
      <c r="BT154" s="158"/>
      <c r="BU154" s="158"/>
      <c r="BV154" s="158"/>
      <c r="BW154" s="158"/>
      <c r="BX154" s="205"/>
      <c r="BY154" s="299"/>
      <c r="BZ154" s="1032"/>
      <c r="CA154" s="348"/>
      <c r="CB154" s="919"/>
      <c r="CC154" s="934"/>
      <c r="CD154" s="332">
        <v>10900</v>
      </c>
      <c r="CE154" s="919"/>
      <c r="CF154" s="1008"/>
      <c r="CG154" s="998"/>
      <c r="CH154" s="1000"/>
      <c r="CI154" s="998"/>
      <c r="CJ154" s="1024"/>
      <c r="CK154" s="998"/>
      <c r="CL154" s="1029"/>
      <c r="CM154" s="1032"/>
      <c r="CN154" s="1031"/>
      <c r="CO154" s="1015"/>
      <c r="CP154" s="1008"/>
      <c r="CQ154" s="998"/>
      <c r="CR154" s="1000"/>
      <c r="CS154" s="998"/>
      <c r="CT154" s="1024"/>
      <c r="CU154" s="998"/>
      <c r="CV154" s="991"/>
      <c r="CW154" s="1018"/>
      <c r="CX154" s="1019"/>
      <c r="CY154" s="1021"/>
      <c r="CZ154" s="1010"/>
      <c r="DA154" s="1021"/>
      <c r="DB154" s="1010"/>
      <c r="DC154" s="1015"/>
      <c r="DD154" s="224" t="s">
        <v>413</v>
      </c>
      <c r="DE154" s="333">
        <v>3500</v>
      </c>
      <c r="DF154" s="334">
        <v>3900</v>
      </c>
      <c r="DG154" s="335">
        <v>2400</v>
      </c>
      <c r="DH154" s="336">
        <v>2400</v>
      </c>
      <c r="DI154" s="919"/>
      <c r="DJ154" s="348"/>
      <c r="DK154" s="1015"/>
      <c r="DL154" s="1017"/>
      <c r="DM154" s="919"/>
      <c r="DN154" s="1013"/>
      <c r="DO154" s="919"/>
      <c r="DP154" s="1008"/>
      <c r="DQ154" s="998"/>
      <c r="DR154" s="1000"/>
      <c r="DS154" s="998"/>
      <c r="DT154" s="1024"/>
      <c r="DU154" s="998"/>
      <c r="DV154" s="1029"/>
      <c r="DW154" s="919"/>
      <c r="DX154" s="317"/>
      <c r="DY154" s="919"/>
      <c r="DZ154" s="1027"/>
      <c r="EA154" s="1006"/>
      <c r="EB154" s="1006"/>
      <c r="EC154" s="1034"/>
      <c r="ED154" s="919"/>
      <c r="EE154" s="1003"/>
      <c r="EF154" s="998"/>
      <c r="EG154" s="973"/>
      <c r="EH154" s="998"/>
      <c r="EI154" s="1000"/>
      <c r="EJ154" s="998"/>
      <c r="EK154" s="1024"/>
      <c r="EL154" s="998"/>
      <c r="EM154" s="991"/>
      <c r="EN154" s="994"/>
      <c r="EO154" s="919"/>
      <c r="EP154" s="1003"/>
      <c r="EQ154" s="998"/>
      <c r="ER154" s="973"/>
      <c r="ES154" s="998"/>
      <c r="ET154" s="1000"/>
      <c r="EU154" s="998"/>
      <c r="EV154" s="1024"/>
      <c r="EW154" s="998"/>
      <c r="EX154" s="991"/>
      <c r="EY154" s="1041"/>
      <c r="EZ154" s="994"/>
      <c r="FA154" s="919"/>
      <c r="FB154" s="337">
        <v>4020</v>
      </c>
      <c r="FC154" s="919"/>
      <c r="FD154" s="1071"/>
    </row>
    <row r="155" spans="1:160" s="95" customFormat="1" ht="12.75" customHeight="1">
      <c r="A155" s="95" t="str">
        <f t="shared" si="15"/>
        <v>16/100
地域　81人
　　から
　90人
　　まで１、２歳児</v>
      </c>
      <c r="D155" s="95" t="str">
        <f t="shared" ref="D155:D170" si="17">D154</f>
        <v>16/100
地域</v>
      </c>
      <c r="E155" s="95" t="str">
        <f>E153</f>
        <v>　81人
　　から
　90人
　　まで</v>
      </c>
      <c r="F155" s="96" t="str">
        <f t="shared" si="14"/>
        <v>１、２歳児</v>
      </c>
      <c r="G155" s="988"/>
      <c r="H155" s="931"/>
      <c r="I155" s="920" t="s">
        <v>414</v>
      </c>
      <c r="J155" s="178" t="s">
        <v>415</v>
      </c>
      <c r="K155" s="254"/>
      <c r="L155" s="328">
        <v>132690</v>
      </c>
      <c r="M155" s="329">
        <v>220940</v>
      </c>
      <c r="N155" s="328">
        <v>126170</v>
      </c>
      <c r="O155" s="329">
        <v>214420</v>
      </c>
      <c r="P155" s="216" t="s">
        <v>297</v>
      </c>
      <c r="Q155" s="330">
        <v>1200</v>
      </c>
      <c r="R155" s="331">
        <v>2080</v>
      </c>
      <c r="S155" s="504" t="s">
        <v>344</v>
      </c>
      <c r="T155" s="179" t="s">
        <v>468</v>
      </c>
      <c r="U155" s="182" t="s">
        <v>3</v>
      </c>
      <c r="V155" s="179" t="s">
        <v>469</v>
      </c>
      <c r="W155" s="182" t="s">
        <v>297</v>
      </c>
      <c r="X155" s="180">
        <v>2.9</v>
      </c>
      <c r="Y155" s="181">
        <v>2.8</v>
      </c>
      <c r="Z155" s="330">
        <v>1140</v>
      </c>
      <c r="AA155" s="331">
        <v>2020</v>
      </c>
      <c r="AB155" s="504" t="s">
        <v>344</v>
      </c>
      <c r="AC155" s="179" t="s">
        <v>468</v>
      </c>
      <c r="AD155" s="182" t="s">
        <v>3</v>
      </c>
      <c r="AE155" s="179" t="s">
        <v>469</v>
      </c>
      <c r="AF155" s="182" t="s">
        <v>297</v>
      </c>
      <c r="AG155" s="180">
        <v>2.8</v>
      </c>
      <c r="AH155" s="183">
        <v>2.8</v>
      </c>
      <c r="AI155" s="191"/>
      <c r="AJ155" s="192"/>
      <c r="AK155" s="192"/>
      <c r="AL155" s="338"/>
      <c r="AM155" s="193"/>
      <c r="AN155" s="177"/>
      <c r="AO155" s="193"/>
      <c r="AP155" s="177"/>
      <c r="AQ155" s="193"/>
      <c r="AR155" s="177"/>
      <c r="AS155" s="177"/>
      <c r="AT155" s="191"/>
      <c r="AU155" s="192"/>
      <c r="AV155" s="192"/>
      <c r="AW155" s="177"/>
      <c r="AX155" s="193"/>
      <c r="AY155" s="177"/>
      <c r="AZ155" s="193"/>
      <c r="BA155" s="177"/>
      <c r="BB155" s="193"/>
      <c r="BC155" s="177"/>
      <c r="BD155" s="216" t="s">
        <v>297</v>
      </c>
      <c r="BE155" s="195">
        <v>17650</v>
      </c>
      <c r="BF155" s="216" t="s">
        <v>297</v>
      </c>
      <c r="BG155" s="169">
        <v>170</v>
      </c>
      <c r="BH155" s="170" t="s">
        <v>344</v>
      </c>
      <c r="BI155" s="171" t="s">
        <v>468</v>
      </c>
      <c r="BJ155" s="172" t="s">
        <v>297</v>
      </c>
      <c r="BK155" s="173" t="s">
        <v>469</v>
      </c>
      <c r="BL155" s="170" t="s">
        <v>297</v>
      </c>
      <c r="BM155" s="174">
        <v>2.7</v>
      </c>
      <c r="BN155" s="1045"/>
      <c r="BO155" s="90"/>
      <c r="BP155" s="317" t="s">
        <v>134</v>
      </c>
      <c r="BQ155" s="919"/>
      <c r="BR155" s="922" t="s">
        <v>134</v>
      </c>
      <c r="BS155" s="923"/>
      <c r="BT155" s="923"/>
      <c r="BU155" s="177"/>
      <c r="BV155" s="177"/>
      <c r="BW155" s="177"/>
      <c r="BX155" s="190"/>
      <c r="BY155" s="318"/>
      <c r="BZ155" s="1032"/>
      <c r="CA155" s="348"/>
      <c r="CB155" s="919" t="s">
        <v>297</v>
      </c>
      <c r="CC155" s="1049">
        <v>10900</v>
      </c>
      <c r="CD155" s="339"/>
      <c r="CE155" s="919"/>
      <c r="CF155" s="1008">
        <v>0</v>
      </c>
      <c r="CG155" s="998"/>
      <c r="CH155" s="1000"/>
      <c r="CI155" s="998"/>
      <c r="CJ155" s="1024"/>
      <c r="CK155" s="998"/>
      <c r="CL155" s="1029"/>
      <c r="CM155" s="1032"/>
      <c r="CN155" s="1051">
        <v>5230</v>
      </c>
      <c r="CO155" s="1015"/>
      <c r="CP155" s="1008"/>
      <c r="CQ155" s="998"/>
      <c r="CR155" s="1000"/>
      <c r="CS155" s="998"/>
      <c r="CT155" s="1024"/>
      <c r="CU155" s="998"/>
      <c r="CV155" s="991"/>
      <c r="CW155" s="1018"/>
      <c r="CX155" s="1019"/>
      <c r="CY155" s="1021"/>
      <c r="CZ155" s="1010"/>
      <c r="DA155" s="1021"/>
      <c r="DB155" s="1010"/>
      <c r="DC155" s="1015"/>
      <c r="DD155" s="224" t="s">
        <v>416</v>
      </c>
      <c r="DE155" s="333">
        <v>3000</v>
      </c>
      <c r="DF155" s="334">
        <v>3400</v>
      </c>
      <c r="DG155" s="335">
        <v>2100</v>
      </c>
      <c r="DH155" s="336">
        <v>2100</v>
      </c>
      <c r="DI155" s="919"/>
      <c r="DJ155" s="317" t="s">
        <v>309</v>
      </c>
      <c r="DK155" s="318"/>
      <c r="DL155" s="340"/>
      <c r="DM155" s="1032"/>
      <c r="DN155" s="1013"/>
      <c r="DO155" s="919"/>
      <c r="DP155" s="1008"/>
      <c r="DQ155" s="998"/>
      <c r="DR155" s="1000"/>
      <c r="DS155" s="998"/>
      <c r="DT155" s="1024"/>
      <c r="DU155" s="998"/>
      <c r="DV155" s="1029"/>
      <c r="DW155" s="919"/>
      <c r="DX155" s="348"/>
      <c r="DY155" s="919"/>
      <c r="DZ155" s="1043">
        <v>0.01</v>
      </c>
      <c r="EA155" s="1035">
        <v>0.03</v>
      </c>
      <c r="EB155" s="1035">
        <v>0.04</v>
      </c>
      <c r="EC155" s="1037">
        <v>0.05</v>
      </c>
      <c r="ED155" s="919"/>
      <c r="EE155" s="1003"/>
      <c r="EF155" s="998"/>
      <c r="EG155" s="973"/>
      <c r="EH155" s="998"/>
      <c r="EI155" s="1000"/>
      <c r="EJ155" s="998"/>
      <c r="EK155" s="1024"/>
      <c r="EL155" s="998"/>
      <c r="EM155" s="991"/>
      <c r="EN155" s="994"/>
      <c r="EO155" s="919"/>
      <c r="EP155" s="1003"/>
      <c r="EQ155" s="998"/>
      <c r="ER155" s="973"/>
      <c r="ES155" s="998"/>
      <c r="ET155" s="1000"/>
      <c r="EU155" s="998"/>
      <c r="EV155" s="1024"/>
      <c r="EW155" s="998"/>
      <c r="EX155" s="991"/>
      <c r="EY155" s="1041"/>
      <c r="EZ155" s="994"/>
      <c r="FA155" s="919"/>
      <c r="FB155" s="505">
        <v>40</v>
      </c>
      <c r="FC155" s="919"/>
      <c r="FD155" s="1071"/>
    </row>
    <row r="156" spans="1:160" s="95" customFormat="1" ht="12.75" customHeight="1">
      <c r="A156" s="95" t="str">
        <f t="shared" si="15"/>
        <v>16/100
地域　81人
　　から
　90人
　　まで乳児</v>
      </c>
      <c r="B156" s="97" t="str">
        <f>D156&amp;BP155</f>
        <v>16/100
地域 　700人～　769人</v>
      </c>
      <c r="D156" s="95" t="str">
        <f t="shared" si="17"/>
        <v>16/100
地域</v>
      </c>
      <c r="E156" s="95" t="str">
        <f>E153</f>
        <v>　81人
　　から
　90人
　　まで</v>
      </c>
      <c r="F156" s="96" t="str">
        <f t="shared" si="14"/>
        <v>乳児</v>
      </c>
      <c r="G156" s="988"/>
      <c r="H156" s="931"/>
      <c r="I156" s="921"/>
      <c r="J156" s="196" t="s">
        <v>417</v>
      </c>
      <c r="K156" s="254"/>
      <c r="L156" s="261">
        <v>220940</v>
      </c>
      <c r="M156" s="262"/>
      <c r="N156" s="261">
        <v>214420</v>
      </c>
      <c r="O156" s="262"/>
      <c r="P156" s="216" t="s">
        <v>297</v>
      </c>
      <c r="Q156" s="197">
        <v>2080</v>
      </c>
      <c r="R156" s="263"/>
      <c r="S156" s="506" t="s">
        <v>344</v>
      </c>
      <c r="T156" s="198" t="s">
        <v>468</v>
      </c>
      <c r="U156" s="201" t="s">
        <v>3</v>
      </c>
      <c r="V156" s="198" t="s">
        <v>469</v>
      </c>
      <c r="W156" s="201" t="s">
        <v>297</v>
      </c>
      <c r="X156" s="199">
        <v>2.8</v>
      </c>
      <c r="Y156" s="200"/>
      <c r="Z156" s="197">
        <v>2020</v>
      </c>
      <c r="AA156" s="263"/>
      <c r="AB156" s="506" t="s">
        <v>344</v>
      </c>
      <c r="AC156" s="198" t="s">
        <v>468</v>
      </c>
      <c r="AD156" s="201" t="s">
        <v>3</v>
      </c>
      <c r="AE156" s="198" t="s">
        <v>469</v>
      </c>
      <c r="AF156" s="201" t="s">
        <v>297</v>
      </c>
      <c r="AG156" s="199">
        <v>2.8</v>
      </c>
      <c r="AH156" s="202"/>
      <c r="AI156" s="191"/>
      <c r="AJ156" s="192"/>
      <c r="AK156" s="192"/>
      <c r="AL156" s="208"/>
      <c r="AM156" s="193"/>
      <c r="AN156" s="177"/>
      <c r="AO156" s="193"/>
      <c r="AP156" s="177"/>
      <c r="AQ156" s="193"/>
      <c r="AR156" s="177"/>
      <c r="AS156" s="177"/>
      <c r="AT156" s="191"/>
      <c r="AU156" s="265"/>
      <c r="AV156" s="136"/>
      <c r="AW156" s="208"/>
      <c r="AX156" s="193"/>
      <c r="AY156" s="177"/>
      <c r="AZ156" s="193"/>
      <c r="BA156" s="177"/>
      <c r="BB156" s="193"/>
      <c r="BC156" s="177"/>
      <c r="BD156" s="134"/>
      <c r="BE156" s="134"/>
      <c r="BF156" s="134"/>
      <c r="BG156" s="134"/>
      <c r="BH156" s="134"/>
      <c r="BI156" s="134"/>
      <c r="BJ156" s="134"/>
      <c r="BK156" s="134"/>
      <c r="BL156" s="134"/>
      <c r="BM156" s="134"/>
      <c r="BN156" s="1045"/>
      <c r="BO156" s="90"/>
      <c r="BP156" s="317">
        <v>615300</v>
      </c>
      <c r="BQ156" s="919"/>
      <c r="BR156" s="203">
        <v>6150</v>
      </c>
      <c r="BS156" s="177" t="s">
        <v>470</v>
      </c>
      <c r="BT156" s="221" t="s">
        <v>468</v>
      </c>
      <c r="BU156" s="135" t="s">
        <v>297</v>
      </c>
      <c r="BV156" s="507" t="s">
        <v>469</v>
      </c>
      <c r="BW156" s="219" t="s">
        <v>297</v>
      </c>
      <c r="BX156" s="204">
        <v>2</v>
      </c>
      <c r="BY156" s="349"/>
      <c r="BZ156" s="1032"/>
      <c r="CA156" s="348"/>
      <c r="CB156" s="919"/>
      <c r="CC156" s="1050"/>
      <c r="CD156" s="341"/>
      <c r="CE156" s="919"/>
      <c r="CF156" s="1039"/>
      <c r="CG156" s="999"/>
      <c r="CH156" s="1001"/>
      <c r="CI156" s="999"/>
      <c r="CJ156" s="1025"/>
      <c r="CK156" s="999"/>
      <c r="CL156" s="1030"/>
      <c r="CM156" s="1032"/>
      <c r="CN156" s="1051"/>
      <c r="CO156" s="1015"/>
      <c r="CP156" s="1008"/>
      <c r="CQ156" s="998"/>
      <c r="CR156" s="1000"/>
      <c r="CS156" s="998"/>
      <c r="CT156" s="1024"/>
      <c r="CU156" s="998"/>
      <c r="CV156" s="991"/>
      <c r="CW156" s="1018"/>
      <c r="CX156" s="1019"/>
      <c r="CY156" s="1022"/>
      <c r="CZ156" s="1011"/>
      <c r="DA156" s="1022"/>
      <c r="DB156" s="1011"/>
      <c r="DC156" s="1015"/>
      <c r="DD156" s="342" t="s">
        <v>418</v>
      </c>
      <c r="DE156" s="343">
        <v>2700</v>
      </c>
      <c r="DF156" s="344">
        <v>3000</v>
      </c>
      <c r="DG156" s="345">
        <v>1900</v>
      </c>
      <c r="DH156" s="341">
        <v>1900</v>
      </c>
      <c r="DI156" s="919"/>
      <c r="DJ156" s="317">
        <v>4250</v>
      </c>
      <c r="DK156" s="318"/>
      <c r="DL156" s="136"/>
      <c r="DM156" s="1032"/>
      <c r="DN156" s="1014"/>
      <c r="DO156" s="919"/>
      <c r="DP156" s="1008"/>
      <c r="DQ156" s="999"/>
      <c r="DR156" s="1001"/>
      <c r="DS156" s="999"/>
      <c r="DT156" s="1025"/>
      <c r="DU156" s="999"/>
      <c r="DV156" s="1030"/>
      <c r="DW156" s="919"/>
      <c r="DX156" s="348"/>
      <c r="DY156" s="919"/>
      <c r="DZ156" s="1044"/>
      <c r="EA156" s="1036"/>
      <c r="EB156" s="1036"/>
      <c r="EC156" s="1038"/>
      <c r="ED156" s="919"/>
      <c r="EE156" s="1004"/>
      <c r="EF156" s="999"/>
      <c r="EG156" s="996"/>
      <c r="EH156" s="999"/>
      <c r="EI156" s="1001"/>
      <c r="EJ156" s="999"/>
      <c r="EK156" s="1025"/>
      <c r="EL156" s="999"/>
      <c r="EM156" s="992"/>
      <c r="EN156" s="995"/>
      <c r="EO156" s="919"/>
      <c r="EP156" s="1004"/>
      <c r="EQ156" s="999"/>
      <c r="ER156" s="996"/>
      <c r="ES156" s="999"/>
      <c r="ET156" s="1001"/>
      <c r="EU156" s="999"/>
      <c r="EV156" s="1025"/>
      <c r="EW156" s="999"/>
      <c r="EX156" s="992"/>
      <c r="EY156" s="1042"/>
      <c r="EZ156" s="995"/>
      <c r="FA156" s="919"/>
      <c r="FB156" s="346" t="s">
        <v>420</v>
      </c>
      <c r="FC156" s="919"/>
      <c r="FD156" s="1071"/>
    </row>
    <row r="157" spans="1:160" s="95" customFormat="1" ht="12.75" customHeight="1">
      <c r="A157" s="97" t="str">
        <f t="shared" si="15"/>
        <v>16/100
地域　91人
　　から
　100人
　　まで４歳以上児</v>
      </c>
      <c r="B157" s="97"/>
      <c r="C157" s="98" t="str">
        <f>D157&amp;CN157</f>
        <v>16/100
地域 106人～ 120人</v>
      </c>
      <c r="D157" s="97" t="str">
        <f t="shared" si="17"/>
        <v>16/100
地域</v>
      </c>
      <c r="E157" s="97" t="str">
        <f>H157</f>
        <v>　91人
　　から
　100人
　　まで</v>
      </c>
      <c r="F157" s="99" t="str">
        <f t="shared" si="14"/>
        <v>４歳以上児</v>
      </c>
      <c r="G157" s="988"/>
      <c r="H157" s="930" t="s">
        <v>147</v>
      </c>
      <c r="I157" s="924" t="s">
        <v>410</v>
      </c>
      <c r="J157" s="159" t="s">
        <v>296</v>
      </c>
      <c r="K157" s="254"/>
      <c r="L157" s="255">
        <v>45900</v>
      </c>
      <c r="M157" s="256">
        <v>54720</v>
      </c>
      <c r="N157" s="255">
        <v>40030</v>
      </c>
      <c r="O157" s="256">
        <v>48850</v>
      </c>
      <c r="P157" s="216" t="s">
        <v>297</v>
      </c>
      <c r="Q157" s="257">
        <v>430</v>
      </c>
      <c r="R157" s="258">
        <v>510</v>
      </c>
      <c r="S157" s="161" t="s">
        <v>344</v>
      </c>
      <c r="T157" s="160" t="s">
        <v>468</v>
      </c>
      <c r="U157" s="165" t="s">
        <v>297</v>
      </c>
      <c r="V157" s="162" t="s">
        <v>469</v>
      </c>
      <c r="W157" s="165" t="s">
        <v>297</v>
      </c>
      <c r="X157" s="163">
        <v>3.1</v>
      </c>
      <c r="Y157" s="164">
        <v>3.1</v>
      </c>
      <c r="Z157" s="257">
        <v>380</v>
      </c>
      <c r="AA157" s="258">
        <v>460</v>
      </c>
      <c r="AB157" s="161" t="s">
        <v>344</v>
      </c>
      <c r="AC157" s="160" t="s">
        <v>468</v>
      </c>
      <c r="AD157" s="165" t="s">
        <v>297</v>
      </c>
      <c r="AE157" s="162" t="s">
        <v>469</v>
      </c>
      <c r="AF157" s="165" t="s">
        <v>297</v>
      </c>
      <c r="AG157" s="163">
        <v>3.1</v>
      </c>
      <c r="AH157" s="166">
        <v>3</v>
      </c>
      <c r="AI157" s="216" t="s">
        <v>297</v>
      </c>
      <c r="AJ157" s="259">
        <v>8820</v>
      </c>
      <c r="AK157" s="315" t="s">
        <v>3</v>
      </c>
      <c r="AL157" s="167">
        <v>80</v>
      </c>
      <c r="AM157" s="218" t="s">
        <v>344</v>
      </c>
      <c r="AN157" s="160" t="s">
        <v>468</v>
      </c>
      <c r="AO157" s="165" t="s">
        <v>297</v>
      </c>
      <c r="AP157" s="162" t="s">
        <v>469</v>
      </c>
      <c r="AQ157" s="165" t="s">
        <v>297</v>
      </c>
      <c r="AR157" s="501">
        <v>2.8</v>
      </c>
      <c r="AS157" s="168" t="s">
        <v>473</v>
      </c>
      <c r="AT157" s="216" t="s">
        <v>297</v>
      </c>
      <c r="AU157" s="197">
        <v>3530</v>
      </c>
      <c r="AV157" s="316" t="s">
        <v>3</v>
      </c>
      <c r="AW157" s="169">
        <v>30</v>
      </c>
      <c r="AX157" s="170" t="s">
        <v>344</v>
      </c>
      <c r="AY157" s="171" t="s">
        <v>468</v>
      </c>
      <c r="AZ157" s="172" t="s">
        <v>297</v>
      </c>
      <c r="BA157" s="173" t="s">
        <v>469</v>
      </c>
      <c r="BB157" s="172" t="s">
        <v>297</v>
      </c>
      <c r="BC157" s="174">
        <v>3.8</v>
      </c>
      <c r="BD157" s="90"/>
      <c r="BE157" s="134"/>
      <c r="BF157" s="192"/>
      <c r="BG157" s="194"/>
      <c r="BH157" s="193"/>
      <c r="BI157" s="177"/>
      <c r="BJ157" s="193"/>
      <c r="BK157" s="177"/>
      <c r="BL157" s="193"/>
      <c r="BM157" s="177"/>
      <c r="BN157" s="1045"/>
      <c r="BO157" s="90"/>
      <c r="BP157" s="348"/>
      <c r="BQ157" s="919"/>
      <c r="BR157" s="509"/>
      <c r="BS157" s="158"/>
      <c r="BT157" s="158"/>
      <c r="BU157" s="158"/>
      <c r="BV157" s="158"/>
      <c r="BW157" s="158"/>
      <c r="BX157" s="205"/>
      <c r="BY157" s="299"/>
      <c r="BZ157" s="1032"/>
      <c r="CA157" s="317"/>
      <c r="CB157" s="932"/>
      <c r="CC157" s="192"/>
      <c r="CD157" s="192"/>
      <c r="CE157" s="1045"/>
      <c r="CF157" s="207"/>
      <c r="CG157" s="206"/>
      <c r="CH157" s="207"/>
      <c r="CI157" s="206"/>
      <c r="CJ157" s="207"/>
      <c r="CK157" s="206"/>
      <c r="CL157" s="207"/>
      <c r="CM157" s="1032"/>
      <c r="CN157" s="1031" t="s">
        <v>236</v>
      </c>
      <c r="CO157" s="1015" t="s">
        <v>297</v>
      </c>
      <c r="CP157" s="1008">
        <v>40</v>
      </c>
      <c r="CQ157" s="998" t="s">
        <v>344</v>
      </c>
      <c r="CR157" s="1000" t="s">
        <v>468</v>
      </c>
      <c r="CS157" s="998" t="s">
        <v>297</v>
      </c>
      <c r="CT157" s="1024" t="s">
        <v>472</v>
      </c>
      <c r="CU157" s="998" t="s">
        <v>297</v>
      </c>
      <c r="CV157" s="991">
        <v>2.7</v>
      </c>
      <c r="CW157" s="1018" t="s">
        <v>475</v>
      </c>
      <c r="CX157" s="1019" t="s">
        <v>297</v>
      </c>
      <c r="CY157" s="1020">
        <v>3200</v>
      </c>
      <c r="CZ157" s="1009">
        <v>3500</v>
      </c>
      <c r="DA157" s="1020">
        <v>2200</v>
      </c>
      <c r="DB157" s="1009">
        <v>2200</v>
      </c>
      <c r="DC157" s="1015" t="s">
        <v>297</v>
      </c>
      <c r="DD157" s="321" t="s">
        <v>412</v>
      </c>
      <c r="DE157" s="322">
        <v>5500</v>
      </c>
      <c r="DF157" s="323">
        <v>6200</v>
      </c>
      <c r="DG157" s="324">
        <v>3900</v>
      </c>
      <c r="DH157" s="325">
        <v>3900</v>
      </c>
      <c r="DI157" s="919"/>
      <c r="DJ157" s="348"/>
      <c r="DK157" s="1015" t="s">
        <v>297</v>
      </c>
      <c r="DL157" s="1016">
        <v>4900</v>
      </c>
      <c r="DM157" s="919" t="s">
        <v>297</v>
      </c>
      <c r="DN157" s="1012">
        <v>2200</v>
      </c>
      <c r="DO157" s="919" t="s">
        <v>297</v>
      </c>
      <c r="DP157" s="1007">
        <v>20</v>
      </c>
      <c r="DQ157" s="997" t="s">
        <v>344</v>
      </c>
      <c r="DR157" s="947" t="s">
        <v>468</v>
      </c>
      <c r="DS157" s="997" t="s">
        <v>297</v>
      </c>
      <c r="DT157" s="1023" t="s">
        <v>472</v>
      </c>
      <c r="DU157" s="997" t="s">
        <v>297</v>
      </c>
      <c r="DV157" s="1028">
        <v>6.8</v>
      </c>
      <c r="DW157" s="919"/>
      <c r="DX157" s="348"/>
      <c r="DY157" s="919" t="s">
        <v>300</v>
      </c>
      <c r="DZ157" s="1026" t="s">
        <v>551</v>
      </c>
      <c r="EA157" s="1005" t="s">
        <v>551</v>
      </c>
      <c r="EB157" s="1005" t="s">
        <v>551</v>
      </c>
      <c r="EC157" s="1033" t="s">
        <v>551</v>
      </c>
      <c r="ED157" s="919" t="s">
        <v>300</v>
      </c>
      <c r="EE157" s="1002">
        <v>1330</v>
      </c>
      <c r="EF157" s="997" t="s">
        <v>297</v>
      </c>
      <c r="EG157" s="971">
        <v>10</v>
      </c>
      <c r="EH157" s="997" t="s">
        <v>344</v>
      </c>
      <c r="EI157" s="947" t="s">
        <v>468</v>
      </c>
      <c r="EJ157" s="997" t="s">
        <v>297</v>
      </c>
      <c r="EK157" s="1023" t="s">
        <v>472</v>
      </c>
      <c r="EL157" s="997" t="s">
        <v>297</v>
      </c>
      <c r="EM157" s="990">
        <v>6.8</v>
      </c>
      <c r="EN157" s="993" t="s">
        <v>473</v>
      </c>
      <c r="EO157" s="919" t="s">
        <v>300</v>
      </c>
      <c r="EP157" s="1002">
        <v>5290</v>
      </c>
      <c r="EQ157" s="997" t="s">
        <v>297</v>
      </c>
      <c r="ER157" s="971">
        <v>50</v>
      </c>
      <c r="ES157" s="997" t="s">
        <v>344</v>
      </c>
      <c r="ET157" s="947" t="s">
        <v>468</v>
      </c>
      <c r="EU157" s="997" t="s">
        <v>297</v>
      </c>
      <c r="EV157" s="1023" t="s">
        <v>472</v>
      </c>
      <c r="EW157" s="997" t="s">
        <v>297</v>
      </c>
      <c r="EX157" s="990">
        <v>2.7</v>
      </c>
      <c r="EY157" s="1040" t="s">
        <v>473</v>
      </c>
      <c r="EZ157" s="993" t="s">
        <v>420</v>
      </c>
      <c r="FA157" s="919" t="s">
        <v>300</v>
      </c>
      <c r="FB157" s="327"/>
      <c r="FC157" s="919"/>
      <c r="FD157" s="1071"/>
    </row>
    <row r="158" spans="1:160" s="95" customFormat="1" ht="12.75" customHeight="1">
      <c r="A158" s="97" t="str">
        <f t="shared" si="15"/>
        <v>16/100
地域　91人
　　から
　100人
　　まで３歳児</v>
      </c>
      <c r="B158" s="97"/>
      <c r="D158" s="97" t="str">
        <f t="shared" si="17"/>
        <v>16/100
地域</v>
      </c>
      <c r="E158" s="97" t="str">
        <f>E157</f>
        <v>　91人
　　から
　100人
　　まで</v>
      </c>
      <c r="F158" s="99" t="str">
        <f t="shared" si="14"/>
        <v>３歳児</v>
      </c>
      <c r="G158" s="988"/>
      <c r="H158" s="931"/>
      <c r="I158" s="925"/>
      <c r="J158" s="178" t="s">
        <v>301</v>
      </c>
      <c r="K158" s="254"/>
      <c r="L158" s="328">
        <v>54720</v>
      </c>
      <c r="M158" s="329">
        <v>125320</v>
      </c>
      <c r="N158" s="328">
        <v>48850</v>
      </c>
      <c r="O158" s="329">
        <v>119450</v>
      </c>
      <c r="P158" s="216" t="s">
        <v>297</v>
      </c>
      <c r="Q158" s="330">
        <v>510</v>
      </c>
      <c r="R158" s="331">
        <v>1130</v>
      </c>
      <c r="S158" s="504" t="s">
        <v>344</v>
      </c>
      <c r="T158" s="179" t="s">
        <v>468</v>
      </c>
      <c r="U158" s="182" t="s">
        <v>3</v>
      </c>
      <c r="V158" s="179" t="s">
        <v>469</v>
      </c>
      <c r="W158" s="182" t="s">
        <v>297</v>
      </c>
      <c r="X158" s="180">
        <v>3.1</v>
      </c>
      <c r="Y158" s="181">
        <v>2.9</v>
      </c>
      <c r="Z158" s="330">
        <v>460</v>
      </c>
      <c r="AA158" s="331">
        <v>1070</v>
      </c>
      <c r="AB158" s="504" t="s">
        <v>344</v>
      </c>
      <c r="AC158" s="179" t="s">
        <v>468</v>
      </c>
      <c r="AD158" s="182" t="s">
        <v>3</v>
      </c>
      <c r="AE158" s="179" t="s">
        <v>469</v>
      </c>
      <c r="AF158" s="182" t="s">
        <v>297</v>
      </c>
      <c r="AG158" s="180">
        <v>3</v>
      </c>
      <c r="AH158" s="183">
        <v>2.9</v>
      </c>
      <c r="AI158" s="216" t="s">
        <v>297</v>
      </c>
      <c r="AJ158" s="197">
        <v>8820</v>
      </c>
      <c r="AK158" s="316" t="s">
        <v>3</v>
      </c>
      <c r="AL158" s="184">
        <v>80</v>
      </c>
      <c r="AM158" s="185" t="s">
        <v>344</v>
      </c>
      <c r="AN158" s="222" t="s">
        <v>468</v>
      </c>
      <c r="AO158" s="151" t="s">
        <v>297</v>
      </c>
      <c r="AP158" s="223" t="s">
        <v>469</v>
      </c>
      <c r="AQ158" s="220" t="s">
        <v>297</v>
      </c>
      <c r="AR158" s="186">
        <v>2.8</v>
      </c>
      <c r="AS158" s="187"/>
      <c r="AT158" s="90"/>
      <c r="AU158" s="264"/>
      <c r="AV158" s="134"/>
      <c r="AW158" s="264"/>
      <c r="AX158" s="189"/>
      <c r="AY158" s="188"/>
      <c r="AZ158" s="189"/>
      <c r="BA158" s="188"/>
      <c r="BB158" s="189"/>
      <c r="BC158" s="188"/>
      <c r="BD158" s="90"/>
      <c r="BE158" s="134"/>
      <c r="BF158" s="134"/>
      <c r="BG158" s="175"/>
      <c r="BH158" s="176"/>
      <c r="BI158" s="134"/>
      <c r="BJ158" s="176"/>
      <c r="BK158" s="134"/>
      <c r="BL158" s="176"/>
      <c r="BM158" s="134"/>
      <c r="BN158" s="1045"/>
      <c r="BO158" s="90"/>
      <c r="BP158" s="317" t="s">
        <v>135</v>
      </c>
      <c r="BQ158" s="919"/>
      <c r="BR158" s="922" t="s">
        <v>135</v>
      </c>
      <c r="BS158" s="923"/>
      <c r="BT158" s="923"/>
      <c r="BU158" s="177"/>
      <c r="BV158" s="177"/>
      <c r="BW158" s="177"/>
      <c r="BX158" s="190"/>
      <c r="BY158" s="318"/>
      <c r="BZ158" s="1032"/>
      <c r="CA158" s="319"/>
      <c r="CB158" s="932"/>
      <c r="CC158" s="192"/>
      <c r="CD158" s="192"/>
      <c r="CE158" s="1045"/>
      <c r="CF158" s="207"/>
      <c r="CG158" s="206"/>
      <c r="CH158" s="207"/>
      <c r="CI158" s="206"/>
      <c r="CJ158" s="207"/>
      <c r="CK158" s="206"/>
      <c r="CL158" s="207"/>
      <c r="CM158" s="1032"/>
      <c r="CN158" s="1031"/>
      <c r="CO158" s="1015"/>
      <c r="CP158" s="1008"/>
      <c r="CQ158" s="998"/>
      <c r="CR158" s="1000"/>
      <c r="CS158" s="998"/>
      <c r="CT158" s="1024"/>
      <c r="CU158" s="998"/>
      <c r="CV158" s="991"/>
      <c r="CW158" s="1018"/>
      <c r="CX158" s="1019"/>
      <c r="CY158" s="1021"/>
      <c r="CZ158" s="1010"/>
      <c r="DA158" s="1021"/>
      <c r="DB158" s="1010"/>
      <c r="DC158" s="1015"/>
      <c r="DD158" s="224" t="s">
        <v>413</v>
      </c>
      <c r="DE158" s="333">
        <v>3000</v>
      </c>
      <c r="DF158" s="334">
        <v>3400</v>
      </c>
      <c r="DG158" s="335">
        <v>2100</v>
      </c>
      <c r="DH158" s="336">
        <v>2100</v>
      </c>
      <c r="DI158" s="919"/>
      <c r="DJ158" s="317" t="s">
        <v>310</v>
      </c>
      <c r="DK158" s="1015"/>
      <c r="DL158" s="1017"/>
      <c r="DM158" s="919"/>
      <c r="DN158" s="1013"/>
      <c r="DO158" s="919"/>
      <c r="DP158" s="1008"/>
      <c r="DQ158" s="998"/>
      <c r="DR158" s="1000"/>
      <c r="DS158" s="998"/>
      <c r="DT158" s="1024"/>
      <c r="DU158" s="998"/>
      <c r="DV158" s="1029"/>
      <c r="DW158" s="919"/>
      <c r="DX158" s="348"/>
      <c r="DY158" s="919"/>
      <c r="DZ158" s="1027"/>
      <c r="EA158" s="1006"/>
      <c r="EB158" s="1006"/>
      <c r="EC158" s="1034"/>
      <c r="ED158" s="919"/>
      <c r="EE158" s="1003"/>
      <c r="EF158" s="998"/>
      <c r="EG158" s="973"/>
      <c r="EH158" s="998"/>
      <c r="EI158" s="1000"/>
      <c r="EJ158" s="998"/>
      <c r="EK158" s="1024"/>
      <c r="EL158" s="998"/>
      <c r="EM158" s="991"/>
      <c r="EN158" s="994"/>
      <c r="EO158" s="919"/>
      <c r="EP158" s="1003"/>
      <c r="EQ158" s="998"/>
      <c r="ER158" s="973"/>
      <c r="ES158" s="998"/>
      <c r="ET158" s="1000"/>
      <c r="EU158" s="998"/>
      <c r="EV158" s="1024"/>
      <c r="EW158" s="998"/>
      <c r="EX158" s="991"/>
      <c r="EY158" s="1041"/>
      <c r="EZ158" s="994"/>
      <c r="FA158" s="919"/>
      <c r="FB158" s="337">
        <v>3620</v>
      </c>
      <c r="FC158" s="919"/>
      <c r="FD158" s="1071"/>
    </row>
    <row r="159" spans="1:160" s="95" customFormat="1" ht="12.75" customHeight="1">
      <c r="A159" s="97" t="str">
        <f t="shared" si="15"/>
        <v>16/100
地域　91人
　　から
　100人
　　まで１、２歳児</v>
      </c>
      <c r="B159" s="97" t="str">
        <f>D159&amp;BP158</f>
        <v>16/100
地域 　770人～　839人</v>
      </c>
      <c r="D159" s="97" t="str">
        <f t="shared" si="17"/>
        <v>16/100
地域</v>
      </c>
      <c r="E159" s="97" t="str">
        <f>E157</f>
        <v>　91人
　　から
　100人
　　まで</v>
      </c>
      <c r="F159" s="99" t="str">
        <f t="shared" si="14"/>
        <v>１、２歳児</v>
      </c>
      <c r="G159" s="988"/>
      <c r="H159" s="931"/>
      <c r="I159" s="920" t="s">
        <v>414</v>
      </c>
      <c r="J159" s="178" t="s">
        <v>415</v>
      </c>
      <c r="K159" s="254"/>
      <c r="L159" s="328">
        <v>125320</v>
      </c>
      <c r="M159" s="329">
        <v>213570</v>
      </c>
      <c r="N159" s="328">
        <v>119450</v>
      </c>
      <c r="O159" s="329">
        <v>207700</v>
      </c>
      <c r="P159" s="216" t="s">
        <v>297</v>
      </c>
      <c r="Q159" s="330">
        <v>1130</v>
      </c>
      <c r="R159" s="331">
        <v>2010</v>
      </c>
      <c r="S159" s="504" t="s">
        <v>344</v>
      </c>
      <c r="T159" s="179" t="s">
        <v>468</v>
      </c>
      <c r="U159" s="182" t="s">
        <v>3</v>
      </c>
      <c r="V159" s="179" t="s">
        <v>469</v>
      </c>
      <c r="W159" s="182" t="s">
        <v>297</v>
      </c>
      <c r="X159" s="180">
        <v>2.9</v>
      </c>
      <c r="Y159" s="181">
        <v>2.9</v>
      </c>
      <c r="Z159" s="330">
        <v>1070</v>
      </c>
      <c r="AA159" s="331">
        <v>1950</v>
      </c>
      <c r="AB159" s="504" t="s">
        <v>344</v>
      </c>
      <c r="AC159" s="179" t="s">
        <v>468</v>
      </c>
      <c r="AD159" s="182" t="s">
        <v>3</v>
      </c>
      <c r="AE159" s="179" t="s">
        <v>469</v>
      </c>
      <c r="AF159" s="182" t="s">
        <v>297</v>
      </c>
      <c r="AG159" s="180">
        <v>2.9</v>
      </c>
      <c r="AH159" s="183">
        <v>2.9</v>
      </c>
      <c r="AI159" s="191"/>
      <c r="AJ159" s="192"/>
      <c r="AK159" s="192"/>
      <c r="AL159" s="338"/>
      <c r="AM159" s="193"/>
      <c r="AN159" s="177"/>
      <c r="AO159" s="193"/>
      <c r="AP159" s="177"/>
      <c r="AQ159" s="193"/>
      <c r="AR159" s="177"/>
      <c r="AS159" s="177"/>
      <c r="AT159" s="191"/>
      <c r="AU159" s="192"/>
      <c r="AV159" s="192"/>
      <c r="AW159" s="177"/>
      <c r="AX159" s="193"/>
      <c r="AY159" s="177"/>
      <c r="AZ159" s="193"/>
      <c r="BA159" s="177"/>
      <c r="BB159" s="193"/>
      <c r="BC159" s="177"/>
      <c r="BD159" s="216" t="s">
        <v>297</v>
      </c>
      <c r="BE159" s="195">
        <v>17650</v>
      </c>
      <c r="BF159" s="216" t="s">
        <v>297</v>
      </c>
      <c r="BG159" s="169">
        <v>170</v>
      </c>
      <c r="BH159" s="170" t="s">
        <v>344</v>
      </c>
      <c r="BI159" s="171" t="s">
        <v>468</v>
      </c>
      <c r="BJ159" s="172" t="s">
        <v>297</v>
      </c>
      <c r="BK159" s="173" t="s">
        <v>469</v>
      </c>
      <c r="BL159" s="170" t="s">
        <v>297</v>
      </c>
      <c r="BM159" s="174">
        <v>2.7</v>
      </c>
      <c r="BN159" s="1045"/>
      <c r="BO159" s="90"/>
      <c r="BP159" s="317">
        <v>657900</v>
      </c>
      <c r="BQ159" s="919"/>
      <c r="BR159" s="203">
        <v>6570</v>
      </c>
      <c r="BS159" s="177" t="s">
        <v>470</v>
      </c>
      <c r="BT159" s="221" t="s">
        <v>468</v>
      </c>
      <c r="BU159" s="135" t="s">
        <v>297</v>
      </c>
      <c r="BV159" s="507" t="s">
        <v>469</v>
      </c>
      <c r="BW159" s="219" t="s">
        <v>297</v>
      </c>
      <c r="BX159" s="204">
        <v>1.9</v>
      </c>
      <c r="BY159" s="349"/>
      <c r="BZ159" s="1032"/>
      <c r="CA159" s="348"/>
      <c r="CB159" s="932"/>
      <c r="CC159" s="192"/>
      <c r="CD159" s="192"/>
      <c r="CE159" s="1045"/>
      <c r="CF159" s="207"/>
      <c r="CG159" s="206"/>
      <c r="CH159" s="207"/>
      <c r="CI159" s="206"/>
      <c r="CJ159" s="207"/>
      <c r="CK159" s="206"/>
      <c r="CL159" s="207"/>
      <c r="CM159" s="1032"/>
      <c r="CN159" s="1051">
        <v>4570</v>
      </c>
      <c r="CO159" s="1015"/>
      <c r="CP159" s="1008"/>
      <c r="CQ159" s="998"/>
      <c r="CR159" s="1000"/>
      <c r="CS159" s="998"/>
      <c r="CT159" s="1024"/>
      <c r="CU159" s="998"/>
      <c r="CV159" s="991"/>
      <c r="CW159" s="1018"/>
      <c r="CX159" s="1019"/>
      <c r="CY159" s="1021"/>
      <c r="CZ159" s="1010"/>
      <c r="DA159" s="1021"/>
      <c r="DB159" s="1010"/>
      <c r="DC159" s="1015"/>
      <c r="DD159" s="224" t="s">
        <v>416</v>
      </c>
      <c r="DE159" s="333">
        <v>2600</v>
      </c>
      <c r="DF159" s="334">
        <v>2900</v>
      </c>
      <c r="DG159" s="335">
        <v>1800</v>
      </c>
      <c r="DH159" s="336">
        <v>1800</v>
      </c>
      <c r="DI159" s="919"/>
      <c r="DJ159" s="317">
        <v>3920</v>
      </c>
      <c r="DK159" s="318"/>
      <c r="DL159" s="340"/>
      <c r="DM159" s="1032"/>
      <c r="DN159" s="1013"/>
      <c r="DO159" s="919"/>
      <c r="DP159" s="1008"/>
      <c r="DQ159" s="998"/>
      <c r="DR159" s="1000"/>
      <c r="DS159" s="998"/>
      <c r="DT159" s="1024"/>
      <c r="DU159" s="998"/>
      <c r="DV159" s="1029"/>
      <c r="DW159" s="919"/>
      <c r="DX159" s="348"/>
      <c r="DY159" s="919"/>
      <c r="DZ159" s="1043">
        <v>0.01</v>
      </c>
      <c r="EA159" s="1035">
        <v>0.03</v>
      </c>
      <c r="EB159" s="1035">
        <v>0.04</v>
      </c>
      <c r="EC159" s="1037">
        <v>0.05</v>
      </c>
      <c r="ED159" s="919"/>
      <c r="EE159" s="1003"/>
      <c r="EF159" s="998"/>
      <c r="EG159" s="973"/>
      <c r="EH159" s="998"/>
      <c r="EI159" s="1000"/>
      <c r="EJ159" s="998"/>
      <c r="EK159" s="1024"/>
      <c r="EL159" s="998"/>
      <c r="EM159" s="991"/>
      <c r="EN159" s="994"/>
      <c r="EO159" s="919"/>
      <c r="EP159" s="1003"/>
      <c r="EQ159" s="998"/>
      <c r="ER159" s="973"/>
      <c r="ES159" s="998"/>
      <c r="ET159" s="1000"/>
      <c r="EU159" s="998"/>
      <c r="EV159" s="1024"/>
      <c r="EW159" s="998"/>
      <c r="EX159" s="991"/>
      <c r="EY159" s="1041"/>
      <c r="EZ159" s="994"/>
      <c r="FA159" s="919"/>
      <c r="FB159" s="505">
        <v>30</v>
      </c>
      <c r="FC159" s="919"/>
      <c r="FD159" s="1071"/>
    </row>
    <row r="160" spans="1:160" s="95" customFormat="1" ht="12.75" customHeight="1">
      <c r="A160" s="97" t="str">
        <f t="shared" si="15"/>
        <v>16/100
地域　91人
　　から
　100人
　　まで乳児</v>
      </c>
      <c r="B160" s="97"/>
      <c r="D160" s="97" t="str">
        <f t="shared" si="17"/>
        <v>16/100
地域</v>
      </c>
      <c r="E160" s="97" t="str">
        <f>E157</f>
        <v>　91人
　　から
　100人
　　まで</v>
      </c>
      <c r="F160" s="99" t="str">
        <f t="shared" si="14"/>
        <v>乳児</v>
      </c>
      <c r="G160" s="988"/>
      <c r="H160" s="931"/>
      <c r="I160" s="921"/>
      <c r="J160" s="196" t="s">
        <v>417</v>
      </c>
      <c r="K160" s="254"/>
      <c r="L160" s="261">
        <v>213570</v>
      </c>
      <c r="M160" s="262"/>
      <c r="N160" s="261">
        <v>207700</v>
      </c>
      <c r="O160" s="262"/>
      <c r="P160" s="216" t="s">
        <v>297</v>
      </c>
      <c r="Q160" s="197">
        <v>2010</v>
      </c>
      <c r="R160" s="263"/>
      <c r="S160" s="506" t="s">
        <v>344</v>
      </c>
      <c r="T160" s="198" t="s">
        <v>468</v>
      </c>
      <c r="U160" s="201" t="s">
        <v>3</v>
      </c>
      <c r="V160" s="198" t="s">
        <v>469</v>
      </c>
      <c r="W160" s="201" t="s">
        <v>297</v>
      </c>
      <c r="X160" s="199">
        <v>2.9</v>
      </c>
      <c r="Y160" s="200"/>
      <c r="Z160" s="197">
        <v>1950</v>
      </c>
      <c r="AA160" s="263"/>
      <c r="AB160" s="506" t="s">
        <v>344</v>
      </c>
      <c r="AC160" s="198" t="s">
        <v>468</v>
      </c>
      <c r="AD160" s="201" t="s">
        <v>3</v>
      </c>
      <c r="AE160" s="198" t="s">
        <v>469</v>
      </c>
      <c r="AF160" s="201" t="s">
        <v>297</v>
      </c>
      <c r="AG160" s="199">
        <v>2.9</v>
      </c>
      <c r="AH160" s="202"/>
      <c r="AI160" s="191"/>
      <c r="AJ160" s="192"/>
      <c r="AK160" s="192"/>
      <c r="AL160" s="208"/>
      <c r="AM160" s="193"/>
      <c r="AN160" s="177"/>
      <c r="AO160" s="193"/>
      <c r="AP160" s="177"/>
      <c r="AQ160" s="193"/>
      <c r="AR160" s="177"/>
      <c r="AS160" s="177"/>
      <c r="AT160" s="191"/>
      <c r="AU160" s="265"/>
      <c r="AV160" s="136"/>
      <c r="AW160" s="208"/>
      <c r="AX160" s="193"/>
      <c r="AY160" s="177"/>
      <c r="AZ160" s="193"/>
      <c r="BA160" s="177"/>
      <c r="BB160" s="193"/>
      <c r="BC160" s="177"/>
      <c r="BD160" s="134"/>
      <c r="BE160" s="134"/>
      <c r="BF160" s="134"/>
      <c r="BG160" s="134"/>
      <c r="BH160" s="134"/>
      <c r="BI160" s="134"/>
      <c r="BJ160" s="134"/>
      <c r="BK160" s="134"/>
      <c r="BL160" s="134"/>
      <c r="BM160" s="134"/>
      <c r="BN160" s="1045"/>
      <c r="BO160" s="90"/>
      <c r="BP160" s="348"/>
      <c r="BQ160" s="919"/>
      <c r="BR160" s="509"/>
      <c r="BS160" s="158"/>
      <c r="BT160" s="158"/>
      <c r="BU160" s="158"/>
      <c r="BV160" s="158"/>
      <c r="BW160" s="158"/>
      <c r="BX160" s="205"/>
      <c r="BY160" s="299"/>
      <c r="BZ160" s="1032"/>
      <c r="CA160" s="317"/>
      <c r="CB160" s="932"/>
      <c r="CC160" s="192"/>
      <c r="CD160" s="192"/>
      <c r="CE160" s="1045"/>
      <c r="CF160" s="207"/>
      <c r="CG160" s="206"/>
      <c r="CH160" s="207"/>
      <c r="CI160" s="206"/>
      <c r="CJ160" s="207"/>
      <c r="CK160" s="206"/>
      <c r="CL160" s="207"/>
      <c r="CM160" s="1032"/>
      <c r="CN160" s="1051"/>
      <c r="CO160" s="1015"/>
      <c r="CP160" s="1008"/>
      <c r="CQ160" s="998"/>
      <c r="CR160" s="1000"/>
      <c r="CS160" s="998"/>
      <c r="CT160" s="1024"/>
      <c r="CU160" s="998"/>
      <c r="CV160" s="991"/>
      <c r="CW160" s="1018"/>
      <c r="CX160" s="1019"/>
      <c r="CY160" s="1022"/>
      <c r="CZ160" s="1011"/>
      <c r="DA160" s="1022"/>
      <c r="DB160" s="1011"/>
      <c r="DC160" s="1015"/>
      <c r="DD160" s="342" t="s">
        <v>418</v>
      </c>
      <c r="DE160" s="343">
        <v>2400</v>
      </c>
      <c r="DF160" s="344">
        <v>2600</v>
      </c>
      <c r="DG160" s="345">
        <v>1600</v>
      </c>
      <c r="DH160" s="341">
        <v>1600</v>
      </c>
      <c r="DI160" s="919"/>
      <c r="DJ160" s="348"/>
      <c r="DK160" s="318"/>
      <c r="DL160" s="136"/>
      <c r="DM160" s="1032"/>
      <c r="DN160" s="1014"/>
      <c r="DO160" s="919"/>
      <c r="DP160" s="1008"/>
      <c r="DQ160" s="999"/>
      <c r="DR160" s="1001"/>
      <c r="DS160" s="999"/>
      <c r="DT160" s="1025"/>
      <c r="DU160" s="999"/>
      <c r="DV160" s="1030"/>
      <c r="DW160" s="919"/>
      <c r="DX160" s="317"/>
      <c r="DY160" s="919"/>
      <c r="DZ160" s="1044"/>
      <c r="EA160" s="1036"/>
      <c r="EB160" s="1036"/>
      <c r="EC160" s="1038"/>
      <c r="ED160" s="919"/>
      <c r="EE160" s="1004"/>
      <c r="EF160" s="999"/>
      <c r="EG160" s="996"/>
      <c r="EH160" s="999"/>
      <c r="EI160" s="1001"/>
      <c r="EJ160" s="999"/>
      <c r="EK160" s="1025"/>
      <c r="EL160" s="999"/>
      <c r="EM160" s="992"/>
      <c r="EN160" s="995"/>
      <c r="EO160" s="919"/>
      <c r="EP160" s="1004"/>
      <c r="EQ160" s="999"/>
      <c r="ER160" s="996"/>
      <c r="ES160" s="999"/>
      <c r="ET160" s="1001"/>
      <c r="EU160" s="999"/>
      <c r="EV160" s="1025"/>
      <c r="EW160" s="999"/>
      <c r="EX160" s="992"/>
      <c r="EY160" s="1042"/>
      <c r="EZ160" s="995"/>
      <c r="FA160" s="919"/>
      <c r="FB160" s="346" t="s">
        <v>420</v>
      </c>
      <c r="FC160" s="919"/>
      <c r="FD160" s="1071"/>
    </row>
    <row r="161" spans="1:160" s="95" customFormat="1" ht="12.75" customHeight="1">
      <c r="A161" s="97" t="str">
        <f t="shared" si="15"/>
        <v>16/100
地域　101人
　　から
　110人
　　まで４歳以上児</v>
      </c>
      <c r="B161" s="97"/>
      <c r="C161" s="98" t="str">
        <f>D161&amp;CN161</f>
        <v>16/100
地域 121人～ 135人</v>
      </c>
      <c r="D161" s="97" t="str">
        <f t="shared" si="17"/>
        <v>16/100
地域</v>
      </c>
      <c r="E161" s="97" t="str">
        <f>H161</f>
        <v>　101人
　　から
　110人
　　まで</v>
      </c>
      <c r="F161" s="99" t="str">
        <f t="shared" si="14"/>
        <v>４歳以上児</v>
      </c>
      <c r="G161" s="988"/>
      <c r="H161" s="930" t="s">
        <v>148</v>
      </c>
      <c r="I161" s="924" t="s">
        <v>410</v>
      </c>
      <c r="J161" s="159" t="s">
        <v>296</v>
      </c>
      <c r="K161" s="254"/>
      <c r="L161" s="255">
        <v>43620</v>
      </c>
      <c r="M161" s="256">
        <v>52440</v>
      </c>
      <c r="N161" s="255">
        <v>38290</v>
      </c>
      <c r="O161" s="256">
        <v>47110</v>
      </c>
      <c r="P161" s="216" t="s">
        <v>297</v>
      </c>
      <c r="Q161" s="257">
        <v>410</v>
      </c>
      <c r="R161" s="258">
        <v>490</v>
      </c>
      <c r="S161" s="161" t="s">
        <v>344</v>
      </c>
      <c r="T161" s="160" t="s">
        <v>468</v>
      </c>
      <c r="U161" s="165" t="s">
        <v>297</v>
      </c>
      <c r="V161" s="162" t="s">
        <v>469</v>
      </c>
      <c r="W161" s="165" t="s">
        <v>297</v>
      </c>
      <c r="X161" s="163">
        <v>3.1</v>
      </c>
      <c r="Y161" s="164">
        <v>3.1</v>
      </c>
      <c r="Z161" s="257">
        <v>360</v>
      </c>
      <c r="AA161" s="258">
        <v>440</v>
      </c>
      <c r="AB161" s="161" t="s">
        <v>344</v>
      </c>
      <c r="AC161" s="160" t="s">
        <v>468</v>
      </c>
      <c r="AD161" s="165" t="s">
        <v>297</v>
      </c>
      <c r="AE161" s="162" t="s">
        <v>469</v>
      </c>
      <c r="AF161" s="165" t="s">
        <v>297</v>
      </c>
      <c r="AG161" s="163">
        <v>3.1</v>
      </c>
      <c r="AH161" s="166">
        <v>3</v>
      </c>
      <c r="AI161" s="216" t="s">
        <v>297</v>
      </c>
      <c r="AJ161" s="259">
        <v>8820</v>
      </c>
      <c r="AK161" s="315" t="s">
        <v>3</v>
      </c>
      <c r="AL161" s="167">
        <v>80</v>
      </c>
      <c r="AM161" s="218" t="s">
        <v>344</v>
      </c>
      <c r="AN161" s="160" t="s">
        <v>468</v>
      </c>
      <c r="AO161" s="165" t="s">
        <v>297</v>
      </c>
      <c r="AP161" s="162" t="s">
        <v>469</v>
      </c>
      <c r="AQ161" s="165" t="s">
        <v>297</v>
      </c>
      <c r="AR161" s="501">
        <v>2.8</v>
      </c>
      <c r="AS161" s="168" t="s">
        <v>473</v>
      </c>
      <c r="AT161" s="216" t="s">
        <v>297</v>
      </c>
      <c r="AU161" s="197">
        <v>3530</v>
      </c>
      <c r="AV161" s="316" t="s">
        <v>3</v>
      </c>
      <c r="AW161" s="169">
        <v>30</v>
      </c>
      <c r="AX161" s="170" t="s">
        <v>344</v>
      </c>
      <c r="AY161" s="171" t="s">
        <v>468</v>
      </c>
      <c r="AZ161" s="172" t="s">
        <v>297</v>
      </c>
      <c r="BA161" s="173" t="s">
        <v>469</v>
      </c>
      <c r="BB161" s="172" t="s">
        <v>297</v>
      </c>
      <c r="BC161" s="174">
        <v>3.8</v>
      </c>
      <c r="BD161" s="90"/>
      <c r="BE161" s="134"/>
      <c r="BF161" s="192"/>
      <c r="BG161" s="194"/>
      <c r="BH161" s="193"/>
      <c r="BI161" s="177"/>
      <c r="BJ161" s="193"/>
      <c r="BK161" s="177"/>
      <c r="BL161" s="193"/>
      <c r="BM161" s="177"/>
      <c r="BN161" s="1045"/>
      <c r="BO161" s="90"/>
      <c r="BP161" s="317" t="s">
        <v>136</v>
      </c>
      <c r="BQ161" s="919"/>
      <c r="BR161" s="922" t="s">
        <v>136</v>
      </c>
      <c r="BS161" s="923"/>
      <c r="BT161" s="923"/>
      <c r="BU161" s="177"/>
      <c r="BV161" s="177"/>
      <c r="BW161" s="177"/>
      <c r="BX161" s="190"/>
      <c r="BY161" s="318"/>
      <c r="BZ161" s="1032"/>
      <c r="CA161" s="319"/>
      <c r="CB161" s="932"/>
      <c r="CC161" s="192"/>
      <c r="CD161" s="192"/>
      <c r="CE161" s="1045"/>
      <c r="CF161" s="207"/>
      <c r="CG161" s="206"/>
      <c r="CH161" s="207"/>
      <c r="CI161" s="206"/>
      <c r="CJ161" s="207"/>
      <c r="CK161" s="206"/>
      <c r="CL161" s="207"/>
      <c r="CM161" s="1032"/>
      <c r="CN161" s="1031" t="s">
        <v>238</v>
      </c>
      <c r="CO161" s="1015" t="s">
        <v>297</v>
      </c>
      <c r="CP161" s="1008">
        <v>40</v>
      </c>
      <c r="CQ161" s="998" t="s">
        <v>344</v>
      </c>
      <c r="CR161" s="1000" t="s">
        <v>468</v>
      </c>
      <c r="CS161" s="998" t="s">
        <v>297</v>
      </c>
      <c r="CT161" s="1024" t="s">
        <v>472</v>
      </c>
      <c r="CU161" s="998" t="s">
        <v>297</v>
      </c>
      <c r="CV161" s="991">
        <v>2.4</v>
      </c>
      <c r="CW161" s="1018" t="s">
        <v>475</v>
      </c>
      <c r="CX161" s="1019" t="s">
        <v>297</v>
      </c>
      <c r="CY161" s="1020">
        <v>3500</v>
      </c>
      <c r="CZ161" s="1009">
        <v>3800</v>
      </c>
      <c r="DA161" s="1020">
        <v>2400</v>
      </c>
      <c r="DB161" s="1009">
        <v>2400</v>
      </c>
      <c r="DC161" s="1015" t="s">
        <v>297</v>
      </c>
      <c r="DD161" s="321" t="s">
        <v>412</v>
      </c>
      <c r="DE161" s="322">
        <v>6100</v>
      </c>
      <c r="DF161" s="323">
        <v>6800</v>
      </c>
      <c r="DG161" s="324">
        <v>4200</v>
      </c>
      <c r="DH161" s="325">
        <v>4200</v>
      </c>
      <c r="DI161" s="919"/>
      <c r="DJ161" s="317" t="s">
        <v>311</v>
      </c>
      <c r="DK161" s="1015" t="s">
        <v>297</v>
      </c>
      <c r="DL161" s="1016">
        <v>4900</v>
      </c>
      <c r="DM161" s="919" t="s">
        <v>297</v>
      </c>
      <c r="DN161" s="1012">
        <v>1990</v>
      </c>
      <c r="DO161" s="919" t="s">
        <v>297</v>
      </c>
      <c r="DP161" s="1007">
        <v>10</v>
      </c>
      <c r="DQ161" s="997" t="s">
        <v>344</v>
      </c>
      <c r="DR161" s="947" t="s">
        <v>468</v>
      </c>
      <c r="DS161" s="997" t="s">
        <v>297</v>
      </c>
      <c r="DT161" s="1023" t="s">
        <v>472</v>
      </c>
      <c r="DU161" s="997" t="s">
        <v>297</v>
      </c>
      <c r="DV161" s="1028">
        <v>12.4</v>
      </c>
      <c r="DW161" s="919"/>
      <c r="DX161" s="317"/>
      <c r="DY161" s="919" t="s">
        <v>300</v>
      </c>
      <c r="DZ161" s="1026" t="s">
        <v>551</v>
      </c>
      <c r="EA161" s="1005" t="s">
        <v>551</v>
      </c>
      <c r="EB161" s="1005" t="s">
        <v>551</v>
      </c>
      <c r="EC161" s="1033" t="s">
        <v>551</v>
      </c>
      <c r="ED161" s="919" t="s">
        <v>300</v>
      </c>
      <c r="EE161" s="1002">
        <v>1210</v>
      </c>
      <c r="EF161" s="997" t="s">
        <v>297</v>
      </c>
      <c r="EG161" s="971">
        <v>10</v>
      </c>
      <c r="EH161" s="997" t="s">
        <v>344</v>
      </c>
      <c r="EI161" s="947" t="s">
        <v>468</v>
      </c>
      <c r="EJ161" s="997" t="s">
        <v>297</v>
      </c>
      <c r="EK161" s="1023" t="s">
        <v>472</v>
      </c>
      <c r="EL161" s="997" t="s">
        <v>297</v>
      </c>
      <c r="EM161" s="990">
        <v>6.2</v>
      </c>
      <c r="EN161" s="993" t="s">
        <v>473</v>
      </c>
      <c r="EO161" s="919" t="s">
        <v>300</v>
      </c>
      <c r="EP161" s="1002">
        <v>4810</v>
      </c>
      <c r="EQ161" s="997" t="s">
        <v>297</v>
      </c>
      <c r="ER161" s="971">
        <v>40</v>
      </c>
      <c r="ES161" s="997" t="s">
        <v>344</v>
      </c>
      <c r="ET161" s="947" t="s">
        <v>468</v>
      </c>
      <c r="EU161" s="997" t="s">
        <v>297</v>
      </c>
      <c r="EV161" s="1023" t="s">
        <v>472</v>
      </c>
      <c r="EW161" s="997" t="s">
        <v>297</v>
      </c>
      <c r="EX161" s="990">
        <v>3.1</v>
      </c>
      <c r="EY161" s="1040" t="s">
        <v>473</v>
      </c>
      <c r="EZ161" s="993" t="s">
        <v>420</v>
      </c>
      <c r="FA161" s="919" t="s">
        <v>300</v>
      </c>
      <c r="FB161" s="327"/>
      <c r="FC161" s="919"/>
      <c r="FD161" s="1071"/>
    </row>
    <row r="162" spans="1:160" s="95" customFormat="1" ht="12.75" customHeight="1">
      <c r="A162" s="97" t="str">
        <f t="shared" si="15"/>
        <v>16/100
地域　101人
　　から
　110人
　　まで３歳児</v>
      </c>
      <c r="B162" s="97" t="str">
        <f>D162&amp;BP161</f>
        <v>16/100
地域　 840人～　909人</v>
      </c>
      <c r="D162" s="97" t="str">
        <f t="shared" si="17"/>
        <v>16/100
地域</v>
      </c>
      <c r="E162" s="97" t="str">
        <f>E161</f>
        <v>　101人
　　から
　110人
　　まで</v>
      </c>
      <c r="F162" s="99" t="str">
        <f t="shared" si="14"/>
        <v>３歳児</v>
      </c>
      <c r="G162" s="988"/>
      <c r="H162" s="931"/>
      <c r="I162" s="925"/>
      <c r="J162" s="178" t="s">
        <v>301</v>
      </c>
      <c r="K162" s="254"/>
      <c r="L162" s="328">
        <v>52440</v>
      </c>
      <c r="M162" s="329">
        <v>123040</v>
      </c>
      <c r="N162" s="328">
        <v>47110</v>
      </c>
      <c r="O162" s="329">
        <v>117710</v>
      </c>
      <c r="P162" s="216" t="s">
        <v>297</v>
      </c>
      <c r="Q162" s="330">
        <v>490</v>
      </c>
      <c r="R162" s="331">
        <v>1100</v>
      </c>
      <c r="S162" s="504" t="s">
        <v>344</v>
      </c>
      <c r="T162" s="179" t="s">
        <v>468</v>
      </c>
      <c r="U162" s="182" t="s">
        <v>3</v>
      </c>
      <c r="V162" s="179" t="s">
        <v>469</v>
      </c>
      <c r="W162" s="182" t="s">
        <v>297</v>
      </c>
      <c r="X162" s="180">
        <v>3.1</v>
      </c>
      <c r="Y162" s="181">
        <v>2.9</v>
      </c>
      <c r="Z162" s="330">
        <v>440</v>
      </c>
      <c r="AA162" s="331">
        <v>1050</v>
      </c>
      <c r="AB162" s="504" t="s">
        <v>344</v>
      </c>
      <c r="AC162" s="179" t="s">
        <v>468</v>
      </c>
      <c r="AD162" s="182" t="s">
        <v>3</v>
      </c>
      <c r="AE162" s="179" t="s">
        <v>469</v>
      </c>
      <c r="AF162" s="182" t="s">
        <v>297</v>
      </c>
      <c r="AG162" s="180">
        <v>3</v>
      </c>
      <c r="AH162" s="183">
        <v>2.9</v>
      </c>
      <c r="AI162" s="216" t="s">
        <v>297</v>
      </c>
      <c r="AJ162" s="197">
        <v>8820</v>
      </c>
      <c r="AK162" s="316" t="s">
        <v>3</v>
      </c>
      <c r="AL162" s="184">
        <v>80</v>
      </c>
      <c r="AM162" s="185" t="s">
        <v>344</v>
      </c>
      <c r="AN162" s="222" t="s">
        <v>468</v>
      </c>
      <c r="AO162" s="151" t="s">
        <v>297</v>
      </c>
      <c r="AP162" s="223" t="s">
        <v>469</v>
      </c>
      <c r="AQ162" s="220" t="s">
        <v>297</v>
      </c>
      <c r="AR162" s="186">
        <v>2.8</v>
      </c>
      <c r="AS162" s="187"/>
      <c r="AT162" s="90"/>
      <c r="AU162" s="264"/>
      <c r="AV162" s="134"/>
      <c r="AW162" s="264"/>
      <c r="AX162" s="189"/>
      <c r="AY162" s="188"/>
      <c r="AZ162" s="189"/>
      <c r="BA162" s="188"/>
      <c r="BB162" s="189"/>
      <c r="BC162" s="188"/>
      <c r="BD162" s="90"/>
      <c r="BE162" s="134"/>
      <c r="BF162" s="134"/>
      <c r="BG162" s="175"/>
      <c r="BH162" s="176"/>
      <c r="BI162" s="134"/>
      <c r="BJ162" s="176"/>
      <c r="BK162" s="134"/>
      <c r="BL162" s="176"/>
      <c r="BM162" s="134"/>
      <c r="BN162" s="1045"/>
      <c r="BO162" s="90"/>
      <c r="BP162" s="317">
        <v>700500</v>
      </c>
      <c r="BQ162" s="919"/>
      <c r="BR162" s="203">
        <v>7000</v>
      </c>
      <c r="BS162" s="177" t="s">
        <v>470</v>
      </c>
      <c r="BT162" s="221" t="s">
        <v>468</v>
      </c>
      <c r="BU162" s="135" t="s">
        <v>297</v>
      </c>
      <c r="BV162" s="507" t="s">
        <v>469</v>
      </c>
      <c r="BW162" s="219" t="s">
        <v>297</v>
      </c>
      <c r="BX162" s="204">
        <v>1.9</v>
      </c>
      <c r="BY162" s="349"/>
      <c r="BZ162" s="1032"/>
      <c r="CA162" s="348"/>
      <c r="CB162" s="932"/>
      <c r="CC162" s="192"/>
      <c r="CD162" s="192"/>
      <c r="CE162" s="1045"/>
      <c r="CF162" s="207"/>
      <c r="CG162" s="206"/>
      <c r="CH162" s="207"/>
      <c r="CI162" s="206"/>
      <c r="CJ162" s="207"/>
      <c r="CK162" s="206"/>
      <c r="CL162" s="207"/>
      <c r="CM162" s="1032"/>
      <c r="CN162" s="1031"/>
      <c r="CO162" s="1015"/>
      <c r="CP162" s="1008"/>
      <c r="CQ162" s="998"/>
      <c r="CR162" s="1000"/>
      <c r="CS162" s="998"/>
      <c r="CT162" s="1024"/>
      <c r="CU162" s="998"/>
      <c r="CV162" s="991"/>
      <c r="CW162" s="1018"/>
      <c r="CX162" s="1019"/>
      <c r="CY162" s="1021"/>
      <c r="CZ162" s="1010"/>
      <c r="DA162" s="1021"/>
      <c r="DB162" s="1010"/>
      <c r="DC162" s="1015"/>
      <c r="DD162" s="224" t="s">
        <v>413</v>
      </c>
      <c r="DE162" s="333">
        <v>3300</v>
      </c>
      <c r="DF162" s="334">
        <v>3700</v>
      </c>
      <c r="DG162" s="335">
        <v>2300</v>
      </c>
      <c r="DH162" s="336">
        <v>2300</v>
      </c>
      <c r="DI162" s="919"/>
      <c r="DJ162" s="317">
        <v>3660</v>
      </c>
      <c r="DK162" s="1015"/>
      <c r="DL162" s="1017"/>
      <c r="DM162" s="919"/>
      <c r="DN162" s="1013"/>
      <c r="DO162" s="919"/>
      <c r="DP162" s="1008"/>
      <c r="DQ162" s="998"/>
      <c r="DR162" s="1000"/>
      <c r="DS162" s="998"/>
      <c r="DT162" s="1024"/>
      <c r="DU162" s="998"/>
      <c r="DV162" s="1029"/>
      <c r="DW162" s="919"/>
      <c r="DX162" s="348"/>
      <c r="DY162" s="919"/>
      <c r="DZ162" s="1027"/>
      <c r="EA162" s="1006"/>
      <c r="EB162" s="1006"/>
      <c r="EC162" s="1034"/>
      <c r="ED162" s="919"/>
      <c r="EE162" s="1003"/>
      <c r="EF162" s="998"/>
      <c r="EG162" s="973"/>
      <c r="EH162" s="998"/>
      <c r="EI162" s="1000"/>
      <c r="EJ162" s="998"/>
      <c r="EK162" s="1024"/>
      <c r="EL162" s="998"/>
      <c r="EM162" s="991"/>
      <c r="EN162" s="994"/>
      <c r="EO162" s="919"/>
      <c r="EP162" s="1003"/>
      <c r="EQ162" s="998"/>
      <c r="ER162" s="973"/>
      <c r="ES162" s="998"/>
      <c r="ET162" s="1000"/>
      <c r="EU162" s="998"/>
      <c r="EV162" s="1024"/>
      <c r="EW162" s="998"/>
      <c r="EX162" s="991"/>
      <c r="EY162" s="1041"/>
      <c r="EZ162" s="994"/>
      <c r="FA162" s="919"/>
      <c r="FB162" s="337">
        <v>3290</v>
      </c>
      <c r="FC162" s="919"/>
      <c r="FD162" s="1071"/>
    </row>
    <row r="163" spans="1:160" s="95" customFormat="1" ht="12.75" customHeight="1">
      <c r="A163" s="97" t="str">
        <f t="shared" si="15"/>
        <v>16/100
地域　101人
　　から
　110人
　　まで１、２歳児</v>
      </c>
      <c r="B163" s="97"/>
      <c r="D163" s="97" t="str">
        <f t="shared" si="17"/>
        <v>16/100
地域</v>
      </c>
      <c r="E163" s="97" t="str">
        <f>E161</f>
        <v>　101人
　　から
　110人
　　まで</v>
      </c>
      <c r="F163" s="99" t="str">
        <f t="shared" si="14"/>
        <v>１、２歳児</v>
      </c>
      <c r="G163" s="988"/>
      <c r="H163" s="931"/>
      <c r="I163" s="920" t="s">
        <v>414</v>
      </c>
      <c r="J163" s="178" t="s">
        <v>415</v>
      </c>
      <c r="K163" s="254"/>
      <c r="L163" s="328">
        <v>123040</v>
      </c>
      <c r="M163" s="329">
        <v>211290</v>
      </c>
      <c r="N163" s="328">
        <v>117710</v>
      </c>
      <c r="O163" s="329">
        <v>205960</v>
      </c>
      <c r="P163" s="216" t="s">
        <v>297</v>
      </c>
      <c r="Q163" s="330">
        <v>1100</v>
      </c>
      <c r="R163" s="331">
        <v>1980</v>
      </c>
      <c r="S163" s="504" t="s">
        <v>344</v>
      </c>
      <c r="T163" s="179" t="s">
        <v>468</v>
      </c>
      <c r="U163" s="182" t="s">
        <v>3</v>
      </c>
      <c r="V163" s="179" t="s">
        <v>469</v>
      </c>
      <c r="W163" s="182" t="s">
        <v>297</v>
      </c>
      <c r="X163" s="180">
        <v>2.9</v>
      </c>
      <c r="Y163" s="181">
        <v>2.9</v>
      </c>
      <c r="Z163" s="330">
        <v>1050</v>
      </c>
      <c r="AA163" s="331">
        <v>1930</v>
      </c>
      <c r="AB163" s="504" t="s">
        <v>344</v>
      </c>
      <c r="AC163" s="179" t="s">
        <v>468</v>
      </c>
      <c r="AD163" s="182" t="s">
        <v>3</v>
      </c>
      <c r="AE163" s="179" t="s">
        <v>469</v>
      </c>
      <c r="AF163" s="182" t="s">
        <v>297</v>
      </c>
      <c r="AG163" s="180">
        <v>2.9</v>
      </c>
      <c r="AH163" s="183">
        <v>2.9</v>
      </c>
      <c r="AI163" s="191"/>
      <c r="AJ163" s="192"/>
      <c r="AK163" s="192"/>
      <c r="AL163" s="338"/>
      <c r="AM163" s="193"/>
      <c r="AN163" s="177"/>
      <c r="AO163" s="193"/>
      <c r="AP163" s="177"/>
      <c r="AQ163" s="193"/>
      <c r="AR163" s="177"/>
      <c r="AS163" s="177"/>
      <c r="AT163" s="191"/>
      <c r="AU163" s="192"/>
      <c r="AV163" s="192"/>
      <c r="AW163" s="177"/>
      <c r="AX163" s="193"/>
      <c r="AY163" s="177"/>
      <c r="AZ163" s="193"/>
      <c r="BA163" s="177"/>
      <c r="BB163" s="193"/>
      <c r="BC163" s="177"/>
      <c r="BD163" s="216" t="s">
        <v>297</v>
      </c>
      <c r="BE163" s="195">
        <v>17650</v>
      </c>
      <c r="BF163" s="216" t="s">
        <v>297</v>
      </c>
      <c r="BG163" s="169">
        <v>170</v>
      </c>
      <c r="BH163" s="170" t="s">
        <v>344</v>
      </c>
      <c r="BI163" s="171" t="s">
        <v>468</v>
      </c>
      <c r="BJ163" s="172" t="s">
        <v>297</v>
      </c>
      <c r="BK163" s="173" t="s">
        <v>469</v>
      </c>
      <c r="BL163" s="170" t="s">
        <v>297</v>
      </c>
      <c r="BM163" s="174">
        <v>2.7</v>
      </c>
      <c r="BN163" s="1045"/>
      <c r="BO163" s="90"/>
      <c r="BP163" s="348"/>
      <c r="BQ163" s="919"/>
      <c r="BR163" s="509"/>
      <c r="BS163" s="158"/>
      <c r="BT163" s="158"/>
      <c r="BU163" s="158"/>
      <c r="BV163" s="158"/>
      <c r="BW163" s="158"/>
      <c r="BX163" s="205"/>
      <c r="BY163" s="299"/>
      <c r="BZ163" s="1032"/>
      <c r="CA163" s="317"/>
      <c r="CB163" s="932"/>
      <c r="CC163" s="192"/>
      <c r="CD163" s="192"/>
      <c r="CE163" s="1045"/>
      <c r="CF163" s="207"/>
      <c r="CG163" s="206"/>
      <c r="CH163" s="207"/>
      <c r="CI163" s="206"/>
      <c r="CJ163" s="207"/>
      <c r="CK163" s="206"/>
      <c r="CL163" s="207"/>
      <c r="CM163" s="1032"/>
      <c r="CN163" s="1051">
        <v>4070</v>
      </c>
      <c r="CO163" s="1015"/>
      <c r="CP163" s="1008"/>
      <c r="CQ163" s="998"/>
      <c r="CR163" s="1000"/>
      <c r="CS163" s="998"/>
      <c r="CT163" s="1024"/>
      <c r="CU163" s="998"/>
      <c r="CV163" s="991"/>
      <c r="CW163" s="1018"/>
      <c r="CX163" s="1019"/>
      <c r="CY163" s="1021"/>
      <c r="CZ163" s="1010"/>
      <c r="DA163" s="1021"/>
      <c r="DB163" s="1010"/>
      <c r="DC163" s="1015"/>
      <c r="DD163" s="224" t="s">
        <v>416</v>
      </c>
      <c r="DE163" s="333">
        <v>2900</v>
      </c>
      <c r="DF163" s="334">
        <v>3200</v>
      </c>
      <c r="DG163" s="335">
        <v>2000</v>
      </c>
      <c r="DH163" s="336">
        <v>2000</v>
      </c>
      <c r="DI163" s="919"/>
      <c r="DJ163" s="348"/>
      <c r="DK163" s="318"/>
      <c r="DL163" s="340"/>
      <c r="DM163" s="1032"/>
      <c r="DN163" s="1013"/>
      <c r="DO163" s="919"/>
      <c r="DP163" s="1008"/>
      <c r="DQ163" s="998"/>
      <c r="DR163" s="1000"/>
      <c r="DS163" s="998"/>
      <c r="DT163" s="1024"/>
      <c r="DU163" s="998"/>
      <c r="DV163" s="1029"/>
      <c r="DW163" s="919"/>
      <c r="DX163" s="317"/>
      <c r="DY163" s="919"/>
      <c r="DZ163" s="1043">
        <v>0.01</v>
      </c>
      <c r="EA163" s="1035">
        <v>0.03</v>
      </c>
      <c r="EB163" s="1035">
        <v>0.04</v>
      </c>
      <c r="EC163" s="1037">
        <v>0.05</v>
      </c>
      <c r="ED163" s="919"/>
      <c r="EE163" s="1003"/>
      <c r="EF163" s="998"/>
      <c r="EG163" s="973"/>
      <c r="EH163" s="998"/>
      <c r="EI163" s="1000"/>
      <c r="EJ163" s="998"/>
      <c r="EK163" s="1024"/>
      <c r="EL163" s="998"/>
      <c r="EM163" s="991"/>
      <c r="EN163" s="994"/>
      <c r="EO163" s="919"/>
      <c r="EP163" s="1003"/>
      <c r="EQ163" s="998"/>
      <c r="ER163" s="973"/>
      <c r="ES163" s="998"/>
      <c r="ET163" s="1000"/>
      <c r="EU163" s="998"/>
      <c r="EV163" s="1024"/>
      <c r="EW163" s="998"/>
      <c r="EX163" s="991"/>
      <c r="EY163" s="1041"/>
      <c r="EZ163" s="994"/>
      <c r="FA163" s="919"/>
      <c r="FB163" s="505">
        <v>30</v>
      </c>
      <c r="FC163" s="919"/>
      <c r="FD163" s="1071"/>
    </row>
    <row r="164" spans="1:160" s="95" customFormat="1" ht="12.75" customHeight="1">
      <c r="A164" s="97" t="str">
        <f t="shared" si="15"/>
        <v>16/100
地域　101人
　　から
　110人
　　まで乳児</v>
      </c>
      <c r="B164" s="97"/>
      <c r="D164" s="97" t="str">
        <f t="shared" si="17"/>
        <v>16/100
地域</v>
      </c>
      <c r="E164" s="97" t="str">
        <f>E161</f>
        <v>　101人
　　から
　110人
　　まで</v>
      </c>
      <c r="F164" s="99" t="str">
        <f t="shared" si="14"/>
        <v>乳児</v>
      </c>
      <c r="G164" s="988"/>
      <c r="H164" s="931"/>
      <c r="I164" s="921"/>
      <c r="J164" s="196" t="s">
        <v>417</v>
      </c>
      <c r="K164" s="254"/>
      <c r="L164" s="261">
        <v>211290</v>
      </c>
      <c r="M164" s="262"/>
      <c r="N164" s="261">
        <v>205960</v>
      </c>
      <c r="O164" s="262"/>
      <c r="P164" s="216" t="s">
        <v>297</v>
      </c>
      <c r="Q164" s="197">
        <v>1980</v>
      </c>
      <c r="R164" s="263"/>
      <c r="S164" s="506" t="s">
        <v>344</v>
      </c>
      <c r="T164" s="198" t="s">
        <v>468</v>
      </c>
      <c r="U164" s="201" t="s">
        <v>3</v>
      </c>
      <c r="V164" s="198" t="s">
        <v>469</v>
      </c>
      <c r="W164" s="201" t="s">
        <v>297</v>
      </c>
      <c r="X164" s="199">
        <v>2.9</v>
      </c>
      <c r="Y164" s="200"/>
      <c r="Z164" s="197">
        <v>1930</v>
      </c>
      <c r="AA164" s="263"/>
      <c r="AB164" s="506" t="s">
        <v>344</v>
      </c>
      <c r="AC164" s="198" t="s">
        <v>468</v>
      </c>
      <c r="AD164" s="201" t="s">
        <v>3</v>
      </c>
      <c r="AE164" s="198" t="s">
        <v>469</v>
      </c>
      <c r="AF164" s="201" t="s">
        <v>297</v>
      </c>
      <c r="AG164" s="199">
        <v>2.9</v>
      </c>
      <c r="AH164" s="202"/>
      <c r="AI164" s="191"/>
      <c r="AJ164" s="192"/>
      <c r="AK164" s="192"/>
      <c r="AL164" s="208"/>
      <c r="AM164" s="193"/>
      <c r="AN164" s="177"/>
      <c r="AO164" s="193"/>
      <c r="AP164" s="177"/>
      <c r="AQ164" s="193"/>
      <c r="AR164" s="177"/>
      <c r="AS164" s="177"/>
      <c r="AT164" s="191"/>
      <c r="AU164" s="265"/>
      <c r="AV164" s="136"/>
      <c r="AW164" s="208"/>
      <c r="AX164" s="193"/>
      <c r="AY164" s="177"/>
      <c r="AZ164" s="193"/>
      <c r="BA164" s="177"/>
      <c r="BB164" s="193"/>
      <c r="BC164" s="177"/>
      <c r="BD164" s="134"/>
      <c r="BE164" s="134"/>
      <c r="BF164" s="134"/>
      <c r="BG164" s="134"/>
      <c r="BH164" s="134"/>
      <c r="BI164" s="134"/>
      <c r="BJ164" s="134"/>
      <c r="BK164" s="134"/>
      <c r="BL164" s="134"/>
      <c r="BM164" s="134"/>
      <c r="BN164" s="1045"/>
      <c r="BO164" s="90"/>
      <c r="BP164" s="317" t="s">
        <v>137</v>
      </c>
      <c r="BQ164" s="919"/>
      <c r="BR164" s="922" t="s">
        <v>137</v>
      </c>
      <c r="BS164" s="923"/>
      <c r="BT164" s="923"/>
      <c r="BU164" s="177"/>
      <c r="BV164" s="177"/>
      <c r="BW164" s="177"/>
      <c r="BX164" s="190"/>
      <c r="BY164" s="318"/>
      <c r="BZ164" s="1032"/>
      <c r="CA164" s="319"/>
      <c r="CB164" s="932"/>
      <c r="CC164" s="192"/>
      <c r="CD164" s="192"/>
      <c r="CE164" s="1045"/>
      <c r="CF164" s="207"/>
      <c r="CG164" s="206"/>
      <c r="CH164" s="207"/>
      <c r="CI164" s="206"/>
      <c r="CJ164" s="207"/>
      <c r="CK164" s="206"/>
      <c r="CL164" s="207"/>
      <c r="CM164" s="1032"/>
      <c r="CN164" s="1051"/>
      <c r="CO164" s="1015"/>
      <c r="CP164" s="1008"/>
      <c r="CQ164" s="998"/>
      <c r="CR164" s="1000"/>
      <c r="CS164" s="998"/>
      <c r="CT164" s="1024"/>
      <c r="CU164" s="998"/>
      <c r="CV164" s="991"/>
      <c r="CW164" s="1018"/>
      <c r="CX164" s="1019"/>
      <c r="CY164" s="1022"/>
      <c r="CZ164" s="1011"/>
      <c r="DA164" s="1022"/>
      <c r="DB164" s="1011"/>
      <c r="DC164" s="1015"/>
      <c r="DD164" s="342" t="s">
        <v>418</v>
      </c>
      <c r="DE164" s="343">
        <v>2600</v>
      </c>
      <c r="DF164" s="344">
        <v>2900</v>
      </c>
      <c r="DG164" s="345">
        <v>1800</v>
      </c>
      <c r="DH164" s="341">
        <v>1800</v>
      </c>
      <c r="DI164" s="919"/>
      <c r="DJ164" s="317" t="s">
        <v>312</v>
      </c>
      <c r="DK164" s="318"/>
      <c r="DL164" s="136"/>
      <c r="DM164" s="1032"/>
      <c r="DN164" s="1014"/>
      <c r="DO164" s="919"/>
      <c r="DP164" s="1008"/>
      <c r="DQ164" s="999"/>
      <c r="DR164" s="1001"/>
      <c r="DS164" s="999"/>
      <c r="DT164" s="1025"/>
      <c r="DU164" s="999"/>
      <c r="DV164" s="1030"/>
      <c r="DW164" s="919"/>
      <c r="DX164" s="317"/>
      <c r="DY164" s="919"/>
      <c r="DZ164" s="1044"/>
      <c r="EA164" s="1036"/>
      <c r="EB164" s="1036"/>
      <c r="EC164" s="1038"/>
      <c r="ED164" s="919"/>
      <c r="EE164" s="1004"/>
      <c r="EF164" s="999"/>
      <c r="EG164" s="996"/>
      <c r="EH164" s="999"/>
      <c r="EI164" s="1001"/>
      <c r="EJ164" s="999"/>
      <c r="EK164" s="1025"/>
      <c r="EL164" s="999"/>
      <c r="EM164" s="992"/>
      <c r="EN164" s="995"/>
      <c r="EO164" s="919"/>
      <c r="EP164" s="1004"/>
      <c r="EQ164" s="999"/>
      <c r="ER164" s="996"/>
      <c r="ES164" s="999"/>
      <c r="ET164" s="1001"/>
      <c r="EU164" s="999"/>
      <c r="EV164" s="1025"/>
      <c r="EW164" s="999"/>
      <c r="EX164" s="992"/>
      <c r="EY164" s="1042"/>
      <c r="EZ164" s="995"/>
      <c r="FA164" s="919"/>
      <c r="FB164" s="346" t="s">
        <v>420</v>
      </c>
      <c r="FC164" s="919"/>
      <c r="FD164" s="1071"/>
    </row>
    <row r="165" spans="1:160" ht="12.75" customHeight="1">
      <c r="A165" s="97" t="str">
        <f t="shared" si="15"/>
        <v>16/100
地域　111人
　　から
　120人
　　まで４歳以上児</v>
      </c>
      <c r="B165" s="97" t="str">
        <f>D165&amp;BP164</f>
        <v>16/100
地域 　910人～　979人</v>
      </c>
      <c r="C165" s="98" t="str">
        <f>D165&amp;CN165</f>
        <v>16/100
地域 136人～ 150人</v>
      </c>
      <c r="D165" s="97" t="str">
        <f t="shared" si="17"/>
        <v>16/100
地域</v>
      </c>
      <c r="E165" s="97" t="str">
        <f>H165</f>
        <v>　111人
　　から
　120人
　　まで</v>
      </c>
      <c r="F165" s="99" t="str">
        <f t="shared" si="14"/>
        <v>４歳以上児</v>
      </c>
      <c r="G165" s="988"/>
      <c r="H165" s="940" t="s">
        <v>149</v>
      </c>
      <c r="I165" s="924" t="s">
        <v>410</v>
      </c>
      <c r="J165" s="159" t="s">
        <v>296</v>
      </c>
      <c r="K165" s="254"/>
      <c r="L165" s="255">
        <v>41680</v>
      </c>
      <c r="M165" s="256">
        <v>50500</v>
      </c>
      <c r="N165" s="255">
        <v>36790</v>
      </c>
      <c r="O165" s="256">
        <v>45610</v>
      </c>
      <c r="P165" s="216" t="s">
        <v>297</v>
      </c>
      <c r="Q165" s="257">
        <v>390</v>
      </c>
      <c r="R165" s="258">
        <v>470</v>
      </c>
      <c r="S165" s="161" t="s">
        <v>344</v>
      </c>
      <c r="T165" s="160" t="s">
        <v>468</v>
      </c>
      <c r="U165" s="165" t="s">
        <v>297</v>
      </c>
      <c r="V165" s="162" t="s">
        <v>469</v>
      </c>
      <c r="W165" s="165" t="s">
        <v>297</v>
      </c>
      <c r="X165" s="163">
        <v>3.1</v>
      </c>
      <c r="Y165" s="164">
        <v>3.1</v>
      </c>
      <c r="Z165" s="257">
        <v>340</v>
      </c>
      <c r="AA165" s="258">
        <v>420</v>
      </c>
      <c r="AB165" s="161" t="s">
        <v>344</v>
      </c>
      <c r="AC165" s="160" t="s">
        <v>468</v>
      </c>
      <c r="AD165" s="165" t="s">
        <v>297</v>
      </c>
      <c r="AE165" s="162" t="s">
        <v>469</v>
      </c>
      <c r="AF165" s="165" t="s">
        <v>297</v>
      </c>
      <c r="AG165" s="163">
        <v>3.1</v>
      </c>
      <c r="AH165" s="166">
        <v>3</v>
      </c>
      <c r="AI165" s="216" t="s">
        <v>297</v>
      </c>
      <c r="AJ165" s="259">
        <v>8820</v>
      </c>
      <c r="AK165" s="315" t="s">
        <v>3</v>
      </c>
      <c r="AL165" s="167">
        <v>80</v>
      </c>
      <c r="AM165" s="218" t="s">
        <v>344</v>
      </c>
      <c r="AN165" s="160" t="s">
        <v>468</v>
      </c>
      <c r="AO165" s="165" t="s">
        <v>297</v>
      </c>
      <c r="AP165" s="162" t="s">
        <v>469</v>
      </c>
      <c r="AQ165" s="165" t="s">
        <v>297</v>
      </c>
      <c r="AR165" s="501">
        <v>2.8</v>
      </c>
      <c r="AS165" s="168" t="s">
        <v>473</v>
      </c>
      <c r="AT165" s="216" t="s">
        <v>297</v>
      </c>
      <c r="AU165" s="197">
        <v>3530</v>
      </c>
      <c r="AV165" s="316" t="s">
        <v>3</v>
      </c>
      <c r="AW165" s="169">
        <v>30</v>
      </c>
      <c r="AX165" s="170" t="s">
        <v>344</v>
      </c>
      <c r="AY165" s="171" t="s">
        <v>468</v>
      </c>
      <c r="AZ165" s="172" t="s">
        <v>297</v>
      </c>
      <c r="BA165" s="173" t="s">
        <v>469</v>
      </c>
      <c r="BB165" s="172" t="s">
        <v>297</v>
      </c>
      <c r="BC165" s="174">
        <v>3.8</v>
      </c>
      <c r="BE165" s="134"/>
      <c r="BN165" s="1045"/>
      <c r="BP165" s="317">
        <v>743100</v>
      </c>
      <c r="BQ165" s="919"/>
      <c r="BR165" s="203">
        <v>7430</v>
      </c>
      <c r="BS165" s="177" t="s">
        <v>470</v>
      </c>
      <c r="BT165" s="221" t="s">
        <v>468</v>
      </c>
      <c r="BU165" s="135" t="s">
        <v>297</v>
      </c>
      <c r="BV165" s="507" t="s">
        <v>469</v>
      </c>
      <c r="BW165" s="219" t="s">
        <v>297</v>
      </c>
      <c r="BX165" s="204">
        <v>2</v>
      </c>
      <c r="BY165" s="349"/>
      <c r="BZ165" s="1032"/>
      <c r="CA165" s="348"/>
      <c r="CB165" s="932"/>
      <c r="CC165" s="192"/>
      <c r="CD165" s="192"/>
      <c r="CE165" s="1045"/>
      <c r="CF165" s="207"/>
      <c r="CG165" s="206"/>
      <c r="CH165" s="207"/>
      <c r="CI165" s="206"/>
      <c r="CJ165" s="207"/>
      <c r="CK165" s="206"/>
      <c r="CL165" s="207"/>
      <c r="CM165" s="1032"/>
      <c r="CN165" s="1031" t="s">
        <v>240</v>
      </c>
      <c r="CO165" s="1015" t="s">
        <v>297</v>
      </c>
      <c r="CP165" s="1008">
        <v>30</v>
      </c>
      <c r="CQ165" s="998" t="s">
        <v>344</v>
      </c>
      <c r="CR165" s="1000" t="s">
        <v>468</v>
      </c>
      <c r="CS165" s="998" t="s">
        <v>297</v>
      </c>
      <c r="CT165" s="1024" t="s">
        <v>472</v>
      </c>
      <c r="CU165" s="998" t="s">
        <v>297</v>
      </c>
      <c r="CV165" s="991">
        <v>2.8</v>
      </c>
      <c r="CW165" s="1018" t="s">
        <v>475</v>
      </c>
      <c r="CX165" s="1019" t="s">
        <v>297</v>
      </c>
      <c r="CY165" s="1020">
        <v>3200</v>
      </c>
      <c r="CZ165" s="1009">
        <v>3500</v>
      </c>
      <c r="DA165" s="1020">
        <v>2200</v>
      </c>
      <c r="DB165" s="1009">
        <v>2200</v>
      </c>
      <c r="DC165" s="1015" t="s">
        <v>297</v>
      </c>
      <c r="DD165" s="321" t="s">
        <v>412</v>
      </c>
      <c r="DE165" s="322">
        <v>5500</v>
      </c>
      <c r="DF165" s="323">
        <v>6200</v>
      </c>
      <c r="DG165" s="324">
        <v>3900</v>
      </c>
      <c r="DH165" s="325">
        <v>3900</v>
      </c>
      <c r="DI165" s="919"/>
      <c r="DJ165" s="317">
        <v>3160</v>
      </c>
      <c r="DK165" s="1015" t="s">
        <v>297</v>
      </c>
      <c r="DL165" s="1016">
        <v>4900</v>
      </c>
      <c r="DM165" s="919" t="s">
        <v>297</v>
      </c>
      <c r="DN165" s="1012">
        <v>1830</v>
      </c>
      <c r="DO165" s="919" t="s">
        <v>297</v>
      </c>
      <c r="DP165" s="1007">
        <v>10</v>
      </c>
      <c r="DQ165" s="997" t="s">
        <v>344</v>
      </c>
      <c r="DR165" s="947" t="s">
        <v>468</v>
      </c>
      <c r="DS165" s="997" t="s">
        <v>297</v>
      </c>
      <c r="DT165" s="1023" t="s">
        <v>472</v>
      </c>
      <c r="DU165" s="997" t="s">
        <v>297</v>
      </c>
      <c r="DV165" s="1028">
        <v>11.3</v>
      </c>
      <c r="DW165" s="919"/>
      <c r="DX165" s="348"/>
      <c r="DY165" s="919" t="s">
        <v>300</v>
      </c>
      <c r="DZ165" s="1026" t="s">
        <v>551</v>
      </c>
      <c r="EA165" s="1005" t="s">
        <v>551</v>
      </c>
      <c r="EB165" s="1005" t="s">
        <v>551</v>
      </c>
      <c r="EC165" s="1033" t="s">
        <v>551</v>
      </c>
      <c r="ED165" s="919" t="s">
        <v>300</v>
      </c>
      <c r="EE165" s="1002">
        <v>1110</v>
      </c>
      <c r="EF165" s="997" t="s">
        <v>297</v>
      </c>
      <c r="EG165" s="971">
        <v>10</v>
      </c>
      <c r="EH165" s="997" t="s">
        <v>344</v>
      </c>
      <c r="EI165" s="947" t="s">
        <v>468</v>
      </c>
      <c r="EJ165" s="997" t="s">
        <v>297</v>
      </c>
      <c r="EK165" s="1023" t="s">
        <v>472</v>
      </c>
      <c r="EL165" s="997" t="s">
        <v>297</v>
      </c>
      <c r="EM165" s="990">
        <v>5.7</v>
      </c>
      <c r="EN165" s="993" t="s">
        <v>473</v>
      </c>
      <c r="EO165" s="919" t="s">
        <v>300</v>
      </c>
      <c r="EP165" s="1002">
        <v>4410</v>
      </c>
      <c r="EQ165" s="997" t="s">
        <v>297</v>
      </c>
      <c r="ER165" s="971">
        <v>40</v>
      </c>
      <c r="ES165" s="997" t="s">
        <v>344</v>
      </c>
      <c r="ET165" s="947" t="s">
        <v>468</v>
      </c>
      <c r="EU165" s="997" t="s">
        <v>297</v>
      </c>
      <c r="EV165" s="1023" t="s">
        <v>472</v>
      </c>
      <c r="EW165" s="997" t="s">
        <v>297</v>
      </c>
      <c r="EX165" s="990">
        <v>2.8</v>
      </c>
      <c r="EY165" s="1040" t="s">
        <v>473</v>
      </c>
      <c r="EZ165" s="993" t="s">
        <v>420</v>
      </c>
      <c r="FA165" s="919" t="s">
        <v>300</v>
      </c>
      <c r="FB165" s="327"/>
      <c r="FC165" s="919"/>
      <c r="FD165" s="1071"/>
    </row>
    <row r="166" spans="1:160" ht="12.75" customHeight="1">
      <c r="A166" s="97" t="str">
        <f t="shared" si="15"/>
        <v>16/100
地域　111人
　　から
　120人
　　まで３歳児</v>
      </c>
      <c r="C166" s="95"/>
      <c r="D166" s="97" t="str">
        <f t="shared" si="17"/>
        <v>16/100
地域</v>
      </c>
      <c r="E166" s="97" t="str">
        <f>E165</f>
        <v>　111人
　　から
　120人
　　まで</v>
      </c>
      <c r="F166" s="99" t="str">
        <f t="shared" si="14"/>
        <v>３歳児</v>
      </c>
      <c r="G166" s="988"/>
      <c r="H166" s="941"/>
      <c r="I166" s="925"/>
      <c r="J166" s="178" t="s">
        <v>301</v>
      </c>
      <c r="K166" s="254"/>
      <c r="L166" s="328">
        <v>50500</v>
      </c>
      <c r="M166" s="329">
        <v>121100</v>
      </c>
      <c r="N166" s="328">
        <v>45610</v>
      </c>
      <c r="O166" s="329">
        <v>116210</v>
      </c>
      <c r="P166" s="216" t="s">
        <v>297</v>
      </c>
      <c r="Q166" s="330">
        <v>470</v>
      </c>
      <c r="R166" s="331">
        <v>1090</v>
      </c>
      <c r="S166" s="504" t="s">
        <v>344</v>
      </c>
      <c r="T166" s="179" t="s">
        <v>468</v>
      </c>
      <c r="U166" s="182" t="s">
        <v>3</v>
      </c>
      <c r="V166" s="179" t="s">
        <v>469</v>
      </c>
      <c r="W166" s="182" t="s">
        <v>297</v>
      </c>
      <c r="X166" s="180">
        <v>3.1</v>
      </c>
      <c r="Y166" s="181">
        <v>2.9</v>
      </c>
      <c r="Z166" s="330">
        <v>420</v>
      </c>
      <c r="AA166" s="331">
        <v>1040</v>
      </c>
      <c r="AB166" s="504" t="s">
        <v>344</v>
      </c>
      <c r="AC166" s="179" t="s">
        <v>468</v>
      </c>
      <c r="AD166" s="182" t="s">
        <v>3</v>
      </c>
      <c r="AE166" s="179" t="s">
        <v>469</v>
      </c>
      <c r="AF166" s="182" t="s">
        <v>297</v>
      </c>
      <c r="AG166" s="180">
        <v>3</v>
      </c>
      <c r="AH166" s="183">
        <v>2.9</v>
      </c>
      <c r="AI166" s="216" t="s">
        <v>297</v>
      </c>
      <c r="AJ166" s="197">
        <v>8820</v>
      </c>
      <c r="AK166" s="316" t="s">
        <v>3</v>
      </c>
      <c r="AL166" s="184">
        <v>80</v>
      </c>
      <c r="AM166" s="185" t="s">
        <v>344</v>
      </c>
      <c r="AN166" s="222" t="s">
        <v>468</v>
      </c>
      <c r="AO166" s="151" t="s">
        <v>297</v>
      </c>
      <c r="AP166" s="223" t="s">
        <v>469</v>
      </c>
      <c r="AQ166" s="220" t="s">
        <v>297</v>
      </c>
      <c r="AR166" s="186">
        <v>2.8</v>
      </c>
      <c r="AS166" s="187"/>
      <c r="AU166" s="264"/>
      <c r="AV166" s="134"/>
      <c r="AW166" s="264"/>
      <c r="AX166" s="189"/>
      <c r="AY166" s="188"/>
      <c r="AZ166" s="189"/>
      <c r="BA166" s="188"/>
      <c r="BB166" s="189"/>
      <c r="BC166" s="188"/>
      <c r="BE166" s="134"/>
      <c r="BF166" s="134"/>
      <c r="BG166" s="175"/>
      <c r="BH166" s="176"/>
      <c r="BI166" s="134"/>
      <c r="BJ166" s="176"/>
      <c r="BK166" s="134"/>
      <c r="BL166" s="176"/>
      <c r="BM166" s="134"/>
      <c r="BN166" s="1045"/>
      <c r="BP166" s="348"/>
      <c r="BQ166" s="919"/>
      <c r="BR166" s="509"/>
      <c r="BS166" s="158"/>
      <c r="BT166" s="158"/>
      <c r="BU166" s="158"/>
      <c r="BV166" s="158"/>
      <c r="BW166" s="158"/>
      <c r="BX166" s="205"/>
      <c r="BY166" s="299"/>
      <c r="BZ166" s="1032"/>
      <c r="CA166" s="317"/>
      <c r="CB166" s="932"/>
      <c r="CC166" s="192"/>
      <c r="CD166" s="192"/>
      <c r="CE166" s="1045"/>
      <c r="CF166" s="207"/>
      <c r="CG166" s="206"/>
      <c r="CH166" s="207"/>
      <c r="CI166" s="206"/>
      <c r="CJ166" s="207"/>
      <c r="CK166" s="206"/>
      <c r="CL166" s="207"/>
      <c r="CM166" s="1032"/>
      <c r="CN166" s="1031"/>
      <c r="CO166" s="1015"/>
      <c r="CP166" s="1008"/>
      <c r="CQ166" s="998"/>
      <c r="CR166" s="1000"/>
      <c r="CS166" s="998"/>
      <c r="CT166" s="1024"/>
      <c r="CU166" s="998"/>
      <c r="CV166" s="991"/>
      <c r="CW166" s="1018"/>
      <c r="CX166" s="1019"/>
      <c r="CY166" s="1021"/>
      <c r="CZ166" s="1010"/>
      <c r="DA166" s="1021"/>
      <c r="DB166" s="1010"/>
      <c r="DC166" s="1015"/>
      <c r="DD166" s="224" t="s">
        <v>413</v>
      </c>
      <c r="DE166" s="333">
        <v>3000</v>
      </c>
      <c r="DF166" s="334">
        <v>3400</v>
      </c>
      <c r="DG166" s="335">
        <v>2100</v>
      </c>
      <c r="DH166" s="336">
        <v>2100</v>
      </c>
      <c r="DI166" s="919"/>
      <c r="DJ166" s="348"/>
      <c r="DK166" s="1015"/>
      <c r="DL166" s="1017"/>
      <c r="DM166" s="919"/>
      <c r="DN166" s="1013"/>
      <c r="DO166" s="919"/>
      <c r="DP166" s="1008"/>
      <c r="DQ166" s="998"/>
      <c r="DR166" s="1000"/>
      <c r="DS166" s="998"/>
      <c r="DT166" s="1024"/>
      <c r="DU166" s="998"/>
      <c r="DV166" s="1029"/>
      <c r="DW166" s="919"/>
      <c r="DX166" s="317"/>
      <c r="DY166" s="919"/>
      <c r="DZ166" s="1027"/>
      <c r="EA166" s="1006"/>
      <c r="EB166" s="1006"/>
      <c r="EC166" s="1034"/>
      <c r="ED166" s="919"/>
      <c r="EE166" s="1003"/>
      <c r="EF166" s="998"/>
      <c r="EG166" s="973"/>
      <c r="EH166" s="998"/>
      <c r="EI166" s="1000"/>
      <c r="EJ166" s="998"/>
      <c r="EK166" s="1024"/>
      <c r="EL166" s="998"/>
      <c r="EM166" s="991"/>
      <c r="EN166" s="994"/>
      <c r="EO166" s="919"/>
      <c r="EP166" s="1003"/>
      <c r="EQ166" s="998"/>
      <c r="ER166" s="973"/>
      <c r="ES166" s="998"/>
      <c r="ET166" s="1000"/>
      <c r="EU166" s="998"/>
      <c r="EV166" s="1024"/>
      <c r="EW166" s="998"/>
      <c r="EX166" s="991"/>
      <c r="EY166" s="1041"/>
      <c r="EZ166" s="994"/>
      <c r="FA166" s="919"/>
      <c r="FB166" s="337">
        <v>3010</v>
      </c>
      <c r="FC166" s="919"/>
      <c r="FD166" s="1071"/>
    </row>
    <row r="167" spans="1:160" ht="12.75" customHeight="1">
      <c r="A167" s="97" t="str">
        <f t="shared" si="15"/>
        <v>16/100
地域　111人
　　から
　120人
　　まで１、２歳児</v>
      </c>
      <c r="C167" s="95"/>
      <c r="D167" s="97" t="str">
        <f t="shared" si="17"/>
        <v>16/100
地域</v>
      </c>
      <c r="E167" s="97" t="str">
        <f>E165</f>
        <v>　111人
　　から
　120人
　　まで</v>
      </c>
      <c r="F167" s="99" t="str">
        <f t="shared" si="14"/>
        <v>１、２歳児</v>
      </c>
      <c r="G167" s="988"/>
      <c r="H167" s="941"/>
      <c r="I167" s="920" t="s">
        <v>414</v>
      </c>
      <c r="J167" s="178" t="s">
        <v>415</v>
      </c>
      <c r="K167" s="254"/>
      <c r="L167" s="328">
        <v>121100</v>
      </c>
      <c r="M167" s="329">
        <v>209350</v>
      </c>
      <c r="N167" s="328">
        <v>116210</v>
      </c>
      <c r="O167" s="329">
        <v>204460</v>
      </c>
      <c r="P167" s="216" t="s">
        <v>297</v>
      </c>
      <c r="Q167" s="330">
        <v>1090</v>
      </c>
      <c r="R167" s="331">
        <v>1970</v>
      </c>
      <c r="S167" s="504" t="s">
        <v>344</v>
      </c>
      <c r="T167" s="179" t="s">
        <v>468</v>
      </c>
      <c r="U167" s="182" t="s">
        <v>3</v>
      </c>
      <c r="V167" s="179" t="s">
        <v>469</v>
      </c>
      <c r="W167" s="182" t="s">
        <v>297</v>
      </c>
      <c r="X167" s="180">
        <v>2.9</v>
      </c>
      <c r="Y167" s="181">
        <v>2.9</v>
      </c>
      <c r="Z167" s="330">
        <v>1040</v>
      </c>
      <c r="AA167" s="331">
        <v>1920</v>
      </c>
      <c r="AB167" s="504" t="s">
        <v>344</v>
      </c>
      <c r="AC167" s="179" t="s">
        <v>468</v>
      </c>
      <c r="AD167" s="182" t="s">
        <v>3</v>
      </c>
      <c r="AE167" s="179" t="s">
        <v>469</v>
      </c>
      <c r="AF167" s="182" t="s">
        <v>297</v>
      </c>
      <c r="AG167" s="180">
        <v>2.9</v>
      </c>
      <c r="AH167" s="183">
        <v>2.8</v>
      </c>
      <c r="AI167" s="191"/>
      <c r="AL167" s="338"/>
      <c r="AT167" s="191"/>
      <c r="BD167" s="216" t="s">
        <v>297</v>
      </c>
      <c r="BE167" s="195">
        <v>17650</v>
      </c>
      <c r="BF167" s="216" t="s">
        <v>297</v>
      </c>
      <c r="BG167" s="169">
        <v>170</v>
      </c>
      <c r="BH167" s="170" t="s">
        <v>344</v>
      </c>
      <c r="BI167" s="171" t="s">
        <v>468</v>
      </c>
      <c r="BJ167" s="172" t="s">
        <v>297</v>
      </c>
      <c r="BK167" s="173" t="s">
        <v>469</v>
      </c>
      <c r="BL167" s="170" t="s">
        <v>297</v>
      </c>
      <c r="BM167" s="174">
        <v>2.7</v>
      </c>
      <c r="BN167" s="1045"/>
      <c r="BP167" s="317" t="s">
        <v>138</v>
      </c>
      <c r="BQ167" s="919"/>
      <c r="BR167" s="922" t="s">
        <v>138</v>
      </c>
      <c r="BS167" s="923"/>
      <c r="BT167" s="923"/>
      <c r="BX167" s="190"/>
      <c r="BY167" s="318"/>
      <c r="BZ167" s="1032"/>
      <c r="CA167" s="319"/>
      <c r="CB167" s="932"/>
      <c r="CC167" s="192"/>
      <c r="CD167" s="192"/>
      <c r="CE167" s="1045"/>
      <c r="CF167" s="207"/>
      <c r="CG167" s="206"/>
      <c r="CH167" s="207"/>
      <c r="CI167" s="206"/>
      <c r="CJ167" s="207"/>
      <c r="CK167" s="206"/>
      <c r="CL167" s="207"/>
      <c r="CM167" s="1032"/>
      <c r="CN167" s="1051">
        <v>3660</v>
      </c>
      <c r="CO167" s="1015"/>
      <c r="CP167" s="1008"/>
      <c r="CQ167" s="998"/>
      <c r="CR167" s="1000"/>
      <c r="CS167" s="998"/>
      <c r="CT167" s="1024"/>
      <c r="CU167" s="998"/>
      <c r="CV167" s="991"/>
      <c r="CW167" s="1018"/>
      <c r="CX167" s="1019"/>
      <c r="CY167" s="1021"/>
      <c r="CZ167" s="1010"/>
      <c r="DA167" s="1021"/>
      <c r="DB167" s="1010"/>
      <c r="DC167" s="1015"/>
      <c r="DD167" s="224" t="s">
        <v>416</v>
      </c>
      <c r="DE167" s="333">
        <v>2600</v>
      </c>
      <c r="DF167" s="334">
        <v>2900</v>
      </c>
      <c r="DG167" s="335">
        <v>1800</v>
      </c>
      <c r="DH167" s="336">
        <v>1800</v>
      </c>
      <c r="DI167" s="919"/>
      <c r="DJ167" s="317" t="s">
        <v>313</v>
      </c>
      <c r="DK167" s="318"/>
      <c r="DL167" s="340"/>
      <c r="DM167" s="1032"/>
      <c r="DN167" s="1013"/>
      <c r="DO167" s="919"/>
      <c r="DP167" s="1008"/>
      <c r="DQ167" s="998"/>
      <c r="DR167" s="1000"/>
      <c r="DS167" s="998"/>
      <c r="DT167" s="1024"/>
      <c r="DU167" s="998"/>
      <c r="DV167" s="1029"/>
      <c r="DW167" s="919"/>
      <c r="DX167" s="317"/>
      <c r="DY167" s="919"/>
      <c r="DZ167" s="1043">
        <v>0.01</v>
      </c>
      <c r="EA167" s="1035">
        <v>0.03</v>
      </c>
      <c r="EB167" s="1035">
        <v>0.04</v>
      </c>
      <c r="EC167" s="1037">
        <v>0.05</v>
      </c>
      <c r="ED167" s="919"/>
      <c r="EE167" s="1003"/>
      <c r="EF167" s="998"/>
      <c r="EG167" s="973"/>
      <c r="EH167" s="998"/>
      <c r="EI167" s="1000"/>
      <c r="EJ167" s="998"/>
      <c r="EK167" s="1024"/>
      <c r="EL167" s="998"/>
      <c r="EM167" s="991"/>
      <c r="EN167" s="994"/>
      <c r="EO167" s="919"/>
      <c r="EP167" s="1003"/>
      <c r="EQ167" s="998"/>
      <c r="ER167" s="973"/>
      <c r="ES167" s="998"/>
      <c r="ET167" s="1000"/>
      <c r="EU167" s="998"/>
      <c r="EV167" s="1024"/>
      <c r="EW167" s="998"/>
      <c r="EX167" s="991"/>
      <c r="EY167" s="1041"/>
      <c r="EZ167" s="994"/>
      <c r="FA167" s="919"/>
      <c r="FB167" s="505">
        <v>30</v>
      </c>
      <c r="FC167" s="919"/>
      <c r="FD167" s="1071"/>
    </row>
    <row r="168" spans="1:160" ht="12.75" customHeight="1">
      <c r="A168" s="97" t="str">
        <f t="shared" si="15"/>
        <v>16/100
地域　111人
　　から
　120人
　　まで乳児</v>
      </c>
      <c r="B168" s="97" t="str">
        <f>D168&amp;BP167</f>
        <v>16/100
地域　 980人～1,049人</v>
      </c>
      <c r="C168" s="95"/>
      <c r="D168" s="97" t="str">
        <f t="shared" si="17"/>
        <v>16/100
地域</v>
      </c>
      <c r="E168" s="97" t="str">
        <f>E165</f>
        <v>　111人
　　から
　120人
　　まで</v>
      </c>
      <c r="F168" s="99" t="str">
        <f t="shared" si="14"/>
        <v>乳児</v>
      </c>
      <c r="G168" s="988"/>
      <c r="H168" s="942"/>
      <c r="I168" s="921"/>
      <c r="J168" s="196" t="s">
        <v>417</v>
      </c>
      <c r="K168" s="254"/>
      <c r="L168" s="261">
        <v>209350</v>
      </c>
      <c r="M168" s="262"/>
      <c r="N168" s="261">
        <v>204460</v>
      </c>
      <c r="O168" s="262"/>
      <c r="P168" s="216" t="s">
        <v>297</v>
      </c>
      <c r="Q168" s="197">
        <v>1970</v>
      </c>
      <c r="R168" s="263"/>
      <c r="S168" s="506" t="s">
        <v>344</v>
      </c>
      <c r="T168" s="198" t="s">
        <v>468</v>
      </c>
      <c r="U168" s="201" t="s">
        <v>3</v>
      </c>
      <c r="V168" s="198" t="s">
        <v>469</v>
      </c>
      <c r="W168" s="201" t="s">
        <v>297</v>
      </c>
      <c r="X168" s="199">
        <v>2.9</v>
      </c>
      <c r="Y168" s="200"/>
      <c r="Z168" s="197">
        <v>1920</v>
      </c>
      <c r="AA168" s="263"/>
      <c r="AB168" s="506" t="s">
        <v>344</v>
      </c>
      <c r="AC168" s="198" t="s">
        <v>468</v>
      </c>
      <c r="AD168" s="201" t="s">
        <v>3</v>
      </c>
      <c r="AE168" s="198" t="s">
        <v>469</v>
      </c>
      <c r="AF168" s="201" t="s">
        <v>297</v>
      </c>
      <c r="AG168" s="199">
        <v>2.8</v>
      </c>
      <c r="AH168" s="202"/>
      <c r="AI168" s="191"/>
      <c r="AL168" s="208"/>
      <c r="AT168" s="191"/>
      <c r="AU168" s="265"/>
      <c r="AV168" s="136"/>
      <c r="AW168" s="208"/>
      <c r="BD168" s="134"/>
      <c r="BE168" s="134"/>
      <c r="BF168" s="134"/>
      <c r="BG168" s="134"/>
      <c r="BH168" s="134"/>
      <c r="BI168" s="134"/>
      <c r="BJ168" s="134"/>
      <c r="BK168" s="134"/>
      <c r="BL168" s="134"/>
      <c r="BM168" s="134"/>
      <c r="BN168" s="1045"/>
      <c r="BP168" s="317">
        <v>785700</v>
      </c>
      <c r="BQ168" s="919"/>
      <c r="BR168" s="203">
        <v>7850</v>
      </c>
      <c r="BS168" s="177" t="s">
        <v>470</v>
      </c>
      <c r="BT168" s="221" t="s">
        <v>468</v>
      </c>
      <c r="BU168" s="135" t="s">
        <v>297</v>
      </c>
      <c r="BV168" s="507" t="s">
        <v>469</v>
      </c>
      <c r="BW168" s="219" t="s">
        <v>297</v>
      </c>
      <c r="BX168" s="204">
        <v>2</v>
      </c>
      <c r="BY168" s="349"/>
      <c r="BZ168" s="1032"/>
      <c r="CA168" s="348"/>
      <c r="CB168" s="932"/>
      <c r="CC168" s="192"/>
      <c r="CD168" s="192"/>
      <c r="CE168" s="1045"/>
      <c r="CF168" s="207"/>
      <c r="CG168" s="206"/>
      <c r="CH168" s="207"/>
      <c r="CI168" s="206"/>
      <c r="CJ168" s="207"/>
      <c r="CK168" s="206"/>
      <c r="CL168" s="207"/>
      <c r="CM168" s="1032"/>
      <c r="CN168" s="1051"/>
      <c r="CO168" s="1015"/>
      <c r="CP168" s="1008"/>
      <c r="CQ168" s="998"/>
      <c r="CR168" s="1000"/>
      <c r="CS168" s="998"/>
      <c r="CT168" s="1024"/>
      <c r="CU168" s="998"/>
      <c r="CV168" s="991"/>
      <c r="CW168" s="1018"/>
      <c r="CX168" s="1019"/>
      <c r="CY168" s="1022"/>
      <c r="CZ168" s="1011"/>
      <c r="DA168" s="1022"/>
      <c r="DB168" s="1011"/>
      <c r="DC168" s="1015"/>
      <c r="DD168" s="342" t="s">
        <v>418</v>
      </c>
      <c r="DE168" s="343">
        <v>2400</v>
      </c>
      <c r="DF168" s="344">
        <v>2600</v>
      </c>
      <c r="DG168" s="345">
        <v>1600</v>
      </c>
      <c r="DH168" s="341">
        <v>1600</v>
      </c>
      <c r="DI168" s="919"/>
      <c r="DJ168" s="317">
        <v>2810</v>
      </c>
      <c r="DK168" s="318"/>
      <c r="DL168" s="136"/>
      <c r="DM168" s="1032"/>
      <c r="DN168" s="1014"/>
      <c r="DO168" s="919"/>
      <c r="DP168" s="1008"/>
      <c r="DQ168" s="999"/>
      <c r="DR168" s="1001"/>
      <c r="DS168" s="999"/>
      <c r="DT168" s="1025"/>
      <c r="DU168" s="999"/>
      <c r="DV168" s="1030"/>
      <c r="DW168" s="919"/>
      <c r="DX168" s="348"/>
      <c r="DY168" s="919"/>
      <c r="DZ168" s="1044"/>
      <c r="EA168" s="1036"/>
      <c r="EB168" s="1036"/>
      <c r="EC168" s="1038"/>
      <c r="ED168" s="919"/>
      <c r="EE168" s="1004"/>
      <c r="EF168" s="999"/>
      <c r="EG168" s="996"/>
      <c r="EH168" s="999"/>
      <c r="EI168" s="1001"/>
      <c r="EJ168" s="999"/>
      <c r="EK168" s="1025"/>
      <c r="EL168" s="999"/>
      <c r="EM168" s="992"/>
      <c r="EN168" s="995"/>
      <c r="EO168" s="919"/>
      <c r="EP168" s="1004"/>
      <c r="EQ168" s="999"/>
      <c r="ER168" s="996"/>
      <c r="ES168" s="999"/>
      <c r="ET168" s="1001"/>
      <c r="EU168" s="999"/>
      <c r="EV168" s="1025"/>
      <c r="EW168" s="999"/>
      <c r="EX168" s="992"/>
      <c r="EY168" s="1042"/>
      <c r="EZ168" s="995"/>
      <c r="FA168" s="919"/>
      <c r="FB168" s="346" t="s">
        <v>420</v>
      </c>
      <c r="FC168" s="919"/>
      <c r="FD168" s="1071"/>
    </row>
    <row r="169" spans="1:160" ht="12.75" customHeight="1">
      <c r="A169" s="97" t="str">
        <f t="shared" si="15"/>
        <v>16/100
地域　121人
　　から
　130人
　　まで４歳以上児</v>
      </c>
      <c r="C169" s="98" t="str">
        <f>D169&amp;CN169</f>
        <v>16/100
地域 151人～ 180人</v>
      </c>
      <c r="D169" s="97" t="str">
        <f t="shared" si="17"/>
        <v>16/100
地域</v>
      </c>
      <c r="E169" s="97" t="str">
        <f>H169</f>
        <v>　121人
　　から
　130人
　　まで</v>
      </c>
      <c r="F169" s="99" t="str">
        <f t="shared" si="14"/>
        <v>４歳以上児</v>
      </c>
      <c r="G169" s="988"/>
      <c r="H169" s="938" t="s">
        <v>150</v>
      </c>
      <c r="I169" s="924" t="s">
        <v>410</v>
      </c>
      <c r="J169" s="159" t="s">
        <v>296</v>
      </c>
      <c r="K169" s="254"/>
      <c r="L169" s="255">
        <v>40040</v>
      </c>
      <c r="M169" s="256">
        <v>48860</v>
      </c>
      <c r="N169" s="255">
        <v>35520</v>
      </c>
      <c r="O169" s="256">
        <v>44340</v>
      </c>
      <c r="P169" s="216" t="s">
        <v>297</v>
      </c>
      <c r="Q169" s="257">
        <v>380</v>
      </c>
      <c r="R169" s="258">
        <v>460</v>
      </c>
      <c r="S169" s="161" t="s">
        <v>344</v>
      </c>
      <c r="T169" s="160" t="s">
        <v>468</v>
      </c>
      <c r="U169" s="165" t="s">
        <v>297</v>
      </c>
      <c r="V169" s="162" t="s">
        <v>469</v>
      </c>
      <c r="W169" s="165" t="s">
        <v>297</v>
      </c>
      <c r="X169" s="163">
        <v>3</v>
      </c>
      <c r="Y169" s="164">
        <v>3</v>
      </c>
      <c r="Z169" s="257">
        <v>330</v>
      </c>
      <c r="AA169" s="258">
        <v>410</v>
      </c>
      <c r="AB169" s="161" t="s">
        <v>344</v>
      </c>
      <c r="AC169" s="160" t="s">
        <v>468</v>
      </c>
      <c r="AD169" s="165" t="s">
        <v>297</v>
      </c>
      <c r="AE169" s="162" t="s">
        <v>469</v>
      </c>
      <c r="AF169" s="165" t="s">
        <v>297</v>
      </c>
      <c r="AG169" s="163">
        <v>3</v>
      </c>
      <c r="AH169" s="166">
        <v>3</v>
      </c>
      <c r="AI169" s="216" t="s">
        <v>297</v>
      </c>
      <c r="AJ169" s="259">
        <v>8820</v>
      </c>
      <c r="AK169" s="315" t="s">
        <v>3</v>
      </c>
      <c r="AL169" s="167">
        <v>80</v>
      </c>
      <c r="AM169" s="218" t="s">
        <v>344</v>
      </c>
      <c r="AN169" s="160" t="s">
        <v>468</v>
      </c>
      <c r="AO169" s="165" t="s">
        <v>297</v>
      </c>
      <c r="AP169" s="162" t="s">
        <v>469</v>
      </c>
      <c r="AQ169" s="165" t="s">
        <v>297</v>
      </c>
      <c r="AR169" s="501">
        <v>2.8</v>
      </c>
      <c r="AS169" s="168" t="s">
        <v>473</v>
      </c>
      <c r="AT169" s="216" t="s">
        <v>297</v>
      </c>
      <c r="AU169" s="197">
        <v>3530</v>
      </c>
      <c r="AV169" s="316" t="s">
        <v>3</v>
      </c>
      <c r="AW169" s="169">
        <v>30</v>
      </c>
      <c r="AX169" s="170" t="s">
        <v>344</v>
      </c>
      <c r="AY169" s="171" t="s">
        <v>468</v>
      </c>
      <c r="AZ169" s="172" t="s">
        <v>297</v>
      </c>
      <c r="BA169" s="173" t="s">
        <v>469</v>
      </c>
      <c r="BB169" s="172" t="s">
        <v>297</v>
      </c>
      <c r="BC169" s="174">
        <v>3.8</v>
      </c>
      <c r="BE169" s="134"/>
      <c r="BN169" s="1045"/>
      <c r="BP169" s="348"/>
      <c r="BQ169" s="919"/>
      <c r="BR169" s="509"/>
      <c r="BS169" s="158"/>
      <c r="BT169" s="158"/>
      <c r="BU169" s="158"/>
      <c r="BV169" s="158"/>
      <c r="BW169" s="158"/>
      <c r="BX169" s="205"/>
      <c r="BY169" s="299"/>
      <c r="BZ169" s="1032"/>
      <c r="CA169" s="317"/>
      <c r="CB169" s="932"/>
      <c r="CC169" s="192"/>
      <c r="CD169" s="192"/>
      <c r="CE169" s="1045"/>
      <c r="CF169" s="207"/>
      <c r="CG169" s="206"/>
      <c r="CH169" s="207"/>
      <c r="CI169" s="206"/>
      <c r="CJ169" s="207"/>
      <c r="CK169" s="206"/>
      <c r="CL169" s="207"/>
      <c r="CM169" s="1032"/>
      <c r="CN169" s="1031" t="s">
        <v>242</v>
      </c>
      <c r="CO169" s="1015" t="s">
        <v>297</v>
      </c>
      <c r="CP169" s="1008">
        <v>30</v>
      </c>
      <c r="CQ169" s="998" t="s">
        <v>344</v>
      </c>
      <c r="CR169" s="1000" t="s">
        <v>468</v>
      </c>
      <c r="CS169" s="998" t="s">
        <v>297</v>
      </c>
      <c r="CT169" s="1024" t="s">
        <v>472</v>
      </c>
      <c r="CU169" s="998" t="s">
        <v>297</v>
      </c>
      <c r="CV169" s="991">
        <v>2.4</v>
      </c>
      <c r="CW169" s="1018" t="s">
        <v>475</v>
      </c>
      <c r="CX169" s="1019" t="s">
        <v>297</v>
      </c>
      <c r="CY169" s="1020">
        <v>2900</v>
      </c>
      <c r="CZ169" s="1009">
        <v>3200</v>
      </c>
      <c r="DA169" s="1020">
        <v>2000</v>
      </c>
      <c r="DB169" s="1009">
        <v>2000</v>
      </c>
      <c r="DC169" s="1015" t="s">
        <v>297</v>
      </c>
      <c r="DD169" s="321" t="s">
        <v>412</v>
      </c>
      <c r="DE169" s="322">
        <v>5100</v>
      </c>
      <c r="DF169" s="323">
        <v>5700</v>
      </c>
      <c r="DG169" s="324">
        <v>3500</v>
      </c>
      <c r="DH169" s="325">
        <v>3500</v>
      </c>
      <c r="DI169" s="919"/>
      <c r="DJ169" s="348"/>
      <c r="DK169" s="1015" t="s">
        <v>297</v>
      </c>
      <c r="DL169" s="1016">
        <v>4900</v>
      </c>
      <c r="DM169" s="919" t="s">
        <v>297</v>
      </c>
      <c r="DN169" s="1012">
        <v>1690</v>
      </c>
      <c r="DO169" s="919" t="s">
        <v>297</v>
      </c>
      <c r="DP169" s="1007">
        <v>10</v>
      </c>
      <c r="DQ169" s="997" t="s">
        <v>344</v>
      </c>
      <c r="DR169" s="947" t="s">
        <v>468</v>
      </c>
      <c r="DS169" s="997" t="s">
        <v>297</v>
      </c>
      <c r="DT169" s="1023" t="s">
        <v>472</v>
      </c>
      <c r="DU169" s="997" t="s">
        <v>297</v>
      </c>
      <c r="DV169" s="1028">
        <v>10.5</v>
      </c>
      <c r="DW169" s="919"/>
      <c r="DX169" s="317"/>
      <c r="DY169" s="919" t="s">
        <v>300</v>
      </c>
      <c r="DZ169" s="1026" t="s">
        <v>551</v>
      </c>
      <c r="EA169" s="1005" t="s">
        <v>551</v>
      </c>
      <c r="EB169" s="1005" t="s">
        <v>551</v>
      </c>
      <c r="EC169" s="1033" t="s">
        <v>551</v>
      </c>
      <c r="ED169" s="919" t="s">
        <v>300</v>
      </c>
      <c r="EE169" s="1002">
        <v>1020</v>
      </c>
      <c r="EF169" s="997" t="s">
        <v>297</v>
      </c>
      <c r="EG169" s="971">
        <v>10</v>
      </c>
      <c r="EH169" s="997" t="s">
        <v>344</v>
      </c>
      <c r="EI169" s="947" t="s">
        <v>468</v>
      </c>
      <c r="EJ169" s="997" t="s">
        <v>297</v>
      </c>
      <c r="EK169" s="1023" t="s">
        <v>472</v>
      </c>
      <c r="EL169" s="997" t="s">
        <v>297</v>
      </c>
      <c r="EM169" s="990">
        <v>5.2</v>
      </c>
      <c r="EN169" s="993" t="s">
        <v>473</v>
      </c>
      <c r="EO169" s="919" t="s">
        <v>300</v>
      </c>
      <c r="EP169" s="1002">
        <v>4070</v>
      </c>
      <c r="EQ169" s="997" t="s">
        <v>297</v>
      </c>
      <c r="ER169" s="971">
        <v>40</v>
      </c>
      <c r="ES169" s="997" t="s">
        <v>344</v>
      </c>
      <c r="ET169" s="947" t="s">
        <v>468</v>
      </c>
      <c r="EU169" s="997" t="s">
        <v>297</v>
      </c>
      <c r="EV169" s="1023" t="s">
        <v>472</v>
      </c>
      <c r="EW169" s="997" t="s">
        <v>297</v>
      </c>
      <c r="EX169" s="990">
        <v>2.6</v>
      </c>
      <c r="EY169" s="1040" t="s">
        <v>473</v>
      </c>
      <c r="EZ169" s="993" t="s">
        <v>420</v>
      </c>
      <c r="FA169" s="919" t="s">
        <v>300</v>
      </c>
      <c r="FB169" s="327"/>
      <c r="FC169" s="919"/>
      <c r="FD169" s="1071"/>
    </row>
    <row r="170" spans="1:160" ht="12.75" customHeight="1">
      <c r="A170" s="97" t="str">
        <f t="shared" si="15"/>
        <v>16/100
地域　121人
　　から
　130人
　　まで３歳児</v>
      </c>
      <c r="C170" s="95"/>
      <c r="D170" s="97" t="str">
        <f t="shared" si="17"/>
        <v>16/100
地域</v>
      </c>
      <c r="E170" s="97" t="str">
        <f>E169</f>
        <v>　121人
　　から
　130人
　　まで</v>
      </c>
      <c r="F170" s="99" t="str">
        <f t="shared" si="14"/>
        <v>３歳児</v>
      </c>
      <c r="G170" s="988"/>
      <c r="H170" s="931"/>
      <c r="I170" s="925"/>
      <c r="J170" s="178" t="s">
        <v>301</v>
      </c>
      <c r="K170" s="254"/>
      <c r="L170" s="328">
        <v>48860</v>
      </c>
      <c r="M170" s="329">
        <v>119460</v>
      </c>
      <c r="N170" s="328">
        <v>44340</v>
      </c>
      <c r="O170" s="329">
        <v>114940</v>
      </c>
      <c r="P170" s="216" t="s">
        <v>297</v>
      </c>
      <c r="Q170" s="330">
        <v>460</v>
      </c>
      <c r="R170" s="331">
        <v>1070</v>
      </c>
      <c r="S170" s="504" t="s">
        <v>344</v>
      </c>
      <c r="T170" s="179" t="s">
        <v>468</v>
      </c>
      <c r="U170" s="182" t="s">
        <v>3</v>
      </c>
      <c r="V170" s="179" t="s">
        <v>469</v>
      </c>
      <c r="W170" s="182" t="s">
        <v>297</v>
      </c>
      <c r="X170" s="180">
        <v>3</v>
      </c>
      <c r="Y170" s="181">
        <v>2.9</v>
      </c>
      <c r="Z170" s="330">
        <v>410</v>
      </c>
      <c r="AA170" s="331">
        <v>1020</v>
      </c>
      <c r="AB170" s="504" t="s">
        <v>344</v>
      </c>
      <c r="AC170" s="179" t="s">
        <v>468</v>
      </c>
      <c r="AD170" s="182" t="s">
        <v>3</v>
      </c>
      <c r="AE170" s="179" t="s">
        <v>469</v>
      </c>
      <c r="AF170" s="182" t="s">
        <v>297</v>
      </c>
      <c r="AG170" s="180">
        <v>3</v>
      </c>
      <c r="AH170" s="183">
        <v>2.9</v>
      </c>
      <c r="AI170" s="216" t="s">
        <v>297</v>
      </c>
      <c r="AJ170" s="197">
        <v>8820</v>
      </c>
      <c r="AK170" s="316" t="s">
        <v>3</v>
      </c>
      <c r="AL170" s="184">
        <v>80</v>
      </c>
      <c r="AM170" s="185" t="s">
        <v>344</v>
      </c>
      <c r="AN170" s="222" t="s">
        <v>468</v>
      </c>
      <c r="AO170" s="151" t="s">
        <v>297</v>
      </c>
      <c r="AP170" s="223" t="s">
        <v>469</v>
      </c>
      <c r="AQ170" s="220" t="s">
        <v>297</v>
      </c>
      <c r="AR170" s="186">
        <v>2.8</v>
      </c>
      <c r="AS170" s="187"/>
      <c r="AU170" s="264"/>
      <c r="AV170" s="134"/>
      <c r="AW170" s="264"/>
      <c r="AX170" s="189"/>
      <c r="AY170" s="188"/>
      <c r="AZ170" s="189"/>
      <c r="BA170" s="188"/>
      <c r="BB170" s="189"/>
      <c r="BC170" s="188"/>
      <c r="BE170" s="134"/>
      <c r="BF170" s="134"/>
      <c r="BG170" s="175"/>
      <c r="BH170" s="176"/>
      <c r="BI170" s="134"/>
      <c r="BJ170" s="176"/>
      <c r="BK170" s="134"/>
      <c r="BL170" s="176"/>
      <c r="BM170" s="134"/>
      <c r="BN170" s="1045"/>
      <c r="BP170" s="317" t="s">
        <v>139</v>
      </c>
      <c r="BQ170" s="919"/>
      <c r="BR170" s="922" t="s">
        <v>139</v>
      </c>
      <c r="BS170" s="923"/>
      <c r="BT170" s="923"/>
      <c r="BX170" s="190"/>
      <c r="BY170" s="318"/>
      <c r="BZ170" s="1032"/>
      <c r="CA170" s="319"/>
      <c r="CB170" s="932"/>
      <c r="CC170" s="192"/>
      <c r="CD170" s="192"/>
      <c r="CE170" s="1045"/>
      <c r="CF170" s="207"/>
      <c r="CG170" s="206"/>
      <c r="CH170" s="207"/>
      <c r="CI170" s="206"/>
      <c r="CJ170" s="207"/>
      <c r="CK170" s="206"/>
      <c r="CL170" s="207"/>
      <c r="CM170" s="1032"/>
      <c r="CN170" s="1031"/>
      <c r="CO170" s="1015"/>
      <c r="CP170" s="1008"/>
      <c r="CQ170" s="998"/>
      <c r="CR170" s="1000"/>
      <c r="CS170" s="998"/>
      <c r="CT170" s="1024"/>
      <c r="CU170" s="998"/>
      <c r="CV170" s="991"/>
      <c r="CW170" s="1018"/>
      <c r="CX170" s="1019"/>
      <c r="CY170" s="1021"/>
      <c r="CZ170" s="1010"/>
      <c r="DA170" s="1021"/>
      <c r="DB170" s="1010"/>
      <c r="DC170" s="1015"/>
      <c r="DD170" s="224" t="s">
        <v>413</v>
      </c>
      <c r="DE170" s="333">
        <v>2800</v>
      </c>
      <c r="DF170" s="334">
        <v>3100</v>
      </c>
      <c r="DG170" s="335">
        <v>1900</v>
      </c>
      <c r="DH170" s="336">
        <v>1900</v>
      </c>
      <c r="DI170" s="919"/>
      <c r="DJ170" s="317" t="s">
        <v>314</v>
      </c>
      <c r="DK170" s="1015"/>
      <c r="DL170" s="1017"/>
      <c r="DM170" s="919"/>
      <c r="DN170" s="1013"/>
      <c r="DO170" s="919"/>
      <c r="DP170" s="1008"/>
      <c r="DQ170" s="998"/>
      <c r="DR170" s="1000"/>
      <c r="DS170" s="998"/>
      <c r="DT170" s="1024"/>
      <c r="DU170" s="998"/>
      <c r="DV170" s="1029"/>
      <c r="DW170" s="919"/>
      <c r="DX170" s="317"/>
      <c r="DY170" s="919"/>
      <c r="DZ170" s="1027"/>
      <c r="EA170" s="1006"/>
      <c r="EB170" s="1006"/>
      <c r="EC170" s="1034"/>
      <c r="ED170" s="919"/>
      <c r="EE170" s="1003"/>
      <c r="EF170" s="998"/>
      <c r="EG170" s="973"/>
      <c r="EH170" s="998"/>
      <c r="EI170" s="1000"/>
      <c r="EJ170" s="998"/>
      <c r="EK170" s="1024"/>
      <c r="EL170" s="998"/>
      <c r="EM170" s="991"/>
      <c r="EN170" s="994"/>
      <c r="EO170" s="919"/>
      <c r="EP170" s="1003"/>
      <c r="EQ170" s="998"/>
      <c r="ER170" s="973"/>
      <c r="ES170" s="998"/>
      <c r="ET170" s="1000"/>
      <c r="EU170" s="998"/>
      <c r="EV170" s="1024"/>
      <c r="EW170" s="998"/>
      <c r="EX170" s="991"/>
      <c r="EY170" s="1041"/>
      <c r="EZ170" s="994"/>
      <c r="FA170" s="919"/>
      <c r="FB170" s="337">
        <v>2780</v>
      </c>
      <c r="FC170" s="919"/>
      <c r="FD170" s="1071"/>
    </row>
    <row r="171" spans="1:160" ht="12.75" customHeight="1">
      <c r="A171" s="97" t="str">
        <f t="shared" si="15"/>
        <v>16/100
地域　121人
　　から
　130人
　　まで１、２歳児</v>
      </c>
      <c r="B171" s="97" t="str">
        <f>D171&amp;BP170</f>
        <v>16/100
地域 1,050人～</v>
      </c>
      <c r="C171" s="95"/>
      <c r="D171" s="97" t="str">
        <f t="shared" ref="D171:D186" si="18">D170</f>
        <v>16/100
地域</v>
      </c>
      <c r="E171" s="97" t="str">
        <f>E169</f>
        <v>　121人
　　から
　130人
　　まで</v>
      </c>
      <c r="F171" s="99" t="str">
        <f t="shared" si="14"/>
        <v>１、２歳児</v>
      </c>
      <c r="G171" s="988"/>
      <c r="H171" s="931"/>
      <c r="I171" s="920" t="s">
        <v>414</v>
      </c>
      <c r="J171" s="178" t="s">
        <v>415</v>
      </c>
      <c r="K171" s="254"/>
      <c r="L171" s="328">
        <v>119460</v>
      </c>
      <c r="M171" s="329">
        <v>207710</v>
      </c>
      <c r="N171" s="328">
        <v>114940</v>
      </c>
      <c r="O171" s="329">
        <v>203190</v>
      </c>
      <c r="P171" s="216" t="s">
        <v>297</v>
      </c>
      <c r="Q171" s="330">
        <v>1070</v>
      </c>
      <c r="R171" s="331">
        <v>1950</v>
      </c>
      <c r="S171" s="504" t="s">
        <v>344</v>
      </c>
      <c r="T171" s="179" t="s">
        <v>468</v>
      </c>
      <c r="U171" s="182" t="s">
        <v>3</v>
      </c>
      <c r="V171" s="179" t="s">
        <v>469</v>
      </c>
      <c r="W171" s="182" t="s">
        <v>297</v>
      </c>
      <c r="X171" s="180">
        <v>2.9</v>
      </c>
      <c r="Y171" s="181">
        <v>2.9</v>
      </c>
      <c r="Z171" s="330">
        <v>1020</v>
      </c>
      <c r="AA171" s="331">
        <v>1900</v>
      </c>
      <c r="AB171" s="504" t="s">
        <v>344</v>
      </c>
      <c r="AC171" s="179" t="s">
        <v>468</v>
      </c>
      <c r="AD171" s="182" t="s">
        <v>3</v>
      </c>
      <c r="AE171" s="179" t="s">
        <v>469</v>
      </c>
      <c r="AF171" s="182" t="s">
        <v>297</v>
      </c>
      <c r="AG171" s="180">
        <v>2.9</v>
      </c>
      <c r="AH171" s="183">
        <v>2.9</v>
      </c>
      <c r="AI171" s="191"/>
      <c r="AL171" s="338"/>
      <c r="AT171" s="191"/>
      <c r="BD171" s="216" t="s">
        <v>297</v>
      </c>
      <c r="BE171" s="195">
        <v>17650</v>
      </c>
      <c r="BF171" s="216" t="s">
        <v>297</v>
      </c>
      <c r="BG171" s="169">
        <v>170</v>
      </c>
      <c r="BH171" s="170" t="s">
        <v>344</v>
      </c>
      <c r="BI171" s="171" t="s">
        <v>468</v>
      </c>
      <c r="BJ171" s="172" t="s">
        <v>297</v>
      </c>
      <c r="BK171" s="173" t="s">
        <v>469</v>
      </c>
      <c r="BL171" s="170" t="s">
        <v>297</v>
      </c>
      <c r="BM171" s="174">
        <v>2.7</v>
      </c>
      <c r="BN171" s="1045"/>
      <c r="BP171" s="317">
        <v>828200</v>
      </c>
      <c r="BQ171" s="919"/>
      <c r="BR171" s="203">
        <v>8280</v>
      </c>
      <c r="BS171" s="177" t="s">
        <v>470</v>
      </c>
      <c r="BT171" s="221" t="s">
        <v>468</v>
      </c>
      <c r="BU171" s="135" t="s">
        <v>297</v>
      </c>
      <c r="BV171" s="507" t="s">
        <v>469</v>
      </c>
      <c r="BW171" s="219" t="s">
        <v>297</v>
      </c>
      <c r="BX171" s="204">
        <v>2.1</v>
      </c>
      <c r="BY171" s="349"/>
      <c r="BZ171" s="1032"/>
      <c r="CA171" s="348"/>
      <c r="CB171" s="932"/>
      <c r="CC171" s="192"/>
      <c r="CD171" s="192"/>
      <c r="CE171" s="1045"/>
      <c r="CF171" s="207"/>
      <c r="CG171" s="206"/>
      <c r="CH171" s="207"/>
      <c r="CI171" s="206"/>
      <c r="CJ171" s="207"/>
      <c r="CK171" s="206"/>
      <c r="CL171" s="207"/>
      <c r="CM171" s="1032"/>
      <c r="CN171" s="1051">
        <v>3050</v>
      </c>
      <c r="CO171" s="1015"/>
      <c r="CP171" s="1008"/>
      <c r="CQ171" s="998"/>
      <c r="CR171" s="1000"/>
      <c r="CS171" s="998"/>
      <c r="CT171" s="1024"/>
      <c r="CU171" s="998"/>
      <c r="CV171" s="991"/>
      <c r="CW171" s="1018"/>
      <c r="CX171" s="1019"/>
      <c r="CY171" s="1021"/>
      <c r="CZ171" s="1010"/>
      <c r="DA171" s="1021"/>
      <c r="DB171" s="1010"/>
      <c r="DC171" s="1015"/>
      <c r="DD171" s="224" t="s">
        <v>416</v>
      </c>
      <c r="DE171" s="333">
        <v>2400</v>
      </c>
      <c r="DF171" s="334">
        <v>2700</v>
      </c>
      <c r="DG171" s="335">
        <v>1700</v>
      </c>
      <c r="DH171" s="336">
        <v>1700</v>
      </c>
      <c r="DI171" s="919"/>
      <c r="DJ171" s="317">
        <v>2540</v>
      </c>
      <c r="DK171" s="318"/>
      <c r="DL171" s="340"/>
      <c r="DM171" s="1032"/>
      <c r="DN171" s="1013"/>
      <c r="DO171" s="919"/>
      <c r="DP171" s="1008"/>
      <c r="DQ171" s="998"/>
      <c r="DR171" s="1000"/>
      <c r="DS171" s="998"/>
      <c r="DT171" s="1024"/>
      <c r="DU171" s="998"/>
      <c r="DV171" s="1029"/>
      <c r="DW171" s="919"/>
      <c r="DX171" s="348"/>
      <c r="DY171" s="919"/>
      <c r="DZ171" s="1043">
        <v>0.01</v>
      </c>
      <c r="EA171" s="1035">
        <v>0.03</v>
      </c>
      <c r="EB171" s="1035">
        <v>0.04</v>
      </c>
      <c r="EC171" s="1037">
        <v>0.05</v>
      </c>
      <c r="ED171" s="919"/>
      <c r="EE171" s="1003"/>
      <c r="EF171" s="998"/>
      <c r="EG171" s="973"/>
      <c r="EH171" s="998"/>
      <c r="EI171" s="1000"/>
      <c r="EJ171" s="998"/>
      <c r="EK171" s="1024"/>
      <c r="EL171" s="998"/>
      <c r="EM171" s="991"/>
      <c r="EN171" s="994"/>
      <c r="EO171" s="919"/>
      <c r="EP171" s="1003"/>
      <c r="EQ171" s="998"/>
      <c r="ER171" s="973"/>
      <c r="ES171" s="998"/>
      <c r="ET171" s="1000"/>
      <c r="EU171" s="998"/>
      <c r="EV171" s="1024"/>
      <c r="EW171" s="998"/>
      <c r="EX171" s="991"/>
      <c r="EY171" s="1041"/>
      <c r="EZ171" s="994"/>
      <c r="FA171" s="919"/>
      <c r="FB171" s="505">
        <v>20</v>
      </c>
      <c r="FC171" s="919"/>
      <c r="FD171" s="1071"/>
    </row>
    <row r="172" spans="1:160" ht="12.75" customHeight="1">
      <c r="A172" s="97" t="str">
        <f t="shared" si="15"/>
        <v>16/100
地域　121人
　　から
　130人
　　まで乳児</v>
      </c>
      <c r="C172" s="95"/>
      <c r="D172" s="97" t="str">
        <f t="shared" si="18"/>
        <v>16/100
地域</v>
      </c>
      <c r="E172" s="97" t="str">
        <f>E169</f>
        <v>　121人
　　から
　130人
　　まで</v>
      </c>
      <c r="F172" s="99" t="str">
        <f t="shared" si="14"/>
        <v>乳児</v>
      </c>
      <c r="G172" s="988"/>
      <c r="H172" s="931"/>
      <c r="I172" s="921"/>
      <c r="J172" s="196" t="s">
        <v>417</v>
      </c>
      <c r="K172" s="254"/>
      <c r="L172" s="261">
        <v>207710</v>
      </c>
      <c r="M172" s="262"/>
      <c r="N172" s="261">
        <v>203190</v>
      </c>
      <c r="O172" s="262"/>
      <c r="P172" s="216" t="s">
        <v>297</v>
      </c>
      <c r="Q172" s="197">
        <v>1950</v>
      </c>
      <c r="R172" s="263"/>
      <c r="S172" s="506" t="s">
        <v>344</v>
      </c>
      <c r="T172" s="198" t="s">
        <v>468</v>
      </c>
      <c r="U172" s="201" t="s">
        <v>3</v>
      </c>
      <c r="V172" s="198" t="s">
        <v>469</v>
      </c>
      <c r="W172" s="201" t="s">
        <v>297</v>
      </c>
      <c r="X172" s="199">
        <v>2.9</v>
      </c>
      <c r="Y172" s="200"/>
      <c r="Z172" s="197">
        <v>1900</v>
      </c>
      <c r="AA172" s="263"/>
      <c r="AB172" s="506" t="s">
        <v>344</v>
      </c>
      <c r="AC172" s="198" t="s">
        <v>468</v>
      </c>
      <c r="AD172" s="201" t="s">
        <v>3</v>
      </c>
      <c r="AE172" s="198" t="s">
        <v>469</v>
      </c>
      <c r="AF172" s="201" t="s">
        <v>297</v>
      </c>
      <c r="AG172" s="199">
        <v>2.9</v>
      </c>
      <c r="AH172" s="202"/>
      <c r="AI172" s="191"/>
      <c r="AL172" s="208"/>
      <c r="AT172" s="191"/>
      <c r="AU172" s="265"/>
      <c r="AV172" s="136"/>
      <c r="AW172" s="208"/>
      <c r="BD172" s="134"/>
      <c r="BE172" s="134"/>
      <c r="BF172" s="134"/>
      <c r="BG172" s="134"/>
      <c r="BH172" s="134"/>
      <c r="BI172" s="134"/>
      <c r="BJ172" s="134"/>
      <c r="BK172" s="134"/>
      <c r="BL172" s="134"/>
      <c r="BM172" s="134"/>
      <c r="BN172" s="1045"/>
      <c r="BP172" s="347"/>
      <c r="BQ172" s="919"/>
      <c r="BR172" s="354"/>
      <c r="BX172" s="190"/>
      <c r="BY172" s="299"/>
      <c r="BZ172" s="1032"/>
      <c r="CA172" s="317"/>
      <c r="CB172" s="932"/>
      <c r="CC172" s="192"/>
      <c r="CD172" s="192"/>
      <c r="CE172" s="1045"/>
      <c r="CF172" s="207"/>
      <c r="CG172" s="206"/>
      <c r="CH172" s="207"/>
      <c r="CI172" s="206"/>
      <c r="CJ172" s="207"/>
      <c r="CK172" s="206"/>
      <c r="CL172" s="207"/>
      <c r="CM172" s="1032"/>
      <c r="CN172" s="1051"/>
      <c r="CO172" s="1015"/>
      <c r="CP172" s="1008"/>
      <c r="CQ172" s="998"/>
      <c r="CR172" s="1000"/>
      <c r="CS172" s="998"/>
      <c r="CT172" s="1024"/>
      <c r="CU172" s="998"/>
      <c r="CV172" s="991"/>
      <c r="CW172" s="1018"/>
      <c r="CX172" s="1019"/>
      <c r="CY172" s="1022"/>
      <c r="CZ172" s="1011"/>
      <c r="DA172" s="1022"/>
      <c r="DB172" s="1011"/>
      <c r="DC172" s="1015"/>
      <c r="DD172" s="342" t="s">
        <v>418</v>
      </c>
      <c r="DE172" s="343">
        <v>2200</v>
      </c>
      <c r="DF172" s="344">
        <v>2400</v>
      </c>
      <c r="DG172" s="345">
        <v>1500</v>
      </c>
      <c r="DH172" s="341">
        <v>1500</v>
      </c>
      <c r="DI172" s="919"/>
      <c r="DJ172" s="348"/>
      <c r="DK172" s="318"/>
      <c r="DL172" s="136"/>
      <c r="DM172" s="1032"/>
      <c r="DN172" s="1014"/>
      <c r="DO172" s="919"/>
      <c r="DP172" s="1008"/>
      <c r="DQ172" s="999"/>
      <c r="DR172" s="1001"/>
      <c r="DS172" s="999"/>
      <c r="DT172" s="1025"/>
      <c r="DU172" s="999"/>
      <c r="DV172" s="1030"/>
      <c r="DW172" s="919"/>
      <c r="DX172" s="317"/>
      <c r="DY172" s="919"/>
      <c r="DZ172" s="1044"/>
      <c r="EA172" s="1036"/>
      <c r="EB172" s="1036"/>
      <c r="EC172" s="1038"/>
      <c r="ED172" s="919"/>
      <c r="EE172" s="1004"/>
      <c r="EF172" s="999"/>
      <c r="EG172" s="996"/>
      <c r="EH172" s="999"/>
      <c r="EI172" s="1001"/>
      <c r="EJ172" s="999"/>
      <c r="EK172" s="1025"/>
      <c r="EL172" s="999"/>
      <c r="EM172" s="992"/>
      <c r="EN172" s="995"/>
      <c r="EO172" s="919"/>
      <c r="EP172" s="1004"/>
      <c r="EQ172" s="999"/>
      <c r="ER172" s="996"/>
      <c r="ES172" s="999"/>
      <c r="ET172" s="1001"/>
      <c r="EU172" s="999"/>
      <c r="EV172" s="1025"/>
      <c r="EW172" s="999"/>
      <c r="EX172" s="992"/>
      <c r="EY172" s="1042"/>
      <c r="EZ172" s="995"/>
      <c r="FA172" s="919"/>
      <c r="FB172" s="346" t="s">
        <v>420</v>
      </c>
      <c r="FC172" s="919"/>
      <c r="FD172" s="1071"/>
    </row>
    <row r="173" spans="1:160" ht="12.75" customHeight="1">
      <c r="A173" s="97" t="str">
        <f t="shared" si="15"/>
        <v>16/100
地域　131人
　　から
　140人
　　まで４歳以上児</v>
      </c>
      <c r="C173" s="98" t="str">
        <f>D173&amp;CN173</f>
        <v>16/100
地域 181人～ 210人</v>
      </c>
      <c r="D173" s="97" t="str">
        <f t="shared" si="18"/>
        <v>16/100
地域</v>
      </c>
      <c r="E173" s="97" t="str">
        <f>H173</f>
        <v>　131人
　　から
　140人
　　まで</v>
      </c>
      <c r="F173" s="99" t="str">
        <f t="shared" si="14"/>
        <v>４歳以上児</v>
      </c>
      <c r="G173" s="988"/>
      <c r="H173" s="930" t="s">
        <v>151</v>
      </c>
      <c r="I173" s="924" t="s">
        <v>410</v>
      </c>
      <c r="J173" s="159" t="s">
        <v>296</v>
      </c>
      <c r="K173" s="254"/>
      <c r="L173" s="255">
        <v>38670</v>
      </c>
      <c r="M173" s="256">
        <v>47490</v>
      </c>
      <c r="N173" s="255">
        <v>34470</v>
      </c>
      <c r="O173" s="256">
        <v>43290</v>
      </c>
      <c r="P173" s="216" t="s">
        <v>297</v>
      </c>
      <c r="Q173" s="257">
        <v>360</v>
      </c>
      <c r="R173" s="258">
        <v>440</v>
      </c>
      <c r="S173" s="161" t="s">
        <v>344</v>
      </c>
      <c r="T173" s="160" t="s">
        <v>468</v>
      </c>
      <c r="U173" s="165" t="s">
        <v>297</v>
      </c>
      <c r="V173" s="162" t="s">
        <v>469</v>
      </c>
      <c r="W173" s="165" t="s">
        <v>297</v>
      </c>
      <c r="X173" s="163">
        <v>3.1</v>
      </c>
      <c r="Y173" s="164">
        <v>3</v>
      </c>
      <c r="Z173" s="257">
        <v>320</v>
      </c>
      <c r="AA173" s="258">
        <v>400</v>
      </c>
      <c r="AB173" s="161" t="s">
        <v>344</v>
      </c>
      <c r="AC173" s="160" t="s">
        <v>468</v>
      </c>
      <c r="AD173" s="165" t="s">
        <v>297</v>
      </c>
      <c r="AE173" s="162" t="s">
        <v>469</v>
      </c>
      <c r="AF173" s="165" t="s">
        <v>297</v>
      </c>
      <c r="AG173" s="163">
        <v>3</v>
      </c>
      <c r="AH173" s="166">
        <v>3</v>
      </c>
      <c r="AI173" s="216" t="s">
        <v>297</v>
      </c>
      <c r="AJ173" s="259">
        <v>8820</v>
      </c>
      <c r="AK173" s="315" t="s">
        <v>3</v>
      </c>
      <c r="AL173" s="167">
        <v>80</v>
      </c>
      <c r="AM173" s="218" t="s">
        <v>344</v>
      </c>
      <c r="AN173" s="160" t="s">
        <v>468</v>
      </c>
      <c r="AO173" s="165" t="s">
        <v>297</v>
      </c>
      <c r="AP173" s="162" t="s">
        <v>469</v>
      </c>
      <c r="AQ173" s="165" t="s">
        <v>297</v>
      </c>
      <c r="AR173" s="501">
        <v>2.8</v>
      </c>
      <c r="AS173" s="168" t="s">
        <v>473</v>
      </c>
      <c r="AT173" s="216" t="s">
        <v>297</v>
      </c>
      <c r="AU173" s="197">
        <v>3530</v>
      </c>
      <c r="AV173" s="316" t="s">
        <v>3</v>
      </c>
      <c r="AW173" s="169">
        <v>30</v>
      </c>
      <c r="AX173" s="170" t="s">
        <v>344</v>
      </c>
      <c r="AY173" s="171" t="s">
        <v>468</v>
      </c>
      <c r="AZ173" s="172" t="s">
        <v>297</v>
      </c>
      <c r="BA173" s="173" t="s">
        <v>469</v>
      </c>
      <c r="BB173" s="172" t="s">
        <v>297</v>
      </c>
      <c r="BC173" s="174">
        <v>3.8</v>
      </c>
      <c r="BE173" s="134"/>
      <c r="BN173" s="1045"/>
      <c r="BP173" s="347"/>
      <c r="BQ173" s="919"/>
      <c r="BR173" s="354"/>
      <c r="BX173" s="190"/>
      <c r="BY173" s="318"/>
      <c r="BZ173" s="1032"/>
      <c r="CA173" s="319"/>
      <c r="CB173" s="932"/>
      <c r="CC173" s="192"/>
      <c r="CD173" s="192"/>
      <c r="CE173" s="1045"/>
      <c r="CF173" s="207"/>
      <c r="CG173" s="206"/>
      <c r="CH173" s="207"/>
      <c r="CI173" s="206"/>
      <c r="CJ173" s="207"/>
      <c r="CK173" s="206"/>
      <c r="CL173" s="207"/>
      <c r="CM173" s="1032"/>
      <c r="CN173" s="1031" t="s">
        <v>244</v>
      </c>
      <c r="CO173" s="1015" t="s">
        <v>297</v>
      </c>
      <c r="CP173" s="1008">
        <v>20</v>
      </c>
      <c r="CQ173" s="998" t="s">
        <v>344</v>
      </c>
      <c r="CR173" s="1000" t="s">
        <v>468</v>
      </c>
      <c r="CS173" s="998" t="s">
        <v>297</v>
      </c>
      <c r="CT173" s="1024" t="s">
        <v>472</v>
      </c>
      <c r="CU173" s="998" t="s">
        <v>297</v>
      </c>
      <c r="CV173" s="991">
        <v>3</v>
      </c>
      <c r="CW173" s="1018" t="s">
        <v>475</v>
      </c>
      <c r="CX173" s="1019" t="s">
        <v>297</v>
      </c>
      <c r="CY173" s="1020">
        <v>3200</v>
      </c>
      <c r="CZ173" s="1009">
        <v>3500</v>
      </c>
      <c r="DA173" s="1020">
        <v>2200</v>
      </c>
      <c r="DB173" s="1009">
        <v>2200</v>
      </c>
      <c r="DC173" s="1015" t="s">
        <v>297</v>
      </c>
      <c r="DD173" s="321" t="s">
        <v>412</v>
      </c>
      <c r="DE173" s="322">
        <v>5500</v>
      </c>
      <c r="DF173" s="323">
        <v>6200</v>
      </c>
      <c r="DG173" s="324">
        <v>3900</v>
      </c>
      <c r="DH173" s="325">
        <v>3900</v>
      </c>
      <c r="DI173" s="919"/>
      <c r="DJ173" s="317" t="s">
        <v>315</v>
      </c>
      <c r="DK173" s="1015" t="s">
        <v>297</v>
      </c>
      <c r="DL173" s="1016">
        <v>4900</v>
      </c>
      <c r="DM173" s="919" t="s">
        <v>297</v>
      </c>
      <c r="DN173" s="1012">
        <v>1560</v>
      </c>
      <c r="DO173" s="919" t="s">
        <v>297</v>
      </c>
      <c r="DP173" s="1007">
        <v>10</v>
      </c>
      <c r="DQ173" s="997" t="s">
        <v>344</v>
      </c>
      <c r="DR173" s="947" t="s">
        <v>468</v>
      </c>
      <c r="DS173" s="997" t="s">
        <v>297</v>
      </c>
      <c r="DT173" s="1023" t="s">
        <v>472</v>
      </c>
      <c r="DU173" s="997" t="s">
        <v>297</v>
      </c>
      <c r="DV173" s="1028">
        <v>9.6999999999999993</v>
      </c>
      <c r="DW173" s="919"/>
      <c r="DX173" s="317"/>
      <c r="DY173" s="919" t="s">
        <v>300</v>
      </c>
      <c r="DZ173" s="1026" t="s">
        <v>551</v>
      </c>
      <c r="EA173" s="1005" t="s">
        <v>551</v>
      </c>
      <c r="EB173" s="1005" t="s">
        <v>551</v>
      </c>
      <c r="EC173" s="1033" t="s">
        <v>551</v>
      </c>
      <c r="ED173" s="919" t="s">
        <v>300</v>
      </c>
      <c r="EE173" s="1002">
        <v>950</v>
      </c>
      <c r="EF173" s="997" t="s">
        <v>297</v>
      </c>
      <c r="EG173" s="971">
        <v>10</v>
      </c>
      <c r="EH173" s="997" t="s">
        <v>344</v>
      </c>
      <c r="EI173" s="947" t="s">
        <v>468</v>
      </c>
      <c r="EJ173" s="997" t="s">
        <v>297</v>
      </c>
      <c r="EK173" s="1023" t="s">
        <v>472</v>
      </c>
      <c r="EL173" s="997" t="s">
        <v>297</v>
      </c>
      <c r="EM173" s="990">
        <v>4.9000000000000004</v>
      </c>
      <c r="EN173" s="993" t="s">
        <v>473</v>
      </c>
      <c r="EO173" s="919" t="s">
        <v>300</v>
      </c>
      <c r="EP173" s="1002">
        <v>3780</v>
      </c>
      <c r="EQ173" s="997" t="s">
        <v>297</v>
      </c>
      <c r="ER173" s="971">
        <v>30</v>
      </c>
      <c r="ES173" s="997" t="s">
        <v>344</v>
      </c>
      <c r="ET173" s="947" t="s">
        <v>468</v>
      </c>
      <c r="EU173" s="997" t="s">
        <v>297</v>
      </c>
      <c r="EV173" s="1023" t="s">
        <v>472</v>
      </c>
      <c r="EW173" s="997" t="s">
        <v>297</v>
      </c>
      <c r="EX173" s="990">
        <v>3.2</v>
      </c>
      <c r="EY173" s="1040" t="s">
        <v>473</v>
      </c>
      <c r="EZ173" s="993" t="s">
        <v>420</v>
      </c>
      <c r="FA173" s="919" t="s">
        <v>300</v>
      </c>
      <c r="FB173" s="327"/>
      <c r="FC173" s="919"/>
      <c r="FD173" s="1071"/>
    </row>
    <row r="174" spans="1:160" ht="12.75" customHeight="1">
      <c r="A174" s="97" t="str">
        <f t="shared" si="15"/>
        <v>16/100
地域　131人
　　から
　140人
　　まで３歳児</v>
      </c>
      <c r="C174" s="95"/>
      <c r="D174" s="97" t="str">
        <f t="shared" si="18"/>
        <v>16/100
地域</v>
      </c>
      <c r="E174" s="97" t="str">
        <f>E173</f>
        <v>　131人
　　から
　140人
　　まで</v>
      </c>
      <c r="F174" s="99" t="str">
        <f t="shared" si="14"/>
        <v>３歳児</v>
      </c>
      <c r="G174" s="988"/>
      <c r="H174" s="931"/>
      <c r="I174" s="925"/>
      <c r="J174" s="178" t="s">
        <v>301</v>
      </c>
      <c r="K174" s="254"/>
      <c r="L174" s="328">
        <v>47490</v>
      </c>
      <c r="M174" s="329">
        <v>118090</v>
      </c>
      <c r="N174" s="328">
        <v>43290</v>
      </c>
      <c r="O174" s="329">
        <v>113890</v>
      </c>
      <c r="P174" s="216" t="s">
        <v>297</v>
      </c>
      <c r="Q174" s="330">
        <v>440</v>
      </c>
      <c r="R174" s="331">
        <v>1060</v>
      </c>
      <c r="S174" s="504" t="s">
        <v>344</v>
      </c>
      <c r="T174" s="179" t="s">
        <v>468</v>
      </c>
      <c r="U174" s="182" t="s">
        <v>3</v>
      </c>
      <c r="V174" s="179" t="s">
        <v>469</v>
      </c>
      <c r="W174" s="182" t="s">
        <v>297</v>
      </c>
      <c r="X174" s="180">
        <v>3</v>
      </c>
      <c r="Y174" s="181">
        <v>2.9</v>
      </c>
      <c r="Z174" s="330">
        <v>400</v>
      </c>
      <c r="AA174" s="331">
        <v>1010</v>
      </c>
      <c r="AB174" s="504" t="s">
        <v>344</v>
      </c>
      <c r="AC174" s="179" t="s">
        <v>468</v>
      </c>
      <c r="AD174" s="182" t="s">
        <v>3</v>
      </c>
      <c r="AE174" s="179" t="s">
        <v>469</v>
      </c>
      <c r="AF174" s="182" t="s">
        <v>297</v>
      </c>
      <c r="AG174" s="180">
        <v>3</v>
      </c>
      <c r="AH174" s="183">
        <v>2.9</v>
      </c>
      <c r="AI174" s="216" t="s">
        <v>297</v>
      </c>
      <c r="AJ174" s="197">
        <v>8820</v>
      </c>
      <c r="AK174" s="316" t="s">
        <v>3</v>
      </c>
      <c r="AL174" s="184">
        <v>80</v>
      </c>
      <c r="AM174" s="185" t="s">
        <v>344</v>
      </c>
      <c r="AN174" s="222" t="s">
        <v>468</v>
      </c>
      <c r="AO174" s="151" t="s">
        <v>297</v>
      </c>
      <c r="AP174" s="223" t="s">
        <v>469</v>
      </c>
      <c r="AQ174" s="220" t="s">
        <v>297</v>
      </c>
      <c r="AR174" s="186">
        <v>2.8</v>
      </c>
      <c r="AS174" s="187"/>
      <c r="AU174" s="264"/>
      <c r="AV174" s="134"/>
      <c r="AW174" s="264"/>
      <c r="AX174" s="189"/>
      <c r="AY174" s="188"/>
      <c r="AZ174" s="189"/>
      <c r="BA174" s="188"/>
      <c r="BB174" s="189"/>
      <c r="BC174" s="188"/>
      <c r="BE174" s="134"/>
      <c r="BF174" s="134"/>
      <c r="BG174" s="175"/>
      <c r="BH174" s="176"/>
      <c r="BI174" s="134"/>
      <c r="BJ174" s="176"/>
      <c r="BK174" s="134"/>
      <c r="BL174" s="176"/>
      <c r="BM174" s="134"/>
      <c r="BN174" s="1045"/>
      <c r="BP174" s="347"/>
      <c r="BQ174" s="919"/>
      <c r="BR174" s="354"/>
      <c r="BX174" s="190"/>
      <c r="BY174" s="349"/>
      <c r="BZ174" s="1032"/>
      <c r="CA174" s="348"/>
      <c r="CB174" s="932"/>
      <c r="CC174" s="192"/>
      <c r="CD174" s="192"/>
      <c r="CE174" s="1045"/>
      <c r="CF174" s="207"/>
      <c r="CG174" s="206"/>
      <c r="CH174" s="207"/>
      <c r="CI174" s="206"/>
      <c r="CJ174" s="207"/>
      <c r="CK174" s="206"/>
      <c r="CL174" s="207"/>
      <c r="CM174" s="1032"/>
      <c r="CN174" s="1031"/>
      <c r="CO174" s="1015"/>
      <c r="CP174" s="1008"/>
      <c r="CQ174" s="998"/>
      <c r="CR174" s="1000"/>
      <c r="CS174" s="998"/>
      <c r="CT174" s="1024"/>
      <c r="CU174" s="998"/>
      <c r="CV174" s="991"/>
      <c r="CW174" s="1018"/>
      <c r="CX174" s="1019"/>
      <c r="CY174" s="1021"/>
      <c r="CZ174" s="1010"/>
      <c r="DA174" s="1021"/>
      <c r="DB174" s="1010"/>
      <c r="DC174" s="1015"/>
      <c r="DD174" s="224" t="s">
        <v>413</v>
      </c>
      <c r="DE174" s="333">
        <v>3000</v>
      </c>
      <c r="DF174" s="334">
        <v>3400</v>
      </c>
      <c r="DG174" s="335">
        <v>2100</v>
      </c>
      <c r="DH174" s="336">
        <v>2100</v>
      </c>
      <c r="DI174" s="919"/>
      <c r="DJ174" s="317">
        <v>2440</v>
      </c>
      <c r="DK174" s="1015"/>
      <c r="DL174" s="1017"/>
      <c r="DM174" s="919"/>
      <c r="DN174" s="1013"/>
      <c r="DO174" s="919"/>
      <c r="DP174" s="1008"/>
      <c r="DQ174" s="998"/>
      <c r="DR174" s="1000"/>
      <c r="DS174" s="998"/>
      <c r="DT174" s="1024"/>
      <c r="DU174" s="998"/>
      <c r="DV174" s="1029"/>
      <c r="DW174" s="919"/>
      <c r="DX174" s="348"/>
      <c r="DY174" s="919"/>
      <c r="DZ174" s="1027"/>
      <c r="EA174" s="1006"/>
      <c r="EB174" s="1006"/>
      <c r="EC174" s="1034"/>
      <c r="ED174" s="919"/>
      <c r="EE174" s="1003"/>
      <c r="EF174" s="998"/>
      <c r="EG174" s="973"/>
      <c r="EH174" s="998"/>
      <c r="EI174" s="1000"/>
      <c r="EJ174" s="998"/>
      <c r="EK174" s="1024"/>
      <c r="EL174" s="998"/>
      <c r="EM174" s="991"/>
      <c r="EN174" s="994"/>
      <c r="EO174" s="919"/>
      <c r="EP174" s="1003"/>
      <c r="EQ174" s="998"/>
      <c r="ER174" s="973"/>
      <c r="ES174" s="998"/>
      <c r="ET174" s="1000"/>
      <c r="EU174" s="998"/>
      <c r="EV174" s="1024"/>
      <c r="EW174" s="998"/>
      <c r="EX174" s="991"/>
      <c r="EY174" s="1041"/>
      <c r="EZ174" s="994"/>
      <c r="FA174" s="919"/>
      <c r="FB174" s="337">
        <v>2580</v>
      </c>
      <c r="FC174" s="919"/>
      <c r="FD174" s="1071"/>
    </row>
    <row r="175" spans="1:160" ht="12.75" customHeight="1">
      <c r="A175" s="97" t="str">
        <f t="shared" si="15"/>
        <v>16/100
地域　131人
　　から
　140人
　　まで１、２歳児</v>
      </c>
      <c r="C175" s="95"/>
      <c r="D175" s="97" t="str">
        <f t="shared" si="18"/>
        <v>16/100
地域</v>
      </c>
      <c r="E175" s="97" t="str">
        <f>E173</f>
        <v>　131人
　　から
　140人
　　まで</v>
      </c>
      <c r="F175" s="99" t="str">
        <f t="shared" si="14"/>
        <v>１、２歳児</v>
      </c>
      <c r="G175" s="988"/>
      <c r="H175" s="931"/>
      <c r="I175" s="920" t="s">
        <v>414</v>
      </c>
      <c r="J175" s="178" t="s">
        <v>415</v>
      </c>
      <c r="K175" s="254"/>
      <c r="L175" s="328">
        <v>118090</v>
      </c>
      <c r="M175" s="329">
        <v>206340</v>
      </c>
      <c r="N175" s="328">
        <v>113890</v>
      </c>
      <c r="O175" s="329">
        <v>202140</v>
      </c>
      <c r="P175" s="216" t="s">
        <v>297</v>
      </c>
      <c r="Q175" s="330">
        <v>1060</v>
      </c>
      <c r="R175" s="331">
        <v>1940</v>
      </c>
      <c r="S175" s="504" t="s">
        <v>344</v>
      </c>
      <c r="T175" s="179" t="s">
        <v>468</v>
      </c>
      <c r="U175" s="182" t="s">
        <v>3</v>
      </c>
      <c r="V175" s="179" t="s">
        <v>469</v>
      </c>
      <c r="W175" s="182" t="s">
        <v>297</v>
      </c>
      <c r="X175" s="180">
        <v>2.9</v>
      </c>
      <c r="Y175" s="181">
        <v>2.8</v>
      </c>
      <c r="Z175" s="330">
        <v>1010</v>
      </c>
      <c r="AA175" s="331">
        <v>1890</v>
      </c>
      <c r="AB175" s="504" t="s">
        <v>344</v>
      </c>
      <c r="AC175" s="179" t="s">
        <v>468</v>
      </c>
      <c r="AD175" s="182" t="s">
        <v>3</v>
      </c>
      <c r="AE175" s="179" t="s">
        <v>469</v>
      </c>
      <c r="AF175" s="182" t="s">
        <v>297</v>
      </c>
      <c r="AG175" s="180">
        <v>2.9</v>
      </c>
      <c r="AH175" s="183">
        <v>2.9</v>
      </c>
      <c r="AI175" s="191"/>
      <c r="AL175" s="338"/>
      <c r="AT175" s="191"/>
      <c r="BD175" s="216" t="s">
        <v>297</v>
      </c>
      <c r="BE175" s="195">
        <v>17650</v>
      </c>
      <c r="BF175" s="216" t="s">
        <v>297</v>
      </c>
      <c r="BG175" s="169">
        <v>170</v>
      </c>
      <c r="BH175" s="170" t="s">
        <v>344</v>
      </c>
      <c r="BI175" s="171" t="s">
        <v>468</v>
      </c>
      <c r="BJ175" s="172" t="s">
        <v>297</v>
      </c>
      <c r="BK175" s="173" t="s">
        <v>469</v>
      </c>
      <c r="BL175" s="170" t="s">
        <v>297</v>
      </c>
      <c r="BM175" s="174">
        <v>2.7</v>
      </c>
      <c r="BN175" s="1045"/>
      <c r="BP175" s="347"/>
      <c r="BQ175" s="919"/>
      <c r="BR175" s="354"/>
      <c r="BX175" s="190"/>
      <c r="BY175" s="299"/>
      <c r="BZ175" s="1032"/>
      <c r="CA175" s="317"/>
      <c r="CB175" s="932"/>
      <c r="CC175" s="192"/>
      <c r="CD175" s="192"/>
      <c r="CE175" s="1045"/>
      <c r="CF175" s="207"/>
      <c r="CG175" s="206"/>
      <c r="CH175" s="207"/>
      <c r="CI175" s="206"/>
      <c r="CJ175" s="207"/>
      <c r="CK175" s="206"/>
      <c r="CL175" s="207"/>
      <c r="CM175" s="1032"/>
      <c r="CN175" s="1051">
        <v>2610</v>
      </c>
      <c r="CO175" s="1015"/>
      <c r="CP175" s="1008"/>
      <c r="CQ175" s="998"/>
      <c r="CR175" s="1000"/>
      <c r="CS175" s="998"/>
      <c r="CT175" s="1024"/>
      <c r="CU175" s="998"/>
      <c r="CV175" s="991"/>
      <c r="CW175" s="1018"/>
      <c r="CX175" s="1019"/>
      <c r="CY175" s="1021"/>
      <c r="CZ175" s="1010"/>
      <c r="DA175" s="1021"/>
      <c r="DB175" s="1010"/>
      <c r="DC175" s="1015"/>
      <c r="DD175" s="224" t="s">
        <v>416</v>
      </c>
      <c r="DE175" s="333">
        <v>2600</v>
      </c>
      <c r="DF175" s="334">
        <v>2900</v>
      </c>
      <c r="DG175" s="335">
        <v>1800</v>
      </c>
      <c r="DH175" s="336">
        <v>1800</v>
      </c>
      <c r="DI175" s="919"/>
      <c r="DJ175" s="317"/>
      <c r="DK175" s="318"/>
      <c r="DL175" s="340"/>
      <c r="DM175" s="1032"/>
      <c r="DN175" s="1013"/>
      <c r="DO175" s="919"/>
      <c r="DP175" s="1008"/>
      <c r="DQ175" s="998"/>
      <c r="DR175" s="1000"/>
      <c r="DS175" s="998"/>
      <c r="DT175" s="1024"/>
      <c r="DU175" s="998"/>
      <c r="DV175" s="1029"/>
      <c r="DW175" s="919"/>
      <c r="DX175" s="317"/>
      <c r="DY175" s="919"/>
      <c r="DZ175" s="1043">
        <v>0.01</v>
      </c>
      <c r="EA175" s="1035">
        <v>0.03</v>
      </c>
      <c r="EB175" s="1035">
        <v>0.04</v>
      </c>
      <c r="EC175" s="1037">
        <v>0.05</v>
      </c>
      <c r="ED175" s="919"/>
      <c r="EE175" s="1003"/>
      <c r="EF175" s="998"/>
      <c r="EG175" s="973"/>
      <c r="EH175" s="998"/>
      <c r="EI175" s="1000"/>
      <c r="EJ175" s="998"/>
      <c r="EK175" s="1024"/>
      <c r="EL175" s="998"/>
      <c r="EM175" s="991"/>
      <c r="EN175" s="994"/>
      <c r="EO175" s="919"/>
      <c r="EP175" s="1003"/>
      <c r="EQ175" s="998"/>
      <c r="ER175" s="973"/>
      <c r="ES175" s="998"/>
      <c r="ET175" s="1000"/>
      <c r="EU175" s="998"/>
      <c r="EV175" s="1024"/>
      <c r="EW175" s="998"/>
      <c r="EX175" s="991"/>
      <c r="EY175" s="1041"/>
      <c r="EZ175" s="994"/>
      <c r="FA175" s="919"/>
      <c r="FB175" s="505">
        <v>20</v>
      </c>
      <c r="FC175" s="919"/>
      <c r="FD175" s="1071"/>
    </row>
    <row r="176" spans="1:160" ht="12.75" customHeight="1">
      <c r="A176" s="97" t="str">
        <f t="shared" si="15"/>
        <v>16/100
地域　131人
　　から
　140人
　　まで乳児</v>
      </c>
      <c r="C176" s="95"/>
      <c r="D176" s="97" t="str">
        <f t="shared" si="18"/>
        <v>16/100
地域</v>
      </c>
      <c r="E176" s="97" t="str">
        <f>E173</f>
        <v>　131人
　　から
　140人
　　まで</v>
      </c>
      <c r="F176" s="99" t="str">
        <f t="shared" si="14"/>
        <v>乳児</v>
      </c>
      <c r="G176" s="988"/>
      <c r="H176" s="931"/>
      <c r="I176" s="921"/>
      <c r="J176" s="196" t="s">
        <v>417</v>
      </c>
      <c r="K176" s="254"/>
      <c r="L176" s="261">
        <v>206340</v>
      </c>
      <c r="M176" s="262"/>
      <c r="N176" s="261">
        <v>202140</v>
      </c>
      <c r="O176" s="262"/>
      <c r="P176" s="216" t="s">
        <v>297</v>
      </c>
      <c r="Q176" s="197">
        <v>1940</v>
      </c>
      <c r="R176" s="263"/>
      <c r="S176" s="506" t="s">
        <v>344</v>
      </c>
      <c r="T176" s="198" t="s">
        <v>468</v>
      </c>
      <c r="U176" s="201" t="s">
        <v>3</v>
      </c>
      <c r="V176" s="198" t="s">
        <v>469</v>
      </c>
      <c r="W176" s="201" t="s">
        <v>297</v>
      </c>
      <c r="X176" s="199">
        <v>2.8</v>
      </c>
      <c r="Y176" s="200"/>
      <c r="Z176" s="197">
        <v>1890</v>
      </c>
      <c r="AA176" s="263"/>
      <c r="AB176" s="506" t="s">
        <v>344</v>
      </c>
      <c r="AC176" s="198" t="s">
        <v>468</v>
      </c>
      <c r="AD176" s="201" t="s">
        <v>3</v>
      </c>
      <c r="AE176" s="198" t="s">
        <v>469</v>
      </c>
      <c r="AF176" s="201" t="s">
        <v>297</v>
      </c>
      <c r="AG176" s="199">
        <v>2.9</v>
      </c>
      <c r="AH176" s="202"/>
      <c r="AI176" s="191"/>
      <c r="AL176" s="208"/>
      <c r="AT176" s="191"/>
      <c r="AU176" s="265"/>
      <c r="AV176" s="136"/>
      <c r="AW176" s="208"/>
      <c r="BD176" s="134"/>
      <c r="BE176" s="134"/>
      <c r="BF176" s="134"/>
      <c r="BG176" s="134"/>
      <c r="BH176" s="134"/>
      <c r="BI176" s="134"/>
      <c r="BJ176" s="134"/>
      <c r="BK176" s="134"/>
      <c r="BL176" s="134"/>
      <c r="BM176" s="134"/>
      <c r="BN176" s="1045"/>
      <c r="BP176" s="347"/>
      <c r="BQ176" s="919"/>
      <c r="BR176" s="354"/>
      <c r="BX176" s="190"/>
      <c r="BY176" s="318"/>
      <c r="BZ176" s="1032"/>
      <c r="CA176" s="319"/>
      <c r="CB176" s="932"/>
      <c r="CC176" s="192"/>
      <c r="CD176" s="192"/>
      <c r="CE176" s="1045"/>
      <c r="CF176" s="207"/>
      <c r="CG176" s="206"/>
      <c r="CH176" s="207"/>
      <c r="CI176" s="206"/>
      <c r="CJ176" s="207"/>
      <c r="CK176" s="206"/>
      <c r="CL176" s="207"/>
      <c r="CM176" s="1032"/>
      <c r="CN176" s="1051"/>
      <c r="CO176" s="1015"/>
      <c r="CP176" s="1008"/>
      <c r="CQ176" s="998"/>
      <c r="CR176" s="1000"/>
      <c r="CS176" s="998"/>
      <c r="CT176" s="1024"/>
      <c r="CU176" s="998"/>
      <c r="CV176" s="991"/>
      <c r="CW176" s="1018"/>
      <c r="CX176" s="1019"/>
      <c r="CY176" s="1022"/>
      <c r="CZ176" s="1011"/>
      <c r="DA176" s="1022"/>
      <c r="DB176" s="1011"/>
      <c r="DC176" s="1015"/>
      <c r="DD176" s="342" t="s">
        <v>418</v>
      </c>
      <c r="DE176" s="343">
        <v>2400</v>
      </c>
      <c r="DF176" s="344">
        <v>2600</v>
      </c>
      <c r="DG176" s="345">
        <v>1600</v>
      </c>
      <c r="DH176" s="341">
        <v>1600</v>
      </c>
      <c r="DI176" s="919"/>
      <c r="DJ176" s="317" t="s">
        <v>316</v>
      </c>
      <c r="DK176" s="318"/>
      <c r="DL176" s="136"/>
      <c r="DM176" s="1032"/>
      <c r="DN176" s="1014"/>
      <c r="DO176" s="919"/>
      <c r="DP176" s="1008"/>
      <c r="DQ176" s="999"/>
      <c r="DR176" s="1001"/>
      <c r="DS176" s="999"/>
      <c r="DT176" s="1025"/>
      <c r="DU176" s="999"/>
      <c r="DV176" s="1030"/>
      <c r="DW176" s="919"/>
      <c r="DX176" s="317"/>
      <c r="DY176" s="919"/>
      <c r="DZ176" s="1044"/>
      <c r="EA176" s="1036"/>
      <c r="EB176" s="1036"/>
      <c r="EC176" s="1038"/>
      <c r="ED176" s="919"/>
      <c r="EE176" s="1004"/>
      <c r="EF176" s="999"/>
      <c r="EG176" s="996"/>
      <c r="EH176" s="999"/>
      <c r="EI176" s="1001"/>
      <c r="EJ176" s="999"/>
      <c r="EK176" s="1025"/>
      <c r="EL176" s="999"/>
      <c r="EM176" s="992"/>
      <c r="EN176" s="995"/>
      <c r="EO176" s="919"/>
      <c r="EP176" s="1004"/>
      <c r="EQ176" s="999"/>
      <c r="ER176" s="996"/>
      <c r="ES176" s="999"/>
      <c r="ET176" s="1001"/>
      <c r="EU176" s="999"/>
      <c r="EV176" s="1025"/>
      <c r="EW176" s="999"/>
      <c r="EX176" s="992"/>
      <c r="EY176" s="1042"/>
      <c r="EZ176" s="995"/>
      <c r="FA176" s="919"/>
      <c r="FB176" s="346" t="s">
        <v>420</v>
      </c>
      <c r="FC176" s="919"/>
      <c r="FD176" s="1071"/>
    </row>
    <row r="177" spans="1:160" ht="12.75" customHeight="1">
      <c r="A177" s="97" t="str">
        <f t="shared" si="15"/>
        <v>16/100
地域　141人
　　から
　150人
　　まで４歳以上児</v>
      </c>
      <c r="C177" s="98" t="str">
        <f>D177&amp;CN177</f>
        <v>16/100
地域 211人～ 240人</v>
      </c>
      <c r="D177" s="97" t="str">
        <f t="shared" si="18"/>
        <v>16/100
地域</v>
      </c>
      <c r="E177" s="97" t="str">
        <f>H177</f>
        <v>　141人
　　から
　150人
　　まで</v>
      </c>
      <c r="F177" s="99" t="str">
        <f t="shared" si="14"/>
        <v>４歳以上児</v>
      </c>
      <c r="G177" s="988"/>
      <c r="H177" s="930" t="s">
        <v>152</v>
      </c>
      <c r="I177" s="924" t="s">
        <v>410</v>
      </c>
      <c r="J177" s="159" t="s">
        <v>296</v>
      </c>
      <c r="K177" s="254"/>
      <c r="L177" s="255">
        <v>37450</v>
      </c>
      <c r="M177" s="256">
        <v>46270</v>
      </c>
      <c r="N177" s="255">
        <v>33530</v>
      </c>
      <c r="O177" s="256">
        <v>42350</v>
      </c>
      <c r="P177" s="216" t="s">
        <v>297</v>
      </c>
      <c r="Q177" s="257">
        <v>350</v>
      </c>
      <c r="R177" s="258">
        <v>430</v>
      </c>
      <c r="S177" s="161" t="s">
        <v>344</v>
      </c>
      <c r="T177" s="160" t="s">
        <v>468</v>
      </c>
      <c r="U177" s="165" t="s">
        <v>297</v>
      </c>
      <c r="V177" s="162" t="s">
        <v>469</v>
      </c>
      <c r="W177" s="165" t="s">
        <v>297</v>
      </c>
      <c r="X177" s="163">
        <v>3</v>
      </c>
      <c r="Y177" s="164">
        <v>3</v>
      </c>
      <c r="Z177" s="257">
        <v>310</v>
      </c>
      <c r="AA177" s="258">
        <v>390</v>
      </c>
      <c r="AB177" s="161" t="s">
        <v>344</v>
      </c>
      <c r="AC177" s="160" t="s">
        <v>468</v>
      </c>
      <c r="AD177" s="165" t="s">
        <v>297</v>
      </c>
      <c r="AE177" s="162" t="s">
        <v>469</v>
      </c>
      <c r="AF177" s="165" t="s">
        <v>297</v>
      </c>
      <c r="AG177" s="163">
        <v>3</v>
      </c>
      <c r="AH177" s="166">
        <v>3</v>
      </c>
      <c r="AI177" s="216" t="s">
        <v>297</v>
      </c>
      <c r="AJ177" s="259">
        <v>8820</v>
      </c>
      <c r="AK177" s="315" t="s">
        <v>3</v>
      </c>
      <c r="AL177" s="167">
        <v>80</v>
      </c>
      <c r="AM177" s="218" t="s">
        <v>344</v>
      </c>
      <c r="AN177" s="160" t="s">
        <v>468</v>
      </c>
      <c r="AO177" s="165" t="s">
        <v>297</v>
      </c>
      <c r="AP177" s="162" t="s">
        <v>469</v>
      </c>
      <c r="AQ177" s="165" t="s">
        <v>297</v>
      </c>
      <c r="AR177" s="501">
        <v>2.8</v>
      </c>
      <c r="AS177" s="168" t="s">
        <v>473</v>
      </c>
      <c r="AT177" s="216" t="s">
        <v>297</v>
      </c>
      <c r="AU177" s="197">
        <v>3530</v>
      </c>
      <c r="AV177" s="316" t="s">
        <v>3</v>
      </c>
      <c r="AW177" s="169">
        <v>30</v>
      </c>
      <c r="AX177" s="170" t="s">
        <v>344</v>
      </c>
      <c r="AY177" s="171" t="s">
        <v>468</v>
      </c>
      <c r="AZ177" s="172" t="s">
        <v>297</v>
      </c>
      <c r="BA177" s="173" t="s">
        <v>469</v>
      </c>
      <c r="BB177" s="172" t="s">
        <v>297</v>
      </c>
      <c r="BC177" s="174">
        <v>3.8</v>
      </c>
      <c r="BE177" s="134"/>
      <c r="BN177" s="1045"/>
      <c r="BP177" s="347"/>
      <c r="BQ177" s="919"/>
      <c r="BR177" s="349"/>
      <c r="BX177" s="190"/>
      <c r="BY177" s="318"/>
      <c r="BZ177" s="1032"/>
      <c r="CA177" s="319"/>
      <c r="CB177" s="932"/>
      <c r="CC177" s="192"/>
      <c r="CD177" s="192"/>
      <c r="CE177" s="1045"/>
      <c r="CF177" s="207"/>
      <c r="CG177" s="206"/>
      <c r="CH177" s="207"/>
      <c r="CI177" s="206"/>
      <c r="CJ177" s="207"/>
      <c r="CK177" s="206"/>
      <c r="CL177" s="207"/>
      <c r="CM177" s="1032"/>
      <c r="CN177" s="1031" t="s">
        <v>246</v>
      </c>
      <c r="CO177" s="1015" t="s">
        <v>297</v>
      </c>
      <c r="CP177" s="1008">
        <v>20</v>
      </c>
      <c r="CQ177" s="998" t="s">
        <v>344</v>
      </c>
      <c r="CR177" s="1000" t="s">
        <v>468</v>
      </c>
      <c r="CS177" s="998" t="s">
        <v>297</v>
      </c>
      <c r="CT177" s="1024" t="s">
        <v>472</v>
      </c>
      <c r="CU177" s="998" t="s">
        <v>297</v>
      </c>
      <c r="CV177" s="991">
        <v>2.7</v>
      </c>
      <c r="CW177" s="1018" t="s">
        <v>475</v>
      </c>
      <c r="CX177" s="1019" t="s">
        <v>297</v>
      </c>
      <c r="CY177" s="1020">
        <v>3000</v>
      </c>
      <c r="CZ177" s="1009">
        <v>3300</v>
      </c>
      <c r="DA177" s="1020">
        <v>2100</v>
      </c>
      <c r="DB177" s="1009">
        <v>2100</v>
      </c>
      <c r="DC177" s="1015" t="s">
        <v>297</v>
      </c>
      <c r="DD177" s="321" t="s">
        <v>412</v>
      </c>
      <c r="DE177" s="322">
        <v>5400</v>
      </c>
      <c r="DF177" s="323">
        <v>6000</v>
      </c>
      <c r="DG177" s="324">
        <v>3700</v>
      </c>
      <c r="DH177" s="325">
        <v>3700</v>
      </c>
      <c r="DI177" s="919"/>
      <c r="DJ177" s="317">
        <v>2360</v>
      </c>
      <c r="DK177" s="1015" t="s">
        <v>297</v>
      </c>
      <c r="DL177" s="1016">
        <v>4900</v>
      </c>
      <c r="DM177" s="919" t="s">
        <v>297</v>
      </c>
      <c r="DN177" s="1012">
        <v>1460</v>
      </c>
      <c r="DO177" s="919" t="s">
        <v>297</v>
      </c>
      <c r="DP177" s="1007">
        <v>10</v>
      </c>
      <c r="DQ177" s="997" t="s">
        <v>344</v>
      </c>
      <c r="DR177" s="947" t="s">
        <v>468</v>
      </c>
      <c r="DS177" s="997" t="s">
        <v>297</v>
      </c>
      <c r="DT177" s="1023" t="s">
        <v>472</v>
      </c>
      <c r="DU177" s="997" t="s">
        <v>297</v>
      </c>
      <c r="DV177" s="1028">
        <v>9.1</v>
      </c>
      <c r="DW177" s="919"/>
      <c r="DX177" s="317"/>
      <c r="DY177" s="919" t="s">
        <v>300</v>
      </c>
      <c r="DZ177" s="1026" t="s">
        <v>551</v>
      </c>
      <c r="EA177" s="1005" t="s">
        <v>551</v>
      </c>
      <c r="EB177" s="1005" t="s">
        <v>551</v>
      </c>
      <c r="EC177" s="1033" t="s">
        <v>551</v>
      </c>
      <c r="ED177" s="919" t="s">
        <v>300</v>
      </c>
      <c r="EE177" s="1002">
        <v>890</v>
      </c>
      <c r="EF177" s="997" t="s">
        <v>297</v>
      </c>
      <c r="EG177" s="971">
        <v>9</v>
      </c>
      <c r="EH177" s="997" t="s">
        <v>344</v>
      </c>
      <c r="EI177" s="947" t="s">
        <v>468</v>
      </c>
      <c r="EJ177" s="997" t="s">
        <v>297</v>
      </c>
      <c r="EK177" s="1023" t="s">
        <v>472</v>
      </c>
      <c r="EL177" s="997" t="s">
        <v>297</v>
      </c>
      <c r="EM177" s="990">
        <v>5</v>
      </c>
      <c r="EN177" s="993" t="s">
        <v>473</v>
      </c>
      <c r="EO177" s="919" t="s">
        <v>300</v>
      </c>
      <c r="EP177" s="1002">
        <v>3530</v>
      </c>
      <c r="EQ177" s="997" t="s">
        <v>297</v>
      </c>
      <c r="ER177" s="971">
        <v>30</v>
      </c>
      <c r="ES177" s="997" t="s">
        <v>344</v>
      </c>
      <c r="ET177" s="947" t="s">
        <v>468</v>
      </c>
      <c r="EU177" s="997" t="s">
        <v>297</v>
      </c>
      <c r="EV177" s="1023" t="s">
        <v>472</v>
      </c>
      <c r="EW177" s="997" t="s">
        <v>297</v>
      </c>
      <c r="EX177" s="990">
        <v>3</v>
      </c>
      <c r="EY177" s="1040" t="s">
        <v>473</v>
      </c>
      <c r="EZ177" s="993" t="s">
        <v>420</v>
      </c>
      <c r="FA177" s="919" t="s">
        <v>300</v>
      </c>
      <c r="FB177" s="327"/>
      <c r="FC177" s="919"/>
      <c r="FD177" s="1071"/>
    </row>
    <row r="178" spans="1:160" ht="12.75" customHeight="1">
      <c r="A178" s="97" t="str">
        <f t="shared" si="15"/>
        <v>16/100
地域　141人
　　から
　150人
　　まで３歳児</v>
      </c>
      <c r="C178" s="95"/>
      <c r="D178" s="97" t="str">
        <f t="shared" si="18"/>
        <v>16/100
地域</v>
      </c>
      <c r="E178" s="97" t="str">
        <f>E177</f>
        <v>　141人
　　から
　150人
　　まで</v>
      </c>
      <c r="F178" s="99" t="str">
        <f t="shared" si="14"/>
        <v>３歳児</v>
      </c>
      <c r="G178" s="988"/>
      <c r="H178" s="931"/>
      <c r="I178" s="925"/>
      <c r="J178" s="178" t="s">
        <v>301</v>
      </c>
      <c r="K178" s="254"/>
      <c r="L178" s="328">
        <v>46270</v>
      </c>
      <c r="M178" s="329">
        <v>116870</v>
      </c>
      <c r="N178" s="328">
        <v>42350</v>
      </c>
      <c r="O178" s="329">
        <v>112950</v>
      </c>
      <c r="P178" s="216" t="s">
        <v>297</v>
      </c>
      <c r="Q178" s="330">
        <v>430</v>
      </c>
      <c r="R178" s="331">
        <v>1040</v>
      </c>
      <c r="S178" s="504" t="s">
        <v>344</v>
      </c>
      <c r="T178" s="179" t="s">
        <v>468</v>
      </c>
      <c r="U178" s="182" t="s">
        <v>3</v>
      </c>
      <c r="V178" s="179" t="s">
        <v>469</v>
      </c>
      <c r="W178" s="182" t="s">
        <v>297</v>
      </c>
      <c r="X178" s="180">
        <v>3</v>
      </c>
      <c r="Y178" s="181">
        <v>2.9</v>
      </c>
      <c r="Z178" s="330">
        <v>390</v>
      </c>
      <c r="AA178" s="331">
        <v>1000</v>
      </c>
      <c r="AB178" s="504" t="s">
        <v>344</v>
      </c>
      <c r="AC178" s="179" t="s">
        <v>468</v>
      </c>
      <c r="AD178" s="182" t="s">
        <v>3</v>
      </c>
      <c r="AE178" s="179" t="s">
        <v>469</v>
      </c>
      <c r="AF178" s="182" t="s">
        <v>297</v>
      </c>
      <c r="AG178" s="180">
        <v>3</v>
      </c>
      <c r="AH178" s="183">
        <v>2.9</v>
      </c>
      <c r="AI178" s="216" t="s">
        <v>297</v>
      </c>
      <c r="AJ178" s="197">
        <v>8820</v>
      </c>
      <c r="AK178" s="316" t="s">
        <v>3</v>
      </c>
      <c r="AL178" s="184">
        <v>80</v>
      </c>
      <c r="AM178" s="185" t="s">
        <v>344</v>
      </c>
      <c r="AN178" s="222" t="s">
        <v>468</v>
      </c>
      <c r="AO178" s="151" t="s">
        <v>297</v>
      </c>
      <c r="AP178" s="223" t="s">
        <v>469</v>
      </c>
      <c r="AQ178" s="220" t="s">
        <v>297</v>
      </c>
      <c r="AR178" s="186">
        <v>2.8</v>
      </c>
      <c r="AS178" s="187"/>
      <c r="AU178" s="264"/>
      <c r="AV178" s="134"/>
      <c r="AW178" s="264"/>
      <c r="AX178" s="189"/>
      <c r="AY178" s="188"/>
      <c r="AZ178" s="189"/>
      <c r="BA178" s="188"/>
      <c r="BB178" s="189"/>
      <c r="BC178" s="188"/>
      <c r="BE178" s="134"/>
      <c r="BF178" s="134"/>
      <c r="BG178" s="175"/>
      <c r="BH178" s="176"/>
      <c r="BI178" s="134"/>
      <c r="BJ178" s="176"/>
      <c r="BK178" s="134"/>
      <c r="BL178" s="176"/>
      <c r="BM178" s="134"/>
      <c r="BN178" s="1045"/>
      <c r="BP178" s="348"/>
      <c r="BQ178" s="919"/>
      <c r="BR178" s="349"/>
      <c r="BX178" s="190"/>
      <c r="BY178" s="318"/>
      <c r="BZ178" s="1032"/>
      <c r="CA178" s="319"/>
      <c r="CB178" s="932"/>
      <c r="CC178" s="192"/>
      <c r="CD178" s="192"/>
      <c r="CE178" s="1045"/>
      <c r="CF178" s="207"/>
      <c r="CG178" s="206"/>
      <c r="CH178" s="207"/>
      <c r="CI178" s="206"/>
      <c r="CJ178" s="207"/>
      <c r="CK178" s="206"/>
      <c r="CL178" s="207"/>
      <c r="CM178" s="1032"/>
      <c r="CN178" s="1031"/>
      <c r="CO178" s="1015"/>
      <c r="CP178" s="1008"/>
      <c r="CQ178" s="998"/>
      <c r="CR178" s="1000"/>
      <c r="CS178" s="998"/>
      <c r="CT178" s="1024"/>
      <c r="CU178" s="998"/>
      <c r="CV178" s="991"/>
      <c r="CW178" s="1018"/>
      <c r="CX178" s="1019"/>
      <c r="CY178" s="1021"/>
      <c r="CZ178" s="1010"/>
      <c r="DA178" s="1021"/>
      <c r="DB178" s="1010"/>
      <c r="DC178" s="1015"/>
      <c r="DD178" s="224" t="s">
        <v>413</v>
      </c>
      <c r="DE178" s="333">
        <v>2900</v>
      </c>
      <c r="DF178" s="334">
        <v>3300</v>
      </c>
      <c r="DG178" s="335">
        <v>2000</v>
      </c>
      <c r="DH178" s="336">
        <v>2000</v>
      </c>
      <c r="DI178" s="919"/>
      <c r="DJ178" s="317"/>
      <c r="DK178" s="1015"/>
      <c r="DL178" s="1017"/>
      <c r="DM178" s="919"/>
      <c r="DN178" s="1013"/>
      <c r="DO178" s="919"/>
      <c r="DP178" s="1008"/>
      <c r="DQ178" s="998"/>
      <c r="DR178" s="1000"/>
      <c r="DS178" s="998"/>
      <c r="DT178" s="1024"/>
      <c r="DU178" s="998"/>
      <c r="DV178" s="1029"/>
      <c r="DW178" s="919"/>
      <c r="DX178" s="317"/>
      <c r="DY178" s="919"/>
      <c r="DZ178" s="1027"/>
      <c r="EA178" s="1006"/>
      <c r="EB178" s="1006"/>
      <c r="EC178" s="1034"/>
      <c r="ED178" s="919"/>
      <c r="EE178" s="1003"/>
      <c r="EF178" s="998"/>
      <c r="EG178" s="973"/>
      <c r="EH178" s="998"/>
      <c r="EI178" s="1000"/>
      <c r="EJ178" s="998"/>
      <c r="EK178" s="1024"/>
      <c r="EL178" s="998"/>
      <c r="EM178" s="991"/>
      <c r="EN178" s="994"/>
      <c r="EO178" s="919"/>
      <c r="EP178" s="1003"/>
      <c r="EQ178" s="998"/>
      <c r="ER178" s="973"/>
      <c r="ES178" s="998"/>
      <c r="ET178" s="1000"/>
      <c r="EU178" s="998"/>
      <c r="EV178" s="1024"/>
      <c r="EW178" s="998"/>
      <c r="EX178" s="991"/>
      <c r="EY178" s="1041"/>
      <c r="EZ178" s="994"/>
      <c r="FA178" s="919"/>
      <c r="FB178" s="337">
        <v>2410</v>
      </c>
      <c r="FC178" s="919"/>
      <c r="FD178" s="1071"/>
    </row>
    <row r="179" spans="1:160" ht="12.75" customHeight="1">
      <c r="A179" s="95" t="str">
        <f t="shared" si="15"/>
        <v>16/100
地域　141人
　　から
　150人
　　まで１、２歳児</v>
      </c>
      <c r="B179" s="95"/>
      <c r="C179" s="95"/>
      <c r="D179" s="95" t="str">
        <f t="shared" si="18"/>
        <v>16/100
地域</v>
      </c>
      <c r="E179" s="95" t="str">
        <f>E177</f>
        <v>　141人
　　から
　150人
　　まで</v>
      </c>
      <c r="F179" s="96" t="str">
        <f t="shared" si="14"/>
        <v>１、２歳児</v>
      </c>
      <c r="G179" s="988"/>
      <c r="H179" s="931"/>
      <c r="I179" s="920" t="s">
        <v>414</v>
      </c>
      <c r="J179" s="178" t="s">
        <v>415</v>
      </c>
      <c r="K179" s="254"/>
      <c r="L179" s="328">
        <v>116870</v>
      </c>
      <c r="M179" s="329">
        <v>205120</v>
      </c>
      <c r="N179" s="328">
        <v>112950</v>
      </c>
      <c r="O179" s="329">
        <v>201200</v>
      </c>
      <c r="P179" s="216" t="s">
        <v>297</v>
      </c>
      <c r="Q179" s="330">
        <v>1040</v>
      </c>
      <c r="R179" s="331">
        <v>1920</v>
      </c>
      <c r="S179" s="504" t="s">
        <v>344</v>
      </c>
      <c r="T179" s="179" t="s">
        <v>468</v>
      </c>
      <c r="U179" s="182" t="s">
        <v>3</v>
      </c>
      <c r="V179" s="179" t="s">
        <v>469</v>
      </c>
      <c r="W179" s="182" t="s">
        <v>297</v>
      </c>
      <c r="X179" s="180">
        <v>2.9</v>
      </c>
      <c r="Y179" s="181">
        <v>2.9</v>
      </c>
      <c r="Z179" s="330">
        <v>1000</v>
      </c>
      <c r="AA179" s="331">
        <v>1880</v>
      </c>
      <c r="AB179" s="504" t="s">
        <v>344</v>
      </c>
      <c r="AC179" s="179" t="s">
        <v>468</v>
      </c>
      <c r="AD179" s="182" t="s">
        <v>3</v>
      </c>
      <c r="AE179" s="179" t="s">
        <v>469</v>
      </c>
      <c r="AF179" s="182" t="s">
        <v>297</v>
      </c>
      <c r="AG179" s="180">
        <v>2.9</v>
      </c>
      <c r="AH179" s="183">
        <v>2.8</v>
      </c>
      <c r="AI179" s="191"/>
      <c r="AL179" s="338"/>
      <c r="AT179" s="191"/>
      <c r="BD179" s="216" t="s">
        <v>297</v>
      </c>
      <c r="BE179" s="195">
        <v>17650</v>
      </c>
      <c r="BF179" s="216" t="s">
        <v>297</v>
      </c>
      <c r="BG179" s="169">
        <v>170</v>
      </c>
      <c r="BH179" s="170" t="s">
        <v>344</v>
      </c>
      <c r="BI179" s="171" t="s">
        <v>468</v>
      </c>
      <c r="BJ179" s="172" t="s">
        <v>297</v>
      </c>
      <c r="BK179" s="173" t="s">
        <v>469</v>
      </c>
      <c r="BL179" s="170" t="s">
        <v>297</v>
      </c>
      <c r="BM179" s="174">
        <v>2.7</v>
      </c>
      <c r="BN179" s="1045"/>
      <c r="BP179" s="348"/>
      <c r="BQ179" s="919"/>
      <c r="BR179" s="349"/>
      <c r="BX179" s="190"/>
      <c r="BY179" s="318"/>
      <c r="BZ179" s="1032"/>
      <c r="CA179" s="319"/>
      <c r="CB179" s="932"/>
      <c r="CC179" s="192"/>
      <c r="CD179" s="192"/>
      <c r="CE179" s="1045"/>
      <c r="CF179" s="207"/>
      <c r="CG179" s="206"/>
      <c r="CH179" s="207"/>
      <c r="CI179" s="206"/>
      <c r="CJ179" s="207"/>
      <c r="CK179" s="206"/>
      <c r="CL179" s="207"/>
      <c r="CM179" s="1032"/>
      <c r="CN179" s="1051">
        <v>2280</v>
      </c>
      <c r="CO179" s="1015"/>
      <c r="CP179" s="1008"/>
      <c r="CQ179" s="998"/>
      <c r="CR179" s="1000"/>
      <c r="CS179" s="998"/>
      <c r="CT179" s="1024"/>
      <c r="CU179" s="998"/>
      <c r="CV179" s="991"/>
      <c r="CW179" s="1018"/>
      <c r="CX179" s="1019"/>
      <c r="CY179" s="1021"/>
      <c r="CZ179" s="1010"/>
      <c r="DA179" s="1021"/>
      <c r="DB179" s="1010"/>
      <c r="DC179" s="1015"/>
      <c r="DD179" s="224" t="s">
        <v>416</v>
      </c>
      <c r="DE179" s="333">
        <v>2500</v>
      </c>
      <c r="DF179" s="334">
        <v>2800</v>
      </c>
      <c r="DG179" s="335">
        <v>1800</v>
      </c>
      <c r="DH179" s="336">
        <v>1800</v>
      </c>
      <c r="DI179" s="919"/>
      <c r="DJ179" s="317" t="s">
        <v>318</v>
      </c>
      <c r="DK179" s="318"/>
      <c r="DL179" s="340"/>
      <c r="DM179" s="1032"/>
      <c r="DN179" s="1013"/>
      <c r="DO179" s="919"/>
      <c r="DP179" s="1008"/>
      <c r="DQ179" s="998"/>
      <c r="DR179" s="1000"/>
      <c r="DS179" s="998"/>
      <c r="DT179" s="1024"/>
      <c r="DU179" s="998"/>
      <c r="DV179" s="1029"/>
      <c r="DW179" s="919"/>
      <c r="DX179" s="317"/>
      <c r="DY179" s="919"/>
      <c r="DZ179" s="1043">
        <v>0.01</v>
      </c>
      <c r="EA179" s="1035">
        <v>0.03</v>
      </c>
      <c r="EB179" s="1035">
        <v>0.04</v>
      </c>
      <c r="EC179" s="1037">
        <v>0.05</v>
      </c>
      <c r="ED179" s="919"/>
      <c r="EE179" s="1003"/>
      <c r="EF179" s="998"/>
      <c r="EG179" s="973"/>
      <c r="EH179" s="998"/>
      <c r="EI179" s="1000"/>
      <c r="EJ179" s="998"/>
      <c r="EK179" s="1024"/>
      <c r="EL179" s="998"/>
      <c r="EM179" s="991"/>
      <c r="EN179" s="994"/>
      <c r="EO179" s="919"/>
      <c r="EP179" s="1003"/>
      <c r="EQ179" s="998"/>
      <c r="ER179" s="973"/>
      <c r="ES179" s="998"/>
      <c r="ET179" s="1000"/>
      <c r="EU179" s="998"/>
      <c r="EV179" s="1024"/>
      <c r="EW179" s="998"/>
      <c r="EX179" s="991"/>
      <c r="EY179" s="1041"/>
      <c r="EZ179" s="994"/>
      <c r="FA179" s="919"/>
      <c r="FB179" s="505">
        <v>20</v>
      </c>
      <c r="FC179" s="919"/>
      <c r="FD179" s="1071"/>
    </row>
    <row r="180" spans="1:160" ht="12.75" customHeight="1">
      <c r="A180" s="95" t="str">
        <f t="shared" si="15"/>
        <v>16/100
地域　141人
　　から
　150人
　　まで乳児</v>
      </c>
      <c r="B180" s="95"/>
      <c r="C180" s="95"/>
      <c r="D180" s="95" t="str">
        <f t="shared" si="18"/>
        <v>16/100
地域</v>
      </c>
      <c r="E180" s="95" t="str">
        <f>E177</f>
        <v>　141人
　　から
　150人
　　まで</v>
      </c>
      <c r="F180" s="96" t="str">
        <f t="shared" si="14"/>
        <v>乳児</v>
      </c>
      <c r="G180" s="988"/>
      <c r="H180" s="931"/>
      <c r="I180" s="921"/>
      <c r="J180" s="196" t="s">
        <v>417</v>
      </c>
      <c r="K180" s="254"/>
      <c r="L180" s="261">
        <v>205120</v>
      </c>
      <c r="M180" s="262"/>
      <c r="N180" s="261">
        <v>201200</v>
      </c>
      <c r="O180" s="262"/>
      <c r="P180" s="216" t="s">
        <v>297</v>
      </c>
      <c r="Q180" s="197">
        <v>1920</v>
      </c>
      <c r="R180" s="263"/>
      <c r="S180" s="506" t="s">
        <v>344</v>
      </c>
      <c r="T180" s="198" t="s">
        <v>468</v>
      </c>
      <c r="U180" s="201" t="s">
        <v>3</v>
      </c>
      <c r="V180" s="198" t="s">
        <v>469</v>
      </c>
      <c r="W180" s="201" t="s">
        <v>297</v>
      </c>
      <c r="X180" s="199">
        <v>2.9</v>
      </c>
      <c r="Y180" s="200"/>
      <c r="Z180" s="197">
        <v>1880</v>
      </c>
      <c r="AA180" s="263"/>
      <c r="AB180" s="506" t="s">
        <v>344</v>
      </c>
      <c r="AC180" s="198" t="s">
        <v>468</v>
      </c>
      <c r="AD180" s="201" t="s">
        <v>3</v>
      </c>
      <c r="AE180" s="198" t="s">
        <v>469</v>
      </c>
      <c r="AF180" s="201" t="s">
        <v>297</v>
      </c>
      <c r="AG180" s="199">
        <v>2.8</v>
      </c>
      <c r="AH180" s="202"/>
      <c r="AI180" s="191"/>
      <c r="AL180" s="208"/>
      <c r="AT180" s="191"/>
      <c r="AU180" s="265"/>
      <c r="AV180" s="136"/>
      <c r="AW180" s="208"/>
      <c r="BD180" s="134"/>
      <c r="BE180" s="134"/>
      <c r="BF180" s="134"/>
      <c r="BG180" s="134"/>
      <c r="BH180" s="134"/>
      <c r="BI180" s="134"/>
      <c r="BJ180" s="134"/>
      <c r="BK180" s="134"/>
      <c r="BL180" s="134"/>
      <c r="BM180" s="134"/>
      <c r="BN180" s="1045"/>
      <c r="BP180" s="348"/>
      <c r="BQ180" s="919"/>
      <c r="BR180" s="349"/>
      <c r="BX180" s="190"/>
      <c r="BY180" s="318"/>
      <c r="BZ180" s="1032"/>
      <c r="CA180" s="319"/>
      <c r="CB180" s="932"/>
      <c r="CC180" s="192"/>
      <c r="CD180" s="192"/>
      <c r="CE180" s="1045"/>
      <c r="CF180" s="207"/>
      <c r="CG180" s="206"/>
      <c r="CH180" s="207"/>
      <c r="CI180" s="206"/>
      <c r="CJ180" s="207"/>
      <c r="CK180" s="206"/>
      <c r="CL180" s="207"/>
      <c r="CM180" s="1032"/>
      <c r="CN180" s="1051"/>
      <c r="CO180" s="1015"/>
      <c r="CP180" s="1008"/>
      <c r="CQ180" s="998"/>
      <c r="CR180" s="1000"/>
      <c r="CS180" s="998"/>
      <c r="CT180" s="1024"/>
      <c r="CU180" s="998"/>
      <c r="CV180" s="991"/>
      <c r="CW180" s="1018"/>
      <c r="CX180" s="1019"/>
      <c r="CY180" s="1022"/>
      <c r="CZ180" s="1011"/>
      <c r="DA180" s="1022"/>
      <c r="DB180" s="1011"/>
      <c r="DC180" s="1015"/>
      <c r="DD180" s="342" t="s">
        <v>418</v>
      </c>
      <c r="DE180" s="343">
        <v>2300</v>
      </c>
      <c r="DF180" s="344">
        <v>2500</v>
      </c>
      <c r="DG180" s="345">
        <v>1600</v>
      </c>
      <c r="DH180" s="341">
        <v>1600</v>
      </c>
      <c r="DI180" s="919"/>
      <c r="DJ180" s="317">
        <v>2150</v>
      </c>
      <c r="DK180" s="318"/>
      <c r="DL180" s="136"/>
      <c r="DM180" s="1032"/>
      <c r="DN180" s="1014"/>
      <c r="DO180" s="919"/>
      <c r="DP180" s="1008"/>
      <c r="DQ180" s="999"/>
      <c r="DR180" s="1001"/>
      <c r="DS180" s="999"/>
      <c r="DT180" s="1025"/>
      <c r="DU180" s="999"/>
      <c r="DV180" s="1030"/>
      <c r="DW180" s="919"/>
      <c r="DX180" s="317"/>
      <c r="DY180" s="919"/>
      <c r="DZ180" s="1044"/>
      <c r="EA180" s="1036"/>
      <c r="EB180" s="1036"/>
      <c r="EC180" s="1038"/>
      <c r="ED180" s="919"/>
      <c r="EE180" s="1004"/>
      <c r="EF180" s="999"/>
      <c r="EG180" s="996"/>
      <c r="EH180" s="999"/>
      <c r="EI180" s="1001"/>
      <c r="EJ180" s="999"/>
      <c r="EK180" s="1025"/>
      <c r="EL180" s="999"/>
      <c r="EM180" s="992"/>
      <c r="EN180" s="995"/>
      <c r="EO180" s="919"/>
      <c r="EP180" s="1004"/>
      <c r="EQ180" s="999"/>
      <c r="ER180" s="996"/>
      <c r="ES180" s="999"/>
      <c r="ET180" s="1001"/>
      <c r="EU180" s="999"/>
      <c r="EV180" s="1025"/>
      <c r="EW180" s="999"/>
      <c r="EX180" s="992"/>
      <c r="EY180" s="1042"/>
      <c r="EZ180" s="995"/>
      <c r="FA180" s="919"/>
      <c r="FB180" s="346" t="s">
        <v>420</v>
      </c>
      <c r="FC180" s="919"/>
      <c r="FD180" s="1071"/>
    </row>
    <row r="181" spans="1:160" ht="12.75" customHeight="1">
      <c r="A181" s="95" t="str">
        <f t="shared" si="15"/>
        <v>16/100
地域　151人
　　から
　160人
　　まで４歳以上児</v>
      </c>
      <c r="B181" s="95"/>
      <c r="C181" s="98" t="str">
        <f>D181&amp;CN181</f>
        <v>16/100
地域 241人～ 270人</v>
      </c>
      <c r="D181" s="95" t="str">
        <f t="shared" si="18"/>
        <v>16/100
地域</v>
      </c>
      <c r="E181" s="95" t="str">
        <f>H181</f>
        <v>　151人
　　から
　160人
　　まで</v>
      </c>
      <c r="F181" s="96" t="str">
        <f t="shared" si="14"/>
        <v>４歳以上児</v>
      </c>
      <c r="G181" s="988"/>
      <c r="H181" s="930" t="s">
        <v>153</v>
      </c>
      <c r="I181" s="924" t="s">
        <v>410</v>
      </c>
      <c r="J181" s="159" t="s">
        <v>296</v>
      </c>
      <c r="K181" s="254"/>
      <c r="L181" s="255">
        <v>37290</v>
      </c>
      <c r="M181" s="256">
        <v>46110</v>
      </c>
      <c r="N181" s="255">
        <v>33620</v>
      </c>
      <c r="O181" s="256">
        <v>42440</v>
      </c>
      <c r="P181" s="216" t="s">
        <v>297</v>
      </c>
      <c r="Q181" s="257">
        <v>350</v>
      </c>
      <c r="R181" s="258">
        <v>430</v>
      </c>
      <c r="S181" s="161" t="s">
        <v>344</v>
      </c>
      <c r="T181" s="160" t="s">
        <v>468</v>
      </c>
      <c r="U181" s="165" t="s">
        <v>297</v>
      </c>
      <c r="V181" s="162" t="s">
        <v>469</v>
      </c>
      <c r="W181" s="165" t="s">
        <v>297</v>
      </c>
      <c r="X181" s="163">
        <v>3.2</v>
      </c>
      <c r="Y181" s="164">
        <v>3.1</v>
      </c>
      <c r="Z181" s="257">
        <v>310</v>
      </c>
      <c r="AA181" s="258">
        <v>390</v>
      </c>
      <c r="AB181" s="161" t="s">
        <v>344</v>
      </c>
      <c r="AC181" s="160" t="s">
        <v>468</v>
      </c>
      <c r="AD181" s="165" t="s">
        <v>297</v>
      </c>
      <c r="AE181" s="162" t="s">
        <v>469</v>
      </c>
      <c r="AF181" s="165" t="s">
        <v>297</v>
      </c>
      <c r="AG181" s="163">
        <v>3.2</v>
      </c>
      <c r="AH181" s="166">
        <v>3.1</v>
      </c>
      <c r="AI181" s="216" t="s">
        <v>297</v>
      </c>
      <c r="AJ181" s="259">
        <v>8820</v>
      </c>
      <c r="AK181" s="315" t="s">
        <v>3</v>
      </c>
      <c r="AL181" s="167">
        <v>80</v>
      </c>
      <c r="AM181" s="218" t="s">
        <v>344</v>
      </c>
      <c r="AN181" s="160" t="s">
        <v>468</v>
      </c>
      <c r="AO181" s="165" t="s">
        <v>297</v>
      </c>
      <c r="AP181" s="162" t="s">
        <v>469</v>
      </c>
      <c r="AQ181" s="165" t="s">
        <v>297</v>
      </c>
      <c r="AR181" s="501">
        <v>2.8</v>
      </c>
      <c r="AS181" s="168" t="s">
        <v>473</v>
      </c>
      <c r="AT181" s="216" t="s">
        <v>297</v>
      </c>
      <c r="AU181" s="197">
        <v>3530</v>
      </c>
      <c r="AV181" s="316" t="s">
        <v>3</v>
      </c>
      <c r="AW181" s="169">
        <v>30</v>
      </c>
      <c r="AX181" s="170" t="s">
        <v>344</v>
      </c>
      <c r="AY181" s="171" t="s">
        <v>468</v>
      </c>
      <c r="AZ181" s="172" t="s">
        <v>297</v>
      </c>
      <c r="BA181" s="173" t="s">
        <v>469</v>
      </c>
      <c r="BB181" s="172" t="s">
        <v>297</v>
      </c>
      <c r="BC181" s="174">
        <v>3.8</v>
      </c>
      <c r="BE181" s="134"/>
      <c r="BN181" s="1045"/>
      <c r="BP181" s="348"/>
      <c r="BQ181" s="919"/>
      <c r="BR181" s="349"/>
      <c r="BX181" s="190"/>
      <c r="BY181" s="318"/>
      <c r="BZ181" s="1032"/>
      <c r="CA181" s="319"/>
      <c r="CB181" s="932"/>
      <c r="CC181" s="192"/>
      <c r="CD181" s="192"/>
      <c r="CE181" s="1045"/>
      <c r="CF181" s="207"/>
      <c r="CG181" s="206"/>
      <c r="CH181" s="207"/>
      <c r="CI181" s="206"/>
      <c r="CJ181" s="207"/>
      <c r="CK181" s="206"/>
      <c r="CL181" s="207"/>
      <c r="CM181" s="1032"/>
      <c r="CN181" s="1031" t="s">
        <v>248</v>
      </c>
      <c r="CO181" s="1015" t="s">
        <v>297</v>
      </c>
      <c r="CP181" s="1008">
        <v>20</v>
      </c>
      <c r="CQ181" s="998" t="s">
        <v>344</v>
      </c>
      <c r="CR181" s="1000" t="s">
        <v>468</v>
      </c>
      <c r="CS181" s="998" t="s">
        <v>297</v>
      </c>
      <c r="CT181" s="1024" t="s">
        <v>472</v>
      </c>
      <c r="CU181" s="998" t="s">
        <v>297</v>
      </c>
      <c r="CV181" s="991">
        <v>2.4</v>
      </c>
      <c r="CW181" s="1018" t="s">
        <v>475</v>
      </c>
      <c r="CX181" s="1019" t="s">
        <v>297</v>
      </c>
      <c r="CY181" s="1020">
        <v>2800</v>
      </c>
      <c r="CZ181" s="1009">
        <v>3100</v>
      </c>
      <c r="DA181" s="1020">
        <v>1900</v>
      </c>
      <c r="DB181" s="1009">
        <v>1900</v>
      </c>
      <c r="DC181" s="1015" t="s">
        <v>297</v>
      </c>
      <c r="DD181" s="321" t="s">
        <v>412</v>
      </c>
      <c r="DE181" s="322">
        <v>4800</v>
      </c>
      <c r="DF181" s="323">
        <v>5400</v>
      </c>
      <c r="DG181" s="324">
        <v>3400</v>
      </c>
      <c r="DH181" s="325">
        <v>3400</v>
      </c>
      <c r="DI181" s="919"/>
      <c r="DJ181" s="317"/>
      <c r="DK181" s="1015" t="s">
        <v>297</v>
      </c>
      <c r="DL181" s="1016">
        <v>4900</v>
      </c>
      <c r="DM181" s="919" t="s">
        <v>297</v>
      </c>
      <c r="DN181" s="1012">
        <v>1370</v>
      </c>
      <c r="DO181" s="919" t="s">
        <v>297</v>
      </c>
      <c r="DP181" s="1007">
        <v>10</v>
      </c>
      <c r="DQ181" s="997" t="s">
        <v>344</v>
      </c>
      <c r="DR181" s="947" t="s">
        <v>468</v>
      </c>
      <c r="DS181" s="997" t="s">
        <v>297</v>
      </c>
      <c r="DT181" s="1023" t="s">
        <v>472</v>
      </c>
      <c r="DU181" s="997" t="s">
        <v>297</v>
      </c>
      <c r="DV181" s="1028">
        <v>8.5</v>
      </c>
      <c r="DW181" s="919"/>
      <c r="DX181" s="317"/>
      <c r="DY181" s="919" t="s">
        <v>300</v>
      </c>
      <c r="DZ181" s="1026" t="s">
        <v>551</v>
      </c>
      <c r="EA181" s="1005" t="s">
        <v>551</v>
      </c>
      <c r="EB181" s="1005" t="s">
        <v>551</v>
      </c>
      <c r="EC181" s="1033" t="s">
        <v>551</v>
      </c>
      <c r="ED181" s="919" t="s">
        <v>300</v>
      </c>
      <c r="EE181" s="1002">
        <v>830</v>
      </c>
      <c r="EF181" s="997" t="s">
        <v>297</v>
      </c>
      <c r="EG181" s="971">
        <v>8</v>
      </c>
      <c r="EH181" s="997" t="s">
        <v>344</v>
      </c>
      <c r="EI181" s="947" t="s">
        <v>468</v>
      </c>
      <c r="EJ181" s="997" t="s">
        <v>297</v>
      </c>
      <c r="EK181" s="1023" t="s">
        <v>472</v>
      </c>
      <c r="EL181" s="997" t="s">
        <v>297</v>
      </c>
      <c r="EM181" s="990">
        <v>5.3</v>
      </c>
      <c r="EN181" s="993" t="s">
        <v>473</v>
      </c>
      <c r="EO181" s="919" t="s">
        <v>300</v>
      </c>
      <c r="EP181" s="1002">
        <v>3300</v>
      </c>
      <c r="EQ181" s="997" t="s">
        <v>297</v>
      </c>
      <c r="ER181" s="971">
        <v>30</v>
      </c>
      <c r="ES181" s="997" t="s">
        <v>344</v>
      </c>
      <c r="ET181" s="947" t="s">
        <v>468</v>
      </c>
      <c r="EU181" s="997" t="s">
        <v>297</v>
      </c>
      <c r="EV181" s="1023" t="s">
        <v>472</v>
      </c>
      <c r="EW181" s="997" t="s">
        <v>297</v>
      </c>
      <c r="EX181" s="990">
        <v>2.8</v>
      </c>
      <c r="EY181" s="1040" t="s">
        <v>473</v>
      </c>
      <c r="EZ181" s="993" t="s">
        <v>420</v>
      </c>
      <c r="FA181" s="919" t="s">
        <v>300</v>
      </c>
      <c r="FB181" s="327"/>
      <c r="FC181" s="919"/>
      <c r="FD181" s="1071"/>
    </row>
    <row r="182" spans="1:160" ht="12.75" customHeight="1">
      <c r="A182" s="95" t="str">
        <f t="shared" si="15"/>
        <v>16/100
地域　151人
　　から
　160人
　　まで３歳児</v>
      </c>
      <c r="B182" s="95"/>
      <c r="C182" s="95"/>
      <c r="D182" s="95" t="str">
        <f t="shared" si="18"/>
        <v>16/100
地域</v>
      </c>
      <c r="E182" s="95" t="str">
        <f>E181</f>
        <v>　151人
　　から
　160人
　　まで</v>
      </c>
      <c r="F182" s="96" t="str">
        <f t="shared" si="14"/>
        <v>３歳児</v>
      </c>
      <c r="G182" s="988"/>
      <c r="H182" s="931"/>
      <c r="I182" s="925"/>
      <c r="J182" s="178" t="s">
        <v>301</v>
      </c>
      <c r="K182" s="254"/>
      <c r="L182" s="328">
        <v>46110</v>
      </c>
      <c r="M182" s="329">
        <v>116710</v>
      </c>
      <c r="N182" s="328">
        <v>42440</v>
      </c>
      <c r="O182" s="329">
        <v>113040</v>
      </c>
      <c r="P182" s="216" t="s">
        <v>297</v>
      </c>
      <c r="Q182" s="330">
        <v>430</v>
      </c>
      <c r="R182" s="331">
        <v>1040</v>
      </c>
      <c r="S182" s="504" t="s">
        <v>344</v>
      </c>
      <c r="T182" s="179" t="s">
        <v>468</v>
      </c>
      <c r="U182" s="182" t="s">
        <v>3</v>
      </c>
      <c r="V182" s="179" t="s">
        <v>469</v>
      </c>
      <c r="W182" s="182" t="s">
        <v>297</v>
      </c>
      <c r="X182" s="180">
        <v>3.1</v>
      </c>
      <c r="Y182" s="181">
        <v>2.9</v>
      </c>
      <c r="Z182" s="330">
        <v>390</v>
      </c>
      <c r="AA182" s="331">
        <v>1000</v>
      </c>
      <c r="AB182" s="504" t="s">
        <v>344</v>
      </c>
      <c r="AC182" s="179" t="s">
        <v>468</v>
      </c>
      <c r="AD182" s="182" t="s">
        <v>3</v>
      </c>
      <c r="AE182" s="179" t="s">
        <v>469</v>
      </c>
      <c r="AF182" s="182" t="s">
        <v>297</v>
      </c>
      <c r="AG182" s="180">
        <v>3.1</v>
      </c>
      <c r="AH182" s="183">
        <v>2.9</v>
      </c>
      <c r="AI182" s="216" t="s">
        <v>297</v>
      </c>
      <c r="AJ182" s="197">
        <v>8820</v>
      </c>
      <c r="AK182" s="316" t="s">
        <v>3</v>
      </c>
      <c r="AL182" s="184">
        <v>80</v>
      </c>
      <c r="AM182" s="185" t="s">
        <v>344</v>
      </c>
      <c r="AN182" s="222" t="s">
        <v>468</v>
      </c>
      <c r="AO182" s="151" t="s">
        <v>297</v>
      </c>
      <c r="AP182" s="223" t="s">
        <v>469</v>
      </c>
      <c r="AQ182" s="220" t="s">
        <v>297</v>
      </c>
      <c r="AR182" s="186">
        <v>2.8</v>
      </c>
      <c r="AS182" s="187"/>
      <c r="AU182" s="264"/>
      <c r="AV182" s="134"/>
      <c r="AW182" s="264"/>
      <c r="AX182" s="189"/>
      <c r="AY182" s="188"/>
      <c r="AZ182" s="189"/>
      <c r="BA182" s="188"/>
      <c r="BB182" s="189"/>
      <c r="BC182" s="188"/>
      <c r="BE182" s="134"/>
      <c r="BF182" s="134"/>
      <c r="BG182" s="175"/>
      <c r="BH182" s="176"/>
      <c r="BI182" s="134"/>
      <c r="BJ182" s="176"/>
      <c r="BK182" s="134"/>
      <c r="BL182" s="176"/>
      <c r="BM182" s="134"/>
      <c r="BN182" s="1045"/>
      <c r="BP182" s="348"/>
      <c r="BQ182" s="919"/>
      <c r="BR182" s="349"/>
      <c r="BX182" s="190"/>
      <c r="BY182" s="318"/>
      <c r="BZ182" s="1032"/>
      <c r="CA182" s="319"/>
      <c r="CB182" s="932"/>
      <c r="CC182" s="192"/>
      <c r="CD182" s="192"/>
      <c r="CE182" s="1045"/>
      <c r="CF182" s="207"/>
      <c r="CG182" s="206"/>
      <c r="CH182" s="207"/>
      <c r="CI182" s="206"/>
      <c r="CJ182" s="207"/>
      <c r="CK182" s="206"/>
      <c r="CL182" s="207"/>
      <c r="CM182" s="1032"/>
      <c r="CN182" s="1031"/>
      <c r="CO182" s="1015"/>
      <c r="CP182" s="1008"/>
      <c r="CQ182" s="998"/>
      <c r="CR182" s="1000"/>
      <c r="CS182" s="998"/>
      <c r="CT182" s="1024"/>
      <c r="CU182" s="998"/>
      <c r="CV182" s="991"/>
      <c r="CW182" s="1018"/>
      <c r="CX182" s="1019"/>
      <c r="CY182" s="1021"/>
      <c r="CZ182" s="1010"/>
      <c r="DA182" s="1021"/>
      <c r="DB182" s="1010"/>
      <c r="DC182" s="1015"/>
      <c r="DD182" s="224" t="s">
        <v>413</v>
      </c>
      <c r="DE182" s="333">
        <v>2600</v>
      </c>
      <c r="DF182" s="334">
        <v>2900</v>
      </c>
      <c r="DG182" s="335">
        <v>1800</v>
      </c>
      <c r="DH182" s="336">
        <v>1800</v>
      </c>
      <c r="DI182" s="919"/>
      <c r="DJ182" s="317"/>
      <c r="DK182" s="1015"/>
      <c r="DL182" s="1017"/>
      <c r="DM182" s="919"/>
      <c r="DN182" s="1013"/>
      <c r="DO182" s="919"/>
      <c r="DP182" s="1008"/>
      <c r="DQ182" s="998"/>
      <c r="DR182" s="1000"/>
      <c r="DS182" s="998"/>
      <c r="DT182" s="1024"/>
      <c r="DU182" s="998"/>
      <c r="DV182" s="1029"/>
      <c r="DW182" s="919"/>
      <c r="DX182" s="317"/>
      <c r="DY182" s="919"/>
      <c r="DZ182" s="1027"/>
      <c r="EA182" s="1006"/>
      <c r="EB182" s="1006"/>
      <c r="EC182" s="1034"/>
      <c r="ED182" s="919"/>
      <c r="EE182" s="1003"/>
      <c r="EF182" s="998"/>
      <c r="EG182" s="973"/>
      <c r="EH182" s="998"/>
      <c r="EI182" s="1000"/>
      <c r="EJ182" s="998"/>
      <c r="EK182" s="1024"/>
      <c r="EL182" s="998"/>
      <c r="EM182" s="991"/>
      <c r="EN182" s="994"/>
      <c r="EO182" s="919"/>
      <c r="EP182" s="1003"/>
      <c r="EQ182" s="998"/>
      <c r="ER182" s="973"/>
      <c r="ES182" s="998"/>
      <c r="ET182" s="1000"/>
      <c r="EU182" s="998"/>
      <c r="EV182" s="1024"/>
      <c r="EW182" s="998"/>
      <c r="EX182" s="991"/>
      <c r="EY182" s="1041"/>
      <c r="EZ182" s="994"/>
      <c r="FA182" s="919"/>
      <c r="FB182" s="337">
        <v>2260</v>
      </c>
      <c r="FC182" s="919"/>
      <c r="FD182" s="1071"/>
    </row>
    <row r="183" spans="1:160" ht="12.75" customHeight="1">
      <c r="A183" s="95" t="str">
        <f t="shared" si="15"/>
        <v>16/100
地域　151人
　　から
　160人
　　まで１、２歳児</v>
      </c>
      <c r="B183" s="95"/>
      <c r="C183" s="95"/>
      <c r="D183" s="95" t="str">
        <f t="shared" si="18"/>
        <v>16/100
地域</v>
      </c>
      <c r="E183" s="95" t="str">
        <f>E181</f>
        <v>　151人
　　から
　160人
　　まで</v>
      </c>
      <c r="F183" s="96" t="str">
        <f t="shared" si="14"/>
        <v>１、２歳児</v>
      </c>
      <c r="G183" s="988"/>
      <c r="H183" s="931"/>
      <c r="I183" s="920" t="s">
        <v>414</v>
      </c>
      <c r="J183" s="178" t="s">
        <v>415</v>
      </c>
      <c r="K183" s="254"/>
      <c r="L183" s="328">
        <v>116710</v>
      </c>
      <c r="M183" s="329">
        <v>204960</v>
      </c>
      <c r="N183" s="328">
        <v>113040</v>
      </c>
      <c r="O183" s="329">
        <v>201290</v>
      </c>
      <c r="P183" s="216" t="s">
        <v>297</v>
      </c>
      <c r="Q183" s="330">
        <v>1040</v>
      </c>
      <c r="R183" s="331">
        <v>1920</v>
      </c>
      <c r="S183" s="504" t="s">
        <v>344</v>
      </c>
      <c r="T183" s="179" t="s">
        <v>468</v>
      </c>
      <c r="U183" s="182" t="s">
        <v>3</v>
      </c>
      <c r="V183" s="179" t="s">
        <v>469</v>
      </c>
      <c r="W183" s="182" t="s">
        <v>297</v>
      </c>
      <c r="X183" s="180">
        <v>2.9</v>
      </c>
      <c r="Y183" s="181">
        <v>2.9</v>
      </c>
      <c r="Z183" s="330">
        <v>1000</v>
      </c>
      <c r="AA183" s="331">
        <v>1880</v>
      </c>
      <c r="AB183" s="504" t="s">
        <v>344</v>
      </c>
      <c r="AC183" s="179" t="s">
        <v>468</v>
      </c>
      <c r="AD183" s="182" t="s">
        <v>3</v>
      </c>
      <c r="AE183" s="179" t="s">
        <v>469</v>
      </c>
      <c r="AF183" s="182" t="s">
        <v>297</v>
      </c>
      <c r="AG183" s="180">
        <v>2.9</v>
      </c>
      <c r="AH183" s="183">
        <v>2.9</v>
      </c>
      <c r="AI183" s="191"/>
      <c r="AL183" s="338"/>
      <c r="AT183" s="191"/>
      <c r="BD183" s="216" t="s">
        <v>297</v>
      </c>
      <c r="BE183" s="195">
        <v>17650</v>
      </c>
      <c r="BF183" s="216" t="s">
        <v>297</v>
      </c>
      <c r="BG183" s="169">
        <v>170</v>
      </c>
      <c r="BH183" s="170" t="s">
        <v>344</v>
      </c>
      <c r="BI183" s="171" t="s">
        <v>468</v>
      </c>
      <c r="BJ183" s="172" t="s">
        <v>297</v>
      </c>
      <c r="BK183" s="173" t="s">
        <v>469</v>
      </c>
      <c r="BL183" s="170" t="s">
        <v>297</v>
      </c>
      <c r="BM183" s="174">
        <v>2.7</v>
      </c>
      <c r="BN183" s="1045"/>
      <c r="BP183" s="317"/>
      <c r="BQ183" s="919"/>
      <c r="BR183" s="349"/>
      <c r="BX183" s="190"/>
      <c r="BY183" s="318"/>
      <c r="BZ183" s="1032"/>
      <c r="CA183" s="319"/>
      <c r="CB183" s="932"/>
      <c r="CC183" s="192"/>
      <c r="CD183" s="192"/>
      <c r="CE183" s="1045"/>
      <c r="CF183" s="207"/>
      <c r="CG183" s="206"/>
      <c r="CH183" s="207"/>
      <c r="CI183" s="206"/>
      <c r="CJ183" s="207"/>
      <c r="CK183" s="206"/>
      <c r="CL183" s="207"/>
      <c r="CM183" s="1032"/>
      <c r="CN183" s="1051">
        <v>2030</v>
      </c>
      <c r="CO183" s="1015"/>
      <c r="CP183" s="1008"/>
      <c r="CQ183" s="998"/>
      <c r="CR183" s="1000"/>
      <c r="CS183" s="998"/>
      <c r="CT183" s="1024"/>
      <c r="CU183" s="998"/>
      <c r="CV183" s="991"/>
      <c r="CW183" s="1018"/>
      <c r="CX183" s="1019"/>
      <c r="CY183" s="1021"/>
      <c r="CZ183" s="1010"/>
      <c r="DA183" s="1021"/>
      <c r="DB183" s="1010"/>
      <c r="DC183" s="1015"/>
      <c r="DD183" s="224" t="s">
        <v>416</v>
      </c>
      <c r="DE183" s="333">
        <v>2300</v>
      </c>
      <c r="DF183" s="334">
        <v>2500</v>
      </c>
      <c r="DG183" s="335">
        <v>1600</v>
      </c>
      <c r="DH183" s="336">
        <v>1600</v>
      </c>
      <c r="DI183" s="919"/>
      <c r="DJ183" s="926" t="s">
        <v>426</v>
      </c>
      <c r="DK183" s="318"/>
      <c r="DL183" s="340"/>
      <c r="DM183" s="1032"/>
      <c r="DN183" s="1013"/>
      <c r="DO183" s="919"/>
      <c r="DP183" s="1008"/>
      <c r="DQ183" s="998"/>
      <c r="DR183" s="1000"/>
      <c r="DS183" s="998"/>
      <c r="DT183" s="1024"/>
      <c r="DU183" s="998"/>
      <c r="DV183" s="1029"/>
      <c r="DW183" s="919"/>
      <c r="DX183" s="317"/>
      <c r="DY183" s="919"/>
      <c r="DZ183" s="1043">
        <v>0.01</v>
      </c>
      <c r="EA183" s="1035">
        <v>0.03</v>
      </c>
      <c r="EB183" s="1035">
        <v>0.04</v>
      </c>
      <c r="EC183" s="1037">
        <v>0.06</v>
      </c>
      <c r="ED183" s="919"/>
      <c r="EE183" s="1003"/>
      <c r="EF183" s="998"/>
      <c r="EG183" s="973"/>
      <c r="EH183" s="998"/>
      <c r="EI183" s="1000"/>
      <c r="EJ183" s="998"/>
      <c r="EK183" s="1024"/>
      <c r="EL183" s="998"/>
      <c r="EM183" s="991"/>
      <c r="EN183" s="994"/>
      <c r="EO183" s="919"/>
      <c r="EP183" s="1003"/>
      <c r="EQ183" s="998"/>
      <c r="ER183" s="973"/>
      <c r="ES183" s="998"/>
      <c r="ET183" s="1000"/>
      <c r="EU183" s="998"/>
      <c r="EV183" s="1024"/>
      <c r="EW183" s="998"/>
      <c r="EX183" s="991"/>
      <c r="EY183" s="1041"/>
      <c r="EZ183" s="994"/>
      <c r="FA183" s="919"/>
      <c r="FB183" s="505">
        <v>20</v>
      </c>
      <c r="FC183" s="919"/>
      <c r="FD183" s="1071"/>
    </row>
    <row r="184" spans="1:160" ht="12.75" customHeight="1">
      <c r="A184" s="95" t="str">
        <f t="shared" si="15"/>
        <v>16/100
地域　151人
　　から
　160人
　　まで乳児</v>
      </c>
      <c r="B184" s="95"/>
      <c r="C184" s="95"/>
      <c r="D184" s="95" t="str">
        <f t="shared" si="18"/>
        <v>16/100
地域</v>
      </c>
      <c r="E184" s="95" t="str">
        <f>E181</f>
        <v>　151人
　　から
　160人
　　まで</v>
      </c>
      <c r="F184" s="96" t="str">
        <f t="shared" si="14"/>
        <v>乳児</v>
      </c>
      <c r="G184" s="988"/>
      <c r="H184" s="931"/>
      <c r="I184" s="921"/>
      <c r="J184" s="196" t="s">
        <v>417</v>
      </c>
      <c r="K184" s="254"/>
      <c r="L184" s="261">
        <v>204960</v>
      </c>
      <c r="M184" s="262"/>
      <c r="N184" s="261">
        <v>201290</v>
      </c>
      <c r="O184" s="262"/>
      <c r="P184" s="216" t="s">
        <v>297</v>
      </c>
      <c r="Q184" s="197">
        <v>1920</v>
      </c>
      <c r="R184" s="263"/>
      <c r="S184" s="506" t="s">
        <v>344</v>
      </c>
      <c r="T184" s="198" t="s">
        <v>468</v>
      </c>
      <c r="U184" s="201" t="s">
        <v>3</v>
      </c>
      <c r="V184" s="198" t="s">
        <v>469</v>
      </c>
      <c r="W184" s="201" t="s">
        <v>297</v>
      </c>
      <c r="X184" s="199">
        <v>2.9</v>
      </c>
      <c r="Y184" s="200"/>
      <c r="Z184" s="197">
        <v>1880</v>
      </c>
      <c r="AA184" s="263"/>
      <c r="AB184" s="506" t="s">
        <v>344</v>
      </c>
      <c r="AC184" s="198" t="s">
        <v>468</v>
      </c>
      <c r="AD184" s="201" t="s">
        <v>3</v>
      </c>
      <c r="AE184" s="198" t="s">
        <v>469</v>
      </c>
      <c r="AF184" s="201" t="s">
        <v>297</v>
      </c>
      <c r="AG184" s="199">
        <v>2.9</v>
      </c>
      <c r="AH184" s="202"/>
      <c r="AI184" s="191"/>
      <c r="AL184" s="208"/>
      <c r="AT184" s="191"/>
      <c r="AU184" s="265"/>
      <c r="AV184" s="136"/>
      <c r="AW184" s="208"/>
      <c r="BD184" s="134"/>
      <c r="BE184" s="134"/>
      <c r="BF184" s="134"/>
      <c r="BG184" s="134"/>
      <c r="BH184" s="134"/>
      <c r="BI184" s="134"/>
      <c r="BJ184" s="134"/>
      <c r="BK184" s="134"/>
      <c r="BL184" s="134"/>
      <c r="BM184" s="134"/>
      <c r="BN184" s="1045"/>
      <c r="BP184" s="317"/>
      <c r="BQ184" s="919"/>
      <c r="BR184" s="349"/>
      <c r="BX184" s="190"/>
      <c r="BY184" s="318"/>
      <c r="BZ184" s="1032"/>
      <c r="CA184" s="319"/>
      <c r="CB184" s="932"/>
      <c r="CC184" s="192"/>
      <c r="CD184" s="192"/>
      <c r="CE184" s="1045"/>
      <c r="CF184" s="207"/>
      <c r="CG184" s="206"/>
      <c r="CH184" s="207"/>
      <c r="CI184" s="206"/>
      <c r="CJ184" s="207"/>
      <c r="CK184" s="206"/>
      <c r="CL184" s="207"/>
      <c r="CM184" s="1032"/>
      <c r="CN184" s="1051"/>
      <c r="CO184" s="1015"/>
      <c r="CP184" s="1008"/>
      <c r="CQ184" s="998"/>
      <c r="CR184" s="1000"/>
      <c r="CS184" s="998"/>
      <c r="CT184" s="1024"/>
      <c r="CU184" s="998"/>
      <c r="CV184" s="991"/>
      <c r="CW184" s="1018"/>
      <c r="CX184" s="1019"/>
      <c r="CY184" s="1022"/>
      <c r="CZ184" s="1011"/>
      <c r="DA184" s="1022"/>
      <c r="DB184" s="1011"/>
      <c r="DC184" s="1015"/>
      <c r="DD184" s="342" t="s">
        <v>418</v>
      </c>
      <c r="DE184" s="343">
        <v>2000</v>
      </c>
      <c r="DF184" s="344">
        <v>2300</v>
      </c>
      <c r="DG184" s="345">
        <v>1400</v>
      </c>
      <c r="DH184" s="341">
        <v>1400</v>
      </c>
      <c r="DI184" s="919"/>
      <c r="DJ184" s="926"/>
      <c r="DK184" s="318"/>
      <c r="DL184" s="136"/>
      <c r="DM184" s="1032"/>
      <c r="DN184" s="1014"/>
      <c r="DO184" s="919"/>
      <c r="DP184" s="1008"/>
      <c r="DQ184" s="999"/>
      <c r="DR184" s="1001"/>
      <c r="DS184" s="999"/>
      <c r="DT184" s="1025"/>
      <c r="DU184" s="999"/>
      <c r="DV184" s="1030"/>
      <c r="DW184" s="919"/>
      <c r="DX184" s="317"/>
      <c r="DY184" s="919"/>
      <c r="DZ184" s="1044"/>
      <c r="EA184" s="1036"/>
      <c r="EB184" s="1036"/>
      <c r="EC184" s="1038"/>
      <c r="ED184" s="919"/>
      <c r="EE184" s="1004"/>
      <c r="EF184" s="999"/>
      <c r="EG184" s="996"/>
      <c r="EH184" s="999"/>
      <c r="EI184" s="1001"/>
      <c r="EJ184" s="999"/>
      <c r="EK184" s="1025"/>
      <c r="EL184" s="999"/>
      <c r="EM184" s="992"/>
      <c r="EN184" s="995"/>
      <c r="EO184" s="919"/>
      <c r="EP184" s="1004"/>
      <c r="EQ184" s="999"/>
      <c r="ER184" s="996"/>
      <c r="ES184" s="999"/>
      <c r="ET184" s="1001"/>
      <c r="EU184" s="999"/>
      <c r="EV184" s="1025"/>
      <c r="EW184" s="999"/>
      <c r="EX184" s="992"/>
      <c r="EY184" s="1042"/>
      <c r="EZ184" s="995"/>
      <c r="FA184" s="919"/>
      <c r="FB184" s="346" t="s">
        <v>420</v>
      </c>
      <c r="FC184" s="919"/>
      <c r="FD184" s="1071"/>
    </row>
    <row r="185" spans="1:160" ht="12.75" customHeight="1">
      <c r="A185" s="95" t="str">
        <f t="shared" si="15"/>
        <v>16/100
地域　161人
　　から
　170人
　　まで４歳以上児</v>
      </c>
      <c r="B185" s="95"/>
      <c r="C185" s="98" t="str">
        <f>D185&amp;CN185</f>
        <v>16/100
地域 271人～ 300人</v>
      </c>
      <c r="D185" s="95" t="str">
        <f t="shared" si="18"/>
        <v>16/100
地域</v>
      </c>
      <c r="E185" s="95" t="str">
        <f>H185</f>
        <v>　161人
　　から
　170人
　　まで</v>
      </c>
      <c r="F185" s="96" t="str">
        <f t="shared" si="14"/>
        <v>４歳以上児</v>
      </c>
      <c r="G185" s="988"/>
      <c r="H185" s="940" t="s">
        <v>154</v>
      </c>
      <c r="I185" s="924" t="s">
        <v>410</v>
      </c>
      <c r="J185" s="159" t="s">
        <v>296</v>
      </c>
      <c r="K185" s="254"/>
      <c r="L185" s="255">
        <v>36320</v>
      </c>
      <c r="M185" s="256">
        <v>45140</v>
      </c>
      <c r="N185" s="255">
        <v>32860</v>
      </c>
      <c r="O185" s="256">
        <v>41680</v>
      </c>
      <c r="P185" s="216" t="s">
        <v>297</v>
      </c>
      <c r="Q185" s="257">
        <v>340</v>
      </c>
      <c r="R185" s="258">
        <v>420</v>
      </c>
      <c r="S185" s="161" t="s">
        <v>344</v>
      </c>
      <c r="T185" s="160" t="s">
        <v>468</v>
      </c>
      <c r="U185" s="165" t="s">
        <v>297</v>
      </c>
      <c r="V185" s="162" t="s">
        <v>469</v>
      </c>
      <c r="W185" s="165" t="s">
        <v>297</v>
      </c>
      <c r="X185" s="163">
        <v>3.2</v>
      </c>
      <c r="Y185" s="164">
        <v>3.1</v>
      </c>
      <c r="Z185" s="257">
        <v>300</v>
      </c>
      <c r="AA185" s="258">
        <v>380</v>
      </c>
      <c r="AB185" s="161" t="s">
        <v>344</v>
      </c>
      <c r="AC185" s="160" t="s">
        <v>468</v>
      </c>
      <c r="AD185" s="165" t="s">
        <v>297</v>
      </c>
      <c r="AE185" s="162" t="s">
        <v>469</v>
      </c>
      <c r="AF185" s="165" t="s">
        <v>297</v>
      </c>
      <c r="AG185" s="163">
        <v>3.2</v>
      </c>
      <c r="AH185" s="166">
        <v>3.1</v>
      </c>
      <c r="AI185" s="216" t="s">
        <v>297</v>
      </c>
      <c r="AJ185" s="259">
        <v>8820</v>
      </c>
      <c r="AK185" s="315" t="s">
        <v>3</v>
      </c>
      <c r="AL185" s="167">
        <v>80</v>
      </c>
      <c r="AM185" s="218" t="s">
        <v>344</v>
      </c>
      <c r="AN185" s="160" t="s">
        <v>468</v>
      </c>
      <c r="AO185" s="165" t="s">
        <v>297</v>
      </c>
      <c r="AP185" s="162" t="s">
        <v>469</v>
      </c>
      <c r="AQ185" s="165" t="s">
        <v>297</v>
      </c>
      <c r="AR185" s="501">
        <v>2.8</v>
      </c>
      <c r="AS185" s="168" t="s">
        <v>473</v>
      </c>
      <c r="AT185" s="216" t="s">
        <v>297</v>
      </c>
      <c r="AU185" s="197">
        <v>3530</v>
      </c>
      <c r="AV185" s="316" t="s">
        <v>3</v>
      </c>
      <c r="AW185" s="169">
        <v>30</v>
      </c>
      <c r="AX185" s="170" t="s">
        <v>344</v>
      </c>
      <c r="AY185" s="171" t="s">
        <v>468</v>
      </c>
      <c r="AZ185" s="172" t="s">
        <v>297</v>
      </c>
      <c r="BA185" s="173" t="s">
        <v>469</v>
      </c>
      <c r="BB185" s="172" t="s">
        <v>297</v>
      </c>
      <c r="BC185" s="174">
        <v>3.8</v>
      </c>
      <c r="BE185" s="134"/>
      <c r="BN185" s="1045"/>
      <c r="BP185" s="236"/>
      <c r="BQ185" s="919"/>
      <c r="BR185" s="349"/>
      <c r="BX185" s="190"/>
      <c r="BY185" s="318"/>
      <c r="BZ185" s="1032"/>
      <c r="CA185" s="319"/>
      <c r="CB185" s="932"/>
      <c r="CC185" s="192"/>
      <c r="CD185" s="192"/>
      <c r="CE185" s="1045"/>
      <c r="CF185" s="188"/>
      <c r="CG185" s="188"/>
      <c r="CH185" s="188"/>
      <c r="CI185" s="188"/>
      <c r="CJ185" s="188"/>
      <c r="CK185" s="188"/>
      <c r="CL185" s="188"/>
      <c r="CM185" s="1032"/>
      <c r="CN185" s="1031" t="s">
        <v>250</v>
      </c>
      <c r="CO185" s="1015" t="s">
        <v>297</v>
      </c>
      <c r="CP185" s="1008">
        <v>10</v>
      </c>
      <c r="CQ185" s="998" t="s">
        <v>344</v>
      </c>
      <c r="CR185" s="1000" t="s">
        <v>468</v>
      </c>
      <c r="CS185" s="998" t="s">
        <v>297</v>
      </c>
      <c r="CT185" s="1024" t="s">
        <v>472</v>
      </c>
      <c r="CU185" s="998" t="s">
        <v>297</v>
      </c>
      <c r="CV185" s="991">
        <v>4.3</v>
      </c>
      <c r="CW185" s="1018" t="s">
        <v>475</v>
      </c>
      <c r="CX185" s="1019" t="s">
        <v>297</v>
      </c>
      <c r="CY185" s="1020">
        <v>3000</v>
      </c>
      <c r="CZ185" s="1009">
        <v>3300</v>
      </c>
      <c r="DA185" s="1020">
        <v>2100</v>
      </c>
      <c r="DB185" s="1009">
        <v>2100</v>
      </c>
      <c r="DC185" s="1015" t="s">
        <v>297</v>
      </c>
      <c r="DD185" s="321" t="s">
        <v>412</v>
      </c>
      <c r="DE185" s="322">
        <v>5400</v>
      </c>
      <c r="DF185" s="323">
        <v>6000</v>
      </c>
      <c r="DG185" s="324">
        <v>3700</v>
      </c>
      <c r="DH185" s="325">
        <v>3700</v>
      </c>
      <c r="DI185" s="919"/>
      <c r="DJ185" s="354"/>
      <c r="DK185" s="1015" t="s">
        <v>297</v>
      </c>
      <c r="DL185" s="1016">
        <v>4900</v>
      </c>
      <c r="DM185" s="919" t="s">
        <v>297</v>
      </c>
      <c r="DN185" s="1012">
        <v>1290</v>
      </c>
      <c r="DO185" s="919" t="s">
        <v>297</v>
      </c>
      <c r="DP185" s="1007">
        <v>10</v>
      </c>
      <c r="DQ185" s="997" t="s">
        <v>344</v>
      </c>
      <c r="DR185" s="947" t="s">
        <v>468</v>
      </c>
      <c r="DS185" s="997" t="s">
        <v>297</v>
      </c>
      <c r="DT185" s="1023" t="s">
        <v>472</v>
      </c>
      <c r="DU185" s="997" t="s">
        <v>297</v>
      </c>
      <c r="DV185" s="1028">
        <v>8</v>
      </c>
      <c r="DW185" s="919"/>
      <c r="DX185" s="926"/>
      <c r="DY185" s="919" t="s">
        <v>300</v>
      </c>
      <c r="DZ185" s="1026" t="s">
        <v>551</v>
      </c>
      <c r="EA185" s="1005" t="s">
        <v>551</v>
      </c>
      <c r="EB185" s="1005" t="s">
        <v>551</v>
      </c>
      <c r="EC185" s="1033" t="s">
        <v>551</v>
      </c>
      <c r="ED185" s="919" t="s">
        <v>300</v>
      </c>
      <c r="EE185" s="1002">
        <v>780</v>
      </c>
      <c r="EF185" s="997" t="s">
        <v>297</v>
      </c>
      <c r="EG185" s="971">
        <v>8</v>
      </c>
      <c r="EH185" s="997" t="s">
        <v>344</v>
      </c>
      <c r="EI185" s="947" t="s">
        <v>468</v>
      </c>
      <c r="EJ185" s="997" t="s">
        <v>297</v>
      </c>
      <c r="EK185" s="1023" t="s">
        <v>472</v>
      </c>
      <c r="EL185" s="997" t="s">
        <v>297</v>
      </c>
      <c r="EM185" s="990">
        <v>5</v>
      </c>
      <c r="EN185" s="993" t="s">
        <v>473</v>
      </c>
      <c r="EO185" s="919" t="s">
        <v>300</v>
      </c>
      <c r="EP185" s="1002">
        <v>3110</v>
      </c>
      <c r="EQ185" s="997" t="s">
        <v>297</v>
      </c>
      <c r="ER185" s="971">
        <v>30</v>
      </c>
      <c r="ES185" s="997" t="s">
        <v>344</v>
      </c>
      <c r="ET185" s="947" t="s">
        <v>468</v>
      </c>
      <c r="EU185" s="997" t="s">
        <v>297</v>
      </c>
      <c r="EV185" s="1023" t="s">
        <v>472</v>
      </c>
      <c r="EW185" s="997" t="s">
        <v>297</v>
      </c>
      <c r="EX185" s="990">
        <v>2.7</v>
      </c>
      <c r="EY185" s="1040" t="s">
        <v>473</v>
      </c>
      <c r="EZ185" s="993" t="s">
        <v>420</v>
      </c>
      <c r="FA185" s="919" t="s">
        <v>300</v>
      </c>
      <c r="FB185" s="327"/>
      <c r="FC185" s="919"/>
      <c r="FD185" s="1071"/>
    </row>
    <row r="186" spans="1:160" ht="12.75" customHeight="1">
      <c r="A186" s="95" t="str">
        <f t="shared" si="15"/>
        <v>16/100
地域　161人
　　から
　170人
　　まで３歳児</v>
      </c>
      <c r="B186" s="95"/>
      <c r="C186" s="95"/>
      <c r="D186" s="95" t="str">
        <f t="shared" si="18"/>
        <v>16/100
地域</v>
      </c>
      <c r="E186" s="95" t="str">
        <f>E185</f>
        <v>　161人
　　から
　170人
　　まで</v>
      </c>
      <c r="F186" s="96" t="str">
        <f t="shared" si="14"/>
        <v>３歳児</v>
      </c>
      <c r="G186" s="988"/>
      <c r="H186" s="941"/>
      <c r="I186" s="925"/>
      <c r="J186" s="178" t="s">
        <v>301</v>
      </c>
      <c r="K186" s="254"/>
      <c r="L186" s="328">
        <v>45140</v>
      </c>
      <c r="M186" s="329">
        <v>115740</v>
      </c>
      <c r="N186" s="328">
        <v>41680</v>
      </c>
      <c r="O186" s="329">
        <v>112280</v>
      </c>
      <c r="P186" s="216" t="s">
        <v>297</v>
      </c>
      <c r="Q186" s="330">
        <v>420</v>
      </c>
      <c r="R186" s="331">
        <v>1030</v>
      </c>
      <c r="S186" s="504" t="s">
        <v>344</v>
      </c>
      <c r="T186" s="179" t="s">
        <v>468</v>
      </c>
      <c r="U186" s="182" t="s">
        <v>3</v>
      </c>
      <c r="V186" s="179" t="s">
        <v>469</v>
      </c>
      <c r="W186" s="182" t="s">
        <v>297</v>
      </c>
      <c r="X186" s="180">
        <v>3.1</v>
      </c>
      <c r="Y186" s="181">
        <v>2.9</v>
      </c>
      <c r="Z186" s="330">
        <v>380</v>
      </c>
      <c r="AA186" s="331">
        <v>1000</v>
      </c>
      <c r="AB186" s="504" t="s">
        <v>344</v>
      </c>
      <c r="AC186" s="179" t="s">
        <v>468</v>
      </c>
      <c r="AD186" s="182" t="s">
        <v>3</v>
      </c>
      <c r="AE186" s="179" t="s">
        <v>469</v>
      </c>
      <c r="AF186" s="182" t="s">
        <v>297</v>
      </c>
      <c r="AG186" s="180">
        <v>3.1</v>
      </c>
      <c r="AH186" s="183">
        <v>2.9</v>
      </c>
      <c r="AI186" s="216" t="s">
        <v>297</v>
      </c>
      <c r="AJ186" s="197">
        <v>8820</v>
      </c>
      <c r="AK186" s="316" t="s">
        <v>3</v>
      </c>
      <c r="AL186" s="184">
        <v>80</v>
      </c>
      <c r="AM186" s="185" t="s">
        <v>344</v>
      </c>
      <c r="AN186" s="222" t="s">
        <v>468</v>
      </c>
      <c r="AO186" s="151" t="s">
        <v>297</v>
      </c>
      <c r="AP186" s="223" t="s">
        <v>469</v>
      </c>
      <c r="AQ186" s="220" t="s">
        <v>297</v>
      </c>
      <c r="AR186" s="186">
        <v>2.8</v>
      </c>
      <c r="AS186" s="187"/>
      <c r="AU186" s="264"/>
      <c r="AV186" s="134"/>
      <c r="AW186" s="264"/>
      <c r="AX186" s="189"/>
      <c r="AY186" s="188"/>
      <c r="AZ186" s="189"/>
      <c r="BA186" s="188"/>
      <c r="BB186" s="189"/>
      <c r="BC186" s="188"/>
      <c r="BE186" s="134"/>
      <c r="BF186" s="134"/>
      <c r="BG186" s="175"/>
      <c r="BH186" s="176"/>
      <c r="BI186" s="134"/>
      <c r="BJ186" s="176"/>
      <c r="BK186" s="134"/>
      <c r="BL186" s="176"/>
      <c r="BM186" s="134"/>
      <c r="BN186" s="1045"/>
      <c r="BP186" s="236"/>
      <c r="BQ186" s="919"/>
      <c r="BR186" s="349"/>
      <c r="BX186" s="190"/>
      <c r="BY186" s="318"/>
      <c r="BZ186" s="1032"/>
      <c r="CA186" s="319"/>
      <c r="CB186" s="932"/>
      <c r="CC186" s="192"/>
      <c r="CD186" s="192"/>
      <c r="CE186" s="1045"/>
      <c r="CF186" s="188"/>
      <c r="CG186" s="188"/>
      <c r="CH186" s="188"/>
      <c r="CI186" s="188"/>
      <c r="CJ186" s="188"/>
      <c r="CK186" s="188"/>
      <c r="CL186" s="188"/>
      <c r="CM186" s="1032"/>
      <c r="CN186" s="1031"/>
      <c r="CO186" s="1015"/>
      <c r="CP186" s="1008"/>
      <c r="CQ186" s="998"/>
      <c r="CR186" s="1000"/>
      <c r="CS186" s="998"/>
      <c r="CT186" s="1024"/>
      <c r="CU186" s="998"/>
      <c r="CV186" s="991"/>
      <c r="CW186" s="1018"/>
      <c r="CX186" s="1019"/>
      <c r="CY186" s="1021"/>
      <c r="CZ186" s="1010"/>
      <c r="DA186" s="1021"/>
      <c r="DB186" s="1010"/>
      <c r="DC186" s="1015"/>
      <c r="DD186" s="224" t="s">
        <v>413</v>
      </c>
      <c r="DE186" s="333">
        <v>2900</v>
      </c>
      <c r="DF186" s="334">
        <v>3300</v>
      </c>
      <c r="DG186" s="335">
        <v>2000</v>
      </c>
      <c r="DH186" s="336">
        <v>2000</v>
      </c>
      <c r="DI186" s="919"/>
      <c r="DJ186" s="354"/>
      <c r="DK186" s="1015"/>
      <c r="DL186" s="1017"/>
      <c r="DM186" s="919"/>
      <c r="DN186" s="1013"/>
      <c r="DO186" s="919"/>
      <c r="DP186" s="1008"/>
      <c r="DQ186" s="998"/>
      <c r="DR186" s="1000"/>
      <c r="DS186" s="998"/>
      <c r="DT186" s="1024"/>
      <c r="DU186" s="998"/>
      <c r="DV186" s="1029"/>
      <c r="DW186" s="919"/>
      <c r="DX186" s="926"/>
      <c r="DY186" s="919"/>
      <c r="DZ186" s="1027"/>
      <c r="EA186" s="1006"/>
      <c r="EB186" s="1006"/>
      <c r="EC186" s="1034"/>
      <c r="ED186" s="919"/>
      <c r="EE186" s="1003"/>
      <c r="EF186" s="998"/>
      <c r="EG186" s="973"/>
      <c r="EH186" s="998"/>
      <c r="EI186" s="1000"/>
      <c r="EJ186" s="998"/>
      <c r="EK186" s="1024"/>
      <c r="EL186" s="998"/>
      <c r="EM186" s="991"/>
      <c r="EN186" s="994"/>
      <c r="EO186" s="919"/>
      <c r="EP186" s="1003"/>
      <c r="EQ186" s="998"/>
      <c r="ER186" s="973"/>
      <c r="ES186" s="998"/>
      <c r="ET186" s="1000"/>
      <c r="EU186" s="998"/>
      <c r="EV186" s="1024"/>
      <c r="EW186" s="998"/>
      <c r="EX186" s="991"/>
      <c r="EY186" s="1041"/>
      <c r="EZ186" s="994"/>
      <c r="FA186" s="919"/>
      <c r="FB186" s="337">
        <v>2130</v>
      </c>
      <c r="FC186" s="919"/>
      <c r="FD186" s="1071"/>
    </row>
    <row r="187" spans="1:160" ht="12.75" customHeight="1">
      <c r="A187" s="95" t="str">
        <f t="shared" si="15"/>
        <v>16/100
地域　161人
　　から
　170人
　　まで１、２歳児</v>
      </c>
      <c r="B187" s="95"/>
      <c r="C187" s="95"/>
      <c r="D187" s="95" t="str">
        <f t="shared" ref="D187:D202" si="19">D186</f>
        <v>16/100
地域</v>
      </c>
      <c r="E187" s="95" t="str">
        <f>E185</f>
        <v>　161人
　　から
　170人
　　まで</v>
      </c>
      <c r="F187" s="96" t="str">
        <f t="shared" si="14"/>
        <v>１、２歳児</v>
      </c>
      <c r="G187" s="988"/>
      <c r="H187" s="941"/>
      <c r="I187" s="920" t="s">
        <v>414</v>
      </c>
      <c r="J187" s="178" t="s">
        <v>415</v>
      </c>
      <c r="K187" s="254"/>
      <c r="L187" s="328">
        <v>115740</v>
      </c>
      <c r="M187" s="329">
        <v>203990</v>
      </c>
      <c r="N187" s="328">
        <v>112280</v>
      </c>
      <c r="O187" s="329">
        <v>200530</v>
      </c>
      <c r="P187" s="216" t="s">
        <v>297</v>
      </c>
      <c r="Q187" s="330">
        <v>1030</v>
      </c>
      <c r="R187" s="331">
        <v>1910</v>
      </c>
      <c r="S187" s="504" t="s">
        <v>344</v>
      </c>
      <c r="T187" s="179" t="s">
        <v>468</v>
      </c>
      <c r="U187" s="182" t="s">
        <v>3</v>
      </c>
      <c r="V187" s="179" t="s">
        <v>469</v>
      </c>
      <c r="W187" s="182" t="s">
        <v>297</v>
      </c>
      <c r="X187" s="180">
        <v>2.9</v>
      </c>
      <c r="Y187" s="181">
        <v>2.9</v>
      </c>
      <c r="Z187" s="330">
        <v>1000</v>
      </c>
      <c r="AA187" s="331">
        <v>1880</v>
      </c>
      <c r="AB187" s="504" t="s">
        <v>344</v>
      </c>
      <c r="AC187" s="179" t="s">
        <v>468</v>
      </c>
      <c r="AD187" s="182" t="s">
        <v>3</v>
      </c>
      <c r="AE187" s="179" t="s">
        <v>469</v>
      </c>
      <c r="AF187" s="182" t="s">
        <v>297</v>
      </c>
      <c r="AG187" s="180">
        <v>2.9</v>
      </c>
      <c r="AH187" s="183">
        <v>2.9</v>
      </c>
      <c r="AI187" s="191"/>
      <c r="AL187" s="338"/>
      <c r="AT187" s="191"/>
      <c r="BD187" s="216" t="s">
        <v>297</v>
      </c>
      <c r="BE187" s="195">
        <v>17650</v>
      </c>
      <c r="BF187" s="216" t="s">
        <v>297</v>
      </c>
      <c r="BG187" s="169">
        <v>170</v>
      </c>
      <c r="BH187" s="170" t="s">
        <v>344</v>
      </c>
      <c r="BI187" s="171" t="s">
        <v>468</v>
      </c>
      <c r="BJ187" s="172" t="s">
        <v>297</v>
      </c>
      <c r="BK187" s="173" t="s">
        <v>469</v>
      </c>
      <c r="BL187" s="170" t="s">
        <v>297</v>
      </c>
      <c r="BM187" s="174">
        <v>2.7</v>
      </c>
      <c r="BN187" s="1045"/>
      <c r="BP187" s="317"/>
      <c r="BQ187" s="919"/>
      <c r="BR187" s="349"/>
      <c r="BX187" s="190"/>
      <c r="BY187" s="318"/>
      <c r="BZ187" s="1032"/>
      <c r="CA187" s="319"/>
      <c r="CB187" s="932"/>
      <c r="CC187" s="192"/>
      <c r="CD187" s="192"/>
      <c r="CE187" s="1045"/>
      <c r="CF187" s="188"/>
      <c r="CG187" s="188"/>
      <c r="CH187" s="188"/>
      <c r="CI187" s="188"/>
      <c r="CJ187" s="188"/>
      <c r="CK187" s="188"/>
      <c r="CL187" s="188"/>
      <c r="CM187" s="1032"/>
      <c r="CN187" s="1051">
        <v>1830</v>
      </c>
      <c r="CO187" s="1015"/>
      <c r="CP187" s="1008"/>
      <c r="CQ187" s="998"/>
      <c r="CR187" s="1000"/>
      <c r="CS187" s="998"/>
      <c r="CT187" s="1024"/>
      <c r="CU187" s="998"/>
      <c r="CV187" s="991"/>
      <c r="CW187" s="1018"/>
      <c r="CX187" s="1019"/>
      <c r="CY187" s="1021"/>
      <c r="CZ187" s="1010"/>
      <c r="DA187" s="1021"/>
      <c r="DB187" s="1010"/>
      <c r="DC187" s="1015"/>
      <c r="DD187" s="224" t="s">
        <v>416</v>
      </c>
      <c r="DE187" s="333">
        <v>2500</v>
      </c>
      <c r="DF187" s="334">
        <v>2800</v>
      </c>
      <c r="DG187" s="335">
        <v>1800</v>
      </c>
      <c r="DH187" s="336">
        <v>1800</v>
      </c>
      <c r="DI187" s="919"/>
      <c r="DJ187" s="317"/>
      <c r="DK187" s="318"/>
      <c r="DL187" s="340"/>
      <c r="DM187" s="1032"/>
      <c r="DN187" s="1013"/>
      <c r="DO187" s="919"/>
      <c r="DP187" s="1008"/>
      <c r="DQ187" s="998"/>
      <c r="DR187" s="1000"/>
      <c r="DS187" s="998"/>
      <c r="DT187" s="1024"/>
      <c r="DU187" s="998"/>
      <c r="DV187" s="1029"/>
      <c r="DW187" s="919"/>
      <c r="DX187" s="317"/>
      <c r="DY187" s="919"/>
      <c r="DZ187" s="1043">
        <v>0.01</v>
      </c>
      <c r="EA187" s="1035">
        <v>0.03</v>
      </c>
      <c r="EB187" s="1035">
        <v>0.04</v>
      </c>
      <c r="EC187" s="1037">
        <v>0.06</v>
      </c>
      <c r="ED187" s="919"/>
      <c r="EE187" s="1003"/>
      <c r="EF187" s="998"/>
      <c r="EG187" s="973"/>
      <c r="EH187" s="998"/>
      <c r="EI187" s="1000"/>
      <c r="EJ187" s="998"/>
      <c r="EK187" s="1024"/>
      <c r="EL187" s="998"/>
      <c r="EM187" s="991"/>
      <c r="EN187" s="994"/>
      <c r="EO187" s="919"/>
      <c r="EP187" s="1003"/>
      <c r="EQ187" s="998"/>
      <c r="ER187" s="973"/>
      <c r="ES187" s="998"/>
      <c r="ET187" s="1000"/>
      <c r="EU187" s="998"/>
      <c r="EV187" s="1024"/>
      <c r="EW187" s="998"/>
      <c r="EX187" s="991"/>
      <c r="EY187" s="1041"/>
      <c r="EZ187" s="994"/>
      <c r="FA187" s="919"/>
      <c r="FB187" s="505">
        <v>20</v>
      </c>
      <c r="FC187" s="919"/>
      <c r="FD187" s="1071"/>
    </row>
    <row r="188" spans="1:160" ht="12.75" customHeight="1">
      <c r="A188" s="95" t="str">
        <f t="shared" si="15"/>
        <v>16/100
地域　161人
　　から
　170人
　　まで乳児</v>
      </c>
      <c r="B188" s="95"/>
      <c r="C188" s="95"/>
      <c r="D188" s="95" t="str">
        <f t="shared" si="19"/>
        <v>16/100
地域</v>
      </c>
      <c r="E188" s="95" t="str">
        <f>E185</f>
        <v>　161人
　　から
　170人
　　まで</v>
      </c>
      <c r="F188" s="96" t="str">
        <f t="shared" si="14"/>
        <v>乳児</v>
      </c>
      <c r="G188" s="988"/>
      <c r="H188" s="942"/>
      <c r="I188" s="921"/>
      <c r="J188" s="196" t="s">
        <v>417</v>
      </c>
      <c r="K188" s="254"/>
      <c r="L188" s="261">
        <v>203990</v>
      </c>
      <c r="M188" s="262"/>
      <c r="N188" s="261">
        <v>200530</v>
      </c>
      <c r="O188" s="262"/>
      <c r="P188" s="216" t="s">
        <v>297</v>
      </c>
      <c r="Q188" s="197">
        <v>1910</v>
      </c>
      <c r="R188" s="263"/>
      <c r="S188" s="506" t="s">
        <v>344</v>
      </c>
      <c r="T188" s="198" t="s">
        <v>468</v>
      </c>
      <c r="U188" s="201" t="s">
        <v>3</v>
      </c>
      <c r="V188" s="198" t="s">
        <v>469</v>
      </c>
      <c r="W188" s="201" t="s">
        <v>297</v>
      </c>
      <c r="X188" s="199">
        <v>2.9</v>
      </c>
      <c r="Y188" s="200"/>
      <c r="Z188" s="197">
        <v>1880</v>
      </c>
      <c r="AA188" s="263"/>
      <c r="AB188" s="506" t="s">
        <v>344</v>
      </c>
      <c r="AC188" s="198" t="s">
        <v>468</v>
      </c>
      <c r="AD188" s="201" t="s">
        <v>3</v>
      </c>
      <c r="AE188" s="198" t="s">
        <v>469</v>
      </c>
      <c r="AF188" s="201" t="s">
        <v>297</v>
      </c>
      <c r="AG188" s="199">
        <v>2.9</v>
      </c>
      <c r="AH188" s="202"/>
      <c r="AI188" s="191"/>
      <c r="AL188" s="208"/>
      <c r="AT188" s="191"/>
      <c r="AU188" s="265"/>
      <c r="AV188" s="136"/>
      <c r="AW188" s="208"/>
      <c r="BD188" s="134"/>
      <c r="BE188" s="134"/>
      <c r="BF188" s="134"/>
      <c r="BG188" s="134"/>
      <c r="BH188" s="134"/>
      <c r="BI188" s="134"/>
      <c r="BJ188" s="134"/>
      <c r="BK188" s="134"/>
      <c r="BL188" s="134"/>
      <c r="BM188" s="134"/>
      <c r="BN188" s="1045"/>
      <c r="BP188" s="317"/>
      <c r="BQ188" s="919"/>
      <c r="BR188" s="349"/>
      <c r="BX188" s="190"/>
      <c r="BY188" s="318"/>
      <c r="BZ188" s="1032"/>
      <c r="CA188" s="319"/>
      <c r="CB188" s="932"/>
      <c r="CC188" s="192"/>
      <c r="CD188" s="192"/>
      <c r="CE188" s="1045"/>
      <c r="CF188" s="188"/>
      <c r="CG188" s="188"/>
      <c r="CH188" s="188"/>
      <c r="CI188" s="188"/>
      <c r="CJ188" s="188"/>
      <c r="CK188" s="188"/>
      <c r="CL188" s="188"/>
      <c r="CM188" s="1032"/>
      <c r="CN188" s="1051"/>
      <c r="CO188" s="1015"/>
      <c r="CP188" s="1008"/>
      <c r="CQ188" s="998"/>
      <c r="CR188" s="1000"/>
      <c r="CS188" s="998"/>
      <c r="CT188" s="1024"/>
      <c r="CU188" s="998"/>
      <c r="CV188" s="991"/>
      <c r="CW188" s="1018"/>
      <c r="CX188" s="1019"/>
      <c r="CY188" s="1022"/>
      <c r="CZ188" s="1011"/>
      <c r="DA188" s="1022"/>
      <c r="DB188" s="1011"/>
      <c r="DC188" s="1015"/>
      <c r="DD188" s="342" t="s">
        <v>418</v>
      </c>
      <c r="DE188" s="343">
        <v>2300</v>
      </c>
      <c r="DF188" s="344">
        <v>2500</v>
      </c>
      <c r="DG188" s="345">
        <v>1600</v>
      </c>
      <c r="DH188" s="341">
        <v>1600</v>
      </c>
      <c r="DI188" s="919"/>
      <c r="DJ188" s="317"/>
      <c r="DK188" s="318"/>
      <c r="DL188" s="136"/>
      <c r="DM188" s="1032"/>
      <c r="DN188" s="1014"/>
      <c r="DO188" s="919"/>
      <c r="DP188" s="1008"/>
      <c r="DQ188" s="999"/>
      <c r="DR188" s="1001"/>
      <c r="DS188" s="999"/>
      <c r="DT188" s="1025"/>
      <c r="DU188" s="999"/>
      <c r="DV188" s="1030"/>
      <c r="DW188" s="919"/>
      <c r="DX188" s="317"/>
      <c r="DY188" s="919"/>
      <c r="DZ188" s="1044"/>
      <c r="EA188" s="1036"/>
      <c r="EB188" s="1036"/>
      <c r="EC188" s="1038"/>
      <c r="ED188" s="919"/>
      <c r="EE188" s="1004"/>
      <c r="EF188" s="999"/>
      <c r="EG188" s="996"/>
      <c r="EH188" s="999"/>
      <c r="EI188" s="1001"/>
      <c r="EJ188" s="999"/>
      <c r="EK188" s="1025"/>
      <c r="EL188" s="999"/>
      <c r="EM188" s="992"/>
      <c r="EN188" s="995"/>
      <c r="EO188" s="919"/>
      <c r="EP188" s="1004"/>
      <c r="EQ188" s="999"/>
      <c r="ER188" s="996"/>
      <c r="ES188" s="999"/>
      <c r="ET188" s="1001"/>
      <c r="EU188" s="999"/>
      <c r="EV188" s="1025"/>
      <c r="EW188" s="999"/>
      <c r="EX188" s="992"/>
      <c r="EY188" s="1042"/>
      <c r="EZ188" s="995"/>
      <c r="FA188" s="919"/>
      <c r="FB188" s="346" t="s">
        <v>420</v>
      </c>
      <c r="FC188" s="919"/>
      <c r="FD188" s="1071"/>
    </row>
    <row r="189" spans="1:160" ht="12.75" customHeight="1">
      <c r="A189" s="95" t="str">
        <f t="shared" si="15"/>
        <v>16/100
地域　171人
　　以上４歳以上児</v>
      </c>
      <c r="B189" s="95"/>
      <c r="C189" s="98" t="str">
        <f>D189&amp;CN189</f>
        <v>16/100
地域 301人～</v>
      </c>
      <c r="D189" s="95" t="str">
        <f t="shared" si="19"/>
        <v>16/100
地域</v>
      </c>
      <c r="E189" s="95" t="str">
        <f>H189</f>
        <v>　171人
　　以上</v>
      </c>
      <c r="F189" s="96" t="str">
        <f t="shared" si="14"/>
        <v>４歳以上児</v>
      </c>
      <c r="G189" s="988"/>
      <c r="H189" s="938" t="s">
        <v>155</v>
      </c>
      <c r="I189" s="924" t="s">
        <v>410</v>
      </c>
      <c r="J189" s="159" t="s">
        <v>296</v>
      </c>
      <c r="K189" s="254"/>
      <c r="L189" s="255">
        <v>35430</v>
      </c>
      <c r="M189" s="256">
        <v>44250</v>
      </c>
      <c r="N189" s="255">
        <v>32170</v>
      </c>
      <c r="O189" s="256">
        <v>40990</v>
      </c>
      <c r="P189" s="216" t="s">
        <v>297</v>
      </c>
      <c r="Q189" s="257">
        <v>330</v>
      </c>
      <c r="R189" s="258">
        <v>410</v>
      </c>
      <c r="S189" s="161" t="s">
        <v>344</v>
      </c>
      <c r="T189" s="160" t="s">
        <v>468</v>
      </c>
      <c r="U189" s="165" t="s">
        <v>297</v>
      </c>
      <c r="V189" s="162" t="s">
        <v>469</v>
      </c>
      <c r="W189" s="165" t="s">
        <v>297</v>
      </c>
      <c r="X189" s="163">
        <v>3.2</v>
      </c>
      <c r="Y189" s="164">
        <v>3.1</v>
      </c>
      <c r="Z189" s="257">
        <v>300</v>
      </c>
      <c r="AA189" s="258">
        <v>380</v>
      </c>
      <c r="AB189" s="161" t="s">
        <v>344</v>
      </c>
      <c r="AC189" s="160" t="s">
        <v>468</v>
      </c>
      <c r="AD189" s="165" t="s">
        <v>297</v>
      </c>
      <c r="AE189" s="162" t="s">
        <v>469</v>
      </c>
      <c r="AF189" s="165" t="s">
        <v>297</v>
      </c>
      <c r="AG189" s="163">
        <v>3.1</v>
      </c>
      <c r="AH189" s="166">
        <v>3.1</v>
      </c>
      <c r="AI189" s="216" t="s">
        <v>297</v>
      </c>
      <c r="AJ189" s="259">
        <v>8820</v>
      </c>
      <c r="AK189" s="315" t="s">
        <v>3</v>
      </c>
      <c r="AL189" s="167">
        <v>80</v>
      </c>
      <c r="AM189" s="218" t="s">
        <v>344</v>
      </c>
      <c r="AN189" s="160" t="s">
        <v>468</v>
      </c>
      <c r="AO189" s="165" t="s">
        <v>297</v>
      </c>
      <c r="AP189" s="162" t="s">
        <v>469</v>
      </c>
      <c r="AQ189" s="165" t="s">
        <v>297</v>
      </c>
      <c r="AR189" s="501">
        <v>2.8</v>
      </c>
      <c r="AS189" s="168" t="s">
        <v>473</v>
      </c>
      <c r="AT189" s="216" t="s">
        <v>297</v>
      </c>
      <c r="AU189" s="197">
        <v>3530</v>
      </c>
      <c r="AV189" s="316" t="s">
        <v>3</v>
      </c>
      <c r="AW189" s="169">
        <v>30</v>
      </c>
      <c r="AX189" s="170" t="s">
        <v>344</v>
      </c>
      <c r="AY189" s="171" t="s">
        <v>468</v>
      </c>
      <c r="AZ189" s="172" t="s">
        <v>297</v>
      </c>
      <c r="BA189" s="173" t="s">
        <v>469</v>
      </c>
      <c r="BB189" s="172" t="s">
        <v>297</v>
      </c>
      <c r="BC189" s="174">
        <v>3.8</v>
      </c>
      <c r="BE189" s="134"/>
      <c r="BN189" s="1045"/>
      <c r="BP189" s="317"/>
      <c r="BQ189" s="919"/>
      <c r="BR189" s="349"/>
      <c r="BX189" s="190"/>
      <c r="BY189" s="318"/>
      <c r="BZ189" s="1032"/>
      <c r="CA189" s="319"/>
      <c r="CB189" s="932"/>
      <c r="CC189" s="192"/>
      <c r="CD189" s="192"/>
      <c r="CE189" s="1045"/>
      <c r="CF189" s="188"/>
      <c r="CG189" s="188"/>
      <c r="CH189" s="188"/>
      <c r="CI189" s="188"/>
      <c r="CJ189" s="188"/>
      <c r="CK189" s="188"/>
      <c r="CL189" s="188"/>
      <c r="CM189" s="1032"/>
      <c r="CN189" s="1031" t="s">
        <v>252</v>
      </c>
      <c r="CO189" s="1015" t="s">
        <v>297</v>
      </c>
      <c r="CP189" s="1008">
        <v>10</v>
      </c>
      <c r="CQ189" s="998" t="s">
        <v>344</v>
      </c>
      <c r="CR189" s="1000" t="s">
        <v>468</v>
      </c>
      <c r="CS189" s="998" t="s">
        <v>297</v>
      </c>
      <c r="CT189" s="1024" t="s">
        <v>472</v>
      </c>
      <c r="CU189" s="998" t="s">
        <v>297</v>
      </c>
      <c r="CV189" s="991">
        <v>3.9</v>
      </c>
      <c r="CW189" s="1018" t="s">
        <v>475</v>
      </c>
      <c r="CX189" s="1019" t="s">
        <v>297</v>
      </c>
      <c r="CY189" s="1020">
        <v>2800</v>
      </c>
      <c r="CZ189" s="1009">
        <v>3100</v>
      </c>
      <c r="DA189" s="1020">
        <v>1900</v>
      </c>
      <c r="DB189" s="1009">
        <v>1900</v>
      </c>
      <c r="DC189" s="1015" t="s">
        <v>297</v>
      </c>
      <c r="DD189" s="321" t="s">
        <v>412</v>
      </c>
      <c r="DE189" s="322">
        <v>4800</v>
      </c>
      <c r="DF189" s="323">
        <v>5400</v>
      </c>
      <c r="DG189" s="324">
        <v>3400</v>
      </c>
      <c r="DH189" s="325">
        <v>3400</v>
      </c>
      <c r="DI189" s="919"/>
      <c r="DJ189" s="317"/>
      <c r="DK189" s="1015" t="s">
        <v>297</v>
      </c>
      <c r="DL189" s="1016">
        <v>4900</v>
      </c>
      <c r="DM189" s="919" t="s">
        <v>297</v>
      </c>
      <c r="DN189" s="1012">
        <v>1220</v>
      </c>
      <c r="DO189" s="919" t="s">
        <v>297</v>
      </c>
      <c r="DP189" s="1007">
        <v>10</v>
      </c>
      <c r="DQ189" s="997" t="s">
        <v>344</v>
      </c>
      <c r="DR189" s="947" t="s">
        <v>468</v>
      </c>
      <c r="DS189" s="997" t="s">
        <v>297</v>
      </c>
      <c r="DT189" s="1023" t="s">
        <v>472</v>
      </c>
      <c r="DU189" s="997" t="s">
        <v>297</v>
      </c>
      <c r="DV189" s="1028">
        <v>7.6</v>
      </c>
      <c r="DW189" s="919"/>
      <c r="DX189" s="317"/>
      <c r="DY189" s="919" t="s">
        <v>300</v>
      </c>
      <c r="DZ189" s="1026" t="s">
        <v>551</v>
      </c>
      <c r="EA189" s="1005" t="s">
        <v>551</v>
      </c>
      <c r="EB189" s="1005" t="s">
        <v>551</v>
      </c>
      <c r="EC189" s="1033" t="s">
        <v>551</v>
      </c>
      <c r="ED189" s="919" t="s">
        <v>300</v>
      </c>
      <c r="EE189" s="1002">
        <v>740</v>
      </c>
      <c r="EF189" s="997" t="s">
        <v>297</v>
      </c>
      <c r="EG189" s="971">
        <v>7</v>
      </c>
      <c r="EH189" s="997" t="s">
        <v>344</v>
      </c>
      <c r="EI189" s="947" t="s">
        <v>468</v>
      </c>
      <c r="EJ189" s="997" t="s">
        <v>297</v>
      </c>
      <c r="EK189" s="1023" t="s">
        <v>472</v>
      </c>
      <c r="EL189" s="997" t="s">
        <v>297</v>
      </c>
      <c r="EM189" s="990">
        <v>5.4</v>
      </c>
      <c r="EN189" s="993" t="s">
        <v>473</v>
      </c>
      <c r="EO189" s="919" t="s">
        <v>300</v>
      </c>
      <c r="EP189" s="1002">
        <v>2940</v>
      </c>
      <c r="EQ189" s="997" t="s">
        <v>297</v>
      </c>
      <c r="ER189" s="971">
        <v>20</v>
      </c>
      <c r="ES189" s="997" t="s">
        <v>344</v>
      </c>
      <c r="ET189" s="947" t="s">
        <v>468</v>
      </c>
      <c r="EU189" s="997" t="s">
        <v>297</v>
      </c>
      <c r="EV189" s="1023" t="s">
        <v>472</v>
      </c>
      <c r="EW189" s="997" t="s">
        <v>297</v>
      </c>
      <c r="EX189" s="990">
        <v>3.8</v>
      </c>
      <c r="EY189" s="1040" t="s">
        <v>473</v>
      </c>
      <c r="EZ189" s="993" t="s">
        <v>420</v>
      </c>
      <c r="FA189" s="919" t="s">
        <v>300</v>
      </c>
      <c r="FB189" s="327"/>
      <c r="FC189" s="260"/>
      <c r="FD189" s="1071"/>
    </row>
    <row r="190" spans="1:160" ht="12.75" customHeight="1">
      <c r="A190" s="95" t="str">
        <f t="shared" si="15"/>
        <v>16/100
地域　171人
　　以上３歳児</v>
      </c>
      <c r="B190" s="95"/>
      <c r="C190" s="95"/>
      <c r="D190" s="95" t="str">
        <f t="shared" si="19"/>
        <v>16/100
地域</v>
      </c>
      <c r="E190" s="95" t="str">
        <f>E189</f>
        <v>　171人
　　以上</v>
      </c>
      <c r="F190" s="96" t="str">
        <f t="shared" si="14"/>
        <v>３歳児</v>
      </c>
      <c r="G190" s="988"/>
      <c r="H190" s="931"/>
      <c r="I190" s="925"/>
      <c r="J190" s="178" t="s">
        <v>301</v>
      </c>
      <c r="K190" s="254"/>
      <c r="L190" s="328">
        <v>44250</v>
      </c>
      <c r="M190" s="329">
        <v>114850</v>
      </c>
      <c r="N190" s="328">
        <v>40990</v>
      </c>
      <c r="O190" s="329">
        <v>111590</v>
      </c>
      <c r="P190" s="216" t="s">
        <v>297</v>
      </c>
      <c r="Q190" s="330">
        <v>410</v>
      </c>
      <c r="R190" s="331">
        <v>1020</v>
      </c>
      <c r="S190" s="504" t="s">
        <v>344</v>
      </c>
      <c r="T190" s="179" t="s">
        <v>468</v>
      </c>
      <c r="U190" s="182" t="s">
        <v>3</v>
      </c>
      <c r="V190" s="179" t="s">
        <v>469</v>
      </c>
      <c r="W190" s="182" t="s">
        <v>297</v>
      </c>
      <c r="X190" s="180">
        <v>3.1</v>
      </c>
      <c r="Y190" s="181">
        <v>2.9</v>
      </c>
      <c r="Z190" s="330">
        <v>380</v>
      </c>
      <c r="AA190" s="331">
        <v>990</v>
      </c>
      <c r="AB190" s="504" t="s">
        <v>344</v>
      </c>
      <c r="AC190" s="179" t="s">
        <v>468</v>
      </c>
      <c r="AD190" s="182" t="s">
        <v>3</v>
      </c>
      <c r="AE190" s="179" t="s">
        <v>469</v>
      </c>
      <c r="AF190" s="182" t="s">
        <v>297</v>
      </c>
      <c r="AG190" s="180">
        <v>3.1</v>
      </c>
      <c r="AH190" s="183">
        <v>2.9</v>
      </c>
      <c r="AI190" s="216" t="s">
        <v>297</v>
      </c>
      <c r="AJ190" s="197">
        <v>8820</v>
      </c>
      <c r="AK190" s="316" t="s">
        <v>3</v>
      </c>
      <c r="AL190" s="184">
        <v>80</v>
      </c>
      <c r="AM190" s="185" t="s">
        <v>344</v>
      </c>
      <c r="AN190" s="222" t="s">
        <v>468</v>
      </c>
      <c r="AO190" s="151" t="s">
        <v>297</v>
      </c>
      <c r="AP190" s="223" t="s">
        <v>469</v>
      </c>
      <c r="AQ190" s="220" t="s">
        <v>297</v>
      </c>
      <c r="AR190" s="186">
        <v>2.8</v>
      </c>
      <c r="AS190" s="187"/>
      <c r="AU190" s="264"/>
      <c r="AV190" s="134"/>
      <c r="AW190" s="264"/>
      <c r="AX190" s="189"/>
      <c r="AY190" s="188"/>
      <c r="AZ190" s="189"/>
      <c r="BA190" s="188"/>
      <c r="BB190" s="189"/>
      <c r="BC190" s="188"/>
      <c r="BE190" s="134"/>
      <c r="BF190" s="134"/>
      <c r="BG190" s="175"/>
      <c r="BH190" s="176"/>
      <c r="BI190" s="134"/>
      <c r="BJ190" s="176"/>
      <c r="BK190" s="134"/>
      <c r="BL190" s="176"/>
      <c r="BM190" s="134"/>
      <c r="BN190" s="1045"/>
      <c r="BP190" s="317"/>
      <c r="BQ190" s="919"/>
      <c r="BR190" s="349"/>
      <c r="BX190" s="190"/>
      <c r="BY190" s="318"/>
      <c r="BZ190" s="1032"/>
      <c r="CA190" s="319"/>
      <c r="CB190" s="932"/>
      <c r="CC190" s="192"/>
      <c r="CD190" s="192"/>
      <c r="CE190" s="1045"/>
      <c r="CF190" s="188"/>
      <c r="CG190" s="188"/>
      <c r="CH190" s="188"/>
      <c r="CI190" s="188"/>
      <c r="CJ190" s="188"/>
      <c r="CK190" s="188"/>
      <c r="CL190" s="188"/>
      <c r="CM190" s="1032"/>
      <c r="CN190" s="1031"/>
      <c r="CO190" s="1015"/>
      <c r="CP190" s="1008"/>
      <c r="CQ190" s="998"/>
      <c r="CR190" s="1000"/>
      <c r="CS190" s="998"/>
      <c r="CT190" s="1024"/>
      <c r="CU190" s="998"/>
      <c r="CV190" s="991"/>
      <c r="CW190" s="1018"/>
      <c r="CX190" s="1019"/>
      <c r="CY190" s="1021"/>
      <c r="CZ190" s="1010"/>
      <c r="DA190" s="1021"/>
      <c r="DB190" s="1010"/>
      <c r="DC190" s="1015"/>
      <c r="DD190" s="224" t="s">
        <v>413</v>
      </c>
      <c r="DE190" s="333">
        <v>2600</v>
      </c>
      <c r="DF190" s="334">
        <v>2900</v>
      </c>
      <c r="DG190" s="335">
        <v>1800</v>
      </c>
      <c r="DH190" s="336">
        <v>1800</v>
      </c>
      <c r="DI190" s="919"/>
      <c r="DJ190" s="317"/>
      <c r="DK190" s="1015"/>
      <c r="DL190" s="1017"/>
      <c r="DM190" s="919"/>
      <c r="DN190" s="1013"/>
      <c r="DO190" s="919"/>
      <c r="DP190" s="1008"/>
      <c r="DQ190" s="998"/>
      <c r="DR190" s="1000"/>
      <c r="DS190" s="998"/>
      <c r="DT190" s="1024"/>
      <c r="DU190" s="998"/>
      <c r="DV190" s="1029"/>
      <c r="DW190" s="919"/>
      <c r="DX190" s="317"/>
      <c r="DY190" s="919"/>
      <c r="DZ190" s="1027"/>
      <c r="EA190" s="1006"/>
      <c r="EB190" s="1006"/>
      <c r="EC190" s="1034"/>
      <c r="ED190" s="919"/>
      <c r="EE190" s="1003"/>
      <c r="EF190" s="998"/>
      <c r="EG190" s="973"/>
      <c r="EH190" s="998"/>
      <c r="EI190" s="1000"/>
      <c r="EJ190" s="998"/>
      <c r="EK190" s="1024"/>
      <c r="EL190" s="998"/>
      <c r="EM190" s="991"/>
      <c r="EN190" s="994"/>
      <c r="EO190" s="919"/>
      <c r="EP190" s="1003"/>
      <c r="EQ190" s="998"/>
      <c r="ER190" s="973"/>
      <c r="ES190" s="998"/>
      <c r="ET190" s="1000"/>
      <c r="EU190" s="998"/>
      <c r="EV190" s="1024"/>
      <c r="EW190" s="998"/>
      <c r="EX190" s="991"/>
      <c r="EY190" s="1041"/>
      <c r="EZ190" s="994"/>
      <c r="FA190" s="919"/>
      <c r="FB190" s="337">
        <v>2010</v>
      </c>
      <c r="FC190" s="260"/>
      <c r="FD190" s="1071"/>
    </row>
    <row r="191" spans="1:160" ht="12.75" customHeight="1">
      <c r="A191" s="97" t="str">
        <f t="shared" si="15"/>
        <v>16/100
地域　171人
　　以上１、２歳児</v>
      </c>
      <c r="C191" s="95"/>
      <c r="D191" s="97" t="str">
        <f t="shared" si="19"/>
        <v>16/100
地域</v>
      </c>
      <c r="E191" s="97" t="str">
        <f>E189</f>
        <v>　171人
　　以上</v>
      </c>
      <c r="F191" s="99" t="str">
        <f t="shared" si="14"/>
        <v>１、２歳児</v>
      </c>
      <c r="G191" s="988"/>
      <c r="H191" s="931"/>
      <c r="I191" s="920" t="s">
        <v>414</v>
      </c>
      <c r="J191" s="178" t="s">
        <v>415</v>
      </c>
      <c r="K191" s="254"/>
      <c r="L191" s="328">
        <v>114850</v>
      </c>
      <c r="M191" s="329">
        <v>203100</v>
      </c>
      <c r="N191" s="328">
        <v>111590</v>
      </c>
      <c r="O191" s="329">
        <v>199840</v>
      </c>
      <c r="P191" s="216" t="s">
        <v>297</v>
      </c>
      <c r="Q191" s="330">
        <v>1020</v>
      </c>
      <c r="R191" s="331">
        <v>1900</v>
      </c>
      <c r="S191" s="504" t="s">
        <v>344</v>
      </c>
      <c r="T191" s="179" t="s">
        <v>468</v>
      </c>
      <c r="U191" s="182" t="s">
        <v>3</v>
      </c>
      <c r="V191" s="179" t="s">
        <v>469</v>
      </c>
      <c r="W191" s="182" t="s">
        <v>297</v>
      </c>
      <c r="X191" s="180">
        <v>2.9</v>
      </c>
      <c r="Y191" s="181">
        <v>2.9</v>
      </c>
      <c r="Z191" s="330">
        <v>990</v>
      </c>
      <c r="AA191" s="331">
        <v>1870</v>
      </c>
      <c r="AB191" s="504" t="s">
        <v>344</v>
      </c>
      <c r="AC191" s="179" t="s">
        <v>468</v>
      </c>
      <c r="AD191" s="182" t="s">
        <v>3</v>
      </c>
      <c r="AE191" s="179" t="s">
        <v>469</v>
      </c>
      <c r="AF191" s="182" t="s">
        <v>297</v>
      </c>
      <c r="AG191" s="180">
        <v>2.9</v>
      </c>
      <c r="AH191" s="183">
        <v>2.9</v>
      </c>
      <c r="AI191" s="188"/>
      <c r="AJ191" s="188"/>
      <c r="AK191" s="188"/>
      <c r="AL191" s="188"/>
      <c r="AM191" s="188"/>
      <c r="AN191" s="188"/>
      <c r="AO191" s="188"/>
      <c r="AP191" s="188"/>
      <c r="AQ191" s="188"/>
      <c r="AR191" s="188"/>
      <c r="AS191" s="188"/>
      <c r="AT191" s="188"/>
      <c r="AU191" s="188"/>
      <c r="AV191" s="188"/>
      <c r="AW191" s="188"/>
      <c r="AX191" s="188"/>
      <c r="AY191" s="188"/>
      <c r="AZ191" s="188"/>
      <c r="BA191" s="188"/>
      <c r="BB191" s="188"/>
      <c r="BC191" s="188"/>
      <c r="BD191" s="216" t="s">
        <v>297</v>
      </c>
      <c r="BE191" s="195">
        <v>17650</v>
      </c>
      <c r="BF191" s="216" t="s">
        <v>297</v>
      </c>
      <c r="BG191" s="169">
        <v>170</v>
      </c>
      <c r="BH191" s="170" t="s">
        <v>344</v>
      </c>
      <c r="BI191" s="171" t="s">
        <v>468</v>
      </c>
      <c r="BJ191" s="172" t="s">
        <v>297</v>
      </c>
      <c r="BK191" s="173" t="s">
        <v>469</v>
      </c>
      <c r="BL191" s="170" t="s">
        <v>297</v>
      </c>
      <c r="BM191" s="174">
        <v>2.7</v>
      </c>
      <c r="BN191" s="1045"/>
      <c r="BP191" s="317"/>
      <c r="BQ191" s="919"/>
      <c r="BR191" s="349"/>
      <c r="BX191" s="190"/>
      <c r="BY191" s="318"/>
      <c r="BZ191" s="1032"/>
      <c r="CA191" s="319"/>
      <c r="CB191" s="932"/>
      <c r="CC191" s="192"/>
      <c r="CD191" s="192"/>
      <c r="CE191" s="1045"/>
      <c r="CF191" s="188"/>
      <c r="CG191" s="188"/>
      <c r="CH191" s="188"/>
      <c r="CI191" s="188"/>
      <c r="CJ191" s="188"/>
      <c r="CK191" s="188"/>
      <c r="CL191" s="188"/>
      <c r="CM191" s="1032"/>
      <c r="CN191" s="1051">
        <v>1660</v>
      </c>
      <c r="CO191" s="1015"/>
      <c r="CP191" s="1008"/>
      <c r="CQ191" s="998"/>
      <c r="CR191" s="1000"/>
      <c r="CS191" s="998"/>
      <c r="CT191" s="1024"/>
      <c r="CU191" s="998"/>
      <c r="CV191" s="991"/>
      <c r="CW191" s="1018"/>
      <c r="CX191" s="1019"/>
      <c r="CY191" s="1021"/>
      <c r="CZ191" s="1010"/>
      <c r="DA191" s="1021"/>
      <c r="DB191" s="1010"/>
      <c r="DC191" s="1015"/>
      <c r="DD191" s="224" t="s">
        <v>416</v>
      </c>
      <c r="DE191" s="333">
        <v>2300</v>
      </c>
      <c r="DF191" s="334">
        <v>2500</v>
      </c>
      <c r="DG191" s="335">
        <v>1600</v>
      </c>
      <c r="DH191" s="336">
        <v>1600</v>
      </c>
      <c r="DI191" s="919"/>
      <c r="DJ191" s="317"/>
      <c r="DK191" s="188"/>
      <c r="DL191" s="188"/>
      <c r="DM191" s="1032"/>
      <c r="DN191" s="1013"/>
      <c r="DO191" s="919"/>
      <c r="DP191" s="1008"/>
      <c r="DQ191" s="998"/>
      <c r="DR191" s="1000"/>
      <c r="DS191" s="998"/>
      <c r="DT191" s="1024"/>
      <c r="DU191" s="998"/>
      <c r="DV191" s="1029"/>
      <c r="DW191" s="919"/>
      <c r="DX191" s="317"/>
      <c r="DY191" s="919"/>
      <c r="DZ191" s="1043">
        <v>0.01</v>
      </c>
      <c r="EA191" s="1035">
        <v>0.03</v>
      </c>
      <c r="EB191" s="1035">
        <v>0.04</v>
      </c>
      <c r="EC191" s="1037">
        <v>0.06</v>
      </c>
      <c r="ED191" s="919"/>
      <c r="EE191" s="1003"/>
      <c r="EF191" s="998"/>
      <c r="EG191" s="973"/>
      <c r="EH191" s="998"/>
      <c r="EI191" s="1000"/>
      <c r="EJ191" s="998"/>
      <c r="EK191" s="1024"/>
      <c r="EL191" s="998"/>
      <c r="EM191" s="991"/>
      <c r="EN191" s="994"/>
      <c r="EO191" s="919"/>
      <c r="EP191" s="1003"/>
      <c r="EQ191" s="998"/>
      <c r="ER191" s="973"/>
      <c r="ES191" s="998"/>
      <c r="ET191" s="1000"/>
      <c r="EU191" s="998"/>
      <c r="EV191" s="1024"/>
      <c r="EW191" s="998"/>
      <c r="EX191" s="991"/>
      <c r="EY191" s="1041"/>
      <c r="EZ191" s="994"/>
      <c r="FA191" s="919"/>
      <c r="FB191" s="505">
        <v>20</v>
      </c>
      <c r="FC191" s="260"/>
      <c r="FD191" s="1071"/>
    </row>
    <row r="192" spans="1:160" ht="12.75" customHeight="1">
      <c r="A192" s="97" t="str">
        <f t="shared" si="15"/>
        <v>16/100
地域　171人
　　以上乳児</v>
      </c>
      <c r="C192" s="95"/>
      <c r="D192" s="97" t="str">
        <f t="shared" si="19"/>
        <v>16/100
地域</v>
      </c>
      <c r="E192" s="97" t="str">
        <f>E189</f>
        <v>　171人
　　以上</v>
      </c>
      <c r="F192" s="99" t="str">
        <f t="shared" si="14"/>
        <v>乳児</v>
      </c>
      <c r="G192" s="1079"/>
      <c r="H192" s="939"/>
      <c r="I192" s="921"/>
      <c r="J192" s="196" t="s">
        <v>417</v>
      </c>
      <c r="K192" s="254"/>
      <c r="L192" s="261">
        <v>203100</v>
      </c>
      <c r="M192" s="262"/>
      <c r="N192" s="261">
        <v>199840</v>
      </c>
      <c r="O192" s="262"/>
      <c r="P192" s="216" t="s">
        <v>297</v>
      </c>
      <c r="Q192" s="197">
        <v>1900</v>
      </c>
      <c r="R192" s="263"/>
      <c r="S192" s="506" t="s">
        <v>344</v>
      </c>
      <c r="T192" s="198" t="s">
        <v>468</v>
      </c>
      <c r="U192" s="201" t="s">
        <v>3</v>
      </c>
      <c r="V192" s="198" t="s">
        <v>469</v>
      </c>
      <c r="W192" s="201" t="s">
        <v>297</v>
      </c>
      <c r="X192" s="199">
        <v>2.9</v>
      </c>
      <c r="Y192" s="200"/>
      <c r="Z192" s="197">
        <v>1870</v>
      </c>
      <c r="AA192" s="263"/>
      <c r="AB192" s="506" t="s">
        <v>344</v>
      </c>
      <c r="AC192" s="198" t="s">
        <v>468</v>
      </c>
      <c r="AD192" s="201" t="s">
        <v>3</v>
      </c>
      <c r="AE192" s="198" t="s">
        <v>469</v>
      </c>
      <c r="AF192" s="201" t="s">
        <v>297</v>
      </c>
      <c r="AG192" s="199">
        <v>2.9</v>
      </c>
      <c r="AH192" s="202"/>
      <c r="AI192" s="188"/>
      <c r="AJ192" s="188"/>
      <c r="AK192" s="188"/>
      <c r="AL192" s="188"/>
      <c r="AM192" s="188"/>
      <c r="AN192" s="188"/>
      <c r="AO192" s="188"/>
      <c r="AP192" s="188"/>
      <c r="AQ192" s="188"/>
      <c r="AR192" s="188"/>
      <c r="AS192" s="188"/>
      <c r="AT192" s="188"/>
      <c r="AU192" s="188"/>
      <c r="AV192" s="188"/>
      <c r="AW192" s="188"/>
      <c r="AX192" s="188"/>
      <c r="AY192" s="188"/>
      <c r="AZ192" s="188"/>
      <c r="BA192" s="188"/>
      <c r="BB192" s="188"/>
      <c r="BC192" s="188"/>
      <c r="BD192" s="188"/>
      <c r="BE192" s="188"/>
      <c r="BF192" s="188"/>
      <c r="BG192" s="188"/>
      <c r="BH192" s="188"/>
      <c r="BI192" s="188"/>
      <c r="BJ192" s="188"/>
      <c r="BK192" s="188"/>
      <c r="BL192" s="188"/>
      <c r="BM192" s="188"/>
      <c r="BN192" s="1045"/>
      <c r="BP192" s="351"/>
      <c r="BQ192" s="919"/>
      <c r="BR192" s="510"/>
      <c r="BS192" s="208"/>
      <c r="BT192" s="208"/>
      <c r="BU192" s="208"/>
      <c r="BV192" s="208"/>
      <c r="BW192" s="208"/>
      <c r="BX192" s="209"/>
      <c r="BY192" s="318"/>
      <c r="BZ192" s="1032"/>
      <c r="CA192" s="352"/>
      <c r="CB192" s="932"/>
      <c r="CC192" s="192"/>
      <c r="CD192" s="192"/>
      <c r="CE192" s="1045"/>
      <c r="CF192" s="188"/>
      <c r="CG192" s="188"/>
      <c r="CH192" s="188"/>
      <c r="CI192" s="188"/>
      <c r="CJ192" s="188"/>
      <c r="CK192" s="188"/>
      <c r="CL192" s="188"/>
      <c r="CM192" s="1032"/>
      <c r="CN192" s="1081"/>
      <c r="CO192" s="1015"/>
      <c r="CP192" s="1039"/>
      <c r="CQ192" s="999"/>
      <c r="CR192" s="1001"/>
      <c r="CS192" s="999"/>
      <c r="CT192" s="1025"/>
      <c r="CU192" s="999"/>
      <c r="CV192" s="992"/>
      <c r="CW192" s="1048"/>
      <c r="CX192" s="1019"/>
      <c r="CY192" s="1022"/>
      <c r="CZ192" s="1011"/>
      <c r="DA192" s="1022"/>
      <c r="DB192" s="1011"/>
      <c r="DC192" s="1015"/>
      <c r="DD192" s="342" t="s">
        <v>418</v>
      </c>
      <c r="DE192" s="343">
        <v>2000</v>
      </c>
      <c r="DF192" s="344">
        <v>2300</v>
      </c>
      <c r="DG192" s="345">
        <v>1400</v>
      </c>
      <c r="DH192" s="341">
        <v>1400</v>
      </c>
      <c r="DI192" s="919"/>
      <c r="DJ192" s="351"/>
      <c r="DK192" s="188"/>
      <c r="DL192" s="188"/>
      <c r="DM192" s="1032"/>
      <c r="DN192" s="1014"/>
      <c r="DO192" s="919"/>
      <c r="DP192" s="1039"/>
      <c r="DQ192" s="999"/>
      <c r="DR192" s="1001"/>
      <c r="DS192" s="999"/>
      <c r="DT192" s="1025"/>
      <c r="DU192" s="999"/>
      <c r="DV192" s="1030"/>
      <c r="DW192" s="919"/>
      <c r="DX192" s="351"/>
      <c r="DY192" s="919"/>
      <c r="DZ192" s="1044"/>
      <c r="EA192" s="1036"/>
      <c r="EB192" s="1036"/>
      <c r="EC192" s="1038"/>
      <c r="ED192" s="919"/>
      <c r="EE192" s="1004"/>
      <c r="EF192" s="999"/>
      <c r="EG192" s="996"/>
      <c r="EH192" s="999"/>
      <c r="EI192" s="1001"/>
      <c r="EJ192" s="999"/>
      <c r="EK192" s="1025"/>
      <c r="EL192" s="999"/>
      <c r="EM192" s="992"/>
      <c r="EN192" s="995"/>
      <c r="EO192" s="919"/>
      <c r="EP192" s="1004"/>
      <c r="EQ192" s="999"/>
      <c r="ER192" s="996"/>
      <c r="ES192" s="999"/>
      <c r="ET192" s="1001"/>
      <c r="EU192" s="999"/>
      <c r="EV192" s="1025"/>
      <c r="EW192" s="999"/>
      <c r="EX192" s="992"/>
      <c r="EY192" s="1042"/>
      <c r="EZ192" s="995"/>
      <c r="FA192" s="919"/>
      <c r="FB192" s="346" t="s">
        <v>420</v>
      </c>
      <c r="FC192" s="260"/>
      <c r="FD192" s="1072"/>
    </row>
    <row r="193" spans="1:160" ht="12.75" customHeight="1">
      <c r="A193" s="97" t="str">
        <f t="shared" si="15"/>
        <v>15/100
地域
　10人
　　まで４歳以上児</v>
      </c>
      <c r="C193" s="98" t="str">
        <f>D193&amp;CN193</f>
        <v>15/100
地域 　　 ～　10人</v>
      </c>
      <c r="D193" s="97" t="str">
        <f>G193</f>
        <v>15/100
地域</v>
      </c>
      <c r="E193" s="97" t="str">
        <f>H193</f>
        <v xml:space="preserve">
　10人
　　まで</v>
      </c>
      <c r="F193" s="99" t="str">
        <f t="shared" si="14"/>
        <v>４歳以上児</v>
      </c>
      <c r="G193" s="987" t="s">
        <v>321</v>
      </c>
      <c r="H193" s="1075" t="s">
        <v>225</v>
      </c>
      <c r="I193" s="882" t="s">
        <v>410</v>
      </c>
      <c r="J193" s="212" t="s">
        <v>296</v>
      </c>
      <c r="K193" s="254"/>
      <c r="L193" s="255">
        <v>268620</v>
      </c>
      <c r="M193" s="256">
        <v>277370</v>
      </c>
      <c r="N193" s="255">
        <v>210310</v>
      </c>
      <c r="O193" s="256">
        <v>219060</v>
      </c>
      <c r="P193" s="216" t="s">
        <v>297</v>
      </c>
      <c r="Q193" s="257">
        <v>2660</v>
      </c>
      <c r="R193" s="258">
        <v>2740</v>
      </c>
      <c r="S193" s="161" t="s">
        <v>344</v>
      </c>
      <c r="T193" s="160" t="s">
        <v>468</v>
      </c>
      <c r="U193" s="165" t="s">
        <v>297</v>
      </c>
      <c r="V193" s="162" t="s">
        <v>469</v>
      </c>
      <c r="W193" s="165" t="s">
        <v>297</v>
      </c>
      <c r="X193" s="163">
        <v>3.2</v>
      </c>
      <c r="Y193" s="164">
        <v>3.2</v>
      </c>
      <c r="Z193" s="257">
        <v>2080</v>
      </c>
      <c r="AA193" s="258">
        <v>2160</v>
      </c>
      <c r="AB193" s="161" t="s">
        <v>344</v>
      </c>
      <c r="AC193" s="160" t="s">
        <v>468</v>
      </c>
      <c r="AD193" s="165" t="s">
        <v>297</v>
      </c>
      <c r="AE193" s="162" t="s">
        <v>469</v>
      </c>
      <c r="AF193" s="165" t="s">
        <v>297</v>
      </c>
      <c r="AG193" s="163">
        <v>3.2</v>
      </c>
      <c r="AH193" s="166">
        <v>3.2</v>
      </c>
      <c r="AI193" s="216" t="s">
        <v>297</v>
      </c>
      <c r="AJ193" s="259">
        <v>8750</v>
      </c>
      <c r="AK193" s="315" t="s">
        <v>3</v>
      </c>
      <c r="AL193" s="167">
        <v>80</v>
      </c>
      <c r="AM193" s="218" t="s">
        <v>344</v>
      </c>
      <c r="AN193" s="160" t="s">
        <v>468</v>
      </c>
      <c r="AO193" s="165" t="s">
        <v>297</v>
      </c>
      <c r="AP193" s="162" t="s">
        <v>469</v>
      </c>
      <c r="AQ193" s="165" t="s">
        <v>297</v>
      </c>
      <c r="AR193" s="501">
        <v>2.8</v>
      </c>
      <c r="AS193" s="168" t="s">
        <v>473</v>
      </c>
      <c r="AT193" s="216" t="s">
        <v>297</v>
      </c>
      <c r="AU193" s="197">
        <v>3500</v>
      </c>
      <c r="AV193" s="316" t="s">
        <v>3</v>
      </c>
      <c r="AW193" s="169">
        <v>30</v>
      </c>
      <c r="AX193" s="170" t="s">
        <v>344</v>
      </c>
      <c r="AY193" s="171" t="s">
        <v>468</v>
      </c>
      <c r="AZ193" s="172" t="s">
        <v>297</v>
      </c>
      <c r="BA193" s="173" t="s">
        <v>469</v>
      </c>
      <c r="BB193" s="172" t="s">
        <v>297</v>
      </c>
      <c r="BC193" s="174">
        <v>3.8</v>
      </c>
      <c r="BE193" s="152"/>
      <c r="BF193" s="152"/>
      <c r="BG193" s="155"/>
      <c r="BH193" s="154"/>
      <c r="BI193" s="155"/>
      <c r="BJ193" s="154"/>
      <c r="BK193" s="155"/>
      <c r="BL193" s="154"/>
      <c r="BM193" s="155"/>
      <c r="BN193" s="1045" t="s">
        <v>3</v>
      </c>
      <c r="BP193" s="317"/>
      <c r="BQ193" s="919" t="s">
        <v>297</v>
      </c>
      <c r="BR193" s="502"/>
      <c r="BS193" s="264"/>
      <c r="BT193" s="264"/>
      <c r="BU193" s="264"/>
      <c r="BV193" s="264"/>
      <c r="BW193" s="264"/>
      <c r="BX193" s="503"/>
      <c r="BY193" s="318"/>
      <c r="BZ193" s="1032" t="s">
        <v>411</v>
      </c>
      <c r="CA193" s="353"/>
      <c r="CB193" s="919" t="s">
        <v>297</v>
      </c>
      <c r="CC193" s="933">
        <v>54930</v>
      </c>
      <c r="CD193" s="320"/>
      <c r="CE193" s="919" t="s">
        <v>297</v>
      </c>
      <c r="CF193" s="1007">
        <v>470</v>
      </c>
      <c r="CG193" s="997" t="s">
        <v>344</v>
      </c>
      <c r="CH193" s="947" t="s">
        <v>468</v>
      </c>
      <c r="CI193" s="997" t="s">
        <v>297</v>
      </c>
      <c r="CJ193" s="1023" t="s">
        <v>472</v>
      </c>
      <c r="CK193" s="997" t="s">
        <v>297</v>
      </c>
      <c r="CL193" s="1028">
        <v>6.5</v>
      </c>
      <c r="CM193" s="1032" t="s">
        <v>298</v>
      </c>
      <c r="CN193" s="1056" t="s">
        <v>474</v>
      </c>
      <c r="CO193" s="1015" t="s">
        <v>297</v>
      </c>
      <c r="CP193" s="1007">
        <v>540</v>
      </c>
      <c r="CQ193" s="997" t="s">
        <v>344</v>
      </c>
      <c r="CR193" s="947" t="s">
        <v>468</v>
      </c>
      <c r="CS193" s="997" t="s">
        <v>297</v>
      </c>
      <c r="CT193" s="1023" t="s">
        <v>472</v>
      </c>
      <c r="CU193" s="997" t="s">
        <v>297</v>
      </c>
      <c r="CV193" s="990">
        <v>2.4</v>
      </c>
      <c r="CW193" s="1046" t="s">
        <v>475</v>
      </c>
      <c r="CX193" s="1019" t="s">
        <v>297</v>
      </c>
      <c r="CY193" s="1020">
        <v>17900</v>
      </c>
      <c r="CZ193" s="1009">
        <v>19700</v>
      </c>
      <c r="DA193" s="1020">
        <v>12500</v>
      </c>
      <c r="DB193" s="1009">
        <v>12500</v>
      </c>
      <c r="DC193" s="1015" t="s">
        <v>297</v>
      </c>
      <c r="DD193" s="321" t="s">
        <v>412</v>
      </c>
      <c r="DE193" s="322">
        <v>31600</v>
      </c>
      <c r="DF193" s="323">
        <v>35200</v>
      </c>
      <c r="DG193" s="324">
        <v>22100</v>
      </c>
      <c r="DH193" s="325">
        <v>22100</v>
      </c>
      <c r="DI193" s="919" t="s">
        <v>3</v>
      </c>
      <c r="DJ193" s="317"/>
      <c r="DK193" s="1015" t="s">
        <v>297</v>
      </c>
      <c r="DL193" s="1016">
        <v>4900</v>
      </c>
      <c r="DM193" s="919" t="s">
        <v>297</v>
      </c>
      <c r="DN193" s="1012">
        <v>21880</v>
      </c>
      <c r="DO193" s="919" t="s">
        <v>297</v>
      </c>
      <c r="DP193" s="1007">
        <v>210</v>
      </c>
      <c r="DQ193" s="997" t="s">
        <v>344</v>
      </c>
      <c r="DR193" s="947" t="s">
        <v>468</v>
      </c>
      <c r="DS193" s="997" t="s">
        <v>297</v>
      </c>
      <c r="DT193" s="1023" t="s">
        <v>472</v>
      </c>
      <c r="DU193" s="997" t="s">
        <v>297</v>
      </c>
      <c r="DV193" s="1028">
        <v>6.5</v>
      </c>
      <c r="DW193" s="919" t="s">
        <v>300</v>
      </c>
      <c r="DX193" s="326"/>
      <c r="DY193" s="919" t="s">
        <v>300</v>
      </c>
      <c r="DZ193" s="1026" t="s">
        <v>551</v>
      </c>
      <c r="EA193" s="1005" t="s">
        <v>551</v>
      </c>
      <c r="EB193" s="1005" t="s">
        <v>551</v>
      </c>
      <c r="EC193" s="1033" t="s">
        <v>551</v>
      </c>
      <c r="ED193" s="919" t="s">
        <v>300</v>
      </c>
      <c r="EE193" s="1002">
        <v>13360</v>
      </c>
      <c r="EF193" s="997" t="s">
        <v>297</v>
      </c>
      <c r="EG193" s="971">
        <v>130</v>
      </c>
      <c r="EH193" s="997" t="s">
        <v>344</v>
      </c>
      <c r="EI193" s="947" t="s">
        <v>468</v>
      </c>
      <c r="EJ193" s="997" t="s">
        <v>297</v>
      </c>
      <c r="EK193" s="1023" t="s">
        <v>472</v>
      </c>
      <c r="EL193" s="997" t="s">
        <v>297</v>
      </c>
      <c r="EM193" s="990">
        <v>5.2</v>
      </c>
      <c r="EN193" s="993" t="s">
        <v>473</v>
      </c>
      <c r="EO193" s="919" t="s">
        <v>300</v>
      </c>
      <c r="EP193" s="1002">
        <v>52530</v>
      </c>
      <c r="EQ193" s="997" t="s">
        <v>297</v>
      </c>
      <c r="ER193" s="971">
        <v>520</v>
      </c>
      <c r="ES193" s="997" t="s">
        <v>344</v>
      </c>
      <c r="ET193" s="947" t="s">
        <v>468</v>
      </c>
      <c r="EU193" s="997" t="s">
        <v>297</v>
      </c>
      <c r="EV193" s="1023" t="s">
        <v>472</v>
      </c>
      <c r="EW193" s="997" t="s">
        <v>297</v>
      </c>
      <c r="EX193" s="990">
        <v>2.6</v>
      </c>
      <c r="EY193" s="1040" t="s">
        <v>473</v>
      </c>
      <c r="EZ193" s="993" t="s">
        <v>420</v>
      </c>
      <c r="FA193" s="919" t="s">
        <v>300</v>
      </c>
      <c r="FB193" s="327"/>
      <c r="FC193" s="919"/>
      <c r="FD193" s="1070" t="s">
        <v>558</v>
      </c>
    </row>
    <row r="194" spans="1:160" ht="12.75" customHeight="1">
      <c r="A194" s="97" t="str">
        <f t="shared" si="15"/>
        <v>15/100
地域
　10人
　　まで３歳児</v>
      </c>
      <c r="C194" s="95"/>
      <c r="D194" s="97" t="str">
        <f t="shared" si="19"/>
        <v>15/100
地域</v>
      </c>
      <c r="E194" s="97" t="str">
        <f>E193</f>
        <v xml:space="preserve">
　10人
　　まで</v>
      </c>
      <c r="F194" s="99" t="str">
        <f t="shared" si="14"/>
        <v>３歳児</v>
      </c>
      <c r="G194" s="988"/>
      <c r="H194" s="1076"/>
      <c r="I194" s="1080"/>
      <c r="J194" s="356" t="s">
        <v>301</v>
      </c>
      <c r="K194" s="254"/>
      <c r="L194" s="328">
        <v>277370</v>
      </c>
      <c r="M194" s="329">
        <v>347490</v>
      </c>
      <c r="N194" s="328">
        <v>219060</v>
      </c>
      <c r="O194" s="329">
        <v>289180</v>
      </c>
      <c r="P194" s="216" t="s">
        <v>297</v>
      </c>
      <c r="Q194" s="330">
        <v>2740</v>
      </c>
      <c r="R194" s="331">
        <v>3350</v>
      </c>
      <c r="S194" s="504" t="s">
        <v>344</v>
      </c>
      <c r="T194" s="179" t="s">
        <v>468</v>
      </c>
      <c r="U194" s="182" t="s">
        <v>3</v>
      </c>
      <c r="V194" s="179" t="s">
        <v>469</v>
      </c>
      <c r="W194" s="182" t="s">
        <v>297</v>
      </c>
      <c r="X194" s="180">
        <v>3.2</v>
      </c>
      <c r="Y194" s="181">
        <v>3.1</v>
      </c>
      <c r="Z194" s="330">
        <v>2160</v>
      </c>
      <c r="AA194" s="331">
        <v>2770</v>
      </c>
      <c r="AB194" s="504" t="s">
        <v>344</v>
      </c>
      <c r="AC194" s="179" t="s">
        <v>468</v>
      </c>
      <c r="AD194" s="182" t="s">
        <v>3</v>
      </c>
      <c r="AE194" s="179" t="s">
        <v>469</v>
      </c>
      <c r="AF194" s="182" t="s">
        <v>297</v>
      </c>
      <c r="AG194" s="180">
        <v>3.2</v>
      </c>
      <c r="AH194" s="183">
        <v>3.1</v>
      </c>
      <c r="AI194" s="216" t="s">
        <v>297</v>
      </c>
      <c r="AJ194" s="197">
        <v>8750</v>
      </c>
      <c r="AK194" s="316" t="s">
        <v>3</v>
      </c>
      <c r="AL194" s="184">
        <v>80</v>
      </c>
      <c r="AM194" s="185" t="s">
        <v>344</v>
      </c>
      <c r="AN194" s="222" t="s">
        <v>468</v>
      </c>
      <c r="AO194" s="151" t="s">
        <v>297</v>
      </c>
      <c r="AP194" s="223" t="s">
        <v>469</v>
      </c>
      <c r="AQ194" s="220" t="s">
        <v>297</v>
      </c>
      <c r="AR194" s="186">
        <v>2.8</v>
      </c>
      <c r="AS194" s="187"/>
      <c r="AU194" s="264"/>
      <c r="AV194" s="134"/>
      <c r="AW194" s="264"/>
      <c r="AX194" s="189"/>
      <c r="AY194" s="188"/>
      <c r="AZ194" s="189"/>
      <c r="BA194" s="188"/>
      <c r="BB194" s="189"/>
      <c r="BC194" s="188"/>
      <c r="BE194" s="134"/>
      <c r="BF194" s="134"/>
      <c r="BG194" s="175"/>
      <c r="BH194" s="176"/>
      <c r="BI194" s="134"/>
      <c r="BJ194" s="176"/>
      <c r="BK194" s="134"/>
      <c r="BL194" s="176"/>
      <c r="BM194" s="134"/>
      <c r="BN194" s="1045"/>
      <c r="BP194" s="317"/>
      <c r="BQ194" s="919"/>
      <c r="BR194" s="134"/>
      <c r="BS194" s="134"/>
      <c r="BT194" s="134"/>
      <c r="BU194" s="134"/>
      <c r="BV194" s="134"/>
      <c r="BW194" s="134"/>
      <c r="BX194" s="134"/>
      <c r="BY194" s="318"/>
      <c r="BZ194" s="1032"/>
      <c r="CA194" s="319"/>
      <c r="CB194" s="919"/>
      <c r="CC194" s="1047"/>
      <c r="CD194" s="332">
        <v>53050</v>
      </c>
      <c r="CE194" s="919"/>
      <c r="CF194" s="1008"/>
      <c r="CG194" s="998"/>
      <c r="CH194" s="1000"/>
      <c r="CI194" s="998"/>
      <c r="CJ194" s="1024"/>
      <c r="CK194" s="998"/>
      <c r="CL194" s="1029"/>
      <c r="CM194" s="1032"/>
      <c r="CN194" s="1031"/>
      <c r="CO194" s="1015"/>
      <c r="CP194" s="1008"/>
      <c r="CQ194" s="998"/>
      <c r="CR194" s="1000"/>
      <c r="CS194" s="998"/>
      <c r="CT194" s="1024"/>
      <c r="CU194" s="998"/>
      <c r="CV194" s="991"/>
      <c r="CW194" s="1018"/>
      <c r="CX194" s="1019"/>
      <c r="CY194" s="1021"/>
      <c r="CZ194" s="1010"/>
      <c r="DA194" s="1021"/>
      <c r="DB194" s="1010"/>
      <c r="DC194" s="1015"/>
      <c r="DD194" s="224" t="s">
        <v>413</v>
      </c>
      <c r="DE194" s="333">
        <v>17400</v>
      </c>
      <c r="DF194" s="334">
        <v>19400</v>
      </c>
      <c r="DG194" s="335">
        <v>12200</v>
      </c>
      <c r="DH194" s="336">
        <v>12200</v>
      </c>
      <c r="DI194" s="919"/>
      <c r="DJ194" s="317"/>
      <c r="DK194" s="1015"/>
      <c r="DL194" s="1017"/>
      <c r="DM194" s="919"/>
      <c r="DN194" s="1013"/>
      <c r="DO194" s="919"/>
      <c r="DP194" s="1008"/>
      <c r="DQ194" s="998"/>
      <c r="DR194" s="1000"/>
      <c r="DS194" s="998"/>
      <c r="DT194" s="1024"/>
      <c r="DU194" s="998"/>
      <c r="DV194" s="1029"/>
      <c r="DW194" s="919"/>
      <c r="DX194" s="317"/>
      <c r="DY194" s="919"/>
      <c r="DZ194" s="1027"/>
      <c r="EA194" s="1006"/>
      <c r="EB194" s="1006"/>
      <c r="EC194" s="1034"/>
      <c r="ED194" s="919"/>
      <c r="EE194" s="1003"/>
      <c r="EF194" s="998"/>
      <c r="EG194" s="973"/>
      <c r="EH194" s="998"/>
      <c r="EI194" s="1000"/>
      <c r="EJ194" s="998"/>
      <c r="EK194" s="1024"/>
      <c r="EL194" s="998"/>
      <c r="EM194" s="991"/>
      <c r="EN194" s="994"/>
      <c r="EO194" s="919"/>
      <c r="EP194" s="1003"/>
      <c r="EQ194" s="998"/>
      <c r="ER194" s="973"/>
      <c r="ES194" s="998"/>
      <c r="ET194" s="1000"/>
      <c r="EU194" s="998"/>
      <c r="EV194" s="1024"/>
      <c r="EW194" s="998"/>
      <c r="EX194" s="991"/>
      <c r="EY194" s="1041"/>
      <c r="EZ194" s="994"/>
      <c r="FA194" s="919"/>
      <c r="FB194" s="337">
        <v>35790</v>
      </c>
      <c r="FC194" s="919"/>
      <c r="FD194" s="1071"/>
    </row>
    <row r="195" spans="1:160" ht="12.75" customHeight="1">
      <c r="A195" s="97" t="str">
        <f t="shared" si="15"/>
        <v>15/100
地域
　10人
　　まで１、２歳児</v>
      </c>
      <c r="C195" s="95"/>
      <c r="D195" s="97" t="str">
        <f t="shared" si="19"/>
        <v>15/100
地域</v>
      </c>
      <c r="E195" s="97" t="str">
        <f>E193</f>
        <v xml:space="preserve">
　10人
　　まで</v>
      </c>
      <c r="F195" s="99" t="str">
        <f t="shared" si="14"/>
        <v>１、２歳児</v>
      </c>
      <c r="G195" s="988"/>
      <c r="H195" s="1076"/>
      <c r="I195" s="1073" t="s">
        <v>414</v>
      </c>
      <c r="J195" s="356" t="s">
        <v>415</v>
      </c>
      <c r="K195" s="254"/>
      <c r="L195" s="328">
        <v>347490</v>
      </c>
      <c r="M195" s="329">
        <v>435050</v>
      </c>
      <c r="N195" s="328">
        <v>289180</v>
      </c>
      <c r="O195" s="329">
        <v>376740</v>
      </c>
      <c r="P195" s="216" t="s">
        <v>297</v>
      </c>
      <c r="Q195" s="330">
        <v>3350</v>
      </c>
      <c r="R195" s="331">
        <v>4220</v>
      </c>
      <c r="S195" s="504" t="s">
        <v>344</v>
      </c>
      <c r="T195" s="179" t="s">
        <v>468</v>
      </c>
      <c r="U195" s="182" t="s">
        <v>3</v>
      </c>
      <c r="V195" s="179" t="s">
        <v>469</v>
      </c>
      <c r="W195" s="182" t="s">
        <v>297</v>
      </c>
      <c r="X195" s="180">
        <v>3.1</v>
      </c>
      <c r="Y195" s="181">
        <v>3.1</v>
      </c>
      <c r="Z195" s="330">
        <v>2770</v>
      </c>
      <c r="AA195" s="331">
        <v>3640</v>
      </c>
      <c r="AB195" s="504" t="s">
        <v>344</v>
      </c>
      <c r="AC195" s="179" t="s">
        <v>468</v>
      </c>
      <c r="AD195" s="182" t="s">
        <v>3</v>
      </c>
      <c r="AE195" s="179" t="s">
        <v>469</v>
      </c>
      <c r="AF195" s="182" t="s">
        <v>297</v>
      </c>
      <c r="AG195" s="180">
        <v>3.1</v>
      </c>
      <c r="AH195" s="183">
        <v>3</v>
      </c>
      <c r="AI195" s="191"/>
      <c r="AL195" s="338"/>
      <c r="AT195" s="191"/>
      <c r="BD195" s="216" t="s">
        <v>297</v>
      </c>
      <c r="BE195" s="195">
        <v>17510</v>
      </c>
      <c r="BF195" s="216" t="s">
        <v>297</v>
      </c>
      <c r="BG195" s="169">
        <v>170</v>
      </c>
      <c r="BH195" s="170" t="s">
        <v>344</v>
      </c>
      <c r="BI195" s="171" t="s">
        <v>468</v>
      </c>
      <c r="BJ195" s="172" t="s">
        <v>297</v>
      </c>
      <c r="BK195" s="173" t="s">
        <v>469</v>
      </c>
      <c r="BL195" s="170" t="s">
        <v>297</v>
      </c>
      <c r="BM195" s="174">
        <v>2.7</v>
      </c>
      <c r="BN195" s="1045"/>
      <c r="BP195" s="317"/>
      <c r="BQ195" s="919"/>
      <c r="BR195" s="134"/>
      <c r="BS195" s="134"/>
      <c r="BT195" s="134"/>
      <c r="BU195" s="134"/>
      <c r="BV195" s="134"/>
      <c r="BW195" s="134"/>
      <c r="BX195" s="134"/>
      <c r="BY195" s="318"/>
      <c r="BZ195" s="1032"/>
      <c r="CA195" s="319"/>
      <c r="CB195" s="919" t="s">
        <v>297</v>
      </c>
      <c r="CC195" s="1049">
        <v>53050</v>
      </c>
      <c r="CD195" s="339"/>
      <c r="CE195" s="919"/>
      <c r="CF195" s="1008"/>
      <c r="CG195" s="998"/>
      <c r="CH195" s="1000"/>
      <c r="CI195" s="998"/>
      <c r="CJ195" s="1024"/>
      <c r="CK195" s="998"/>
      <c r="CL195" s="1029"/>
      <c r="CM195" s="1032"/>
      <c r="CN195" s="1051">
        <v>54500</v>
      </c>
      <c r="CO195" s="1015"/>
      <c r="CP195" s="1008"/>
      <c r="CQ195" s="998"/>
      <c r="CR195" s="1000"/>
      <c r="CS195" s="998"/>
      <c r="CT195" s="1024"/>
      <c r="CU195" s="998"/>
      <c r="CV195" s="991"/>
      <c r="CW195" s="1018"/>
      <c r="CX195" s="1019"/>
      <c r="CY195" s="1021"/>
      <c r="CZ195" s="1010"/>
      <c r="DA195" s="1021"/>
      <c r="DB195" s="1010"/>
      <c r="DC195" s="1015"/>
      <c r="DD195" s="224" t="s">
        <v>416</v>
      </c>
      <c r="DE195" s="333">
        <v>15200</v>
      </c>
      <c r="DF195" s="334">
        <v>16900</v>
      </c>
      <c r="DG195" s="335">
        <v>10600</v>
      </c>
      <c r="DH195" s="336">
        <v>10600</v>
      </c>
      <c r="DI195" s="919"/>
      <c r="DJ195" s="317"/>
      <c r="DK195" s="318"/>
      <c r="DL195" s="340"/>
      <c r="DM195" s="1032"/>
      <c r="DN195" s="1013"/>
      <c r="DO195" s="919"/>
      <c r="DP195" s="1008"/>
      <c r="DQ195" s="998"/>
      <c r="DR195" s="1000"/>
      <c r="DS195" s="998"/>
      <c r="DT195" s="1024"/>
      <c r="DU195" s="998"/>
      <c r="DV195" s="1029"/>
      <c r="DW195" s="919"/>
      <c r="DX195" s="317"/>
      <c r="DY195" s="919"/>
      <c r="DZ195" s="1043">
        <v>0.01</v>
      </c>
      <c r="EA195" s="1035">
        <v>0.02</v>
      </c>
      <c r="EB195" s="1035">
        <v>0.03</v>
      </c>
      <c r="EC195" s="1037">
        <v>0.04</v>
      </c>
      <c r="ED195" s="919"/>
      <c r="EE195" s="1003"/>
      <c r="EF195" s="998"/>
      <c r="EG195" s="973"/>
      <c r="EH195" s="998"/>
      <c r="EI195" s="1000"/>
      <c r="EJ195" s="998"/>
      <c r="EK195" s="1024"/>
      <c r="EL195" s="998"/>
      <c r="EM195" s="991"/>
      <c r="EN195" s="994"/>
      <c r="EO195" s="919"/>
      <c r="EP195" s="1003"/>
      <c r="EQ195" s="998"/>
      <c r="ER195" s="973"/>
      <c r="ES195" s="998"/>
      <c r="ET195" s="1000"/>
      <c r="EU195" s="998"/>
      <c r="EV195" s="1024"/>
      <c r="EW195" s="998"/>
      <c r="EX195" s="991"/>
      <c r="EY195" s="1041"/>
      <c r="EZ195" s="994"/>
      <c r="FA195" s="919"/>
      <c r="FB195" s="505">
        <v>350</v>
      </c>
      <c r="FC195" s="919"/>
      <c r="FD195" s="1071"/>
    </row>
    <row r="196" spans="1:160" ht="12.75" customHeight="1">
      <c r="A196" s="97" t="str">
        <f t="shared" si="15"/>
        <v>15/100
地域
　10人
　　まで乳児</v>
      </c>
      <c r="C196" s="95"/>
      <c r="D196" s="97" t="str">
        <f t="shared" si="19"/>
        <v>15/100
地域</v>
      </c>
      <c r="E196" s="97" t="str">
        <f>E193</f>
        <v xml:space="preserve">
　10人
　　まで</v>
      </c>
      <c r="F196" s="99" t="str">
        <f t="shared" si="14"/>
        <v>乳児</v>
      </c>
      <c r="G196" s="988"/>
      <c r="H196" s="1077"/>
      <c r="I196" s="1074"/>
      <c r="J196" s="213" t="s">
        <v>417</v>
      </c>
      <c r="K196" s="254"/>
      <c r="L196" s="261">
        <v>435050</v>
      </c>
      <c r="M196" s="262"/>
      <c r="N196" s="261">
        <v>376740</v>
      </c>
      <c r="O196" s="262"/>
      <c r="P196" s="216" t="s">
        <v>297</v>
      </c>
      <c r="Q196" s="197">
        <v>4220</v>
      </c>
      <c r="R196" s="263"/>
      <c r="S196" s="506" t="s">
        <v>344</v>
      </c>
      <c r="T196" s="198" t="s">
        <v>468</v>
      </c>
      <c r="U196" s="201" t="s">
        <v>3</v>
      </c>
      <c r="V196" s="198" t="s">
        <v>469</v>
      </c>
      <c r="W196" s="201" t="s">
        <v>297</v>
      </c>
      <c r="X196" s="199">
        <v>3.1</v>
      </c>
      <c r="Y196" s="200"/>
      <c r="Z196" s="197">
        <v>3640</v>
      </c>
      <c r="AA196" s="263"/>
      <c r="AB196" s="506" t="s">
        <v>344</v>
      </c>
      <c r="AC196" s="198" t="s">
        <v>468</v>
      </c>
      <c r="AD196" s="201" t="s">
        <v>3</v>
      </c>
      <c r="AE196" s="198" t="s">
        <v>469</v>
      </c>
      <c r="AF196" s="201" t="s">
        <v>297</v>
      </c>
      <c r="AG196" s="199">
        <v>3</v>
      </c>
      <c r="AH196" s="202"/>
      <c r="AI196" s="191"/>
      <c r="AL196" s="208"/>
      <c r="AT196" s="191"/>
      <c r="AU196" s="265"/>
      <c r="AV196" s="136"/>
      <c r="AW196" s="208"/>
      <c r="BD196" s="191"/>
      <c r="BF196" s="134"/>
      <c r="BG196" s="134"/>
      <c r="BH196" s="134"/>
      <c r="BI196" s="134"/>
      <c r="BJ196" s="134"/>
      <c r="BK196" s="134"/>
      <c r="BL196" s="134"/>
      <c r="BM196" s="134"/>
      <c r="BN196" s="1045"/>
      <c r="BP196" s="317"/>
      <c r="BQ196" s="919"/>
      <c r="BR196" s="134"/>
      <c r="BS196" s="134"/>
      <c r="BT196" s="134"/>
      <c r="BU196" s="134"/>
      <c r="BV196" s="134"/>
      <c r="BW196" s="134"/>
      <c r="BX196" s="134"/>
      <c r="BY196" s="318"/>
      <c r="BZ196" s="1032"/>
      <c r="CA196" s="319"/>
      <c r="CB196" s="919"/>
      <c r="CC196" s="1050"/>
      <c r="CD196" s="341"/>
      <c r="CE196" s="919"/>
      <c r="CF196" s="1039"/>
      <c r="CG196" s="999"/>
      <c r="CH196" s="1001"/>
      <c r="CI196" s="999"/>
      <c r="CJ196" s="1025"/>
      <c r="CK196" s="999"/>
      <c r="CL196" s="1030"/>
      <c r="CM196" s="1032"/>
      <c r="CN196" s="1051"/>
      <c r="CO196" s="1015"/>
      <c r="CP196" s="1008"/>
      <c r="CQ196" s="998"/>
      <c r="CR196" s="1000"/>
      <c r="CS196" s="998"/>
      <c r="CT196" s="1024"/>
      <c r="CU196" s="998"/>
      <c r="CV196" s="991"/>
      <c r="CW196" s="1018"/>
      <c r="CX196" s="1019"/>
      <c r="CY196" s="1022"/>
      <c r="CZ196" s="1011"/>
      <c r="DA196" s="1022"/>
      <c r="DB196" s="1011"/>
      <c r="DC196" s="1015"/>
      <c r="DD196" s="342" t="s">
        <v>418</v>
      </c>
      <c r="DE196" s="343">
        <v>13600</v>
      </c>
      <c r="DF196" s="344">
        <v>15100</v>
      </c>
      <c r="DG196" s="345">
        <v>9500</v>
      </c>
      <c r="DH196" s="341">
        <v>9500</v>
      </c>
      <c r="DI196" s="919"/>
      <c r="DJ196" s="317"/>
      <c r="DK196" s="318"/>
      <c r="DL196" s="136"/>
      <c r="DM196" s="1032"/>
      <c r="DN196" s="1014"/>
      <c r="DO196" s="919"/>
      <c r="DP196" s="1008"/>
      <c r="DQ196" s="999"/>
      <c r="DR196" s="1001"/>
      <c r="DS196" s="999"/>
      <c r="DT196" s="1025"/>
      <c r="DU196" s="999"/>
      <c r="DV196" s="1030"/>
      <c r="DW196" s="919"/>
      <c r="DX196" s="317"/>
      <c r="DY196" s="919"/>
      <c r="DZ196" s="1044"/>
      <c r="EA196" s="1036"/>
      <c r="EB196" s="1036"/>
      <c r="EC196" s="1038"/>
      <c r="ED196" s="919"/>
      <c r="EE196" s="1004"/>
      <c r="EF196" s="999"/>
      <c r="EG196" s="996"/>
      <c r="EH196" s="999"/>
      <c r="EI196" s="1001"/>
      <c r="EJ196" s="999"/>
      <c r="EK196" s="1025"/>
      <c r="EL196" s="999"/>
      <c r="EM196" s="992"/>
      <c r="EN196" s="995"/>
      <c r="EO196" s="919"/>
      <c r="EP196" s="1004"/>
      <c r="EQ196" s="999"/>
      <c r="ER196" s="996"/>
      <c r="ES196" s="999"/>
      <c r="ET196" s="1001"/>
      <c r="EU196" s="999"/>
      <c r="EV196" s="1025"/>
      <c r="EW196" s="999"/>
      <c r="EX196" s="992"/>
      <c r="EY196" s="1042"/>
      <c r="EZ196" s="995"/>
      <c r="FA196" s="919"/>
      <c r="FB196" s="346" t="s">
        <v>420</v>
      </c>
      <c r="FC196" s="919"/>
      <c r="FD196" s="1071"/>
    </row>
    <row r="197" spans="1:160" ht="12.75" customHeight="1">
      <c r="A197" s="97" t="str">
        <f t="shared" si="15"/>
        <v>15/100
地域　11人
　　から
　15人
　　まで４歳以上児</v>
      </c>
      <c r="C197" s="98" t="str">
        <f>D197&amp;CN197</f>
        <v>15/100
地域　11人～　15人</v>
      </c>
      <c r="D197" s="97" t="str">
        <f t="shared" si="19"/>
        <v>15/100
地域</v>
      </c>
      <c r="E197" s="97" t="str">
        <f>H197</f>
        <v>　11人
　　から
　15人
　　まで</v>
      </c>
      <c r="F197" s="99" t="str">
        <f t="shared" si="14"/>
        <v>４歳以上児</v>
      </c>
      <c r="G197" s="988"/>
      <c r="H197" s="1075" t="s">
        <v>479</v>
      </c>
      <c r="I197" s="924" t="s">
        <v>410</v>
      </c>
      <c r="J197" s="159" t="s">
        <v>296</v>
      </c>
      <c r="K197" s="254"/>
      <c r="L197" s="255">
        <v>186640</v>
      </c>
      <c r="M197" s="256">
        <v>195390</v>
      </c>
      <c r="N197" s="255">
        <v>147770</v>
      </c>
      <c r="O197" s="256">
        <v>156520</v>
      </c>
      <c r="P197" s="216" t="s">
        <v>297</v>
      </c>
      <c r="Q197" s="257">
        <v>1840</v>
      </c>
      <c r="R197" s="258">
        <v>1920</v>
      </c>
      <c r="S197" s="161" t="s">
        <v>344</v>
      </c>
      <c r="T197" s="160" t="s">
        <v>468</v>
      </c>
      <c r="U197" s="165" t="s">
        <v>297</v>
      </c>
      <c r="V197" s="162" t="s">
        <v>469</v>
      </c>
      <c r="W197" s="165" t="s">
        <v>297</v>
      </c>
      <c r="X197" s="163">
        <v>3.2</v>
      </c>
      <c r="Y197" s="164">
        <v>3.2</v>
      </c>
      <c r="Z197" s="257">
        <v>1450</v>
      </c>
      <c r="AA197" s="258">
        <v>1530</v>
      </c>
      <c r="AB197" s="161" t="s">
        <v>344</v>
      </c>
      <c r="AC197" s="160" t="s">
        <v>468</v>
      </c>
      <c r="AD197" s="165" t="s">
        <v>297</v>
      </c>
      <c r="AE197" s="162" t="s">
        <v>469</v>
      </c>
      <c r="AF197" s="165" t="s">
        <v>297</v>
      </c>
      <c r="AG197" s="163">
        <v>3.2</v>
      </c>
      <c r="AH197" s="166">
        <v>3.1</v>
      </c>
      <c r="AI197" s="216" t="s">
        <v>297</v>
      </c>
      <c r="AJ197" s="259">
        <v>8820</v>
      </c>
      <c r="AK197" s="315" t="s">
        <v>3</v>
      </c>
      <c r="AL197" s="167">
        <v>80</v>
      </c>
      <c r="AM197" s="218" t="s">
        <v>344</v>
      </c>
      <c r="AN197" s="160" t="s">
        <v>468</v>
      </c>
      <c r="AO197" s="165" t="s">
        <v>297</v>
      </c>
      <c r="AP197" s="162" t="s">
        <v>469</v>
      </c>
      <c r="AQ197" s="165" t="s">
        <v>297</v>
      </c>
      <c r="AR197" s="501">
        <v>2.8</v>
      </c>
      <c r="AS197" s="168" t="s">
        <v>473</v>
      </c>
      <c r="AT197" s="216" t="s">
        <v>297</v>
      </c>
      <c r="AU197" s="197">
        <v>3500</v>
      </c>
      <c r="AV197" s="316" t="s">
        <v>3</v>
      </c>
      <c r="AW197" s="169">
        <v>30</v>
      </c>
      <c r="AX197" s="170" t="s">
        <v>344</v>
      </c>
      <c r="AY197" s="171" t="s">
        <v>468</v>
      </c>
      <c r="AZ197" s="172" t="s">
        <v>297</v>
      </c>
      <c r="BA197" s="173" t="s">
        <v>469</v>
      </c>
      <c r="BB197" s="172" t="s">
        <v>297</v>
      </c>
      <c r="BC197" s="174">
        <v>3.8</v>
      </c>
      <c r="BE197" s="134"/>
      <c r="BN197" s="1045"/>
      <c r="BP197" s="317"/>
      <c r="BQ197" s="919"/>
      <c r="BR197" s="134"/>
      <c r="BS197" s="134"/>
      <c r="BT197" s="134"/>
      <c r="BU197" s="134"/>
      <c r="BV197" s="134"/>
      <c r="BW197" s="134"/>
      <c r="BX197" s="134"/>
      <c r="BY197" s="318"/>
      <c r="BZ197" s="1032"/>
      <c r="CA197" s="319"/>
      <c r="CB197" s="919" t="s">
        <v>297</v>
      </c>
      <c r="CC197" s="933">
        <v>39120</v>
      </c>
      <c r="CD197" s="320"/>
      <c r="CE197" s="919" t="s">
        <v>297</v>
      </c>
      <c r="CF197" s="1007">
        <v>310</v>
      </c>
      <c r="CG197" s="997" t="s">
        <v>344</v>
      </c>
      <c r="CH197" s="947" t="s">
        <v>468</v>
      </c>
      <c r="CI197" s="997" t="s">
        <v>297</v>
      </c>
      <c r="CJ197" s="1023" t="s">
        <v>472</v>
      </c>
      <c r="CK197" s="997" t="s">
        <v>297</v>
      </c>
      <c r="CL197" s="1028">
        <v>6.6</v>
      </c>
      <c r="CM197" s="1032"/>
      <c r="CN197" s="1031" t="s">
        <v>480</v>
      </c>
      <c r="CO197" s="1015" t="s">
        <v>297</v>
      </c>
      <c r="CP197" s="1008">
        <v>360</v>
      </c>
      <c r="CQ197" s="998" t="s">
        <v>344</v>
      </c>
      <c r="CR197" s="1000" t="s">
        <v>468</v>
      </c>
      <c r="CS197" s="998" t="s">
        <v>297</v>
      </c>
      <c r="CT197" s="1024" t="s">
        <v>472</v>
      </c>
      <c r="CU197" s="998" t="s">
        <v>297</v>
      </c>
      <c r="CV197" s="991">
        <v>2.4</v>
      </c>
      <c r="CW197" s="1018" t="s">
        <v>475</v>
      </c>
      <c r="CX197" s="1019" t="s">
        <v>297</v>
      </c>
      <c r="CY197" s="1020">
        <v>11900</v>
      </c>
      <c r="CZ197" s="1009">
        <v>13100</v>
      </c>
      <c r="DA197" s="1020">
        <v>8300</v>
      </c>
      <c r="DB197" s="1009">
        <v>8300</v>
      </c>
      <c r="DC197" s="1015" t="s">
        <v>297</v>
      </c>
      <c r="DD197" s="321" t="s">
        <v>412</v>
      </c>
      <c r="DE197" s="322">
        <v>21100</v>
      </c>
      <c r="DF197" s="323">
        <v>23400</v>
      </c>
      <c r="DG197" s="324">
        <v>14700</v>
      </c>
      <c r="DH197" s="325">
        <v>14700</v>
      </c>
      <c r="DI197" s="919"/>
      <c r="DJ197" s="317"/>
      <c r="DK197" s="1015" t="s">
        <v>297</v>
      </c>
      <c r="DL197" s="1016">
        <v>4900</v>
      </c>
      <c r="DM197" s="919" t="s">
        <v>297</v>
      </c>
      <c r="DN197" s="1012">
        <v>14590</v>
      </c>
      <c r="DO197" s="919" t="s">
        <v>297</v>
      </c>
      <c r="DP197" s="1007">
        <v>140</v>
      </c>
      <c r="DQ197" s="997" t="s">
        <v>344</v>
      </c>
      <c r="DR197" s="947" t="s">
        <v>468</v>
      </c>
      <c r="DS197" s="997" t="s">
        <v>297</v>
      </c>
      <c r="DT197" s="1023" t="s">
        <v>472</v>
      </c>
      <c r="DU197" s="997" t="s">
        <v>297</v>
      </c>
      <c r="DV197" s="1028">
        <v>6.5</v>
      </c>
      <c r="DW197" s="919"/>
      <c r="DX197" s="317"/>
      <c r="DY197" s="919" t="s">
        <v>300</v>
      </c>
      <c r="DZ197" s="1026" t="s">
        <v>551</v>
      </c>
      <c r="EA197" s="1005" t="s">
        <v>551</v>
      </c>
      <c r="EB197" s="1005" t="s">
        <v>551</v>
      </c>
      <c r="EC197" s="1033" t="s">
        <v>551</v>
      </c>
      <c r="ED197" s="919" t="s">
        <v>300</v>
      </c>
      <c r="EE197" s="1002">
        <v>8900</v>
      </c>
      <c r="EF197" s="997" t="s">
        <v>297</v>
      </c>
      <c r="EG197" s="971">
        <v>80</v>
      </c>
      <c r="EH197" s="997" t="s">
        <v>344</v>
      </c>
      <c r="EI197" s="947" t="s">
        <v>468</v>
      </c>
      <c r="EJ197" s="997" t="s">
        <v>297</v>
      </c>
      <c r="EK197" s="1023" t="s">
        <v>472</v>
      </c>
      <c r="EL197" s="997" t="s">
        <v>297</v>
      </c>
      <c r="EM197" s="990">
        <v>5.7</v>
      </c>
      <c r="EN197" s="993" t="s">
        <v>473</v>
      </c>
      <c r="EO197" s="919" t="s">
        <v>300</v>
      </c>
      <c r="EP197" s="1002">
        <v>35020</v>
      </c>
      <c r="EQ197" s="997" t="s">
        <v>297</v>
      </c>
      <c r="ER197" s="971">
        <v>350</v>
      </c>
      <c r="ES197" s="997" t="s">
        <v>344</v>
      </c>
      <c r="ET197" s="947" t="s">
        <v>468</v>
      </c>
      <c r="EU197" s="997" t="s">
        <v>297</v>
      </c>
      <c r="EV197" s="1023" t="s">
        <v>472</v>
      </c>
      <c r="EW197" s="997" t="s">
        <v>297</v>
      </c>
      <c r="EX197" s="990">
        <v>2.6</v>
      </c>
      <c r="EY197" s="1040" t="s">
        <v>473</v>
      </c>
      <c r="EZ197" s="993" t="s">
        <v>420</v>
      </c>
      <c r="FA197" s="919" t="s">
        <v>300</v>
      </c>
      <c r="FB197" s="327"/>
      <c r="FC197" s="358"/>
      <c r="FD197" s="1071"/>
    </row>
    <row r="198" spans="1:160" ht="12.75" customHeight="1">
      <c r="A198" s="97" t="str">
        <f t="shared" si="15"/>
        <v>15/100
地域　11人
　　から
　15人
　　まで３歳児</v>
      </c>
      <c r="C198" s="95"/>
      <c r="D198" s="97" t="str">
        <f t="shared" si="19"/>
        <v>15/100
地域</v>
      </c>
      <c r="E198" s="97" t="str">
        <f>E197</f>
        <v>　11人
　　から
　15人
　　まで</v>
      </c>
      <c r="F198" s="99" t="str">
        <f t="shared" si="14"/>
        <v>３歳児</v>
      </c>
      <c r="G198" s="988"/>
      <c r="H198" s="1076"/>
      <c r="I198" s="925"/>
      <c r="J198" s="178" t="s">
        <v>301</v>
      </c>
      <c r="K198" s="254"/>
      <c r="L198" s="328">
        <v>195390</v>
      </c>
      <c r="M198" s="329">
        <v>265510</v>
      </c>
      <c r="N198" s="328">
        <v>156520</v>
      </c>
      <c r="O198" s="329">
        <v>226640</v>
      </c>
      <c r="P198" s="216" t="s">
        <v>297</v>
      </c>
      <c r="Q198" s="330">
        <v>1920</v>
      </c>
      <c r="R198" s="331">
        <v>2530</v>
      </c>
      <c r="S198" s="504" t="s">
        <v>344</v>
      </c>
      <c r="T198" s="179" t="s">
        <v>468</v>
      </c>
      <c r="U198" s="182" t="s">
        <v>3</v>
      </c>
      <c r="V198" s="179" t="s">
        <v>469</v>
      </c>
      <c r="W198" s="182" t="s">
        <v>297</v>
      </c>
      <c r="X198" s="180">
        <v>3.2</v>
      </c>
      <c r="Y198" s="181">
        <v>3.1</v>
      </c>
      <c r="Z198" s="330">
        <v>1530</v>
      </c>
      <c r="AA198" s="331">
        <v>2150</v>
      </c>
      <c r="AB198" s="504" t="s">
        <v>344</v>
      </c>
      <c r="AC198" s="179" t="s">
        <v>468</v>
      </c>
      <c r="AD198" s="182" t="s">
        <v>3</v>
      </c>
      <c r="AE198" s="179" t="s">
        <v>469</v>
      </c>
      <c r="AF198" s="182" t="s">
        <v>297</v>
      </c>
      <c r="AG198" s="180">
        <v>3.1</v>
      </c>
      <c r="AH198" s="183">
        <v>3</v>
      </c>
      <c r="AI198" s="216" t="s">
        <v>297</v>
      </c>
      <c r="AJ198" s="197">
        <v>8820</v>
      </c>
      <c r="AK198" s="316" t="s">
        <v>3</v>
      </c>
      <c r="AL198" s="184">
        <v>80</v>
      </c>
      <c r="AM198" s="185" t="s">
        <v>344</v>
      </c>
      <c r="AN198" s="222" t="s">
        <v>468</v>
      </c>
      <c r="AO198" s="151" t="s">
        <v>297</v>
      </c>
      <c r="AP198" s="223" t="s">
        <v>469</v>
      </c>
      <c r="AQ198" s="220" t="s">
        <v>297</v>
      </c>
      <c r="AR198" s="186">
        <v>2.8</v>
      </c>
      <c r="AS198" s="187"/>
      <c r="AU198" s="264"/>
      <c r="AV198" s="134"/>
      <c r="AW198" s="264"/>
      <c r="AX198" s="189"/>
      <c r="AY198" s="188"/>
      <c r="AZ198" s="189"/>
      <c r="BA198" s="188"/>
      <c r="BB198" s="189"/>
      <c r="BC198" s="188"/>
      <c r="BE198" s="134"/>
      <c r="BF198" s="134"/>
      <c r="BG198" s="175"/>
      <c r="BH198" s="176"/>
      <c r="BI198" s="134"/>
      <c r="BJ198" s="176"/>
      <c r="BK198" s="134"/>
      <c r="BL198" s="176"/>
      <c r="BM198" s="134"/>
      <c r="BN198" s="1045"/>
      <c r="BP198" s="317"/>
      <c r="BQ198" s="919"/>
      <c r="BR198" s="134"/>
      <c r="BS198" s="134"/>
      <c r="BT198" s="134"/>
      <c r="BU198" s="134"/>
      <c r="BV198" s="134"/>
      <c r="BW198" s="134"/>
      <c r="BX198" s="134"/>
      <c r="BY198" s="318"/>
      <c r="BZ198" s="1032"/>
      <c r="CA198" s="319"/>
      <c r="CB198" s="919"/>
      <c r="CC198" s="1047"/>
      <c r="CD198" s="332">
        <v>37240</v>
      </c>
      <c r="CE198" s="919"/>
      <c r="CF198" s="1008"/>
      <c r="CG198" s="998"/>
      <c r="CH198" s="1000"/>
      <c r="CI198" s="998"/>
      <c r="CJ198" s="1024"/>
      <c r="CK198" s="998"/>
      <c r="CL198" s="1029"/>
      <c r="CM198" s="1032"/>
      <c r="CN198" s="1031"/>
      <c r="CO198" s="1015"/>
      <c r="CP198" s="1008"/>
      <c r="CQ198" s="998"/>
      <c r="CR198" s="1000"/>
      <c r="CS198" s="998"/>
      <c r="CT198" s="1024"/>
      <c r="CU198" s="998"/>
      <c r="CV198" s="991"/>
      <c r="CW198" s="1018"/>
      <c r="CX198" s="1019"/>
      <c r="CY198" s="1021"/>
      <c r="CZ198" s="1010"/>
      <c r="DA198" s="1021"/>
      <c r="DB198" s="1010"/>
      <c r="DC198" s="1015"/>
      <c r="DD198" s="224" t="s">
        <v>413</v>
      </c>
      <c r="DE198" s="333">
        <v>11600</v>
      </c>
      <c r="DF198" s="334">
        <v>12900</v>
      </c>
      <c r="DG198" s="335">
        <v>8100</v>
      </c>
      <c r="DH198" s="336">
        <v>8100</v>
      </c>
      <c r="DI198" s="919"/>
      <c r="DJ198" s="317"/>
      <c r="DK198" s="1015"/>
      <c r="DL198" s="1017"/>
      <c r="DM198" s="919"/>
      <c r="DN198" s="1013"/>
      <c r="DO198" s="919"/>
      <c r="DP198" s="1008"/>
      <c r="DQ198" s="998"/>
      <c r="DR198" s="1000"/>
      <c r="DS198" s="998"/>
      <c r="DT198" s="1024"/>
      <c r="DU198" s="998"/>
      <c r="DV198" s="1029"/>
      <c r="DW198" s="919"/>
      <c r="DX198" s="317"/>
      <c r="DY198" s="919"/>
      <c r="DZ198" s="1027"/>
      <c r="EA198" s="1006"/>
      <c r="EB198" s="1006"/>
      <c r="EC198" s="1034"/>
      <c r="ED198" s="919"/>
      <c r="EE198" s="1003"/>
      <c r="EF198" s="998"/>
      <c r="EG198" s="973"/>
      <c r="EH198" s="998"/>
      <c r="EI198" s="1000"/>
      <c r="EJ198" s="998"/>
      <c r="EK198" s="1024"/>
      <c r="EL198" s="998"/>
      <c r="EM198" s="991"/>
      <c r="EN198" s="994"/>
      <c r="EO198" s="919"/>
      <c r="EP198" s="1003"/>
      <c r="EQ198" s="998"/>
      <c r="ER198" s="973"/>
      <c r="ES198" s="998"/>
      <c r="ET198" s="1000"/>
      <c r="EU198" s="998"/>
      <c r="EV198" s="1024"/>
      <c r="EW198" s="998"/>
      <c r="EX198" s="991"/>
      <c r="EY198" s="1041"/>
      <c r="EZ198" s="994"/>
      <c r="FA198" s="919"/>
      <c r="FB198" s="337">
        <v>23860</v>
      </c>
      <c r="FC198" s="358"/>
      <c r="FD198" s="1071"/>
    </row>
    <row r="199" spans="1:160" ht="12.75" customHeight="1">
      <c r="A199" s="97" t="str">
        <f t="shared" si="15"/>
        <v>15/100
地域　11人
　　から
　15人
　　まで１、２歳児</v>
      </c>
      <c r="C199" s="95"/>
      <c r="D199" s="97" t="str">
        <f t="shared" si="19"/>
        <v>15/100
地域</v>
      </c>
      <c r="E199" s="97" t="str">
        <f>E197</f>
        <v>　11人
　　から
　15人
　　まで</v>
      </c>
      <c r="F199" s="99" t="str">
        <f t="shared" si="14"/>
        <v>１、２歳児</v>
      </c>
      <c r="G199" s="988"/>
      <c r="H199" s="1076"/>
      <c r="I199" s="920" t="s">
        <v>414</v>
      </c>
      <c r="J199" s="178" t="s">
        <v>415</v>
      </c>
      <c r="K199" s="254"/>
      <c r="L199" s="328">
        <v>265510</v>
      </c>
      <c r="M199" s="329">
        <v>353070</v>
      </c>
      <c r="N199" s="328">
        <v>226640</v>
      </c>
      <c r="O199" s="329">
        <v>314200</v>
      </c>
      <c r="P199" s="216" t="s">
        <v>297</v>
      </c>
      <c r="Q199" s="330">
        <v>2530</v>
      </c>
      <c r="R199" s="331">
        <v>3400</v>
      </c>
      <c r="S199" s="504" t="s">
        <v>344</v>
      </c>
      <c r="T199" s="179" t="s">
        <v>468</v>
      </c>
      <c r="U199" s="182" t="s">
        <v>3</v>
      </c>
      <c r="V199" s="179" t="s">
        <v>469</v>
      </c>
      <c r="W199" s="182" t="s">
        <v>297</v>
      </c>
      <c r="X199" s="180">
        <v>3.1</v>
      </c>
      <c r="Y199" s="181">
        <v>3</v>
      </c>
      <c r="Z199" s="330">
        <v>2150</v>
      </c>
      <c r="AA199" s="331">
        <v>3020</v>
      </c>
      <c r="AB199" s="504" t="s">
        <v>344</v>
      </c>
      <c r="AC199" s="179" t="s">
        <v>468</v>
      </c>
      <c r="AD199" s="182" t="s">
        <v>3</v>
      </c>
      <c r="AE199" s="179" t="s">
        <v>469</v>
      </c>
      <c r="AF199" s="182" t="s">
        <v>297</v>
      </c>
      <c r="AG199" s="180">
        <v>3</v>
      </c>
      <c r="AH199" s="183">
        <v>3</v>
      </c>
      <c r="AI199" s="191"/>
      <c r="AL199" s="338"/>
      <c r="AT199" s="191"/>
      <c r="BD199" s="216" t="s">
        <v>297</v>
      </c>
      <c r="BE199" s="195">
        <v>17510</v>
      </c>
      <c r="BF199" s="216" t="s">
        <v>297</v>
      </c>
      <c r="BG199" s="169">
        <v>170</v>
      </c>
      <c r="BH199" s="170" t="s">
        <v>344</v>
      </c>
      <c r="BI199" s="171" t="s">
        <v>468</v>
      </c>
      <c r="BJ199" s="172" t="s">
        <v>297</v>
      </c>
      <c r="BK199" s="173" t="s">
        <v>469</v>
      </c>
      <c r="BL199" s="170" t="s">
        <v>297</v>
      </c>
      <c r="BM199" s="174">
        <v>2.7</v>
      </c>
      <c r="BN199" s="1045"/>
      <c r="BP199" s="317"/>
      <c r="BQ199" s="919"/>
      <c r="BR199" s="134"/>
      <c r="BS199" s="134"/>
      <c r="BT199" s="134"/>
      <c r="BU199" s="134"/>
      <c r="BV199" s="134"/>
      <c r="BW199" s="134"/>
      <c r="BX199" s="134"/>
      <c r="BY199" s="318"/>
      <c r="BZ199" s="1032"/>
      <c r="CA199" s="319"/>
      <c r="CB199" s="919" t="s">
        <v>297</v>
      </c>
      <c r="CC199" s="1049">
        <v>37240</v>
      </c>
      <c r="CD199" s="339"/>
      <c r="CE199" s="919"/>
      <c r="CF199" s="1008"/>
      <c r="CG199" s="998"/>
      <c r="CH199" s="1000"/>
      <c r="CI199" s="998"/>
      <c r="CJ199" s="1024"/>
      <c r="CK199" s="998"/>
      <c r="CL199" s="1029"/>
      <c r="CM199" s="1032"/>
      <c r="CN199" s="1051">
        <v>36330</v>
      </c>
      <c r="CO199" s="1015"/>
      <c r="CP199" s="1008"/>
      <c r="CQ199" s="998"/>
      <c r="CR199" s="1000"/>
      <c r="CS199" s="998"/>
      <c r="CT199" s="1024"/>
      <c r="CU199" s="998"/>
      <c r="CV199" s="991"/>
      <c r="CW199" s="1018"/>
      <c r="CX199" s="1019"/>
      <c r="CY199" s="1021"/>
      <c r="CZ199" s="1010"/>
      <c r="DA199" s="1021"/>
      <c r="DB199" s="1010"/>
      <c r="DC199" s="1015"/>
      <c r="DD199" s="224" t="s">
        <v>416</v>
      </c>
      <c r="DE199" s="333">
        <v>10100</v>
      </c>
      <c r="DF199" s="334">
        <v>11200</v>
      </c>
      <c r="DG199" s="335">
        <v>7100</v>
      </c>
      <c r="DH199" s="336">
        <v>7100</v>
      </c>
      <c r="DI199" s="919"/>
      <c r="DJ199" s="317"/>
      <c r="DK199" s="318"/>
      <c r="DL199" s="340"/>
      <c r="DM199" s="1032"/>
      <c r="DN199" s="1013"/>
      <c r="DO199" s="919"/>
      <c r="DP199" s="1008"/>
      <c r="DQ199" s="998"/>
      <c r="DR199" s="1000"/>
      <c r="DS199" s="998"/>
      <c r="DT199" s="1024"/>
      <c r="DU199" s="998"/>
      <c r="DV199" s="1029"/>
      <c r="DW199" s="919"/>
      <c r="DX199" s="317"/>
      <c r="DY199" s="919"/>
      <c r="DZ199" s="1043">
        <v>0.01</v>
      </c>
      <c r="EA199" s="1035">
        <v>0.02</v>
      </c>
      <c r="EB199" s="1035">
        <v>0.03</v>
      </c>
      <c r="EC199" s="1037">
        <v>0.05</v>
      </c>
      <c r="ED199" s="919"/>
      <c r="EE199" s="1003"/>
      <c r="EF199" s="998"/>
      <c r="EG199" s="973"/>
      <c r="EH199" s="998"/>
      <c r="EI199" s="1000"/>
      <c r="EJ199" s="998"/>
      <c r="EK199" s="1024"/>
      <c r="EL199" s="998"/>
      <c r="EM199" s="991"/>
      <c r="EN199" s="994"/>
      <c r="EO199" s="919"/>
      <c r="EP199" s="1003"/>
      <c r="EQ199" s="998"/>
      <c r="ER199" s="973"/>
      <c r="ES199" s="998"/>
      <c r="ET199" s="1000"/>
      <c r="EU199" s="998"/>
      <c r="EV199" s="1024"/>
      <c r="EW199" s="998"/>
      <c r="EX199" s="991"/>
      <c r="EY199" s="1041"/>
      <c r="EZ199" s="994"/>
      <c r="FA199" s="919"/>
      <c r="FB199" s="505">
        <v>230</v>
      </c>
      <c r="FC199" s="358"/>
      <c r="FD199" s="1071"/>
    </row>
    <row r="200" spans="1:160" ht="12.75" customHeight="1">
      <c r="A200" s="97" t="str">
        <f t="shared" si="15"/>
        <v>15/100
地域　11人
　　から
　15人
　　まで乳児</v>
      </c>
      <c r="C200" s="95"/>
      <c r="D200" s="97" t="str">
        <f t="shared" si="19"/>
        <v>15/100
地域</v>
      </c>
      <c r="E200" s="97" t="str">
        <f>E197</f>
        <v>　11人
　　から
　15人
　　まで</v>
      </c>
      <c r="F200" s="99" t="str">
        <f t="shared" si="14"/>
        <v>乳児</v>
      </c>
      <c r="G200" s="988"/>
      <c r="H200" s="1077"/>
      <c r="I200" s="921"/>
      <c r="J200" s="196" t="s">
        <v>417</v>
      </c>
      <c r="K200" s="254"/>
      <c r="L200" s="261">
        <v>353070</v>
      </c>
      <c r="M200" s="262"/>
      <c r="N200" s="261">
        <v>314200</v>
      </c>
      <c r="O200" s="262"/>
      <c r="P200" s="216" t="s">
        <v>297</v>
      </c>
      <c r="Q200" s="197">
        <v>3400</v>
      </c>
      <c r="R200" s="263"/>
      <c r="S200" s="506" t="s">
        <v>344</v>
      </c>
      <c r="T200" s="198" t="s">
        <v>468</v>
      </c>
      <c r="U200" s="201" t="s">
        <v>3</v>
      </c>
      <c r="V200" s="198" t="s">
        <v>469</v>
      </c>
      <c r="W200" s="201" t="s">
        <v>297</v>
      </c>
      <c r="X200" s="199">
        <v>3</v>
      </c>
      <c r="Y200" s="200"/>
      <c r="Z200" s="197">
        <v>3020</v>
      </c>
      <c r="AA200" s="263"/>
      <c r="AB200" s="506" t="s">
        <v>344</v>
      </c>
      <c r="AC200" s="198" t="s">
        <v>468</v>
      </c>
      <c r="AD200" s="201" t="s">
        <v>3</v>
      </c>
      <c r="AE200" s="198" t="s">
        <v>469</v>
      </c>
      <c r="AF200" s="201" t="s">
        <v>297</v>
      </c>
      <c r="AG200" s="199">
        <v>3</v>
      </c>
      <c r="AH200" s="202"/>
      <c r="AI200" s="191"/>
      <c r="AL200" s="208"/>
      <c r="AT200" s="191"/>
      <c r="AU200" s="265"/>
      <c r="AV200" s="136"/>
      <c r="AW200" s="208"/>
      <c r="BD200" s="134"/>
      <c r="BE200" s="134"/>
      <c r="BF200" s="134"/>
      <c r="BG200" s="134"/>
      <c r="BH200" s="134"/>
      <c r="BI200" s="134"/>
      <c r="BJ200" s="134"/>
      <c r="BK200" s="134"/>
      <c r="BL200" s="134"/>
      <c r="BM200" s="134"/>
      <c r="BN200" s="1045"/>
      <c r="BP200" s="317"/>
      <c r="BQ200" s="919"/>
      <c r="BR200" s="134"/>
      <c r="BS200" s="134"/>
      <c r="BT200" s="134"/>
      <c r="BU200" s="134"/>
      <c r="BV200" s="134"/>
      <c r="BW200" s="134"/>
      <c r="BX200" s="134"/>
      <c r="BY200" s="318"/>
      <c r="BZ200" s="1032"/>
      <c r="CA200" s="319"/>
      <c r="CB200" s="919"/>
      <c r="CC200" s="1050"/>
      <c r="CD200" s="341"/>
      <c r="CE200" s="919"/>
      <c r="CF200" s="1039"/>
      <c r="CG200" s="999"/>
      <c r="CH200" s="1001"/>
      <c r="CI200" s="999"/>
      <c r="CJ200" s="1025"/>
      <c r="CK200" s="999"/>
      <c r="CL200" s="1030"/>
      <c r="CM200" s="1032"/>
      <c r="CN200" s="1051"/>
      <c r="CO200" s="1015"/>
      <c r="CP200" s="1008"/>
      <c r="CQ200" s="998"/>
      <c r="CR200" s="1000"/>
      <c r="CS200" s="998"/>
      <c r="CT200" s="1024"/>
      <c r="CU200" s="998"/>
      <c r="CV200" s="991"/>
      <c r="CW200" s="1018"/>
      <c r="CX200" s="1019"/>
      <c r="CY200" s="1022"/>
      <c r="CZ200" s="1011"/>
      <c r="DA200" s="1022"/>
      <c r="DB200" s="1011"/>
      <c r="DC200" s="1015"/>
      <c r="DD200" s="342" t="s">
        <v>418</v>
      </c>
      <c r="DE200" s="343">
        <v>9100</v>
      </c>
      <c r="DF200" s="344">
        <v>10100</v>
      </c>
      <c r="DG200" s="345">
        <v>6300</v>
      </c>
      <c r="DH200" s="341">
        <v>6300</v>
      </c>
      <c r="DI200" s="919"/>
      <c r="DJ200" s="134"/>
      <c r="DK200" s="318"/>
      <c r="DL200" s="136"/>
      <c r="DM200" s="1032"/>
      <c r="DN200" s="1014"/>
      <c r="DO200" s="919"/>
      <c r="DP200" s="1008"/>
      <c r="DQ200" s="999"/>
      <c r="DR200" s="1001"/>
      <c r="DS200" s="999"/>
      <c r="DT200" s="1025"/>
      <c r="DU200" s="999"/>
      <c r="DV200" s="1030"/>
      <c r="DW200" s="919"/>
      <c r="DX200" s="317"/>
      <c r="DY200" s="919"/>
      <c r="DZ200" s="1044"/>
      <c r="EA200" s="1036"/>
      <c r="EB200" s="1036"/>
      <c r="EC200" s="1038"/>
      <c r="ED200" s="919"/>
      <c r="EE200" s="1004"/>
      <c r="EF200" s="999"/>
      <c r="EG200" s="996"/>
      <c r="EH200" s="999"/>
      <c r="EI200" s="1001"/>
      <c r="EJ200" s="999"/>
      <c r="EK200" s="1025"/>
      <c r="EL200" s="999"/>
      <c r="EM200" s="992"/>
      <c r="EN200" s="995"/>
      <c r="EO200" s="919"/>
      <c r="EP200" s="1004"/>
      <c r="EQ200" s="999"/>
      <c r="ER200" s="996"/>
      <c r="ES200" s="999"/>
      <c r="ET200" s="1001"/>
      <c r="EU200" s="999"/>
      <c r="EV200" s="1025"/>
      <c r="EW200" s="999"/>
      <c r="EX200" s="992"/>
      <c r="EY200" s="1042"/>
      <c r="EZ200" s="995"/>
      <c r="FA200" s="919"/>
      <c r="FB200" s="346" t="s">
        <v>420</v>
      </c>
      <c r="FC200" s="358"/>
      <c r="FD200" s="1071"/>
    </row>
    <row r="201" spans="1:160" ht="12.75" customHeight="1">
      <c r="A201" s="97" t="str">
        <f t="shared" si="15"/>
        <v>15/100
地域　16人
　　から
　20人
　　まで４歳以上児</v>
      </c>
      <c r="C201" s="98" t="str">
        <f>D201&amp;CN201</f>
        <v>15/100
地域  16人～ 20人</v>
      </c>
      <c r="D201" s="97" t="str">
        <f t="shared" si="19"/>
        <v>15/100
地域</v>
      </c>
      <c r="E201" s="97" t="str">
        <f>H201</f>
        <v>　16人
　　から
　20人
　　まで</v>
      </c>
      <c r="F201" s="99" t="str">
        <f t="shared" si="14"/>
        <v>４歳以上児</v>
      </c>
      <c r="G201" s="988"/>
      <c r="H201" s="1075" t="s">
        <v>482</v>
      </c>
      <c r="I201" s="924" t="s">
        <v>410</v>
      </c>
      <c r="J201" s="159" t="s">
        <v>296</v>
      </c>
      <c r="K201" s="254"/>
      <c r="L201" s="255">
        <v>145650</v>
      </c>
      <c r="M201" s="256">
        <v>154400</v>
      </c>
      <c r="N201" s="255">
        <v>116500</v>
      </c>
      <c r="O201" s="256">
        <v>125250</v>
      </c>
      <c r="P201" s="216" t="s">
        <v>297</v>
      </c>
      <c r="Q201" s="257">
        <v>1430</v>
      </c>
      <c r="R201" s="258">
        <v>1510</v>
      </c>
      <c r="S201" s="161" t="s">
        <v>344</v>
      </c>
      <c r="T201" s="160" t="s">
        <v>468</v>
      </c>
      <c r="U201" s="165" t="s">
        <v>297</v>
      </c>
      <c r="V201" s="162" t="s">
        <v>469</v>
      </c>
      <c r="W201" s="165" t="s">
        <v>297</v>
      </c>
      <c r="X201" s="163">
        <v>3.2</v>
      </c>
      <c r="Y201" s="164">
        <v>3.1</v>
      </c>
      <c r="Z201" s="257">
        <v>1140</v>
      </c>
      <c r="AA201" s="258">
        <v>1220</v>
      </c>
      <c r="AB201" s="161" t="s">
        <v>344</v>
      </c>
      <c r="AC201" s="160" t="s">
        <v>468</v>
      </c>
      <c r="AD201" s="165" t="s">
        <v>297</v>
      </c>
      <c r="AE201" s="162" t="s">
        <v>469</v>
      </c>
      <c r="AF201" s="165" t="s">
        <v>297</v>
      </c>
      <c r="AG201" s="163">
        <v>3.1</v>
      </c>
      <c r="AH201" s="166">
        <v>3.1</v>
      </c>
      <c r="AI201" s="216" t="s">
        <v>297</v>
      </c>
      <c r="AJ201" s="259">
        <v>8820</v>
      </c>
      <c r="AK201" s="315" t="s">
        <v>3</v>
      </c>
      <c r="AL201" s="167">
        <v>80</v>
      </c>
      <c r="AM201" s="218" t="s">
        <v>344</v>
      </c>
      <c r="AN201" s="160" t="s">
        <v>468</v>
      </c>
      <c r="AO201" s="165" t="s">
        <v>297</v>
      </c>
      <c r="AP201" s="162" t="s">
        <v>469</v>
      </c>
      <c r="AQ201" s="165" t="s">
        <v>297</v>
      </c>
      <c r="AR201" s="501">
        <v>2.8</v>
      </c>
      <c r="AS201" s="168" t="s">
        <v>473</v>
      </c>
      <c r="AT201" s="216" t="s">
        <v>297</v>
      </c>
      <c r="AU201" s="197">
        <v>3500</v>
      </c>
      <c r="AV201" s="316" t="s">
        <v>3</v>
      </c>
      <c r="AW201" s="169">
        <v>30</v>
      </c>
      <c r="AX201" s="170" t="s">
        <v>344</v>
      </c>
      <c r="AY201" s="171" t="s">
        <v>468</v>
      </c>
      <c r="AZ201" s="172" t="s">
        <v>297</v>
      </c>
      <c r="BA201" s="173" t="s">
        <v>469</v>
      </c>
      <c r="BB201" s="172" t="s">
        <v>297</v>
      </c>
      <c r="BC201" s="174">
        <v>3.8</v>
      </c>
      <c r="BE201" s="134"/>
      <c r="BN201" s="1045"/>
      <c r="BP201" s="317"/>
      <c r="BQ201" s="919"/>
      <c r="BR201" s="134"/>
      <c r="BS201" s="134"/>
      <c r="BT201" s="134"/>
      <c r="BU201" s="134"/>
      <c r="BV201" s="134"/>
      <c r="BW201" s="134"/>
      <c r="BX201" s="134"/>
      <c r="BY201" s="318"/>
      <c r="BZ201" s="1032"/>
      <c r="CA201" s="319"/>
      <c r="CB201" s="919" t="s">
        <v>297</v>
      </c>
      <c r="CC201" s="933">
        <v>31220</v>
      </c>
      <c r="CD201" s="320"/>
      <c r="CE201" s="919" t="s">
        <v>297</v>
      </c>
      <c r="CF201" s="1007">
        <v>230</v>
      </c>
      <c r="CG201" s="997" t="s">
        <v>344</v>
      </c>
      <c r="CH201" s="947" t="s">
        <v>468</v>
      </c>
      <c r="CI201" s="997" t="s">
        <v>297</v>
      </c>
      <c r="CJ201" s="1023" t="s">
        <v>472</v>
      </c>
      <c r="CK201" s="997" t="s">
        <v>297</v>
      </c>
      <c r="CL201" s="1028">
        <v>6.7</v>
      </c>
      <c r="CM201" s="1032"/>
      <c r="CN201" s="1031" t="s">
        <v>483</v>
      </c>
      <c r="CO201" s="1015" t="s">
        <v>297</v>
      </c>
      <c r="CP201" s="1008">
        <v>270</v>
      </c>
      <c r="CQ201" s="998" t="s">
        <v>344</v>
      </c>
      <c r="CR201" s="1000" t="s">
        <v>468</v>
      </c>
      <c r="CS201" s="998" t="s">
        <v>297</v>
      </c>
      <c r="CT201" s="1024" t="s">
        <v>472</v>
      </c>
      <c r="CU201" s="998" t="s">
        <v>297</v>
      </c>
      <c r="CV201" s="991">
        <v>2.4</v>
      </c>
      <c r="CW201" s="1018" t="s">
        <v>475</v>
      </c>
      <c r="CX201" s="1019" t="s">
        <v>297</v>
      </c>
      <c r="CY201" s="1020">
        <v>8900</v>
      </c>
      <c r="CZ201" s="1009">
        <v>9800</v>
      </c>
      <c r="DA201" s="1020">
        <v>6200</v>
      </c>
      <c r="DB201" s="1009">
        <v>6200</v>
      </c>
      <c r="DC201" s="1015" t="s">
        <v>297</v>
      </c>
      <c r="DD201" s="321" t="s">
        <v>412</v>
      </c>
      <c r="DE201" s="322">
        <v>15800</v>
      </c>
      <c r="DF201" s="323">
        <v>17600</v>
      </c>
      <c r="DG201" s="324">
        <v>11000</v>
      </c>
      <c r="DH201" s="325">
        <v>11000</v>
      </c>
      <c r="DI201" s="919"/>
      <c r="DJ201" s="134"/>
      <c r="DK201" s="1015" t="s">
        <v>297</v>
      </c>
      <c r="DL201" s="1016">
        <v>4900</v>
      </c>
      <c r="DM201" s="919" t="s">
        <v>297</v>
      </c>
      <c r="DN201" s="1012">
        <v>10940</v>
      </c>
      <c r="DO201" s="919" t="s">
        <v>297</v>
      </c>
      <c r="DP201" s="1007">
        <v>100</v>
      </c>
      <c r="DQ201" s="997" t="s">
        <v>344</v>
      </c>
      <c r="DR201" s="947" t="s">
        <v>468</v>
      </c>
      <c r="DS201" s="997" t="s">
        <v>297</v>
      </c>
      <c r="DT201" s="1023" t="s">
        <v>472</v>
      </c>
      <c r="DU201" s="997" t="s">
        <v>297</v>
      </c>
      <c r="DV201" s="1028">
        <v>6.8</v>
      </c>
      <c r="DW201" s="919"/>
      <c r="DX201" s="317"/>
      <c r="DY201" s="919" t="s">
        <v>300</v>
      </c>
      <c r="DZ201" s="1026" t="s">
        <v>551</v>
      </c>
      <c r="EA201" s="1005" t="s">
        <v>551</v>
      </c>
      <c r="EB201" s="1005" t="s">
        <v>551</v>
      </c>
      <c r="EC201" s="1033" t="s">
        <v>551</v>
      </c>
      <c r="ED201" s="919" t="s">
        <v>300</v>
      </c>
      <c r="EE201" s="1002">
        <v>6680</v>
      </c>
      <c r="EF201" s="997" t="s">
        <v>297</v>
      </c>
      <c r="EG201" s="971">
        <v>60</v>
      </c>
      <c r="EH201" s="997" t="s">
        <v>344</v>
      </c>
      <c r="EI201" s="947" t="s">
        <v>468</v>
      </c>
      <c r="EJ201" s="997" t="s">
        <v>297</v>
      </c>
      <c r="EK201" s="1023" t="s">
        <v>472</v>
      </c>
      <c r="EL201" s="997" t="s">
        <v>297</v>
      </c>
      <c r="EM201" s="990">
        <v>5.7</v>
      </c>
      <c r="EN201" s="993" t="s">
        <v>473</v>
      </c>
      <c r="EO201" s="919" t="s">
        <v>300</v>
      </c>
      <c r="EP201" s="1002">
        <v>26260</v>
      </c>
      <c r="EQ201" s="997" t="s">
        <v>297</v>
      </c>
      <c r="ER201" s="971">
        <v>260</v>
      </c>
      <c r="ES201" s="997" t="s">
        <v>344</v>
      </c>
      <c r="ET201" s="947" t="s">
        <v>468</v>
      </c>
      <c r="EU201" s="997" t="s">
        <v>297</v>
      </c>
      <c r="EV201" s="1023" t="s">
        <v>472</v>
      </c>
      <c r="EW201" s="997" t="s">
        <v>297</v>
      </c>
      <c r="EX201" s="990">
        <v>2.6</v>
      </c>
      <c r="EY201" s="1040" t="s">
        <v>473</v>
      </c>
      <c r="EZ201" s="993" t="s">
        <v>420</v>
      </c>
      <c r="FA201" s="919" t="s">
        <v>300</v>
      </c>
      <c r="FB201" s="327"/>
      <c r="FC201" s="919"/>
      <c r="FD201" s="1071"/>
    </row>
    <row r="202" spans="1:160" ht="12.75" customHeight="1">
      <c r="A202" s="97" t="str">
        <f t="shared" si="15"/>
        <v>15/100
地域　16人
　　から
　20人
　　まで３歳児</v>
      </c>
      <c r="C202" s="95"/>
      <c r="D202" s="97" t="str">
        <f t="shared" si="19"/>
        <v>15/100
地域</v>
      </c>
      <c r="E202" s="97" t="str">
        <f>E201</f>
        <v>　16人
　　から
　20人
　　まで</v>
      </c>
      <c r="F202" s="99" t="str">
        <f t="shared" si="14"/>
        <v>３歳児</v>
      </c>
      <c r="G202" s="988"/>
      <c r="H202" s="1076"/>
      <c r="I202" s="925"/>
      <c r="J202" s="178" t="s">
        <v>301</v>
      </c>
      <c r="K202" s="254"/>
      <c r="L202" s="328">
        <v>154400</v>
      </c>
      <c r="M202" s="329">
        <v>224520</v>
      </c>
      <c r="N202" s="328">
        <v>125250</v>
      </c>
      <c r="O202" s="329">
        <v>195370</v>
      </c>
      <c r="P202" s="216" t="s">
        <v>297</v>
      </c>
      <c r="Q202" s="330">
        <v>1510</v>
      </c>
      <c r="R202" s="331">
        <v>2120</v>
      </c>
      <c r="S202" s="504" t="s">
        <v>344</v>
      </c>
      <c r="T202" s="179" t="s">
        <v>468</v>
      </c>
      <c r="U202" s="182" t="s">
        <v>3</v>
      </c>
      <c r="V202" s="179" t="s">
        <v>469</v>
      </c>
      <c r="W202" s="182" t="s">
        <v>297</v>
      </c>
      <c r="X202" s="180">
        <v>3.1</v>
      </c>
      <c r="Y202" s="181">
        <v>3</v>
      </c>
      <c r="Z202" s="330">
        <v>1220</v>
      </c>
      <c r="AA202" s="331">
        <v>1830</v>
      </c>
      <c r="AB202" s="504" t="s">
        <v>344</v>
      </c>
      <c r="AC202" s="179" t="s">
        <v>468</v>
      </c>
      <c r="AD202" s="182" t="s">
        <v>3</v>
      </c>
      <c r="AE202" s="179" t="s">
        <v>469</v>
      </c>
      <c r="AF202" s="182" t="s">
        <v>297</v>
      </c>
      <c r="AG202" s="180">
        <v>3.1</v>
      </c>
      <c r="AH202" s="183">
        <v>3</v>
      </c>
      <c r="AI202" s="216" t="s">
        <v>297</v>
      </c>
      <c r="AJ202" s="197">
        <v>8820</v>
      </c>
      <c r="AK202" s="316" t="s">
        <v>3</v>
      </c>
      <c r="AL202" s="184">
        <v>80</v>
      </c>
      <c r="AM202" s="185" t="s">
        <v>344</v>
      </c>
      <c r="AN202" s="222" t="s">
        <v>468</v>
      </c>
      <c r="AO202" s="151" t="s">
        <v>297</v>
      </c>
      <c r="AP202" s="223" t="s">
        <v>469</v>
      </c>
      <c r="AQ202" s="220" t="s">
        <v>297</v>
      </c>
      <c r="AR202" s="186">
        <v>2.8</v>
      </c>
      <c r="AS202" s="187"/>
      <c r="AU202" s="264"/>
      <c r="AV202" s="134"/>
      <c r="AW202" s="264"/>
      <c r="AX202" s="189"/>
      <c r="AY202" s="188"/>
      <c r="AZ202" s="189"/>
      <c r="BA202" s="188"/>
      <c r="BB202" s="189"/>
      <c r="BC202" s="188"/>
      <c r="BE202" s="134"/>
      <c r="BF202" s="134"/>
      <c r="BG202" s="175"/>
      <c r="BH202" s="176"/>
      <c r="BI202" s="134"/>
      <c r="BJ202" s="176"/>
      <c r="BK202" s="134"/>
      <c r="BL202" s="176"/>
      <c r="BM202" s="134"/>
      <c r="BN202" s="1045"/>
      <c r="BP202" s="317"/>
      <c r="BQ202" s="919"/>
      <c r="BR202" s="134"/>
      <c r="BS202" s="134"/>
      <c r="BT202" s="134"/>
      <c r="BU202" s="134"/>
      <c r="BV202" s="134"/>
      <c r="BW202" s="134"/>
      <c r="BX202" s="134"/>
      <c r="BY202" s="318"/>
      <c r="BZ202" s="1032"/>
      <c r="CA202" s="319"/>
      <c r="CB202" s="919"/>
      <c r="CC202" s="1047"/>
      <c r="CD202" s="332">
        <v>29340</v>
      </c>
      <c r="CE202" s="919"/>
      <c r="CF202" s="1008"/>
      <c r="CG202" s="998"/>
      <c r="CH202" s="1000"/>
      <c r="CI202" s="998"/>
      <c r="CJ202" s="1024"/>
      <c r="CK202" s="998"/>
      <c r="CL202" s="1029"/>
      <c r="CM202" s="1032"/>
      <c r="CN202" s="1031"/>
      <c r="CO202" s="1015"/>
      <c r="CP202" s="1008"/>
      <c r="CQ202" s="998"/>
      <c r="CR202" s="1000"/>
      <c r="CS202" s="998"/>
      <c r="CT202" s="1024"/>
      <c r="CU202" s="998"/>
      <c r="CV202" s="991"/>
      <c r="CW202" s="1018"/>
      <c r="CX202" s="1019"/>
      <c r="CY202" s="1021"/>
      <c r="CZ202" s="1010"/>
      <c r="DA202" s="1021"/>
      <c r="DB202" s="1010"/>
      <c r="DC202" s="1015"/>
      <c r="DD202" s="224" t="s">
        <v>413</v>
      </c>
      <c r="DE202" s="333">
        <v>8700</v>
      </c>
      <c r="DF202" s="334">
        <v>9700</v>
      </c>
      <c r="DG202" s="335">
        <v>6100</v>
      </c>
      <c r="DH202" s="336">
        <v>6100</v>
      </c>
      <c r="DI202" s="919"/>
      <c r="DJ202" s="1054" t="s">
        <v>421</v>
      </c>
      <c r="DK202" s="1015"/>
      <c r="DL202" s="1017"/>
      <c r="DM202" s="919"/>
      <c r="DN202" s="1013"/>
      <c r="DO202" s="919"/>
      <c r="DP202" s="1008"/>
      <c r="DQ202" s="998"/>
      <c r="DR202" s="1000"/>
      <c r="DS202" s="998"/>
      <c r="DT202" s="1024"/>
      <c r="DU202" s="998"/>
      <c r="DV202" s="1029"/>
      <c r="DW202" s="919"/>
      <c r="DX202" s="317"/>
      <c r="DY202" s="919"/>
      <c r="DZ202" s="1027"/>
      <c r="EA202" s="1006"/>
      <c r="EB202" s="1006"/>
      <c r="EC202" s="1034"/>
      <c r="ED202" s="919"/>
      <c r="EE202" s="1003"/>
      <c r="EF202" s="998"/>
      <c r="EG202" s="973"/>
      <c r="EH202" s="998"/>
      <c r="EI202" s="1000"/>
      <c r="EJ202" s="998"/>
      <c r="EK202" s="1024"/>
      <c r="EL202" s="998"/>
      <c r="EM202" s="991"/>
      <c r="EN202" s="994"/>
      <c r="EO202" s="919"/>
      <c r="EP202" s="1003"/>
      <c r="EQ202" s="998"/>
      <c r="ER202" s="973"/>
      <c r="ES202" s="998"/>
      <c r="ET202" s="1000"/>
      <c r="EU202" s="998"/>
      <c r="EV202" s="1024"/>
      <c r="EW202" s="998"/>
      <c r="EX202" s="991"/>
      <c r="EY202" s="1041"/>
      <c r="EZ202" s="994"/>
      <c r="FA202" s="919"/>
      <c r="FB202" s="337">
        <v>17890</v>
      </c>
      <c r="FC202" s="919"/>
      <c r="FD202" s="1071"/>
    </row>
    <row r="203" spans="1:160" ht="12.75" customHeight="1">
      <c r="A203" s="97" t="str">
        <f t="shared" si="15"/>
        <v>15/100
地域　16人
　　から
　20人
　　まで１、２歳児</v>
      </c>
      <c r="C203" s="95"/>
      <c r="D203" s="97" t="str">
        <f t="shared" ref="D203:E218" si="20">D202</f>
        <v>15/100
地域</v>
      </c>
      <c r="E203" s="97" t="str">
        <f>E201</f>
        <v>　16人
　　から
　20人
　　まで</v>
      </c>
      <c r="F203" s="99" t="str">
        <f t="shared" si="14"/>
        <v>１、２歳児</v>
      </c>
      <c r="G203" s="988"/>
      <c r="H203" s="1076"/>
      <c r="I203" s="920" t="s">
        <v>414</v>
      </c>
      <c r="J203" s="178" t="s">
        <v>415</v>
      </c>
      <c r="K203" s="254"/>
      <c r="L203" s="328">
        <v>224520</v>
      </c>
      <c r="M203" s="329">
        <v>312080</v>
      </c>
      <c r="N203" s="328">
        <v>195370</v>
      </c>
      <c r="O203" s="329">
        <v>282930</v>
      </c>
      <c r="P203" s="216" t="s">
        <v>297</v>
      </c>
      <c r="Q203" s="330">
        <v>2120</v>
      </c>
      <c r="R203" s="331">
        <v>2990</v>
      </c>
      <c r="S203" s="504" t="s">
        <v>344</v>
      </c>
      <c r="T203" s="179" t="s">
        <v>468</v>
      </c>
      <c r="U203" s="182" t="s">
        <v>3</v>
      </c>
      <c r="V203" s="179" t="s">
        <v>469</v>
      </c>
      <c r="W203" s="182" t="s">
        <v>297</v>
      </c>
      <c r="X203" s="180">
        <v>3</v>
      </c>
      <c r="Y203" s="181">
        <v>3</v>
      </c>
      <c r="Z203" s="330">
        <v>1830</v>
      </c>
      <c r="AA203" s="331">
        <v>2700</v>
      </c>
      <c r="AB203" s="504" t="s">
        <v>344</v>
      </c>
      <c r="AC203" s="179" t="s">
        <v>468</v>
      </c>
      <c r="AD203" s="182" t="s">
        <v>3</v>
      </c>
      <c r="AE203" s="179" t="s">
        <v>469</v>
      </c>
      <c r="AF203" s="182" t="s">
        <v>297</v>
      </c>
      <c r="AG203" s="180">
        <v>3</v>
      </c>
      <c r="AH203" s="183">
        <v>3</v>
      </c>
      <c r="AI203" s="191"/>
      <c r="AL203" s="338"/>
      <c r="AT203" s="191"/>
      <c r="BD203" s="216" t="s">
        <v>297</v>
      </c>
      <c r="BE203" s="195">
        <v>17510</v>
      </c>
      <c r="BF203" s="216" t="s">
        <v>297</v>
      </c>
      <c r="BG203" s="169">
        <v>170</v>
      </c>
      <c r="BH203" s="170" t="s">
        <v>344</v>
      </c>
      <c r="BI203" s="171" t="s">
        <v>468</v>
      </c>
      <c r="BJ203" s="172" t="s">
        <v>297</v>
      </c>
      <c r="BK203" s="173" t="s">
        <v>469</v>
      </c>
      <c r="BL203" s="170" t="s">
        <v>297</v>
      </c>
      <c r="BM203" s="174">
        <v>2.7</v>
      </c>
      <c r="BN203" s="1045"/>
      <c r="BP203" s="347"/>
      <c r="BQ203" s="919"/>
      <c r="BR203" s="134"/>
      <c r="BS203" s="134"/>
      <c r="BT203" s="134"/>
      <c r="BU203" s="134"/>
      <c r="BV203" s="134"/>
      <c r="BW203" s="134"/>
      <c r="BX203" s="134"/>
      <c r="BY203" s="318"/>
      <c r="BZ203" s="1032"/>
      <c r="CA203" s="319"/>
      <c r="CB203" s="919" t="s">
        <v>297</v>
      </c>
      <c r="CC203" s="1049">
        <v>29340</v>
      </c>
      <c r="CD203" s="339"/>
      <c r="CE203" s="919"/>
      <c r="CF203" s="1008"/>
      <c r="CG203" s="998"/>
      <c r="CH203" s="1000"/>
      <c r="CI203" s="998"/>
      <c r="CJ203" s="1024"/>
      <c r="CK203" s="998"/>
      <c r="CL203" s="1029"/>
      <c r="CM203" s="1032"/>
      <c r="CN203" s="1051">
        <v>27250</v>
      </c>
      <c r="CO203" s="1015"/>
      <c r="CP203" s="1008"/>
      <c r="CQ203" s="998"/>
      <c r="CR203" s="1000"/>
      <c r="CS203" s="998"/>
      <c r="CT203" s="1024"/>
      <c r="CU203" s="998"/>
      <c r="CV203" s="991"/>
      <c r="CW203" s="1018"/>
      <c r="CX203" s="1019"/>
      <c r="CY203" s="1021"/>
      <c r="CZ203" s="1010"/>
      <c r="DA203" s="1021"/>
      <c r="DB203" s="1010"/>
      <c r="DC203" s="1015"/>
      <c r="DD203" s="224" t="s">
        <v>416</v>
      </c>
      <c r="DE203" s="333">
        <v>7600</v>
      </c>
      <c r="DF203" s="334">
        <v>8400</v>
      </c>
      <c r="DG203" s="335">
        <v>5300</v>
      </c>
      <c r="DH203" s="336">
        <v>5300</v>
      </c>
      <c r="DI203" s="919"/>
      <c r="DJ203" s="1054"/>
      <c r="DK203" s="318"/>
      <c r="DL203" s="340"/>
      <c r="DM203" s="1032"/>
      <c r="DN203" s="1013"/>
      <c r="DO203" s="919"/>
      <c r="DP203" s="1008"/>
      <c r="DQ203" s="998"/>
      <c r="DR203" s="1000"/>
      <c r="DS203" s="998"/>
      <c r="DT203" s="1024"/>
      <c r="DU203" s="998"/>
      <c r="DV203" s="1029"/>
      <c r="DW203" s="919"/>
      <c r="DX203" s="347"/>
      <c r="DY203" s="919"/>
      <c r="DZ203" s="1043">
        <v>0.01</v>
      </c>
      <c r="EA203" s="1035">
        <v>0.02</v>
      </c>
      <c r="EB203" s="1035">
        <v>0.04</v>
      </c>
      <c r="EC203" s="1037">
        <v>0.05</v>
      </c>
      <c r="ED203" s="919"/>
      <c r="EE203" s="1003"/>
      <c r="EF203" s="998"/>
      <c r="EG203" s="973"/>
      <c r="EH203" s="998"/>
      <c r="EI203" s="1000"/>
      <c r="EJ203" s="998"/>
      <c r="EK203" s="1024"/>
      <c r="EL203" s="998"/>
      <c r="EM203" s="991"/>
      <c r="EN203" s="994"/>
      <c r="EO203" s="919"/>
      <c r="EP203" s="1003"/>
      <c r="EQ203" s="998"/>
      <c r="ER203" s="973"/>
      <c r="ES203" s="998"/>
      <c r="ET203" s="1000"/>
      <c r="EU203" s="998"/>
      <c r="EV203" s="1024"/>
      <c r="EW203" s="998"/>
      <c r="EX203" s="991"/>
      <c r="EY203" s="1041"/>
      <c r="EZ203" s="994"/>
      <c r="FA203" s="919"/>
      <c r="FB203" s="505">
        <v>170</v>
      </c>
      <c r="FC203" s="919"/>
      <c r="FD203" s="1071"/>
    </row>
    <row r="204" spans="1:160" ht="12.75" customHeight="1">
      <c r="A204" s="97" t="str">
        <f t="shared" si="15"/>
        <v>15/100
地域　16人
　　から
　20人
　　まで乳児</v>
      </c>
      <c r="C204" s="95"/>
      <c r="D204" s="97" t="str">
        <f t="shared" si="20"/>
        <v>15/100
地域</v>
      </c>
      <c r="E204" s="97" t="str">
        <f>E201</f>
        <v>　16人
　　から
　20人
　　まで</v>
      </c>
      <c r="F204" s="99" t="str">
        <f t="shared" si="14"/>
        <v>乳児</v>
      </c>
      <c r="G204" s="988"/>
      <c r="H204" s="1077"/>
      <c r="I204" s="921"/>
      <c r="J204" s="196" t="s">
        <v>417</v>
      </c>
      <c r="K204" s="254"/>
      <c r="L204" s="261">
        <v>312080</v>
      </c>
      <c r="M204" s="262"/>
      <c r="N204" s="261">
        <v>282930</v>
      </c>
      <c r="O204" s="262"/>
      <c r="P204" s="216" t="s">
        <v>297</v>
      </c>
      <c r="Q204" s="197">
        <v>2990</v>
      </c>
      <c r="R204" s="263"/>
      <c r="S204" s="506" t="s">
        <v>344</v>
      </c>
      <c r="T204" s="198" t="s">
        <v>468</v>
      </c>
      <c r="U204" s="201" t="s">
        <v>3</v>
      </c>
      <c r="V204" s="198" t="s">
        <v>469</v>
      </c>
      <c r="W204" s="201" t="s">
        <v>297</v>
      </c>
      <c r="X204" s="199">
        <v>3</v>
      </c>
      <c r="Y204" s="200"/>
      <c r="Z204" s="197">
        <v>2700</v>
      </c>
      <c r="AA204" s="263"/>
      <c r="AB204" s="506" t="s">
        <v>344</v>
      </c>
      <c r="AC204" s="198" t="s">
        <v>468</v>
      </c>
      <c r="AD204" s="201" t="s">
        <v>3</v>
      </c>
      <c r="AE204" s="198" t="s">
        <v>469</v>
      </c>
      <c r="AF204" s="201" t="s">
        <v>297</v>
      </c>
      <c r="AG204" s="199">
        <v>3</v>
      </c>
      <c r="AH204" s="202"/>
      <c r="AI204" s="191"/>
      <c r="AL204" s="208"/>
      <c r="AT204" s="191"/>
      <c r="AU204" s="265"/>
      <c r="AV204" s="136"/>
      <c r="AW204" s="208"/>
      <c r="BD204" s="134"/>
      <c r="BE204" s="134"/>
      <c r="BF204" s="134"/>
      <c r="BG204" s="134"/>
      <c r="BH204" s="134"/>
      <c r="BI204" s="134"/>
      <c r="BJ204" s="134"/>
      <c r="BK204" s="134"/>
      <c r="BL204" s="134"/>
      <c r="BM204" s="134"/>
      <c r="BN204" s="1045"/>
      <c r="BP204" s="347"/>
      <c r="BQ204" s="919"/>
      <c r="BR204" s="134"/>
      <c r="BS204" s="134"/>
      <c r="BT204" s="134"/>
      <c r="BU204" s="134"/>
      <c r="BV204" s="134"/>
      <c r="BW204" s="134"/>
      <c r="BX204" s="134"/>
      <c r="BY204" s="318"/>
      <c r="BZ204" s="1032"/>
      <c r="CA204" s="319"/>
      <c r="CB204" s="919"/>
      <c r="CC204" s="1050"/>
      <c r="CD204" s="341"/>
      <c r="CE204" s="919"/>
      <c r="CF204" s="1039"/>
      <c r="CG204" s="999"/>
      <c r="CH204" s="1001"/>
      <c r="CI204" s="999"/>
      <c r="CJ204" s="1025"/>
      <c r="CK204" s="999"/>
      <c r="CL204" s="1030"/>
      <c r="CM204" s="1032"/>
      <c r="CN204" s="1051"/>
      <c r="CO204" s="1015"/>
      <c r="CP204" s="1008"/>
      <c r="CQ204" s="998"/>
      <c r="CR204" s="1000"/>
      <c r="CS204" s="998"/>
      <c r="CT204" s="1024"/>
      <c r="CU204" s="998"/>
      <c r="CV204" s="991"/>
      <c r="CW204" s="1018"/>
      <c r="CX204" s="1019"/>
      <c r="CY204" s="1022"/>
      <c r="CZ204" s="1011"/>
      <c r="DA204" s="1022"/>
      <c r="DB204" s="1011"/>
      <c r="DC204" s="1015"/>
      <c r="DD204" s="342" t="s">
        <v>418</v>
      </c>
      <c r="DE204" s="343">
        <v>6800</v>
      </c>
      <c r="DF204" s="344">
        <v>7500</v>
      </c>
      <c r="DG204" s="345">
        <v>4700</v>
      </c>
      <c r="DH204" s="341">
        <v>4700</v>
      </c>
      <c r="DI204" s="919"/>
      <c r="DJ204" s="1054"/>
      <c r="DK204" s="318"/>
      <c r="DL204" s="136"/>
      <c r="DM204" s="1032"/>
      <c r="DN204" s="1014"/>
      <c r="DO204" s="919"/>
      <c r="DP204" s="1008"/>
      <c r="DQ204" s="999"/>
      <c r="DR204" s="1001"/>
      <c r="DS204" s="999"/>
      <c r="DT204" s="1025"/>
      <c r="DU204" s="999"/>
      <c r="DV204" s="1030"/>
      <c r="DW204" s="919"/>
      <c r="DX204" s="347"/>
      <c r="DY204" s="919"/>
      <c r="DZ204" s="1044"/>
      <c r="EA204" s="1036"/>
      <c r="EB204" s="1036"/>
      <c r="EC204" s="1038"/>
      <c r="ED204" s="919"/>
      <c r="EE204" s="1004"/>
      <c r="EF204" s="999"/>
      <c r="EG204" s="996"/>
      <c r="EH204" s="999"/>
      <c r="EI204" s="1001"/>
      <c r="EJ204" s="999"/>
      <c r="EK204" s="1025"/>
      <c r="EL204" s="999"/>
      <c r="EM204" s="992"/>
      <c r="EN204" s="995"/>
      <c r="EO204" s="919"/>
      <c r="EP204" s="1004"/>
      <c r="EQ204" s="999"/>
      <c r="ER204" s="996"/>
      <c r="ES204" s="999"/>
      <c r="ET204" s="1001"/>
      <c r="EU204" s="999"/>
      <c r="EV204" s="1025"/>
      <c r="EW204" s="999"/>
      <c r="EX204" s="992"/>
      <c r="EY204" s="1042"/>
      <c r="EZ204" s="995"/>
      <c r="FA204" s="919"/>
      <c r="FB204" s="346" t="s">
        <v>420</v>
      </c>
      <c r="FC204" s="919"/>
      <c r="FD204" s="1071"/>
    </row>
    <row r="205" spans="1:160" ht="12.75" customHeight="1">
      <c r="A205" s="97" t="str">
        <f t="shared" si="15"/>
        <v>15/100
地域　21人
　　から
　25人
　　まで４歳以上児</v>
      </c>
      <c r="C205" s="98" t="str">
        <f>D205&amp;CN205</f>
        <v>15/100
地域  21人～　25人</v>
      </c>
      <c r="D205" s="97" t="str">
        <f t="shared" si="20"/>
        <v>15/100
地域</v>
      </c>
      <c r="E205" s="97" t="str">
        <f>H205</f>
        <v>　21人
　　から
　25人
　　まで</v>
      </c>
      <c r="F205" s="99" t="str">
        <f t="shared" ref="F205:F268" si="21">J205</f>
        <v>４歳以上児</v>
      </c>
      <c r="G205" s="988"/>
      <c r="H205" s="917" t="s">
        <v>485</v>
      </c>
      <c r="I205" s="924" t="s">
        <v>410</v>
      </c>
      <c r="J205" s="159" t="s">
        <v>296</v>
      </c>
      <c r="K205" s="254"/>
      <c r="L205" s="255">
        <v>120860</v>
      </c>
      <c r="M205" s="256">
        <v>129610</v>
      </c>
      <c r="N205" s="255">
        <v>97540</v>
      </c>
      <c r="O205" s="256">
        <v>106290</v>
      </c>
      <c r="P205" s="216" t="s">
        <v>297</v>
      </c>
      <c r="Q205" s="257">
        <v>1180</v>
      </c>
      <c r="R205" s="258">
        <v>1260</v>
      </c>
      <c r="S205" s="161" t="s">
        <v>344</v>
      </c>
      <c r="T205" s="160" t="s">
        <v>468</v>
      </c>
      <c r="U205" s="165" t="s">
        <v>297</v>
      </c>
      <c r="V205" s="162" t="s">
        <v>469</v>
      </c>
      <c r="W205" s="165" t="s">
        <v>297</v>
      </c>
      <c r="X205" s="163">
        <v>3.1</v>
      </c>
      <c r="Y205" s="164">
        <v>3.1</v>
      </c>
      <c r="Z205" s="257">
        <v>950</v>
      </c>
      <c r="AA205" s="258">
        <v>1030</v>
      </c>
      <c r="AB205" s="161" t="s">
        <v>344</v>
      </c>
      <c r="AC205" s="160" t="s">
        <v>468</v>
      </c>
      <c r="AD205" s="165" t="s">
        <v>297</v>
      </c>
      <c r="AE205" s="162" t="s">
        <v>469</v>
      </c>
      <c r="AF205" s="165" t="s">
        <v>297</v>
      </c>
      <c r="AG205" s="163">
        <v>3.1</v>
      </c>
      <c r="AH205" s="166">
        <v>3.1</v>
      </c>
      <c r="AI205" s="216" t="s">
        <v>297</v>
      </c>
      <c r="AJ205" s="259">
        <v>8820</v>
      </c>
      <c r="AK205" s="315" t="s">
        <v>3</v>
      </c>
      <c r="AL205" s="167">
        <v>80</v>
      </c>
      <c r="AM205" s="218" t="s">
        <v>344</v>
      </c>
      <c r="AN205" s="160" t="s">
        <v>468</v>
      </c>
      <c r="AO205" s="165" t="s">
        <v>297</v>
      </c>
      <c r="AP205" s="162" t="s">
        <v>469</v>
      </c>
      <c r="AQ205" s="165" t="s">
        <v>297</v>
      </c>
      <c r="AR205" s="501">
        <v>2.8</v>
      </c>
      <c r="AS205" s="168" t="s">
        <v>473</v>
      </c>
      <c r="AT205" s="216" t="s">
        <v>297</v>
      </c>
      <c r="AU205" s="197">
        <v>3500</v>
      </c>
      <c r="AV205" s="316" t="s">
        <v>3</v>
      </c>
      <c r="AW205" s="169">
        <v>30</v>
      </c>
      <c r="AX205" s="170" t="s">
        <v>344</v>
      </c>
      <c r="AY205" s="171" t="s">
        <v>468</v>
      </c>
      <c r="AZ205" s="172" t="s">
        <v>297</v>
      </c>
      <c r="BA205" s="173" t="s">
        <v>469</v>
      </c>
      <c r="BB205" s="172" t="s">
        <v>297</v>
      </c>
      <c r="BC205" s="174">
        <v>3.8</v>
      </c>
      <c r="BE205" s="134"/>
      <c r="BN205" s="1045"/>
      <c r="BP205" s="347"/>
      <c r="BQ205" s="919"/>
      <c r="BR205" s="134"/>
      <c r="BS205" s="134"/>
      <c r="BT205" s="134"/>
      <c r="BU205" s="134"/>
      <c r="BV205" s="134"/>
      <c r="BW205" s="134"/>
      <c r="BX205" s="134"/>
      <c r="BY205" s="318"/>
      <c r="BZ205" s="1032"/>
      <c r="CA205" s="319"/>
      <c r="CB205" s="919" t="s">
        <v>297</v>
      </c>
      <c r="CC205" s="933">
        <v>26480</v>
      </c>
      <c r="CD205" s="320"/>
      <c r="CE205" s="919" t="s">
        <v>297</v>
      </c>
      <c r="CF205" s="1007">
        <v>180</v>
      </c>
      <c r="CG205" s="997" t="s">
        <v>344</v>
      </c>
      <c r="CH205" s="947" t="s">
        <v>468</v>
      </c>
      <c r="CI205" s="997" t="s">
        <v>297</v>
      </c>
      <c r="CJ205" s="1023" t="s">
        <v>472</v>
      </c>
      <c r="CK205" s="997" t="s">
        <v>297</v>
      </c>
      <c r="CL205" s="1028">
        <v>6.8</v>
      </c>
      <c r="CM205" s="1032"/>
      <c r="CN205" s="1031" t="s">
        <v>486</v>
      </c>
      <c r="CO205" s="1015" t="s">
        <v>297</v>
      </c>
      <c r="CP205" s="1008">
        <v>210</v>
      </c>
      <c r="CQ205" s="998" t="s">
        <v>344</v>
      </c>
      <c r="CR205" s="1000" t="s">
        <v>468</v>
      </c>
      <c r="CS205" s="998" t="s">
        <v>297</v>
      </c>
      <c r="CT205" s="1024" t="s">
        <v>472</v>
      </c>
      <c r="CU205" s="998" t="s">
        <v>297</v>
      </c>
      <c r="CV205" s="991">
        <v>2.4</v>
      </c>
      <c r="CW205" s="1018" t="s">
        <v>475</v>
      </c>
      <c r="CX205" s="1019" t="s">
        <v>297</v>
      </c>
      <c r="CY205" s="1020">
        <v>7500</v>
      </c>
      <c r="CZ205" s="1009">
        <v>8200</v>
      </c>
      <c r="DA205" s="1020">
        <v>5200</v>
      </c>
      <c r="DB205" s="1009">
        <v>5200</v>
      </c>
      <c r="DC205" s="1015" t="s">
        <v>297</v>
      </c>
      <c r="DD205" s="321" t="s">
        <v>412</v>
      </c>
      <c r="DE205" s="322">
        <v>12900</v>
      </c>
      <c r="DF205" s="323">
        <v>14400</v>
      </c>
      <c r="DG205" s="324">
        <v>9000</v>
      </c>
      <c r="DH205" s="325">
        <v>9000</v>
      </c>
      <c r="DI205" s="919"/>
      <c r="DJ205" s="317" t="s">
        <v>476</v>
      </c>
      <c r="DK205" s="1015" t="s">
        <v>297</v>
      </c>
      <c r="DL205" s="1016">
        <v>4900</v>
      </c>
      <c r="DM205" s="919" t="s">
        <v>297</v>
      </c>
      <c r="DN205" s="1012">
        <v>8760</v>
      </c>
      <c r="DO205" s="919" t="s">
        <v>297</v>
      </c>
      <c r="DP205" s="1007">
        <v>80</v>
      </c>
      <c r="DQ205" s="997" t="s">
        <v>344</v>
      </c>
      <c r="DR205" s="947" t="s">
        <v>468</v>
      </c>
      <c r="DS205" s="997" t="s">
        <v>297</v>
      </c>
      <c r="DT205" s="1023" t="s">
        <v>472</v>
      </c>
      <c r="DU205" s="997" t="s">
        <v>297</v>
      </c>
      <c r="DV205" s="1028">
        <v>6.8</v>
      </c>
      <c r="DW205" s="919"/>
      <c r="DX205" s="347"/>
      <c r="DY205" s="919" t="s">
        <v>300</v>
      </c>
      <c r="DZ205" s="1026" t="s">
        <v>551</v>
      </c>
      <c r="EA205" s="1005" t="s">
        <v>551</v>
      </c>
      <c r="EB205" s="1005" t="s">
        <v>551</v>
      </c>
      <c r="EC205" s="1033" t="s">
        <v>551</v>
      </c>
      <c r="ED205" s="919" t="s">
        <v>300</v>
      </c>
      <c r="EE205" s="1002">
        <v>5340</v>
      </c>
      <c r="EF205" s="997" t="s">
        <v>297</v>
      </c>
      <c r="EG205" s="971">
        <v>50</v>
      </c>
      <c r="EH205" s="997" t="s">
        <v>344</v>
      </c>
      <c r="EI205" s="947" t="s">
        <v>468</v>
      </c>
      <c r="EJ205" s="997" t="s">
        <v>297</v>
      </c>
      <c r="EK205" s="1023" t="s">
        <v>472</v>
      </c>
      <c r="EL205" s="997" t="s">
        <v>297</v>
      </c>
      <c r="EM205" s="990">
        <v>5.4</v>
      </c>
      <c r="EN205" s="993" t="s">
        <v>473</v>
      </c>
      <c r="EO205" s="919" t="s">
        <v>300</v>
      </c>
      <c r="EP205" s="1002">
        <v>21010</v>
      </c>
      <c r="EQ205" s="997" t="s">
        <v>297</v>
      </c>
      <c r="ER205" s="971">
        <v>210</v>
      </c>
      <c r="ES205" s="997" t="s">
        <v>344</v>
      </c>
      <c r="ET205" s="947" t="s">
        <v>468</v>
      </c>
      <c r="EU205" s="997" t="s">
        <v>297</v>
      </c>
      <c r="EV205" s="1023" t="s">
        <v>472</v>
      </c>
      <c r="EW205" s="997" t="s">
        <v>297</v>
      </c>
      <c r="EX205" s="990">
        <v>2.6</v>
      </c>
      <c r="EY205" s="1040" t="s">
        <v>473</v>
      </c>
      <c r="EZ205" s="993" t="s">
        <v>420</v>
      </c>
      <c r="FA205" s="919" t="s">
        <v>300</v>
      </c>
      <c r="FB205" s="327"/>
      <c r="FC205" s="358"/>
      <c r="FD205" s="1071"/>
    </row>
    <row r="206" spans="1:160" ht="12.75" customHeight="1">
      <c r="A206" s="97" t="str">
        <f t="shared" si="15"/>
        <v>15/100
地域　21人
　　から
　25人
　　まで３歳児</v>
      </c>
      <c r="C206" s="95"/>
      <c r="D206" s="97" t="str">
        <f t="shared" si="20"/>
        <v>15/100
地域</v>
      </c>
      <c r="E206" s="97" t="str">
        <f>E205</f>
        <v>　21人
　　から
　25人
　　まで</v>
      </c>
      <c r="F206" s="99" t="str">
        <f t="shared" si="21"/>
        <v>３歳児</v>
      </c>
      <c r="G206" s="988"/>
      <c r="H206" s="918"/>
      <c r="I206" s="925"/>
      <c r="J206" s="178" t="s">
        <v>301</v>
      </c>
      <c r="K206" s="254"/>
      <c r="L206" s="328">
        <v>129610</v>
      </c>
      <c r="M206" s="329">
        <v>199730</v>
      </c>
      <c r="N206" s="328">
        <v>106290</v>
      </c>
      <c r="O206" s="329">
        <v>176410</v>
      </c>
      <c r="P206" s="216" t="s">
        <v>297</v>
      </c>
      <c r="Q206" s="330">
        <v>1260</v>
      </c>
      <c r="R206" s="331">
        <v>1880</v>
      </c>
      <c r="S206" s="504" t="s">
        <v>344</v>
      </c>
      <c r="T206" s="179" t="s">
        <v>468</v>
      </c>
      <c r="U206" s="182" t="s">
        <v>3</v>
      </c>
      <c r="V206" s="179" t="s">
        <v>469</v>
      </c>
      <c r="W206" s="182" t="s">
        <v>297</v>
      </c>
      <c r="X206" s="180">
        <v>3.1</v>
      </c>
      <c r="Y206" s="181">
        <v>3</v>
      </c>
      <c r="Z206" s="330">
        <v>1030</v>
      </c>
      <c r="AA206" s="331">
        <v>1640</v>
      </c>
      <c r="AB206" s="504" t="s">
        <v>344</v>
      </c>
      <c r="AC206" s="179" t="s">
        <v>468</v>
      </c>
      <c r="AD206" s="182" t="s">
        <v>3</v>
      </c>
      <c r="AE206" s="179" t="s">
        <v>469</v>
      </c>
      <c r="AF206" s="182" t="s">
        <v>297</v>
      </c>
      <c r="AG206" s="180">
        <v>3.1</v>
      </c>
      <c r="AH206" s="183">
        <v>3</v>
      </c>
      <c r="AI206" s="216" t="s">
        <v>297</v>
      </c>
      <c r="AJ206" s="197">
        <v>8820</v>
      </c>
      <c r="AK206" s="316" t="s">
        <v>3</v>
      </c>
      <c r="AL206" s="184">
        <v>80</v>
      </c>
      <c r="AM206" s="185" t="s">
        <v>344</v>
      </c>
      <c r="AN206" s="222" t="s">
        <v>468</v>
      </c>
      <c r="AO206" s="151" t="s">
        <v>297</v>
      </c>
      <c r="AP206" s="223" t="s">
        <v>469</v>
      </c>
      <c r="AQ206" s="220" t="s">
        <v>297</v>
      </c>
      <c r="AR206" s="186">
        <v>2.8</v>
      </c>
      <c r="AS206" s="187"/>
      <c r="AU206" s="264"/>
      <c r="AV206" s="134"/>
      <c r="AW206" s="264"/>
      <c r="AX206" s="189"/>
      <c r="AY206" s="188"/>
      <c r="AZ206" s="189"/>
      <c r="BA206" s="188"/>
      <c r="BB206" s="189"/>
      <c r="BC206" s="188"/>
      <c r="BE206" s="134"/>
      <c r="BF206" s="134"/>
      <c r="BG206" s="175"/>
      <c r="BH206" s="176"/>
      <c r="BI206" s="134"/>
      <c r="BJ206" s="176"/>
      <c r="BK206" s="134"/>
      <c r="BL206" s="176"/>
      <c r="BM206" s="134"/>
      <c r="BN206" s="1045"/>
      <c r="BP206" s="347"/>
      <c r="BQ206" s="919"/>
      <c r="BR206" s="134"/>
      <c r="BS206" s="134"/>
      <c r="BT206" s="134"/>
      <c r="BU206" s="134"/>
      <c r="BV206" s="134"/>
      <c r="BW206" s="134"/>
      <c r="BX206" s="134"/>
      <c r="BY206" s="318"/>
      <c r="BZ206" s="1032"/>
      <c r="CA206" s="319"/>
      <c r="CB206" s="919"/>
      <c r="CC206" s="1047"/>
      <c r="CD206" s="332">
        <v>24600</v>
      </c>
      <c r="CE206" s="919"/>
      <c r="CF206" s="1008"/>
      <c r="CG206" s="998"/>
      <c r="CH206" s="1000"/>
      <c r="CI206" s="998"/>
      <c r="CJ206" s="1024"/>
      <c r="CK206" s="998"/>
      <c r="CL206" s="1029"/>
      <c r="CM206" s="1032"/>
      <c r="CN206" s="1031"/>
      <c r="CO206" s="1015"/>
      <c r="CP206" s="1008"/>
      <c r="CQ206" s="998"/>
      <c r="CR206" s="1000"/>
      <c r="CS206" s="998"/>
      <c r="CT206" s="1024"/>
      <c r="CU206" s="998"/>
      <c r="CV206" s="991"/>
      <c r="CW206" s="1018"/>
      <c r="CX206" s="1019"/>
      <c r="CY206" s="1021"/>
      <c r="CZ206" s="1010"/>
      <c r="DA206" s="1021"/>
      <c r="DB206" s="1010"/>
      <c r="DC206" s="1015"/>
      <c r="DD206" s="224" t="s">
        <v>413</v>
      </c>
      <c r="DE206" s="333">
        <v>7100</v>
      </c>
      <c r="DF206" s="334">
        <v>7900</v>
      </c>
      <c r="DG206" s="335">
        <v>5000</v>
      </c>
      <c r="DH206" s="336">
        <v>5000</v>
      </c>
      <c r="DI206" s="919"/>
      <c r="DJ206" s="317">
        <v>40500</v>
      </c>
      <c r="DK206" s="1015"/>
      <c r="DL206" s="1017"/>
      <c r="DM206" s="919"/>
      <c r="DN206" s="1013"/>
      <c r="DO206" s="919"/>
      <c r="DP206" s="1008"/>
      <c r="DQ206" s="998"/>
      <c r="DR206" s="1000"/>
      <c r="DS206" s="998"/>
      <c r="DT206" s="1024"/>
      <c r="DU206" s="998"/>
      <c r="DV206" s="1029"/>
      <c r="DW206" s="919"/>
      <c r="DX206" s="347"/>
      <c r="DY206" s="919"/>
      <c r="DZ206" s="1027"/>
      <c r="EA206" s="1006"/>
      <c r="EB206" s="1006"/>
      <c r="EC206" s="1034"/>
      <c r="ED206" s="919"/>
      <c r="EE206" s="1003"/>
      <c r="EF206" s="998"/>
      <c r="EG206" s="973"/>
      <c r="EH206" s="998"/>
      <c r="EI206" s="1000"/>
      <c r="EJ206" s="998"/>
      <c r="EK206" s="1024"/>
      <c r="EL206" s="998"/>
      <c r="EM206" s="991"/>
      <c r="EN206" s="994"/>
      <c r="EO206" s="919"/>
      <c r="EP206" s="1003"/>
      <c r="EQ206" s="998"/>
      <c r="ER206" s="973"/>
      <c r="ES206" s="998"/>
      <c r="ET206" s="1000"/>
      <c r="EU206" s="998"/>
      <c r="EV206" s="1024"/>
      <c r="EW206" s="998"/>
      <c r="EX206" s="991"/>
      <c r="EY206" s="1041"/>
      <c r="EZ206" s="994"/>
      <c r="FA206" s="919"/>
      <c r="FB206" s="337">
        <v>14310</v>
      </c>
      <c r="FC206" s="358"/>
      <c r="FD206" s="1071"/>
    </row>
    <row r="207" spans="1:160" ht="12.75" customHeight="1">
      <c r="A207" s="97" t="str">
        <f t="shared" si="15"/>
        <v>15/100
地域　21人
　　から
　25人
　　まで１、２歳児</v>
      </c>
      <c r="C207" s="95"/>
      <c r="D207" s="97" t="str">
        <f t="shared" si="20"/>
        <v>15/100
地域</v>
      </c>
      <c r="E207" s="97" t="str">
        <f>E205</f>
        <v>　21人
　　から
　25人
　　まで</v>
      </c>
      <c r="F207" s="99" t="str">
        <f t="shared" si="21"/>
        <v>１、２歳児</v>
      </c>
      <c r="G207" s="988"/>
      <c r="H207" s="918"/>
      <c r="I207" s="920" t="s">
        <v>414</v>
      </c>
      <c r="J207" s="178" t="s">
        <v>415</v>
      </c>
      <c r="K207" s="254"/>
      <c r="L207" s="328">
        <v>199730</v>
      </c>
      <c r="M207" s="329">
        <v>287290</v>
      </c>
      <c r="N207" s="328">
        <v>176410</v>
      </c>
      <c r="O207" s="329">
        <v>263970</v>
      </c>
      <c r="P207" s="216" t="s">
        <v>297</v>
      </c>
      <c r="Q207" s="330">
        <v>1880</v>
      </c>
      <c r="R207" s="331">
        <v>2750</v>
      </c>
      <c r="S207" s="504" t="s">
        <v>344</v>
      </c>
      <c r="T207" s="179" t="s">
        <v>468</v>
      </c>
      <c r="U207" s="182" t="s">
        <v>3</v>
      </c>
      <c r="V207" s="179" t="s">
        <v>469</v>
      </c>
      <c r="W207" s="182" t="s">
        <v>297</v>
      </c>
      <c r="X207" s="180">
        <v>3</v>
      </c>
      <c r="Y207" s="181">
        <v>3</v>
      </c>
      <c r="Z207" s="330">
        <v>1640</v>
      </c>
      <c r="AA207" s="331">
        <v>2510</v>
      </c>
      <c r="AB207" s="504" t="s">
        <v>344</v>
      </c>
      <c r="AC207" s="179" t="s">
        <v>468</v>
      </c>
      <c r="AD207" s="182" t="s">
        <v>3</v>
      </c>
      <c r="AE207" s="179" t="s">
        <v>469</v>
      </c>
      <c r="AF207" s="182" t="s">
        <v>297</v>
      </c>
      <c r="AG207" s="180">
        <v>3</v>
      </c>
      <c r="AH207" s="183">
        <v>2.9</v>
      </c>
      <c r="AI207" s="191"/>
      <c r="AL207" s="338"/>
      <c r="AT207" s="191"/>
      <c r="BD207" s="216" t="s">
        <v>297</v>
      </c>
      <c r="BE207" s="195">
        <v>17510</v>
      </c>
      <c r="BF207" s="216" t="s">
        <v>297</v>
      </c>
      <c r="BG207" s="169">
        <v>170</v>
      </c>
      <c r="BH207" s="170" t="s">
        <v>344</v>
      </c>
      <c r="BI207" s="171" t="s">
        <v>468</v>
      </c>
      <c r="BJ207" s="172" t="s">
        <v>297</v>
      </c>
      <c r="BK207" s="173" t="s">
        <v>469</v>
      </c>
      <c r="BL207" s="170" t="s">
        <v>297</v>
      </c>
      <c r="BM207" s="174">
        <v>2.7</v>
      </c>
      <c r="BN207" s="1045"/>
      <c r="BP207" s="347"/>
      <c r="BQ207" s="919"/>
      <c r="BR207" s="134"/>
      <c r="BS207" s="134"/>
      <c r="BT207" s="134"/>
      <c r="BU207" s="134"/>
      <c r="BV207" s="134"/>
      <c r="BW207" s="134"/>
      <c r="BX207" s="134"/>
      <c r="BY207" s="318"/>
      <c r="BZ207" s="1032"/>
      <c r="CA207" s="319"/>
      <c r="CB207" s="919" t="s">
        <v>297</v>
      </c>
      <c r="CC207" s="1049">
        <v>24600</v>
      </c>
      <c r="CD207" s="339"/>
      <c r="CE207" s="919"/>
      <c r="CF207" s="1008"/>
      <c r="CG207" s="998"/>
      <c r="CH207" s="1000"/>
      <c r="CI207" s="998"/>
      <c r="CJ207" s="1024"/>
      <c r="CK207" s="998"/>
      <c r="CL207" s="1029"/>
      <c r="CM207" s="1032"/>
      <c r="CN207" s="1051">
        <v>21800</v>
      </c>
      <c r="CO207" s="1015"/>
      <c r="CP207" s="1008"/>
      <c r="CQ207" s="998"/>
      <c r="CR207" s="1000"/>
      <c r="CS207" s="998"/>
      <c r="CT207" s="1024"/>
      <c r="CU207" s="998"/>
      <c r="CV207" s="991"/>
      <c r="CW207" s="1018"/>
      <c r="CX207" s="1019"/>
      <c r="CY207" s="1021"/>
      <c r="CZ207" s="1010"/>
      <c r="DA207" s="1021"/>
      <c r="DB207" s="1010"/>
      <c r="DC207" s="1015"/>
      <c r="DD207" s="224" t="s">
        <v>416</v>
      </c>
      <c r="DE207" s="333">
        <v>6200</v>
      </c>
      <c r="DF207" s="334">
        <v>6900</v>
      </c>
      <c r="DG207" s="335">
        <v>4300</v>
      </c>
      <c r="DH207" s="336">
        <v>4300</v>
      </c>
      <c r="DI207" s="919"/>
      <c r="DJ207" s="236"/>
      <c r="DK207" s="318"/>
      <c r="DL207" s="340"/>
      <c r="DM207" s="1032"/>
      <c r="DN207" s="1013"/>
      <c r="DO207" s="919"/>
      <c r="DP207" s="1008"/>
      <c r="DQ207" s="998"/>
      <c r="DR207" s="1000"/>
      <c r="DS207" s="998"/>
      <c r="DT207" s="1024"/>
      <c r="DU207" s="998"/>
      <c r="DV207" s="1029"/>
      <c r="DW207" s="919"/>
      <c r="DX207" s="347"/>
      <c r="DY207" s="919"/>
      <c r="DZ207" s="1043">
        <v>0.01</v>
      </c>
      <c r="EA207" s="1035">
        <v>0.02</v>
      </c>
      <c r="EB207" s="1035">
        <v>0.04</v>
      </c>
      <c r="EC207" s="1037">
        <v>0.05</v>
      </c>
      <c r="ED207" s="919"/>
      <c r="EE207" s="1003"/>
      <c r="EF207" s="998"/>
      <c r="EG207" s="973"/>
      <c r="EH207" s="998"/>
      <c r="EI207" s="1000"/>
      <c r="EJ207" s="998"/>
      <c r="EK207" s="1024"/>
      <c r="EL207" s="998"/>
      <c r="EM207" s="991"/>
      <c r="EN207" s="994"/>
      <c r="EO207" s="919"/>
      <c r="EP207" s="1003"/>
      <c r="EQ207" s="998"/>
      <c r="ER207" s="973"/>
      <c r="ES207" s="998"/>
      <c r="ET207" s="1000"/>
      <c r="EU207" s="998"/>
      <c r="EV207" s="1024"/>
      <c r="EW207" s="998"/>
      <c r="EX207" s="991"/>
      <c r="EY207" s="1041"/>
      <c r="EZ207" s="994"/>
      <c r="FA207" s="919"/>
      <c r="FB207" s="505">
        <v>140</v>
      </c>
      <c r="FC207" s="358"/>
      <c r="FD207" s="1071"/>
    </row>
    <row r="208" spans="1:160" ht="12.75" customHeight="1">
      <c r="A208" s="97" t="str">
        <f t="shared" si="15"/>
        <v>15/100
地域　21人
　　から
　25人
　　まで乳児</v>
      </c>
      <c r="C208" s="95"/>
      <c r="D208" s="97" t="str">
        <f t="shared" si="20"/>
        <v>15/100
地域</v>
      </c>
      <c r="E208" s="97" t="str">
        <f>E205</f>
        <v>　21人
　　から
　25人
　　まで</v>
      </c>
      <c r="F208" s="99" t="str">
        <f t="shared" si="21"/>
        <v>乳児</v>
      </c>
      <c r="G208" s="988"/>
      <c r="H208" s="918"/>
      <c r="I208" s="921"/>
      <c r="J208" s="196" t="s">
        <v>417</v>
      </c>
      <c r="K208" s="254"/>
      <c r="L208" s="261">
        <v>287290</v>
      </c>
      <c r="M208" s="262"/>
      <c r="N208" s="261">
        <v>263970</v>
      </c>
      <c r="O208" s="262"/>
      <c r="P208" s="216" t="s">
        <v>297</v>
      </c>
      <c r="Q208" s="197">
        <v>2750</v>
      </c>
      <c r="R208" s="263"/>
      <c r="S208" s="506" t="s">
        <v>344</v>
      </c>
      <c r="T208" s="198" t="s">
        <v>468</v>
      </c>
      <c r="U208" s="201" t="s">
        <v>3</v>
      </c>
      <c r="V208" s="198" t="s">
        <v>469</v>
      </c>
      <c r="W208" s="201" t="s">
        <v>297</v>
      </c>
      <c r="X208" s="199">
        <v>3</v>
      </c>
      <c r="Y208" s="200"/>
      <c r="Z208" s="197">
        <v>2510</v>
      </c>
      <c r="AA208" s="263"/>
      <c r="AB208" s="506" t="s">
        <v>344</v>
      </c>
      <c r="AC208" s="198" t="s">
        <v>468</v>
      </c>
      <c r="AD208" s="201" t="s">
        <v>3</v>
      </c>
      <c r="AE208" s="198" t="s">
        <v>469</v>
      </c>
      <c r="AF208" s="201" t="s">
        <v>297</v>
      </c>
      <c r="AG208" s="199">
        <v>2.9</v>
      </c>
      <c r="AH208" s="202"/>
      <c r="AI208" s="191"/>
      <c r="AL208" s="208"/>
      <c r="AT208" s="191"/>
      <c r="AU208" s="265"/>
      <c r="AV208" s="136"/>
      <c r="AW208" s="208"/>
      <c r="BD208" s="134"/>
      <c r="BE208" s="134"/>
      <c r="BF208" s="134"/>
      <c r="BG208" s="134"/>
      <c r="BH208" s="134"/>
      <c r="BI208" s="134"/>
      <c r="BJ208" s="134"/>
      <c r="BK208" s="134"/>
      <c r="BL208" s="134"/>
      <c r="BM208" s="134"/>
      <c r="BN208" s="1045"/>
      <c r="BP208" s="347"/>
      <c r="BQ208" s="919"/>
      <c r="BR208" s="134"/>
      <c r="BS208" s="134"/>
      <c r="BT208" s="134"/>
      <c r="BU208" s="134"/>
      <c r="BV208" s="134"/>
      <c r="BW208" s="134"/>
      <c r="BX208" s="134"/>
      <c r="BY208" s="318"/>
      <c r="BZ208" s="1032"/>
      <c r="CA208" s="319"/>
      <c r="CB208" s="919"/>
      <c r="CC208" s="1050"/>
      <c r="CD208" s="341"/>
      <c r="CE208" s="919"/>
      <c r="CF208" s="1039"/>
      <c r="CG208" s="999"/>
      <c r="CH208" s="1001"/>
      <c r="CI208" s="999"/>
      <c r="CJ208" s="1025"/>
      <c r="CK208" s="999"/>
      <c r="CL208" s="1030"/>
      <c r="CM208" s="1032"/>
      <c r="CN208" s="1051"/>
      <c r="CO208" s="1015"/>
      <c r="CP208" s="1008"/>
      <c r="CQ208" s="998"/>
      <c r="CR208" s="1000"/>
      <c r="CS208" s="998"/>
      <c r="CT208" s="1024"/>
      <c r="CU208" s="998"/>
      <c r="CV208" s="991"/>
      <c r="CW208" s="1018"/>
      <c r="CX208" s="1019"/>
      <c r="CY208" s="1022"/>
      <c r="CZ208" s="1011"/>
      <c r="DA208" s="1022"/>
      <c r="DB208" s="1011"/>
      <c r="DC208" s="1015"/>
      <c r="DD208" s="342" t="s">
        <v>418</v>
      </c>
      <c r="DE208" s="343">
        <v>5500</v>
      </c>
      <c r="DF208" s="344">
        <v>6200</v>
      </c>
      <c r="DG208" s="345">
        <v>3900</v>
      </c>
      <c r="DH208" s="341">
        <v>3900</v>
      </c>
      <c r="DI208" s="919"/>
      <c r="DJ208" s="317" t="s">
        <v>553</v>
      </c>
      <c r="DK208" s="318"/>
      <c r="DL208" s="136"/>
      <c r="DM208" s="1032"/>
      <c r="DN208" s="1014"/>
      <c r="DO208" s="919"/>
      <c r="DP208" s="1008"/>
      <c r="DQ208" s="999"/>
      <c r="DR208" s="1001"/>
      <c r="DS208" s="999"/>
      <c r="DT208" s="1025"/>
      <c r="DU208" s="999"/>
      <c r="DV208" s="1030"/>
      <c r="DW208" s="919"/>
      <c r="DX208" s="347"/>
      <c r="DY208" s="919"/>
      <c r="DZ208" s="1044"/>
      <c r="EA208" s="1036"/>
      <c r="EB208" s="1036"/>
      <c r="EC208" s="1038"/>
      <c r="ED208" s="919"/>
      <c r="EE208" s="1004"/>
      <c r="EF208" s="999"/>
      <c r="EG208" s="996"/>
      <c r="EH208" s="999"/>
      <c r="EI208" s="1001"/>
      <c r="EJ208" s="999"/>
      <c r="EK208" s="1025"/>
      <c r="EL208" s="999"/>
      <c r="EM208" s="992"/>
      <c r="EN208" s="995"/>
      <c r="EO208" s="919"/>
      <c r="EP208" s="1004"/>
      <c r="EQ208" s="999"/>
      <c r="ER208" s="996"/>
      <c r="ES208" s="999"/>
      <c r="ET208" s="1001"/>
      <c r="EU208" s="999"/>
      <c r="EV208" s="1025"/>
      <c r="EW208" s="999"/>
      <c r="EX208" s="992"/>
      <c r="EY208" s="1042"/>
      <c r="EZ208" s="995"/>
      <c r="FA208" s="919"/>
      <c r="FB208" s="346" t="s">
        <v>420</v>
      </c>
      <c r="FC208" s="358"/>
      <c r="FD208" s="1071"/>
    </row>
    <row r="209" spans="1:160" ht="12.75" customHeight="1">
      <c r="A209" s="97" t="str">
        <f t="shared" ref="A209:A272" si="22">D209&amp;E209&amp;F209</f>
        <v>15/100
地域　26人
　　から
　30人
　　まで４歳以上児</v>
      </c>
      <c r="C209" s="98" t="str">
        <f>D209&amp;CN209</f>
        <v>15/100
地域  26人～　30人</v>
      </c>
      <c r="D209" s="97" t="str">
        <f t="shared" si="20"/>
        <v>15/100
地域</v>
      </c>
      <c r="E209" s="97" t="str">
        <f>H209</f>
        <v>　26人
　　から
　30人
　　まで</v>
      </c>
      <c r="F209" s="99" t="str">
        <f t="shared" si="21"/>
        <v>４歳以上児</v>
      </c>
      <c r="G209" s="988"/>
      <c r="H209" s="917" t="s">
        <v>488</v>
      </c>
      <c r="I209" s="924" t="s">
        <v>410</v>
      </c>
      <c r="J209" s="159" t="s">
        <v>296</v>
      </c>
      <c r="K209" s="254"/>
      <c r="L209" s="255">
        <v>104530</v>
      </c>
      <c r="M209" s="256">
        <v>113280</v>
      </c>
      <c r="N209" s="255">
        <v>85090</v>
      </c>
      <c r="O209" s="256">
        <v>93840</v>
      </c>
      <c r="P209" s="216" t="s">
        <v>297</v>
      </c>
      <c r="Q209" s="257">
        <v>1020</v>
      </c>
      <c r="R209" s="258">
        <v>1100</v>
      </c>
      <c r="S209" s="161" t="s">
        <v>344</v>
      </c>
      <c r="T209" s="160" t="s">
        <v>468</v>
      </c>
      <c r="U209" s="165" t="s">
        <v>297</v>
      </c>
      <c r="V209" s="162" t="s">
        <v>469</v>
      </c>
      <c r="W209" s="165" t="s">
        <v>297</v>
      </c>
      <c r="X209" s="163">
        <v>3.1</v>
      </c>
      <c r="Y209" s="164">
        <v>3.1</v>
      </c>
      <c r="Z209" s="257">
        <v>830</v>
      </c>
      <c r="AA209" s="258">
        <v>910</v>
      </c>
      <c r="AB209" s="161" t="s">
        <v>344</v>
      </c>
      <c r="AC209" s="160" t="s">
        <v>468</v>
      </c>
      <c r="AD209" s="165" t="s">
        <v>297</v>
      </c>
      <c r="AE209" s="162" t="s">
        <v>469</v>
      </c>
      <c r="AF209" s="165" t="s">
        <v>297</v>
      </c>
      <c r="AG209" s="163">
        <v>3</v>
      </c>
      <c r="AH209" s="166">
        <v>3</v>
      </c>
      <c r="AI209" s="216" t="s">
        <v>297</v>
      </c>
      <c r="AJ209" s="259">
        <v>8750</v>
      </c>
      <c r="AK209" s="315" t="s">
        <v>3</v>
      </c>
      <c r="AL209" s="167">
        <v>80</v>
      </c>
      <c r="AM209" s="218" t="s">
        <v>344</v>
      </c>
      <c r="AN209" s="160" t="s">
        <v>468</v>
      </c>
      <c r="AO209" s="165" t="s">
        <v>297</v>
      </c>
      <c r="AP209" s="162" t="s">
        <v>469</v>
      </c>
      <c r="AQ209" s="165" t="s">
        <v>297</v>
      </c>
      <c r="AR209" s="501">
        <v>2.8</v>
      </c>
      <c r="AS209" s="168" t="s">
        <v>473</v>
      </c>
      <c r="AT209" s="216" t="s">
        <v>297</v>
      </c>
      <c r="AU209" s="197">
        <v>3500</v>
      </c>
      <c r="AV209" s="316" t="s">
        <v>3</v>
      </c>
      <c r="AW209" s="169">
        <v>30</v>
      </c>
      <c r="AX209" s="170" t="s">
        <v>344</v>
      </c>
      <c r="AY209" s="171" t="s">
        <v>468</v>
      </c>
      <c r="AZ209" s="172" t="s">
        <v>297</v>
      </c>
      <c r="BA209" s="173" t="s">
        <v>469</v>
      </c>
      <c r="BB209" s="172" t="s">
        <v>297</v>
      </c>
      <c r="BC209" s="174">
        <v>3.8</v>
      </c>
      <c r="BE209" s="134"/>
      <c r="BN209" s="1045"/>
      <c r="BP209" s="347"/>
      <c r="BQ209" s="919"/>
      <c r="BR209" s="134"/>
      <c r="BS209" s="134"/>
      <c r="BT209" s="134"/>
      <c r="BU209" s="134"/>
      <c r="BV209" s="134"/>
      <c r="BW209" s="134"/>
      <c r="BX209" s="134"/>
      <c r="BY209" s="318"/>
      <c r="BZ209" s="1032"/>
      <c r="CA209" s="319"/>
      <c r="CB209" s="919" t="s">
        <v>297</v>
      </c>
      <c r="CC209" s="933">
        <v>23310</v>
      </c>
      <c r="CD209" s="320"/>
      <c r="CE209" s="919" t="s">
        <v>297</v>
      </c>
      <c r="CF209" s="1007">
        <v>150</v>
      </c>
      <c r="CG209" s="997" t="s">
        <v>344</v>
      </c>
      <c r="CH209" s="947" t="s">
        <v>468</v>
      </c>
      <c r="CI209" s="997" t="s">
        <v>297</v>
      </c>
      <c r="CJ209" s="1023" t="s">
        <v>472</v>
      </c>
      <c r="CK209" s="997" t="s">
        <v>297</v>
      </c>
      <c r="CL209" s="1028">
        <v>6.8</v>
      </c>
      <c r="CM209" s="1032"/>
      <c r="CN209" s="1031" t="s">
        <v>489</v>
      </c>
      <c r="CO209" s="1015" t="s">
        <v>297</v>
      </c>
      <c r="CP209" s="1008">
        <v>180</v>
      </c>
      <c r="CQ209" s="998" t="s">
        <v>344</v>
      </c>
      <c r="CR209" s="1000" t="s">
        <v>468</v>
      </c>
      <c r="CS209" s="998" t="s">
        <v>297</v>
      </c>
      <c r="CT209" s="1024" t="s">
        <v>472</v>
      </c>
      <c r="CU209" s="998" t="s">
        <v>297</v>
      </c>
      <c r="CV209" s="991">
        <v>2.4</v>
      </c>
      <c r="CW209" s="1018" t="s">
        <v>475</v>
      </c>
      <c r="CX209" s="1019" t="s">
        <v>297</v>
      </c>
      <c r="CY209" s="1020">
        <v>6200</v>
      </c>
      <c r="CZ209" s="1009">
        <v>6800</v>
      </c>
      <c r="DA209" s="1020">
        <v>4300</v>
      </c>
      <c r="DB209" s="1009">
        <v>4300</v>
      </c>
      <c r="DC209" s="1015" t="s">
        <v>297</v>
      </c>
      <c r="DD209" s="321" t="s">
        <v>412</v>
      </c>
      <c r="DE209" s="322">
        <v>10900</v>
      </c>
      <c r="DF209" s="323">
        <v>12200</v>
      </c>
      <c r="DG209" s="324">
        <v>7600</v>
      </c>
      <c r="DH209" s="325">
        <v>7600</v>
      </c>
      <c r="DI209" s="919"/>
      <c r="DJ209" s="317">
        <v>27330</v>
      </c>
      <c r="DK209" s="1015" t="s">
        <v>297</v>
      </c>
      <c r="DL209" s="1016">
        <v>4900</v>
      </c>
      <c r="DM209" s="919" t="s">
        <v>297</v>
      </c>
      <c r="DN209" s="1012">
        <v>7290</v>
      </c>
      <c r="DO209" s="919" t="s">
        <v>297</v>
      </c>
      <c r="DP209" s="1007">
        <v>70</v>
      </c>
      <c r="DQ209" s="997" t="s">
        <v>344</v>
      </c>
      <c r="DR209" s="947" t="s">
        <v>468</v>
      </c>
      <c r="DS209" s="997" t="s">
        <v>297</v>
      </c>
      <c r="DT209" s="1023" t="s">
        <v>472</v>
      </c>
      <c r="DU209" s="997" t="s">
        <v>297</v>
      </c>
      <c r="DV209" s="1028">
        <v>6.5</v>
      </c>
      <c r="DW209" s="919"/>
      <c r="DX209" s="347"/>
      <c r="DY209" s="919" t="s">
        <v>300</v>
      </c>
      <c r="DZ209" s="1026" t="s">
        <v>551</v>
      </c>
      <c r="EA209" s="1005" t="s">
        <v>551</v>
      </c>
      <c r="EB209" s="1005" t="s">
        <v>551</v>
      </c>
      <c r="EC209" s="1033" t="s">
        <v>551</v>
      </c>
      <c r="ED209" s="919" t="s">
        <v>300</v>
      </c>
      <c r="EE209" s="1002">
        <v>4450</v>
      </c>
      <c r="EF209" s="997" t="s">
        <v>297</v>
      </c>
      <c r="EG209" s="971">
        <v>40</v>
      </c>
      <c r="EH209" s="997" t="s">
        <v>344</v>
      </c>
      <c r="EI209" s="947" t="s">
        <v>468</v>
      </c>
      <c r="EJ209" s="997" t="s">
        <v>297</v>
      </c>
      <c r="EK209" s="1023" t="s">
        <v>472</v>
      </c>
      <c r="EL209" s="997" t="s">
        <v>297</v>
      </c>
      <c r="EM209" s="990">
        <v>5.7</v>
      </c>
      <c r="EN209" s="993" t="s">
        <v>473</v>
      </c>
      <c r="EO209" s="919" t="s">
        <v>300</v>
      </c>
      <c r="EP209" s="1002">
        <v>17510</v>
      </c>
      <c r="EQ209" s="997" t="s">
        <v>297</v>
      </c>
      <c r="ER209" s="971">
        <v>170</v>
      </c>
      <c r="ES209" s="997" t="s">
        <v>344</v>
      </c>
      <c r="ET209" s="947" t="s">
        <v>468</v>
      </c>
      <c r="EU209" s="997" t="s">
        <v>297</v>
      </c>
      <c r="EV209" s="1023" t="s">
        <v>472</v>
      </c>
      <c r="EW209" s="997" t="s">
        <v>297</v>
      </c>
      <c r="EX209" s="990">
        <v>2.7</v>
      </c>
      <c r="EY209" s="1040" t="s">
        <v>473</v>
      </c>
      <c r="EZ209" s="993" t="s">
        <v>420</v>
      </c>
      <c r="FA209" s="919" t="s">
        <v>300</v>
      </c>
      <c r="FB209" s="327"/>
      <c r="FC209" s="919"/>
      <c r="FD209" s="1071"/>
    </row>
    <row r="210" spans="1:160" ht="12.75" customHeight="1">
      <c r="A210" s="97" t="str">
        <f t="shared" si="22"/>
        <v>15/100
地域　26人
　　から
　30人
　　まで３歳児</v>
      </c>
      <c r="C210" s="95"/>
      <c r="D210" s="97" t="str">
        <f t="shared" si="20"/>
        <v>15/100
地域</v>
      </c>
      <c r="E210" s="97" t="str">
        <f>E209</f>
        <v>　26人
　　から
　30人
　　まで</v>
      </c>
      <c r="F210" s="99" t="str">
        <f t="shared" si="21"/>
        <v>３歳児</v>
      </c>
      <c r="G210" s="988"/>
      <c r="H210" s="918"/>
      <c r="I210" s="925"/>
      <c r="J210" s="178" t="s">
        <v>301</v>
      </c>
      <c r="K210" s="254"/>
      <c r="L210" s="328">
        <v>113280</v>
      </c>
      <c r="M210" s="329">
        <v>183400</v>
      </c>
      <c r="N210" s="328">
        <v>93840</v>
      </c>
      <c r="O210" s="329">
        <v>163960</v>
      </c>
      <c r="P210" s="216" t="s">
        <v>297</v>
      </c>
      <c r="Q210" s="330">
        <v>1100</v>
      </c>
      <c r="R210" s="331">
        <v>1710</v>
      </c>
      <c r="S210" s="504" t="s">
        <v>344</v>
      </c>
      <c r="T210" s="179" t="s">
        <v>468</v>
      </c>
      <c r="U210" s="182" t="s">
        <v>3</v>
      </c>
      <c r="V210" s="179" t="s">
        <v>469</v>
      </c>
      <c r="W210" s="182" t="s">
        <v>297</v>
      </c>
      <c r="X210" s="180">
        <v>3.1</v>
      </c>
      <c r="Y210" s="181">
        <v>3</v>
      </c>
      <c r="Z210" s="330">
        <v>910</v>
      </c>
      <c r="AA210" s="331">
        <v>1520</v>
      </c>
      <c r="AB210" s="504" t="s">
        <v>344</v>
      </c>
      <c r="AC210" s="179" t="s">
        <v>468</v>
      </c>
      <c r="AD210" s="182" t="s">
        <v>3</v>
      </c>
      <c r="AE210" s="179" t="s">
        <v>469</v>
      </c>
      <c r="AF210" s="182" t="s">
        <v>297</v>
      </c>
      <c r="AG210" s="180">
        <v>3</v>
      </c>
      <c r="AH210" s="183">
        <v>2.9</v>
      </c>
      <c r="AI210" s="216" t="s">
        <v>297</v>
      </c>
      <c r="AJ210" s="197">
        <v>8750</v>
      </c>
      <c r="AK210" s="316" t="s">
        <v>3</v>
      </c>
      <c r="AL210" s="184">
        <v>80</v>
      </c>
      <c r="AM210" s="185" t="s">
        <v>344</v>
      </c>
      <c r="AN210" s="222" t="s">
        <v>468</v>
      </c>
      <c r="AO210" s="151" t="s">
        <v>297</v>
      </c>
      <c r="AP210" s="223" t="s">
        <v>469</v>
      </c>
      <c r="AQ210" s="220" t="s">
        <v>297</v>
      </c>
      <c r="AR210" s="186">
        <v>2.8</v>
      </c>
      <c r="AS210" s="187"/>
      <c r="AU210" s="264"/>
      <c r="AV210" s="134"/>
      <c r="AW210" s="264"/>
      <c r="AX210" s="189"/>
      <c r="AY210" s="188"/>
      <c r="AZ210" s="189"/>
      <c r="BA210" s="188"/>
      <c r="BB210" s="189"/>
      <c r="BC210" s="188"/>
      <c r="BE210" s="134"/>
      <c r="BF210" s="134"/>
      <c r="BG210" s="175"/>
      <c r="BH210" s="176"/>
      <c r="BI210" s="134"/>
      <c r="BJ210" s="176"/>
      <c r="BK210" s="134"/>
      <c r="BL210" s="176"/>
      <c r="BM210" s="134"/>
      <c r="BN210" s="1045"/>
      <c r="BP210" s="347"/>
      <c r="BQ210" s="919"/>
      <c r="BR210" s="134"/>
      <c r="BS210" s="134"/>
      <c r="BT210" s="134"/>
      <c r="BU210" s="134"/>
      <c r="BV210" s="134"/>
      <c r="BW210" s="134"/>
      <c r="BX210" s="134"/>
      <c r="BY210" s="318"/>
      <c r="BZ210" s="1032"/>
      <c r="CA210" s="319"/>
      <c r="CB210" s="919"/>
      <c r="CC210" s="934"/>
      <c r="CD210" s="332">
        <v>21440</v>
      </c>
      <c r="CE210" s="919"/>
      <c r="CF210" s="1008"/>
      <c r="CG210" s="998"/>
      <c r="CH210" s="1000"/>
      <c r="CI210" s="998"/>
      <c r="CJ210" s="1024"/>
      <c r="CK210" s="998"/>
      <c r="CL210" s="1029"/>
      <c r="CM210" s="1032"/>
      <c r="CN210" s="1031"/>
      <c r="CO210" s="1015"/>
      <c r="CP210" s="1008"/>
      <c r="CQ210" s="998"/>
      <c r="CR210" s="1000"/>
      <c r="CS210" s="998"/>
      <c r="CT210" s="1024"/>
      <c r="CU210" s="998"/>
      <c r="CV210" s="991"/>
      <c r="CW210" s="1018"/>
      <c r="CX210" s="1019"/>
      <c r="CY210" s="1021"/>
      <c r="CZ210" s="1010"/>
      <c r="DA210" s="1021"/>
      <c r="DB210" s="1010"/>
      <c r="DC210" s="1015"/>
      <c r="DD210" s="224" t="s">
        <v>413</v>
      </c>
      <c r="DE210" s="333">
        <v>6000</v>
      </c>
      <c r="DF210" s="334">
        <v>6700</v>
      </c>
      <c r="DG210" s="335">
        <v>4200</v>
      </c>
      <c r="DH210" s="336">
        <v>4200</v>
      </c>
      <c r="DI210" s="919"/>
      <c r="DJ210" s="348"/>
      <c r="DK210" s="1015"/>
      <c r="DL210" s="1017"/>
      <c r="DM210" s="919"/>
      <c r="DN210" s="1013"/>
      <c r="DO210" s="919"/>
      <c r="DP210" s="1008"/>
      <c r="DQ210" s="998"/>
      <c r="DR210" s="1000"/>
      <c r="DS210" s="998"/>
      <c r="DT210" s="1024"/>
      <c r="DU210" s="998"/>
      <c r="DV210" s="1029"/>
      <c r="DW210" s="919"/>
      <c r="DX210" s="926"/>
      <c r="DY210" s="919"/>
      <c r="DZ210" s="1027"/>
      <c r="EA210" s="1006"/>
      <c r="EB210" s="1006"/>
      <c r="EC210" s="1034"/>
      <c r="ED210" s="919"/>
      <c r="EE210" s="1003"/>
      <c r="EF210" s="998"/>
      <c r="EG210" s="973"/>
      <c r="EH210" s="998"/>
      <c r="EI210" s="1000"/>
      <c r="EJ210" s="998"/>
      <c r="EK210" s="1024"/>
      <c r="EL210" s="998"/>
      <c r="EM210" s="991"/>
      <c r="EN210" s="994"/>
      <c r="EO210" s="919"/>
      <c r="EP210" s="1003"/>
      <c r="EQ210" s="998"/>
      <c r="ER210" s="973"/>
      <c r="ES210" s="998"/>
      <c r="ET210" s="1000"/>
      <c r="EU210" s="998"/>
      <c r="EV210" s="1024"/>
      <c r="EW210" s="998"/>
      <c r="EX210" s="991"/>
      <c r="EY210" s="1041"/>
      <c r="EZ210" s="994"/>
      <c r="FA210" s="919"/>
      <c r="FB210" s="337">
        <v>11930</v>
      </c>
      <c r="FC210" s="919"/>
      <c r="FD210" s="1071"/>
    </row>
    <row r="211" spans="1:160" ht="12.75" customHeight="1">
      <c r="A211" s="97" t="str">
        <f t="shared" si="22"/>
        <v>15/100
地域　26人
　　から
　30人
　　まで１、２歳児</v>
      </c>
      <c r="C211" s="95"/>
      <c r="D211" s="97" t="str">
        <f t="shared" si="20"/>
        <v>15/100
地域</v>
      </c>
      <c r="E211" s="97" t="str">
        <f>E209</f>
        <v>　26人
　　から
　30人
　　まで</v>
      </c>
      <c r="F211" s="99" t="str">
        <f t="shared" si="21"/>
        <v>１、２歳児</v>
      </c>
      <c r="G211" s="988"/>
      <c r="H211" s="918"/>
      <c r="I211" s="920" t="s">
        <v>414</v>
      </c>
      <c r="J211" s="178" t="s">
        <v>415</v>
      </c>
      <c r="K211" s="254"/>
      <c r="L211" s="328">
        <v>183400</v>
      </c>
      <c r="M211" s="329">
        <v>270960</v>
      </c>
      <c r="N211" s="328">
        <v>163960</v>
      </c>
      <c r="O211" s="329">
        <v>251520</v>
      </c>
      <c r="P211" s="216" t="s">
        <v>297</v>
      </c>
      <c r="Q211" s="330">
        <v>1710</v>
      </c>
      <c r="R211" s="331">
        <v>2580</v>
      </c>
      <c r="S211" s="504" t="s">
        <v>344</v>
      </c>
      <c r="T211" s="179" t="s">
        <v>468</v>
      </c>
      <c r="U211" s="182" t="s">
        <v>3</v>
      </c>
      <c r="V211" s="179" t="s">
        <v>469</v>
      </c>
      <c r="W211" s="182" t="s">
        <v>297</v>
      </c>
      <c r="X211" s="180">
        <v>3</v>
      </c>
      <c r="Y211" s="181">
        <v>2.9</v>
      </c>
      <c r="Z211" s="330">
        <v>1520</v>
      </c>
      <c r="AA211" s="331">
        <v>2390</v>
      </c>
      <c r="AB211" s="504" t="s">
        <v>344</v>
      </c>
      <c r="AC211" s="179" t="s">
        <v>468</v>
      </c>
      <c r="AD211" s="182" t="s">
        <v>3</v>
      </c>
      <c r="AE211" s="179" t="s">
        <v>469</v>
      </c>
      <c r="AF211" s="182" t="s">
        <v>297</v>
      </c>
      <c r="AG211" s="180">
        <v>2.9</v>
      </c>
      <c r="AH211" s="183">
        <v>2.9</v>
      </c>
      <c r="AI211" s="191"/>
      <c r="AL211" s="338"/>
      <c r="AT211" s="191"/>
      <c r="BD211" s="216" t="s">
        <v>297</v>
      </c>
      <c r="BE211" s="195">
        <v>17510</v>
      </c>
      <c r="BF211" s="216" t="s">
        <v>297</v>
      </c>
      <c r="BG211" s="169">
        <v>170</v>
      </c>
      <c r="BH211" s="170" t="s">
        <v>344</v>
      </c>
      <c r="BI211" s="171" t="s">
        <v>468</v>
      </c>
      <c r="BJ211" s="172" t="s">
        <v>297</v>
      </c>
      <c r="BK211" s="173" t="s">
        <v>469</v>
      </c>
      <c r="BL211" s="170" t="s">
        <v>297</v>
      </c>
      <c r="BM211" s="174">
        <v>2.7</v>
      </c>
      <c r="BN211" s="1045"/>
      <c r="BP211" s="347"/>
      <c r="BQ211" s="919"/>
      <c r="BR211" s="134"/>
      <c r="BS211" s="134"/>
      <c r="BT211" s="134"/>
      <c r="BU211" s="134"/>
      <c r="BV211" s="134"/>
      <c r="BW211" s="134"/>
      <c r="BX211" s="134"/>
      <c r="BY211" s="318"/>
      <c r="BZ211" s="1032"/>
      <c r="CA211" s="319"/>
      <c r="CB211" s="919" t="s">
        <v>297</v>
      </c>
      <c r="CC211" s="1049">
        <v>21440</v>
      </c>
      <c r="CD211" s="339"/>
      <c r="CE211" s="919"/>
      <c r="CF211" s="1008">
        <v>0</v>
      </c>
      <c r="CG211" s="998"/>
      <c r="CH211" s="1000"/>
      <c r="CI211" s="998"/>
      <c r="CJ211" s="1024"/>
      <c r="CK211" s="998"/>
      <c r="CL211" s="1029"/>
      <c r="CM211" s="1032"/>
      <c r="CN211" s="1051">
        <v>18160</v>
      </c>
      <c r="CO211" s="1015"/>
      <c r="CP211" s="1008"/>
      <c r="CQ211" s="998"/>
      <c r="CR211" s="1000"/>
      <c r="CS211" s="998"/>
      <c r="CT211" s="1024"/>
      <c r="CU211" s="998"/>
      <c r="CV211" s="991"/>
      <c r="CW211" s="1018"/>
      <c r="CX211" s="1019"/>
      <c r="CY211" s="1021"/>
      <c r="CZ211" s="1010"/>
      <c r="DA211" s="1021"/>
      <c r="DB211" s="1010"/>
      <c r="DC211" s="1015"/>
      <c r="DD211" s="224" t="s">
        <v>416</v>
      </c>
      <c r="DE211" s="333">
        <v>5200</v>
      </c>
      <c r="DF211" s="334">
        <v>5800</v>
      </c>
      <c r="DG211" s="335">
        <v>3600</v>
      </c>
      <c r="DH211" s="336">
        <v>3600</v>
      </c>
      <c r="DI211" s="919"/>
      <c r="DJ211" s="317" t="s">
        <v>554</v>
      </c>
      <c r="DK211" s="318"/>
      <c r="DL211" s="340"/>
      <c r="DM211" s="1032"/>
      <c r="DN211" s="1013"/>
      <c r="DO211" s="919"/>
      <c r="DP211" s="1008"/>
      <c r="DQ211" s="998"/>
      <c r="DR211" s="1000"/>
      <c r="DS211" s="998"/>
      <c r="DT211" s="1024"/>
      <c r="DU211" s="998"/>
      <c r="DV211" s="1029"/>
      <c r="DW211" s="919"/>
      <c r="DX211" s="926"/>
      <c r="DY211" s="919"/>
      <c r="DZ211" s="1043">
        <v>0.01</v>
      </c>
      <c r="EA211" s="1035">
        <v>0.03</v>
      </c>
      <c r="EB211" s="1035">
        <v>0.04</v>
      </c>
      <c r="EC211" s="1037">
        <v>0.05</v>
      </c>
      <c r="ED211" s="919"/>
      <c r="EE211" s="1003"/>
      <c r="EF211" s="998"/>
      <c r="EG211" s="973"/>
      <c r="EH211" s="998"/>
      <c r="EI211" s="1000"/>
      <c r="EJ211" s="998"/>
      <c r="EK211" s="1024"/>
      <c r="EL211" s="998"/>
      <c r="EM211" s="991"/>
      <c r="EN211" s="994"/>
      <c r="EO211" s="919"/>
      <c r="EP211" s="1003"/>
      <c r="EQ211" s="998"/>
      <c r="ER211" s="973"/>
      <c r="ES211" s="998"/>
      <c r="ET211" s="1000"/>
      <c r="EU211" s="998"/>
      <c r="EV211" s="1024"/>
      <c r="EW211" s="998"/>
      <c r="EX211" s="991"/>
      <c r="EY211" s="1041"/>
      <c r="EZ211" s="994"/>
      <c r="FA211" s="919"/>
      <c r="FB211" s="505">
        <v>110</v>
      </c>
      <c r="FC211" s="919"/>
      <c r="FD211" s="1071"/>
    </row>
    <row r="212" spans="1:160" ht="12.75" customHeight="1">
      <c r="A212" s="97" t="str">
        <f t="shared" si="22"/>
        <v>15/100
地域　26人
　　から
　30人
　　まで乳児</v>
      </c>
      <c r="C212" s="95"/>
      <c r="D212" s="97" t="str">
        <f t="shared" si="20"/>
        <v>15/100
地域</v>
      </c>
      <c r="E212" s="97" t="str">
        <f>E209</f>
        <v>　26人
　　から
　30人
　　まで</v>
      </c>
      <c r="F212" s="99" t="str">
        <f t="shared" si="21"/>
        <v>乳児</v>
      </c>
      <c r="G212" s="988"/>
      <c r="H212" s="918"/>
      <c r="I212" s="921"/>
      <c r="J212" s="196" t="s">
        <v>417</v>
      </c>
      <c r="K212" s="254"/>
      <c r="L212" s="261">
        <v>270960</v>
      </c>
      <c r="M212" s="262"/>
      <c r="N212" s="261">
        <v>251520</v>
      </c>
      <c r="O212" s="262"/>
      <c r="P212" s="216" t="s">
        <v>297</v>
      </c>
      <c r="Q212" s="197">
        <v>2580</v>
      </c>
      <c r="R212" s="263"/>
      <c r="S212" s="506" t="s">
        <v>344</v>
      </c>
      <c r="T212" s="198" t="s">
        <v>468</v>
      </c>
      <c r="U212" s="201" t="s">
        <v>3</v>
      </c>
      <c r="V212" s="198" t="s">
        <v>469</v>
      </c>
      <c r="W212" s="201" t="s">
        <v>297</v>
      </c>
      <c r="X212" s="199">
        <v>2.9</v>
      </c>
      <c r="Y212" s="200"/>
      <c r="Z212" s="197">
        <v>2390</v>
      </c>
      <c r="AA212" s="263"/>
      <c r="AB212" s="506" t="s">
        <v>344</v>
      </c>
      <c r="AC212" s="198" t="s">
        <v>468</v>
      </c>
      <c r="AD212" s="201" t="s">
        <v>3</v>
      </c>
      <c r="AE212" s="198" t="s">
        <v>469</v>
      </c>
      <c r="AF212" s="201" t="s">
        <v>297</v>
      </c>
      <c r="AG212" s="199">
        <v>2.9</v>
      </c>
      <c r="AH212" s="202"/>
      <c r="AI212" s="191"/>
      <c r="AL212" s="208"/>
      <c r="AT212" s="191"/>
      <c r="AU212" s="265"/>
      <c r="AV212" s="136"/>
      <c r="AW212" s="208"/>
      <c r="BD212" s="134"/>
      <c r="BE212" s="134"/>
      <c r="BF212" s="134"/>
      <c r="BG212" s="134"/>
      <c r="BH212" s="134"/>
      <c r="BI212" s="134"/>
      <c r="BJ212" s="134"/>
      <c r="BK212" s="134"/>
      <c r="BL212" s="134"/>
      <c r="BM212" s="134"/>
      <c r="BN212" s="1045"/>
      <c r="BP212" s="347"/>
      <c r="BQ212" s="919"/>
      <c r="BR212" s="134"/>
      <c r="BS212" s="134"/>
      <c r="BT212" s="134"/>
      <c r="BU212" s="134"/>
      <c r="BV212" s="134"/>
      <c r="BW212" s="134"/>
      <c r="BX212" s="134"/>
      <c r="BY212" s="318"/>
      <c r="BZ212" s="1032"/>
      <c r="CA212" s="319"/>
      <c r="CB212" s="919"/>
      <c r="CC212" s="1050"/>
      <c r="CD212" s="341"/>
      <c r="CE212" s="919"/>
      <c r="CF212" s="1039"/>
      <c r="CG212" s="999"/>
      <c r="CH212" s="1001"/>
      <c r="CI212" s="999"/>
      <c r="CJ212" s="1025"/>
      <c r="CK212" s="999"/>
      <c r="CL212" s="1030"/>
      <c r="CM212" s="1032"/>
      <c r="CN212" s="1051"/>
      <c r="CO212" s="1015"/>
      <c r="CP212" s="1008"/>
      <c r="CQ212" s="998"/>
      <c r="CR212" s="1000"/>
      <c r="CS212" s="998"/>
      <c r="CT212" s="1024"/>
      <c r="CU212" s="998"/>
      <c r="CV212" s="991"/>
      <c r="CW212" s="1018"/>
      <c r="CX212" s="1019"/>
      <c r="CY212" s="1022"/>
      <c r="CZ212" s="1011"/>
      <c r="DA212" s="1022"/>
      <c r="DB212" s="1011"/>
      <c r="DC212" s="1015"/>
      <c r="DD212" s="342" t="s">
        <v>418</v>
      </c>
      <c r="DE212" s="343">
        <v>4700</v>
      </c>
      <c r="DF212" s="344">
        <v>5200</v>
      </c>
      <c r="DG212" s="345">
        <v>3300</v>
      </c>
      <c r="DH212" s="341">
        <v>3300</v>
      </c>
      <c r="DI212" s="919"/>
      <c r="DJ212" s="317">
        <v>20750</v>
      </c>
      <c r="DK212" s="318"/>
      <c r="DL212" s="136"/>
      <c r="DM212" s="1032"/>
      <c r="DN212" s="1014"/>
      <c r="DO212" s="919"/>
      <c r="DP212" s="1008"/>
      <c r="DQ212" s="999"/>
      <c r="DR212" s="1001"/>
      <c r="DS212" s="999"/>
      <c r="DT212" s="1025"/>
      <c r="DU212" s="999"/>
      <c r="DV212" s="1030"/>
      <c r="DW212" s="919"/>
      <c r="DX212" s="926"/>
      <c r="DY212" s="919"/>
      <c r="DZ212" s="1044"/>
      <c r="EA212" s="1036"/>
      <c r="EB212" s="1036"/>
      <c r="EC212" s="1038"/>
      <c r="ED212" s="919"/>
      <c r="EE212" s="1004"/>
      <c r="EF212" s="999"/>
      <c r="EG212" s="996"/>
      <c r="EH212" s="999"/>
      <c r="EI212" s="1001"/>
      <c r="EJ212" s="999"/>
      <c r="EK212" s="1025"/>
      <c r="EL212" s="999"/>
      <c r="EM212" s="992"/>
      <c r="EN212" s="995"/>
      <c r="EO212" s="919"/>
      <c r="EP212" s="1004"/>
      <c r="EQ212" s="999"/>
      <c r="ER212" s="996"/>
      <c r="ES212" s="999"/>
      <c r="ET212" s="1001"/>
      <c r="EU212" s="999"/>
      <c r="EV212" s="1025"/>
      <c r="EW212" s="999"/>
      <c r="EX212" s="992"/>
      <c r="EY212" s="1042"/>
      <c r="EZ212" s="995"/>
      <c r="FA212" s="919"/>
      <c r="FB212" s="346" t="s">
        <v>420</v>
      </c>
      <c r="FC212" s="919"/>
      <c r="FD212" s="1071"/>
    </row>
    <row r="213" spans="1:160" ht="12.75" customHeight="1">
      <c r="A213" s="95" t="str">
        <f t="shared" si="22"/>
        <v>15/100
地域　31人
　　から
　35人
　　まで４歳以上児</v>
      </c>
      <c r="B213" s="95"/>
      <c r="C213" s="98" t="str">
        <f>D213&amp;CN213</f>
        <v>15/100
地域  31人～　35人</v>
      </c>
      <c r="D213" s="95" t="str">
        <f t="shared" si="20"/>
        <v>15/100
地域</v>
      </c>
      <c r="E213" s="95" t="str">
        <f>H213</f>
        <v>　31人
　　から
　35人
　　まで</v>
      </c>
      <c r="F213" s="96" t="str">
        <f t="shared" si="21"/>
        <v>４歳以上児</v>
      </c>
      <c r="G213" s="988"/>
      <c r="H213" s="917" t="s">
        <v>491</v>
      </c>
      <c r="I213" s="924" t="s">
        <v>410</v>
      </c>
      <c r="J213" s="159" t="s">
        <v>296</v>
      </c>
      <c r="K213" s="254"/>
      <c r="L213" s="255">
        <v>92380</v>
      </c>
      <c r="M213" s="256">
        <v>101130</v>
      </c>
      <c r="N213" s="255">
        <v>75720</v>
      </c>
      <c r="O213" s="256">
        <v>84470</v>
      </c>
      <c r="P213" s="216" t="s">
        <v>297</v>
      </c>
      <c r="Q213" s="257">
        <v>900</v>
      </c>
      <c r="R213" s="258">
        <v>980</v>
      </c>
      <c r="S213" s="161" t="s">
        <v>344</v>
      </c>
      <c r="T213" s="160" t="s">
        <v>468</v>
      </c>
      <c r="U213" s="165" t="s">
        <v>297</v>
      </c>
      <c r="V213" s="162" t="s">
        <v>469</v>
      </c>
      <c r="W213" s="165" t="s">
        <v>297</v>
      </c>
      <c r="X213" s="163">
        <v>3</v>
      </c>
      <c r="Y213" s="164">
        <v>3</v>
      </c>
      <c r="Z213" s="257">
        <v>730</v>
      </c>
      <c r="AA213" s="258">
        <v>810</v>
      </c>
      <c r="AB213" s="161" t="s">
        <v>344</v>
      </c>
      <c r="AC213" s="160" t="s">
        <v>468</v>
      </c>
      <c r="AD213" s="165" t="s">
        <v>297</v>
      </c>
      <c r="AE213" s="162" t="s">
        <v>469</v>
      </c>
      <c r="AF213" s="165" t="s">
        <v>297</v>
      </c>
      <c r="AG213" s="163">
        <v>2.9</v>
      </c>
      <c r="AH213" s="166">
        <v>2.9</v>
      </c>
      <c r="AI213" s="216" t="s">
        <v>297</v>
      </c>
      <c r="AJ213" s="259">
        <v>8820</v>
      </c>
      <c r="AK213" s="315" t="s">
        <v>3</v>
      </c>
      <c r="AL213" s="167">
        <v>80</v>
      </c>
      <c r="AM213" s="218" t="s">
        <v>344</v>
      </c>
      <c r="AN213" s="160" t="s">
        <v>468</v>
      </c>
      <c r="AO213" s="165" t="s">
        <v>297</v>
      </c>
      <c r="AP213" s="162" t="s">
        <v>469</v>
      </c>
      <c r="AQ213" s="165" t="s">
        <v>297</v>
      </c>
      <c r="AR213" s="501">
        <v>2.8</v>
      </c>
      <c r="AS213" s="168" t="s">
        <v>473</v>
      </c>
      <c r="AT213" s="216" t="s">
        <v>297</v>
      </c>
      <c r="AU213" s="197">
        <v>3500</v>
      </c>
      <c r="AV213" s="316" t="s">
        <v>3</v>
      </c>
      <c r="AW213" s="169">
        <v>30</v>
      </c>
      <c r="AX213" s="170" t="s">
        <v>344</v>
      </c>
      <c r="AY213" s="171" t="s">
        <v>468</v>
      </c>
      <c r="AZ213" s="172" t="s">
        <v>297</v>
      </c>
      <c r="BA213" s="173" t="s">
        <v>469</v>
      </c>
      <c r="BB213" s="172" t="s">
        <v>297</v>
      </c>
      <c r="BC213" s="174">
        <v>3.8</v>
      </c>
      <c r="BE213" s="134"/>
      <c r="BN213" s="1045"/>
      <c r="BP213" s="347"/>
      <c r="BQ213" s="919"/>
      <c r="BR213" s="134"/>
      <c r="BS213" s="134"/>
      <c r="BT213" s="134"/>
      <c r="BU213" s="134"/>
      <c r="BV213" s="134"/>
      <c r="BW213" s="134"/>
      <c r="BX213" s="134"/>
      <c r="BY213" s="318"/>
      <c r="BZ213" s="1032"/>
      <c r="CA213" s="319"/>
      <c r="CB213" s="919" t="s">
        <v>297</v>
      </c>
      <c r="CC213" s="933">
        <v>21060</v>
      </c>
      <c r="CD213" s="320"/>
      <c r="CE213" s="919" t="s">
        <v>297</v>
      </c>
      <c r="CF213" s="1007">
        <v>130</v>
      </c>
      <c r="CG213" s="997" t="s">
        <v>344</v>
      </c>
      <c r="CH213" s="947" t="s">
        <v>468</v>
      </c>
      <c r="CI213" s="997" t="s">
        <v>297</v>
      </c>
      <c r="CJ213" s="1023" t="s">
        <v>472</v>
      </c>
      <c r="CK213" s="997" t="s">
        <v>297</v>
      </c>
      <c r="CL213" s="1028">
        <v>6.7</v>
      </c>
      <c r="CM213" s="1032"/>
      <c r="CN213" s="1031" t="s">
        <v>492</v>
      </c>
      <c r="CO213" s="1015" t="s">
        <v>297</v>
      </c>
      <c r="CP213" s="1008">
        <v>150</v>
      </c>
      <c r="CQ213" s="998" t="s">
        <v>344</v>
      </c>
      <c r="CR213" s="1000" t="s">
        <v>468</v>
      </c>
      <c r="CS213" s="998" t="s">
        <v>297</v>
      </c>
      <c r="CT213" s="1024" t="s">
        <v>472</v>
      </c>
      <c r="CU213" s="998" t="s">
        <v>297</v>
      </c>
      <c r="CV213" s="991">
        <v>2.4</v>
      </c>
      <c r="CW213" s="1018" t="s">
        <v>475</v>
      </c>
      <c r="CX213" s="1019" t="s">
        <v>297</v>
      </c>
      <c r="CY213" s="1020">
        <v>6200</v>
      </c>
      <c r="CZ213" s="1009">
        <v>6800</v>
      </c>
      <c r="DA213" s="1020">
        <v>4300</v>
      </c>
      <c r="DB213" s="1009">
        <v>4300</v>
      </c>
      <c r="DC213" s="1015" t="s">
        <v>297</v>
      </c>
      <c r="DD213" s="321" t="s">
        <v>412</v>
      </c>
      <c r="DE213" s="322">
        <v>10200</v>
      </c>
      <c r="DF213" s="323">
        <v>11400</v>
      </c>
      <c r="DG213" s="324">
        <v>7100</v>
      </c>
      <c r="DH213" s="325">
        <v>7100</v>
      </c>
      <c r="DI213" s="919"/>
      <c r="DJ213" s="317"/>
      <c r="DK213" s="1015" t="s">
        <v>297</v>
      </c>
      <c r="DL213" s="1016">
        <v>4900</v>
      </c>
      <c r="DM213" s="919" t="s">
        <v>297</v>
      </c>
      <c r="DN213" s="1012">
        <v>6250</v>
      </c>
      <c r="DO213" s="919" t="s">
        <v>297</v>
      </c>
      <c r="DP213" s="1007">
        <v>60</v>
      </c>
      <c r="DQ213" s="997" t="s">
        <v>344</v>
      </c>
      <c r="DR213" s="947" t="s">
        <v>468</v>
      </c>
      <c r="DS213" s="997" t="s">
        <v>297</v>
      </c>
      <c r="DT213" s="1023" t="s">
        <v>472</v>
      </c>
      <c r="DU213" s="997" t="s">
        <v>297</v>
      </c>
      <c r="DV213" s="1028">
        <v>6.5</v>
      </c>
      <c r="DW213" s="919"/>
      <c r="DX213" s="236"/>
      <c r="DY213" s="919" t="s">
        <v>300</v>
      </c>
      <c r="DZ213" s="1026" t="s">
        <v>551</v>
      </c>
      <c r="EA213" s="1005" t="s">
        <v>551</v>
      </c>
      <c r="EB213" s="1005" t="s">
        <v>551</v>
      </c>
      <c r="EC213" s="1033" t="s">
        <v>551</v>
      </c>
      <c r="ED213" s="919" t="s">
        <v>300</v>
      </c>
      <c r="EE213" s="1002">
        <v>3810</v>
      </c>
      <c r="EF213" s="997" t="s">
        <v>297</v>
      </c>
      <c r="EG213" s="971">
        <v>30</v>
      </c>
      <c r="EH213" s="997" t="s">
        <v>344</v>
      </c>
      <c r="EI213" s="947" t="s">
        <v>468</v>
      </c>
      <c r="EJ213" s="997" t="s">
        <v>297</v>
      </c>
      <c r="EK213" s="1023" t="s">
        <v>472</v>
      </c>
      <c r="EL213" s="997" t="s">
        <v>297</v>
      </c>
      <c r="EM213" s="990">
        <v>6.5</v>
      </c>
      <c r="EN213" s="993" t="s">
        <v>473</v>
      </c>
      <c r="EO213" s="919" t="s">
        <v>300</v>
      </c>
      <c r="EP213" s="1002">
        <v>15010</v>
      </c>
      <c r="EQ213" s="997" t="s">
        <v>297</v>
      </c>
      <c r="ER213" s="971">
        <v>150</v>
      </c>
      <c r="ES213" s="997" t="s">
        <v>344</v>
      </c>
      <c r="ET213" s="947" t="s">
        <v>468</v>
      </c>
      <c r="EU213" s="997" t="s">
        <v>297</v>
      </c>
      <c r="EV213" s="1023" t="s">
        <v>472</v>
      </c>
      <c r="EW213" s="997" t="s">
        <v>297</v>
      </c>
      <c r="EX213" s="990">
        <v>2.6</v>
      </c>
      <c r="EY213" s="1040" t="s">
        <v>473</v>
      </c>
      <c r="EZ213" s="993" t="s">
        <v>420</v>
      </c>
      <c r="FA213" s="919" t="s">
        <v>300</v>
      </c>
      <c r="FB213" s="327"/>
      <c r="FC213" s="358"/>
      <c r="FD213" s="1071"/>
    </row>
    <row r="214" spans="1:160" ht="12.75" customHeight="1">
      <c r="A214" s="95" t="str">
        <f t="shared" si="22"/>
        <v>15/100
地域　31人
　　から
　35人
　　まで３歳児</v>
      </c>
      <c r="B214" s="95"/>
      <c r="C214" s="95"/>
      <c r="D214" s="95" t="str">
        <f t="shared" si="20"/>
        <v>15/100
地域</v>
      </c>
      <c r="E214" s="95" t="str">
        <f>E213</f>
        <v>　31人
　　から
　35人
　　まで</v>
      </c>
      <c r="F214" s="96" t="str">
        <f t="shared" si="21"/>
        <v>３歳児</v>
      </c>
      <c r="G214" s="988"/>
      <c r="H214" s="918"/>
      <c r="I214" s="925"/>
      <c r="J214" s="178" t="s">
        <v>301</v>
      </c>
      <c r="K214" s="254"/>
      <c r="L214" s="328">
        <v>101130</v>
      </c>
      <c r="M214" s="329">
        <v>171250</v>
      </c>
      <c r="N214" s="328">
        <v>84470</v>
      </c>
      <c r="O214" s="329">
        <v>154590</v>
      </c>
      <c r="P214" s="216" t="s">
        <v>297</v>
      </c>
      <c r="Q214" s="330">
        <v>980</v>
      </c>
      <c r="R214" s="331">
        <v>1590</v>
      </c>
      <c r="S214" s="504" t="s">
        <v>344</v>
      </c>
      <c r="T214" s="179" t="s">
        <v>468</v>
      </c>
      <c r="U214" s="182" t="s">
        <v>3</v>
      </c>
      <c r="V214" s="179" t="s">
        <v>469</v>
      </c>
      <c r="W214" s="182" t="s">
        <v>297</v>
      </c>
      <c r="X214" s="180">
        <v>3</v>
      </c>
      <c r="Y214" s="181">
        <v>2.9</v>
      </c>
      <c r="Z214" s="330">
        <v>810</v>
      </c>
      <c r="AA214" s="331">
        <v>1430</v>
      </c>
      <c r="AB214" s="504" t="s">
        <v>344</v>
      </c>
      <c r="AC214" s="179" t="s">
        <v>468</v>
      </c>
      <c r="AD214" s="182" t="s">
        <v>3</v>
      </c>
      <c r="AE214" s="179" t="s">
        <v>469</v>
      </c>
      <c r="AF214" s="182" t="s">
        <v>297</v>
      </c>
      <c r="AG214" s="180">
        <v>2.9</v>
      </c>
      <c r="AH214" s="183">
        <v>2.9</v>
      </c>
      <c r="AI214" s="216" t="s">
        <v>297</v>
      </c>
      <c r="AJ214" s="197">
        <v>8820</v>
      </c>
      <c r="AK214" s="316" t="s">
        <v>3</v>
      </c>
      <c r="AL214" s="184">
        <v>80</v>
      </c>
      <c r="AM214" s="185" t="s">
        <v>344</v>
      </c>
      <c r="AN214" s="222" t="s">
        <v>468</v>
      </c>
      <c r="AO214" s="151" t="s">
        <v>297</v>
      </c>
      <c r="AP214" s="223" t="s">
        <v>469</v>
      </c>
      <c r="AQ214" s="220" t="s">
        <v>297</v>
      </c>
      <c r="AR214" s="186">
        <v>2.8</v>
      </c>
      <c r="AS214" s="187"/>
      <c r="AU214" s="264"/>
      <c r="AV214" s="134"/>
      <c r="AW214" s="264"/>
      <c r="AX214" s="189"/>
      <c r="AY214" s="188"/>
      <c r="AZ214" s="189"/>
      <c r="BA214" s="188"/>
      <c r="BB214" s="189"/>
      <c r="BC214" s="188"/>
      <c r="BE214" s="134"/>
      <c r="BF214" s="134"/>
      <c r="BG214" s="175"/>
      <c r="BH214" s="176"/>
      <c r="BI214" s="134"/>
      <c r="BJ214" s="176"/>
      <c r="BK214" s="134"/>
      <c r="BL214" s="176"/>
      <c r="BM214" s="134"/>
      <c r="BN214" s="1045"/>
      <c r="BP214" s="347"/>
      <c r="BQ214" s="919"/>
      <c r="BR214" s="134"/>
      <c r="BS214" s="134"/>
      <c r="BT214" s="134"/>
      <c r="BU214" s="134"/>
      <c r="BV214" s="134"/>
      <c r="BW214" s="134"/>
      <c r="BX214" s="134"/>
      <c r="BY214" s="318"/>
      <c r="BZ214" s="1032"/>
      <c r="CA214" s="319"/>
      <c r="CB214" s="919"/>
      <c r="CC214" s="934"/>
      <c r="CD214" s="332">
        <v>19180</v>
      </c>
      <c r="CE214" s="919"/>
      <c r="CF214" s="1008"/>
      <c r="CG214" s="998"/>
      <c r="CH214" s="1000"/>
      <c r="CI214" s="998"/>
      <c r="CJ214" s="1024"/>
      <c r="CK214" s="998"/>
      <c r="CL214" s="1029"/>
      <c r="CM214" s="1032"/>
      <c r="CN214" s="1031"/>
      <c r="CO214" s="1015"/>
      <c r="CP214" s="1008"/>
      <c r="CQ214" s="998"/>
      <c r="CR214" s="1000"/>
      <c r="CS214" s="998"/>
      <c r="CT214" s="1024"/>
      <c r="CU214" s="998"/>
      <c r="CV214" s="991"/>
      <c r="CW214" s="1018"/>
      <c r="CX214" s="1019"/>
      <c r="CY214" s="1021"/>
      <c r="CZ214" s="1010"/>
      <c r="DA214" s="1021"/>
      <c r="DB214" s="1010"/>
      <c r="DC214" s="1015"/>
      <c r="DD214" s="224" t="s">
        <v>413</v>
      </c>
      <c r="DE214" s="333">
        <v>5600</v>
      </c>
      <c r="DF214" s="334">
        <v>6200</v>
      </c>
      <c r="DG214" s="335">
        <v>3900</v>
      </c>
      <c r="DH214" s="336">
        <v>3900</v>
      </c>
      <c r="DI214" s="919"/>
      <c r="DJ214" s="317" t="s">
        <v>487</v>
      </c>
      <c r="DK214" s="1015"/>
      <c r="DL214" s="1017"/>
      <c r="DM214" s="919"/>
      <c r="DN214" s="1013"/>
      <c r="DO214" s="919"/>
      <c r="DP214" s="1008"/>
      <c r="DQ214" s="998"/>
      <c r="DR214" s="1000"/>
      <c r="DS214" s="998"/>
      <c r="DT214" s="1024"/>
      <c r="DU214" s="998"/>
      <c r="DV214" s="1029"/>
      <c r="DW214" s="919"/>
      <c r="DX214" s="236"/>
      <c r="DY214" s="919"/>
      <c r="DZ214" s="1027"/>
      <c r="EA214" s="1006"/>
      <c r="EB214" s="1006"/>
      <c r="EC214" s="1034"/>
      <c r="ED214" s="919"/>
      <c r="EE214" s="1003"/>
      <c r="EF214" s="998"/>
      <c r="EG214" s="973"/>
      <c r="EH214" s="998"/>
      <c r="EI214" s="1000"/>
      <c r="EJ214" s="998"/>
      <c r="EK214" s="1024"/>
      <c r="EL214" s="998"/>
      <c r="EM214" s="991"/>
      <c r="EN214" s="994"/>
      <c r="EO214" s="919"/>
      <c r="EP214" s="1003"/>
      <c r="EQ214" s="998"/>
      <c r="ER214" s="973"/>
      <c r="ES214" s="998"/>
      <c r="ET214" s="1000"/>
      <c r="EU214" s="998"/>
      <c r="EV214" s="1024"/>
      <c r="EW214" s="998"/>
      <c r="EX214" s="991"/>
      <c r="EY214" s="1041"/>
      <c r="EZ214" s="994"/>
      <c r="FA214" s="919"/>
      <c r="FB214" s="337">
        <v>10220</v>
      </c>
      <c r="FC214" s="358"/>
      <c r="FD214" s="1071"/>
    </row>
    <row r="215" spans="1:160" ht="12.75" customHeight="1">
      <c r="A215" s="95" t="str">
        <f t="shared" si="22"/>
        <v>15/100
地域　31人
　　から
　35人
　　まで１、２歳児</v>
      </c>
      <c r="B215" s="95"/>
      <c r="C215" s="95"/>
      <c r="D215" s="95" t="str">
        <f t="shared" si="20"/>
        <v>15/100
地域</v>
      </c>
      <c r="E215" s="95" t="str">
        <f>E213</f>
        <v>　31人
　　から
　35人
　　まで</v>
      </c>
      <c r="F215" s="96" t="str">
        <f t="shared" si="21"/>
        <v>１、２歳児</v>
      </c>
      <c r="G215" s="988"/>
      <c r="H215" s="918"/>
      <c r="I215" s="920" t="s">
        <v>414</v>
      </c>
      <c r="J215" s="178" t="s">
        <v>415</v>
      </c>
      <c r="K215" s="254"/>
      <c r="L215" s="328">
        <v>171250</v>
      </c>
      <c r="M215" s="329">
        <v>258810</v>
      </c>
      <c r="N215" s="328">
        <v>154590</v>
      </c>
      <c r="O215" s="329">
        <v>242150</v>
      </c>
      <c r="P215" s="216" t="s">
        <v>297</v>
      </c>
      <c r="Q215" s="330">
        <v>1590</v>
      </c>
      <c r="R215" s="331">
        <v>2460</v>
      </c>
      <c r="S215" s="504" t="s">
        <v>344</v>
      </c>
      <c r="T215" s="179" t="s">
        <v>468</v>
      </c>
      <c r="U215" s="182" t="s">
        <v>3</v>
      </c>
      <c r="V215" s="179" t="s">
        <v>469</v>
      </c>
      <c r="W215" s="182" t="s">
        <v>297</v>
      </c>
      <c r="X215" s="180">
        <v>2.9</v>
      </c>
      <c r="Y215" s="181">
        <v>2.9</v>
      </c>
      <c r="Z215" s="330">
        <v>1430</v>
      </c>
      <c r="AA215" s="331">
        <v>2300</v>
      </c>
      <c r="AB215" s="504" t="s">
        <v>344</v>
      </c>
      <c r="AC215" s="179" t="s">
        <v>468</v>
      </c>
      <c r="AD215" s="182" t="s">
        <v>3</v>
      </c>
      <c r="AE215" s="179" t="s">
        <v>469</v>
      </c>
      <c r="AF215" s="182" t="s">
        <v>297</v>
      </c>
      <c r="AG215" s="180">
        <v>2.9</v>
      </c>
      <c r="AH215" s="183">
        <v>2.9</v>
      </c>
      <c r="AI215" s="191"/>
      <c r="AL215" s="338"/>
      <c r="AT215" s="191"/>
      <c r="BD215" s="216" t="s">
        <v>297</v>
      </c>
      <c r="BE215" s="195">
        <v>17510</v>
      </c>
      <c r="BF215" s="216" t="s">
        <v>297</v>
      </c>
      <c r="BG215" s="169">
        <v>170</v>
      </c>
      <c r="BH215" s="170" t="s">
        <v>344</v>
      </c>
      <c r="BI215" s="171" t="s">
        <v>468</v>
      </c>
      <c r="BJ215" s="172" t="s">
        <v>297</v>
      </c>
      <c r="BK215" s="173" t="s">
        <v>469</v>
      </c>
      <c r="BL215" s="170" t="s">
        <v>297</v>
      </c>
      <c r="BM215" s="174">
        <v>2.7</v>
      </c>
      <c r="BN215" s="1045"/>
      <c r="BP215" s="347"/>
      <c r="BQ215" s="919"/>
      <c r="BR215" s="134"/>
      <c r="BS215" s="134"/>
      <c r="BT215" s="134"/>
      <c r="BU215" s="134"/>
      <c r="BV215" s="134"/>
      <c r="BW215" s="134"/>
      <c r="BX215" s="134"/>
      <c r="BY215" s="318"/>
      <c r="BZ215" s="1032"/>
      <c r="CA215" s="319"/>
      <c r="CB215" s="919" t="s">
        <v>297</v>
      </c>
      <c r="CC215" s="1049">
        <v>19180</v>
      </c>
      <c r="CD215" s="339"/>
      <c r="CE215" s="919"/>
      <c r="CF215" s="1008">
        <v>0</v>
      </c>
      <c r="CG215" s="998"/>
      <c r="CH215" s="1000"/>
      <c r="CI215" s="998"/>
      <c r="CJ215" s="1024"/>
      <c r="CK215" s="998"/>
      <c r="CL215" s="1029"/>
      <c r="CM215" s="1032"/>
      <c r="CN215" s="1051">
        <v>15570</v>
      </c>
      <c r="CO215" s="1015"/>
      <c r="CP215" s="1008"/>
      <c r="CQ215" s="998"/>
      <c r="CR215" s="1000"/>
      <c r="CS215" s="998"/>
      <c r="CT215" s="1024"/>
      <c r="CU215" s="998"/>
      <c r="CV215" s="991"/>
      <c r="CW215" s="1018"/>
      <c r="CX215" s="1019"/>
      <c r="CY215" s="1021"/>
      <c r="CZ215" s="1010"/>
      <c r="DA215" s="1021"/>
      <c r="DB215" s="1010"/>
      <c r="DC215" s="1015"/>
      <c r="DD215" s="224" t="s">
        <v>416</v>
      </c>
      <c r="DE215" s="333">
        <v>4900</v>
      </c>
      <c r="DF215" s="334">
        <v>5400</v>
      </c>
      <c r="DG215" s="335">
        <v>3400</v>
      </c>
      <c r="DH215" s="336">
        <v>3400</v>
      </c>
      <c r="DI215" s="919"/>
      <c r="DJ215" s="317">
        <v>16800</v>
      </c>
      <c r="DK215" s="318"/>
      <c r="DL215" s="340"/>
      <c r="DM215" s="1032"/>
      <c r="DN215" s="1013"/>
      <c r="DO215" s="919"/>
      <c r="DP215" s="1008"/>
      <c r="DQ215" s="998"/>
      <c r="DR215" s="1000"/>
      <c r="DS215" s="998"/>
      <c r="DT215" s="1024"/>
      <c r="DU215" s="998"/>
      <c r="DV215" s="1029"/>
      <c r="DW215" s="919"/>
      <c r="DX215" s="236"/>
      <c r="DY215" s="919"/>
      <c r="DZ215" s="1043">
        <v>0.01</v>
      </c>
      <c r="EA215" s="1035">
        <v>0.03</v>
      </c>
      <c r="EB215" s="1035">
        <v>0.04</v>
      </c>
      <c r="EC215" s="1037">
        <v>0.05</v>
      </c>
      <c r="ED215" s="919"/>
      <c r="EE215" s="1003"/>
      <c r="EF215" s="998"/>
      <c r="EG215" s="973"/>
      <c r="EH215" s="998"/>
      <c r="EI215" s="1000"/>
      <c r="EJ215" s="998"/>
      <c r="EK215" s="1024"/>
      <c r="EL215" s="998"/>
      <c r="EM215" s="991"/>
      <c r="EN215" s="994"/>
      <c r="EO215" s="919"/>
      <c r="EP215" s="1003"/>
      <c r="EQ215" s="998"/>
      <c r="ER215" s="973"/>
      <c r="ES215" s="998"/>
      <c r="ET215" s="1000"/>
      <c r="EU215" s="998"/>
      <c r="EV215" s="1024"/>
      <c r="EW215" s="998"/>
      <c r="EX215" s="991"/>
      <c r="EY215" s="1041"/>
      <c r="EZ215" s="994"/>
      <c r="FA215" s="919"/>
      <c r="FB215" s="505">
        <v>100</v>
      </c>
      <c r="FC215" s="358"/>
      <c r="FD215" s="1071"/>
    </row>
    <row r="216" spans="1:160" ht="12.75" customHeight="1">
      <c r="A216" s="95" t="str">
        <f t="shared" si="22"/>
        <v>15/100
地域　31人
　　から
　35人
　　まで乳児</v>
      </c>
      <c r="B216" s="95"/>
      <c r="C216" s="95"/>
      <c r="D216" s="95" t="str">
        <f t="shared" si="20"/>
        <v>15/100
地域</v>
      </c>
      <c r="E216" s="95" t="str">
        <f>E213</f>
        <v>　31人
　　から
　35人
　　まで</v>
      </c>
      <c r="F216" s="96" t="str">
        <f t="shared" si="21"/>
        <v>乳児</v>
      </c>
      <c r="G216" s="988"/>
      <c r="H216" s="918"/>
      <c r="I216" s="921"/>
      <c r="J216" s="196" t="s">
        <v>417</v>
      </c>
      <c r="K216" s="254"/>
      <c r="L216" s="261">
        <v>258810</v>
      </c>
      <c r="M216" s="262"/>
      <c r="N216" s="261">
        <v>242150</v>
      </c>
      <c r="O216" s="262"/>
      <c r="P216" s="216" t="s">
        <v>297</v>
      </c>
      <c r="Q216" s="197">
        <v>2460</v>
      </c>
      <c r="R216" s="263"/>
      <c r="S216" s="506" t="s">
        <v>344</v>
      </c>
      <c r="T216" s="198" t="s">
        <v>468</v>
      </c>
      <c r="U216" s="201" t="s">
        <v>3</v>
      </c>
      <c r="V216" s="198" t="s">
        <v>469</v>
      </c>
      <c r="W216" s="201" t="s">
        <v>297</v>
      </c>
      <c r="X216" s="199">
        <v>2.9</v>
      </c>
      <c r="Y216" s="200"/>
      <c r="Z216" s="197">
        <v>2300</v>
      </c>
      <c r="AA216" s="263"/>
      <c r="AB216" s="506" t="s">
        <v>344</v>
      </c>
      <c r="AC216" s="198" t="s">
        <v>468</v>
      </c>
      <c r="AD216" s="201" t="s">
        <v>3</v>
      </c>
      <c r="AE216" s="198" t="s">
        <v>469</v>
      </c>
      <c r="AF216" s="201" t="s">
        <v>297</v>
      </c>
      <c r="AG216" s="199">
        <v>2.9</v>
      </c>
      <c r="AH216" s="202"/>
      <c r="AI216" s="191"/>
      <c r="AL216" s="208"/>
      <c r="AT216" s="191"/>
      <c r="AU216" s="265"/>
      <c r="AV216" s="136"/>
      <c r="AW216" s="208"/>
      <c r="BD216" s="134"/>
      <c r="BE216" s="134"/>
      <c r="BF216" s="134"/>
      <c r="BG216" s="134"/>
      <c r="BH216" s="134"/>
      <c r="BI216" s="134"/>
      <c r="BJ216" s="134"/>
      <c r="BK216" s="134"/>
      <c r="BL216" s="134"/>
      <c r="BM216" s="134"/>
      <c r="BN216" s="1045"/>
      <c r="BP216" s="347"/>
      <c r="BQ216" s="919"/>
      <c r="BR216" s="134"/>
      <c r="BS216" s="134"/>
      <c r="BT216" s="134"/>
      <c r="BU216" s="134"/>
      <c r="BV216" s="134"/>
      <c r="BW216" s="134"/>
      <c r="BX216" s="134"/>
      <c r="BY216" s="318"/>
      <c r="BZ216" s="1032"/>
      <c r="CA216" s="319"/>
      <c r="CB216" s="919"/>
      <c r="CC216" s="1050"/>
      <c r="CD216" s="341"/>
      <c r="CE216" s="919"/>
      <c r="CF216" s="1039"/>
      <c r="CG216" s="999"/>
      <c r="CH216" s="1001"/>
      <c r="CI216" s="999"/>
      <c r="CJ216" s="1025"/>
      <c r="CK216" s="999"/>
      <c r="CL216" s="1030"/>
      <c r="CM216" s="1032"/>
      <c r="CN216" s="1051"/>
      <c r="CO216" s="1015"/>
      <c r="CP216" s="1008"/>
      <c r="CQ216" s="998"/>
      <c r="CR216" s="1000"/>
      <c r="CS216" s="998"/>
      <c r="CT216" s="1024"/>
      <c r="CU216" s="998"/>
      <c r="CV216" s="991"/>
      <c r="CW216" s="1018"/>
      <c r="CX216" s="1019"/>
      <c r="CY216" s="1022"/>
      <c r="CZ216" s="1011"/>
      <c r="DA216" s="1022"/>
      <c r="DB216" s="1011"/>
      <c r="DC216" s="1015"/>
      <c r="DD216" s="342" t="s">
        <v>418</v>
      </c>
      <c r="DE216" s="343">
        <v>4400</v>
      </c>
      <c r="DF216" s="344">
        <v>4900</v>
      </c>
      <c r="DG216" s="345">
        <v>3000</v>
      </c>
      <c r="DH216" s="341">
        <v>3000</v>
      </c>
      <c r="DI216" s="919"/>
      <c r="DJ216" s="317"/>
      <c r="DK216" s="318"/>
      <c r="DL216" s="136"/>
      <c r="DM216" s="1032"/>
      <c r="DN216" s="1014"/>
      <c r="DO216" s="919"/>
      <c r="DP216" s="1008"/>
      <c r="DQ216" s="999"/>
      <c r="DR216" s="1001"/>
      <c r="DS216" s="999"/>
      <c r="DT216" s="1025"/>
      <c r="DU216" s="999"/>
      <c r="DV216" s="1030"/>
      <c r="DW216" s="919"/>
      <c r="DX216" s="236"/>
      <c r="DY216" s="919"/>
      <c r="DZ216" s="1044"/>
      <c r="EA216" s="1036"/>
      <c r="EB216" s="1036"/>
      <c r="EC216" s="1038"/>
      <c r="ED216" s="919"/>
      <c r="EE216" s="1004"/>
      <c r="EF216" s="999"/>
      <c r="EG216" s="996"/>
      <c r="EH216" s="999"/>
      <c r="EI216" s="1001"/>
      <c r="EJ216" s="999"/>
      <c r="EK216" s="1025"/>
      <c r="EL216" s="999"/>
      <c r="EM216" s="992"/>
      <c r="EN216" s="995"/>
      <c r="EO216" s="919"/>
      <c r="EP216" s="1004"/>
      <c r="EQ216" s="999"/>
      <c r="ER216" s="996"/>
      <c r="ES216" s="999"/>
      <c r="ET216" s="1001"/>
      <c r="EU216" s="999"/>
      <c r="EV216" s="1025"/>
      <c r="EW216" s="999"/>
      <c r="EX216" s="992"/>
      <c r="EY216" s="1042"/>
      <c r="EZ216" s="995"/>
      <c r="FA216" s="919"/>
      <c r="FB216" s="346" t="s">
        <v>420</v>
      </c>
      <c r="FC216" s="358"/>
      <c r="FD216" s="1071"/>
    </row>
    <row r="217" spans="1:160" ht="12.75" customHeight="1">
      <c r="A217" s="95" t="str">
        <f t="shared" si="22"/>
        <v>15/100
地域　36人
　　から
　40人
　　まで４歳以上児</v>
      </c>
      <c r="B217" s="95"/>
      <c r="C217" s="98" t="str">
        <f>D217&amp;CN217</f>
        <v>15/100
地域  36人～　40人</v>
      </c>
      <c r="D217" s="95" t="str">
        <f t="shared" si="20"/>
        <v>15/100
地域</v>
      </c>
      <c r="E217" s="95" t="str">
        <f>H217</f>
        <v>　36人
　　から
　40人
　　まで</v>
      </c>
      <c r="F217" s="96" t="str">
        <f t="shared" si="21"/>
        <v>４歳以上児</v>
      </c>
      <c r="G217" s="988"/>
      <c r="H217" s="917" t="s">
        <v>494</v>
      </c>
      <c r="I217" s="924" t="s">
        <v>410</v>
      </c>
      <c r="J217" s="159" t="s">
        <v>296</v>
      </c>
      <c r="K217" s="254"/>
      <c r="L217" s="255">
        <v>84530</v>
      </c>
      <c r="M217" s="256">
        <v>93280</v>
      </c>
      <c r="N217" s="255">
        <v>69960</v>
      </c>
      <c r="O217" s="256">
        <v>78710</v>
      </c>
      <c r="P217" s="216" t="s">
        <v>297</v>
      </c>
      <c r="Q217" s="257">
        <v>820</v>
      </c>
      <c r="R217" s="258">
        <v>900</v>
      </c>
      <c r="S217" s="161" t="s">
        <v>344</v>
      </c>
      <c r="T217" s="160" t="s">
        <v>468</v>
      </c>
      <c r="U217" s="165" t="s">
        <v>297</v>
      </c>
      <c r="V217" s="162" t="s">
        <v>469</v>
      </c>
      <c r="W217" s="165" t="s">
        <v>297</v>
      </c>
      <c r="X217" s="163">
        <v>3</v>
      </c>
      <c r="Y217" s="164">
        <v>3</v>
      </c>
      <c r="Z217" s="257">
        <v>670</v>
      </c>
      <c r="AA217" s="258">
        <v>750</v>
      </c>
      <c r="AB217" s="161" t="s">
        <v>344</v>
      </c>
      <c r="AC217" s="160" t="s">
        <v>468</v>
      </c>
      <c r="AD217" s="165" t="s">
        <v>297</v>
      </c>
      <c r="AE217" s="162" t="s">
        <v>469</v>
      </c>
      <c r="AF217" s="165" t="s">
        <v>297</v>
      </c>
      <c r="AG217" s="163">
        <v>2.9</v>
      </c>
      <c r="AH217" s="166">
        <v>2.9</v>
      </c>
      <c r="AI217" s="216" t="s">
        <v>297</v>
      </c>
      <c r="AJ217" s="259">
        <v>8750</v>
      </c>
      <c r="AK217" s="315" t="s">
        <v>3</v>
      </c>
      <c r="AL217" s="167">
        <v>80</v>
      </c>
      <c r="AM217" s="218" t="s">
        <v>344</v>
      </c>
      <c r="AN217" s="160" t="s">
        <v>468</v>
      </c>
      <c r="AO217" s="165" t="s">
        <v>297</v>
      </c>
      <c r="AP217" s="162" t="s">
        <v>469</v>
      </c>
      <c r="AQ217" s="165" t="s">
        <v>297</v>
      </c>
      <c r="AR217" s="501">
        <v>2.8</v>
      </c>
      <c r="AS217" s="168" t="s">
        <v>473</v>
      </c>
      <c r="AT217" s="216" t="s">
        <v>297</v>
      </c>
      <c r="AU217" s="197">
        <v>3500</v>
      </c>
      <c r="AV217" s="316" t="s">
        <v>3</v>
      </c>
      <c r="AW217" s="169">
        <v>30</v>
      </c>
      <c r="AX217" s="170" t="s">
        <v>344</v>
      </c>
      <c r="AY217" s="171" t="s">
        <v>468</v>
      </c>
      <c r="AZ217" s="172" t="s">
        <v>297</v>
      </c>
      <c r="BA217" s="173" t="s">
        <v>469</v>
      </c>
      <c r="BB217" s="172" t="s">
        <v>297</v>
      </c>
      <c r="BC217" s="174">
        <v>3.8</v>
      </c>
      <c r="BE217" s="134"/>
      <c r="BN217" s="1045"/>
      <c r="BP217" s="347"/>
      <c r="BQ217" s="919"/>
      <c r="BR217" s="134"/>
      <c r="BS217" s="134"/>
      <c r="BT217" s="134"/>
      <c r="BU217" s="134"/>
      <c r="BV217" s="134"/>
      <c r="BW217" s="134"/>
      <c r="BX217" s="134"/>
      <c r="BY217" s="132"/>
      <c r="BZ217" s="1032"/>
      <c r="CA217" s="236"/>
      <c r="CB217" s="919" t="s">
        <v>297</v>
      </c>
      <c r="CC217" s="933">
        <v>19360</v>
      </c>
      <c r="CD217" s="320"/>
      <c r="CE217" s="919" t="s">
        <v>297</v>
      </c>
      <c r="CF217" s="1007">
        <v>110</v>
      </c>
      <c r="CG217" s="997" t="s">
        <v>344</v>
      </c>
      <c r="CH217" s="947" t="s">
        <v>468</v>
      </c>
      <c r="CI217" s="997" t="s">
        <v>297</v>
      </c>
      <c r="CJ217" s="1023" t="s">
        <v>472</v>
      </c>
      <c r="CK217" s="997" t="s">
        <v>297</v>
      </c>
      <c r="CL217" s="1028">
        <v>7</v>
      </c>
      <c r="CM217" s="1032"/>
      <c r="CN217" s="1031" t="s">
        <v>495</v>
      </c>
      <c r="CO217" s="1015" t="s">
        <v>297</v>
      </c>
      <c r="CP217" s="1008">
        <v>130</v>
      </c>
      <c r="CQ217" s="998" t="s">
        <v>344</v>
      </c>
      <c r="CR217" s="1000" t="s">
        <v>468</v>
      </c>
      <c r="CS217" s="998" t="s">
        <v>297</v>
      </c>
      <c r="CT217" s="1024" t="s">
        <v>472</v>
      </c>
      <c r="CU217" s="998" t="s">
        <v>297</v>
      </c>
      <c r="CV217" s="991">
        <v>2.5</v>
      </c>
      <c r="CW217" s="1018" t="s">
        <v>475</v>
      </c>
      <c r="CX217" s="1019" t="s">
        <v>297</v>
      </c>
      <c r="CY217" s="1020">
        <v>5400</v>
      </c>
      <c r="CZ217" s="1009">
        <v>6000</v>
      </c>
      <c r="DA217" s="1020">
        <v>3800</v>
      </c>
      <c r="DB217" s="1009">
        <v>3800</v>
      </c>
      <c r="DC217" s="1015" t="s">
        <v>297</v>
      </c>
      <c r="DD217" s="321" t="s">
        <v>412</v>
      </c>
      <c r="DE217" s="322">
        <v>9800</v>
      </c>
      <c r="DF217" s="323">
        <v>10900</v>
      </c>
      <c r="DG217" s="324">
        <v>6800</v>
      </c>
      <c r="DH217" s="325">
        <v>6800</v>
      </c>
      <c r="DI217" s="919"/>
      <c r="DJ217" s="317" t="s">
        <v>490</v>
      </c>
      <c r="DK217" s="1015" t="s">
        <v>297</v>
      </c>
      <c r="DL217" s="1016">
        <v>4900</v>
      </c>
      <c r="DM217" s="919" t="s">
        <v>297</v>
      </c>
      <c r="DN217" s="1012">
        <v>5470</v>
      </c>
      <c r="DO217" s="919" t="s">
        <v>297</v>
      </c>
      <c r="DP217" s="1007">
        <v>50</v>
      </c>
      <c r="DQ217" s="997" t="s">
        <v>344</v>
      </c>
      <c r="DR217" s="947" t="s">
        <v>468</v>
      </c>
      <c r="DS217" s="997" t="s">
        <v>297</v>
      </c>
      <c r="DT217" s="1023" t="s">
        <v>472</v>
      </c>
      <c r="DU217" s="997" t="s">
        <v>297</v>
      </c>
      <c r="DV217" s="1028">
        <v>6.8</v>
      </c>
      <c r="DW217" s="919"/>
      <c r="DX217" s="317"/>
      <c r="DY217" s="919" t="s">
        <v>300</v>
      </c>
      <c r="DZ217" s="1026" t="s">
        <v>551</v>
      </c>
      <c r="EA217" s="1005" t="s">
        <v>551</v>
      </c>
      <c r="EB217" s="1005" t="s">
        <v>551</v>
      </c>
      <c r="EC217" s="1033" t="s">
        <v>551</v>
      </c>
      <c r="ED217" s="919" t="s">
        <v>300</v>
      </c>
      <c r="EE217" s="1002">
        <v>3340</v>
      </c>
      <c r="EF217" s="997" t="s">
        <v>297</v>
      </c>
      <c r="EG217" s="971">
        <v>30</v>
      </c>
      <c r="EH217" s="997" t="s">
        <v>344</v>
      </c>
      <c r="EI217" s="947" t="s">
        <v>468</v>
      </c>
      <c r="EJ217" s="997" t="s">
        <v>297</v>
      </c>
      <c r="EK217" s="1023" t="s">
        <v>472</v>
      </c>
      <c r="EL217" s="997" t="s">
        <v>297</v>
      </c>
      <c r="EM217" s="990">
        <v>5.7</v>
      </c>
      <c r="EN217" s="993" t="s">
        <v>473</v>
      </c>
      <c r="EO217" s="919" t="s">
        <v>300</v>
      </c>
      <c r="EP217" s="1002">
        <v>13130</v>
      </c>
      <c r="EQ217" s="997" t="s">
        <v>297</v>
      </c>
      <c r="ER217" s="971">
        <v>130</v>
      </c>
      <c r="ES217" s="997" t="s">
        <v>344</v>
      </c>
      <c r="ET217" s="947" t="s">
        <v>468</v>
      </c>
      <c r="EU217" s="997" t="s">
        <v>297</v>
      </c>
      <c r="EV217" s="1023" t="s">
        <v>472</v>
      </c>
      <c r="EW217" s="997" t="s">
        <v>297</v>
      </c>
      <c r="EX217" s="990">
        <v>2.6</v>
      </c>
      <c r="EY217" s="1040" t="s">
        <v>473</v>
      </c>
      <c r="EZ217" s="993" t="s">
        <v>420</v>
      </c>
      <c r="FA217" s="919" t="s">
        <v>300</v>
      </c>
      <c r="FB217" s="327"/>
      <c r="FC217" s="919"/>
      <c r="FD217" s="1071"/>
    </row>
    <row r="218" spans="1:160" ht="12.75" customHeight="1">
      <c r="A218" s="95" t="str">
        <f t="shared" si="22"/>
        <v>15/100
地域　36人
　　から
　40人
　　まで３歳児</v>
      </c>
      <c r="B218" s="95"/>
      <c r="C218" s="95"/>
      <c r="D218" s="95" t="str">
        <f t="shared" si="20"/>
        <v>15/100
地域</v>
      </c>
      <c r="E218" s="95" t="str">
        <f t="shared" si="20"/>
        <v>　36人
　　から
　40人
　　まで</v>
      </c>
      <c r="F218" s="96" t="str">
        <f t="shared" si="21"/>
        <v>３歳児</v>
      </c>
      <c r="G218" s="988"/>
      <c r="H218" s="918"/>
      <c r="I218" s="925"/>
      <c r="J218" s="178" t="s">
        <v>301</v>
      </c>
      <c r="K218" s="254"/>
      <c r="L218" s="328">
        <v>93280</v>
      </c>
      <c r="M218" s="329">
        <v>163400</v>
      </c>
      <c r="N218" s="328">
        <v>78710</v>
      </c>
      <c r="O218" s="329">
        <v>148830</v>
      </c>
      <c r="P218" s="216" t="s">
        <v>297</v>
      </c>
      <c r="Q218" s="330">
        <v>900</v>
      </c>
      <c r="R218" s="331">
        <v>1510</v>
      </c>
      <c r="S218" s="504" t="s">
        <v>344</v>
      </c>
      <c r="T218" s="179" t="s">
        <v>468</v>
      </c>
      <c r="U218" s="182" t="s">
        <v>3</v>
      </c>
      <c r="V218" s="179" t="s">
        <v>469</v>
      </c>
      <c r="W218" s="182" t="s">
        <v>297</v>
      </c>
      <c r="X218" s="180">
        <v>3</v>
      </c>
      <c r="Y218" s="181">
        <v>2.9</v>
      </c>
      <c r="Z218" s="330">
        <v>750</v>
      </c>
      <c r="AA218" s="331">
        <v>1370</v>
      </c>
      <c r="AB218" s="504" t="s">
        <v>344</v>
      </c>
      <c r="AC218" s="179" t="s">
        <v>468</v>
      </c>
      <c r="AD218" s="182" t="s">
        <v>3</v>
      </c>
      <c r="AE218" s="179" t="s">
        <v>469</v>
      </c>
      <c r="AF218" s="182" t="s">
        <v>297</v>
      </c>
      <c r="AG218" s="180">
        <v>2.9</v>
      </c>
      <c r="AH218" s="183">
        <v>2.8</v>
      </c>
      <c r="AI218" s="216" t="s">
        <v>297</v>
      </c>
      <c r="AJ218" s="197">
        <v>8750</v>
      </c>
      <c r="AK218" s="316" t="s">
        <v>3</v>
      </c>
      <c r="AL218" s="184">
        <v>80</v>
      </c>
      <c r="AM218" s="185" t="s">
        <v>344</v>
      </c>
      <c r="AN218" s="222" t="s">
        <v>468</v>
      </c>
      <c r="AO218" s="151" t="s">
        <v>297</v>
      </c>
      <c r="AP218" s="223" t="s">
        <v>469</v>
      </c>
      <c r="AQ218" s="220" t="s">
        <v>297</v>
      </c>
      <c r="AR218" s="186">
        <v>2.8</v>
      </c>
      <c r="AS218" s="187"/>
      <c r="AU218" s="264"/>
      <c r="AV218" s="134"/>
      <c r="AW218" s="264"/>
      <c r="AX218" s="189"/>
      <c r="AY218" s="188"/>
      <c r="AZ218" s="189"/>
      <c r="BA218" s="188"/>
      <c r="BB218" s="189"/>
      <c r="BC218" s="188"/>
      <c r="BE218" s="134"/>
      <c r="BF218" s="134"/>
      <c r="BG218" s="175"/>
      <c r="BH218" s="176"/>
      <c r="BI218" s="134"/>
      <c r="BJ218" s="176"/>
      <c r="BK218" s="134"/>
      <c r="BL218" s="176"/>
      <c r="BM218" s="134"/>
      <c r="BN218" s="1045"/>
      <c r="BP218" s="347"/>
      <c r="BQ218" s="919"/>
      <c r="BR218" s="134"/>
      <c r="BS218" s="134"/>
      <c r="BT218" s="134"/>
      <c r="BU218" s="134"/>
      <c r="BV218" s="134"/>
      <c r="BW218" s="134"/>
      <c r="BX218" s="134"/>
      <c r="BY218" s="132"/>
      <c r="BZ218" s="1032"/>
      <c r="CA218" s="236"/>
      <c r="CB218" s="919"/>
      <c r="CC218" s="934"/>
      <c r="CD218" s="332">
        <v>17480</v>
      </c>
      <c r="CE218" s="919"/>
      <c r="CF218" s="1008"/>
      <c r="CG218" s="998"/>
      <c r="CH218" s="1000"/>
      <c r="CI218" s="998"/>
      <c r="CJ218" s="1024"/>
      <c r="CK218" s="998"/>
      <c r="CL218" s="1029"/>
      <c r="CM218" s="1032"/>
      <c r="CN218" s="1031"/>
      <c r="CO218" s="1015"/>
      <c r="CP218" s="1008"/>
      <c r="CQ218" s="998"/>
      <c r="CR218" s="1000"/>
      <c r="CS218" s="998"/>
      <c r="CT218" s="1024"/>
      <c r="CU218" s="998"/>
      <c r="CV218" s="991"/>
      <c r="CW218" s="1018"/>
      <c r="CX218" s="1019"/>
      <c r="CY218" s="1021"/>
      <c r="CZ218" s="1010"/>
      <c r="DA218" s="1021"/>
      <c r="DB218" s="1010"/>
      <c r="DC218" s="1015"/>
      <c r="DD218" s="224" t="s">
        <v>413</v>
      </c>
      <c r="DE218" s="333">
        <v>5400</v>
      </c>
      <c r="DF218" s="334">
        <v>6000</v>
      </c>
      <c r="DG218" s="335">
        <v>3700</v>
      </c>
      <c r="DH218" s="336">
        <v>3700</v>
      </c>
      <c r="DI218" s="919"/>
      <c r="DJ218" s="317">
        <v>14160</v>
      </c>
      <c r="DK218" s="1015"/>
      <c r="DL218" s="1017"/>
      <c r="DM218" s="919"/>
      <c r="DN218" s="1013"/>
      <c r="DO218" s="919"/>
      <c r="DP218" s="1008"/>
      <c r="DQ218" s="998"/>
      <c r="DR218" s="1000"/>
      <c r="DS218" s="998"/>
      <c r="DT218" s="1024"/>
      <c r="DU218" s="998"/>
      <c r="DV218" s="1029"/>
      <c r="DW218" s="919"/>
      <c r="DX218" s="317"/>
      <c r="DY218" s="919"/>
      <c r="DZ218" s="1027"/>
      <c r="EA218" s="1006"/>
      <c r="EB218" s="1006"/>
      <c r="EC218" s="1034"/>
      <c r="ED218" s="919"/>
      <c r="EE218" s="1003"/>
      <c r="EF218" s="998"/>
      <c r="EG218" s="973"/>
      <c r="EH218" s="998"/>
      <c r="EI218" s="1000"/>
      <c r="EJ218" s="998"/>
      <c r="EK218" s="1024"/>
      <c r="EL218" s="998"/>
      <c r="EM218" s="991"/>
      <c r="EN218" s="994"/>
      <c r="EO218" s="919"/>
      <c r="EP218" s="1003"/>
      <c r="EQ218" s="998"/>
      <c r="ER218" s="973"/>
      <c r="ES218" s="998"/>
      <c r="ET218" s="1000"/>
      <c r="EU218" s="998"/>
      <c r="EV218" s="1024"/>
      <c r="EW218" s="998"/>
      <c r="EX218" s="991"/>
      <c r="EY218" s="1041"/>
      <c r="EZ218" s="994"/>
      <c r="FA218" s="919"/>
      <c r="FB218" s="337">
        <v>8940</v>
      </c>
      <c r="FC218" s="919"/>
      <c r="FD218" s="1071"/>
    </row>
    <row r="219" spans="1:160" ht="12.75" customHeight="1">
      <c r="A219" s="95" t="str">
        <f t="shared" si="22"/>
        <v>15/100
地域　36人
　　から
　40人
　　まで１、２歳児</v>
      </c>
      <c r="B219" s="95"/>
      <c r="C219" s="95"/>
      <c r="D219" s="95" t="str">
        <f t="shared" ref="D219:E225" si="23">D218</f>
        <v>15/100
地域</v>
      </c>
      <c r="E219" s="95" t="str">
        <f>E217</f>
        <v>　36人
　　から
　40人
　　まで</v>
      </c>
      <c r="F219" s="96" t="str">
        <f t="shared" si="21"/>
        <v>１、２歳児</v>
      </c>
      <c r="G219" s="988"/>
      <c r="H219" s="918"/>
      <c r="I219" s="920" t="s">
        <v>414</v>
      </c>
      <c r="J219" s="178" t="s">
        <v>415</v>
      </c>
      <c r="K219" s="254"/>
      <c r="L219" s="328">
        <v>163400</v>
      </c>
      <c r="M219" s="329">
        <v>250960</v>
      </c>
      <c r="N219" s="328">
        <v>148830</v>
      </c>
      <c r="O219" s="329">
        <v>236390</v>
      </c>
      <c r="P219" s="216" t="s">
        <v>297</v>
      </c>
      <c r="Q219" s="330">
        <v>1510</v>
      </c>
      <c r="R219" s="331">
        <v>2380</v>
      </c>
      <c r="S219" s="504" t="s">
        <v>344</v>
      </c>
      <c r="T219" s="179" t="s">
        <v>468</v>
      </c>
      <c r="U219" s="182" t="s">
        <v>3</v>
      </c>
      <c r="V219" s="179" t="s">
        <v>469</v>
      </c>
      <c r="W219" s="182" t="s">
        <v>297</v>
      </c>
      <c r="X219" s="180">
        <v>2.9</v>
      </c>
      <c r="Y219" s="181">
        <v>2.9</v>
      </c>
      <c r="Z219" s="330">
        <v>1370</v>
      </c>
      <c r="AA219" s="331">
        <v>2240</v>
      </c>
      <c r="AB219" s="504" t="s">
        <v>344</v>
      </c>
      <c r="AC219" s="179" t="s">
        <v>468</v>
      </c>
      <c r="AD219" s="182" t="s">
        <v>3</v>
      </c>
      <c r="AE219" s="179" t="s">
        <v>469</v>
      </c>
      <c r="AF219" s="182" t="s">
        <v>297</v>
      </c>
      <c r="AG219" s="180">
        <v>2.8</v>
      </c>
      <c r="AH219" s="183">
        <v>2.9</v>
      </c>
      <c r="AI219" s="191"/>
      <c r="AL219" s="338"/>
      <c r="AT219" s="191"/>
      <c r="BD219" s="216" t="s">
        <v>297</v>
      </c>
      <c r="BE219" s="195">
        <v>17510</v>
      </c>
      <c r="BF219" s="216" t="s">
        <v>297</v>
      </c>
      <c r="BG219" s="169">
        <v>170</v>
      </c>
      <c r="BH219" s="170" t="s">
        <v>344</v>
      </c>
      <c r="BI219" s="171" t="s">
        <v>468</v>
      </c>
      <c r="BJ219" s="172" t="s">
        <v>297</v>
      </c>
      <c r="BK219" s="173" t="s">
        <v>469</v>
      </c>
      <c r="BL219" s="170" t="s">
        <v>297</v>
      </c>
      <c r="BM219" s="174">
        <v>2.7</v>
      </c>
      <c r="BN219" s="1045"/>
      <c r="BP219" s="347"/>
      <c r="BQ219" s="919"/>
      <c r="BR219" s="134"/>
      <c r="BS219" s="134"/>
      <c r="BT219" s="134"/>
      <c r="BU219" s="134"/>
      <c r="BV219" s="134"/>
      <c r="BW219" s="134"/>
      <c r="BX219" s="134"/>
      <c r="BY219" s="132"/>
      <c r="BZ219" s="1032"/>
      <c r="CA219" s="236"/>
      <c r="CB219" s="919" t="s">
        <v>297</v>
      </c>
      <c r="CC219" s="1049">
        <v>17480</v>
      </c>
      <c r="CD219" s="339"/>
      <c r="CE219" s="919"/>
      <c r="CF219" s="1008">
        <v>0</v>
      </c>
      <c r="CG219" s="998"/>
      <c r="CH219" s="1000"/>
      <c r="CI219" s="998"/>
      <c r="CJ219" s="1024"/>
      <c r="CK219" s="998"/>
      <c r="CL219" s="1029"/>
      <c r="CM219" s="1032"/>
      <c r="CN219" s="1051">
        <v>13620</v>
      </c>
      <c r="CO219" s="1015"/>
      <c r="CP219" s="1008"/>
      <c r="CQ219" s="998"/>
      <c r="CR219" s="1000"/>
      <c r="CS219" s="998"/>
      <c r="CT219" s="1024"/>
      <c r="CU219" s="998"/>
      <c r="CV219" s="991"/>
      <c r="CW219" s="1018"/>
      <c r="CX219" s="1019"/>
      <c r="CY219" s="1021"/>
      <c r="CZ219" s="1010"/>
      <c r="DA219" s="1021"/>
      <c r="DB219" s="1010"/>
      <c r="DC219" s="1015"/>
      <c r="DD219" s="224" t="s">
        <v>416</v>
      </c>
      <c r="DE219" s="333">
        <v>4700</v>
      </c>
      <c r="DF219" s="334">
        <v>5200</v>
      </c>
      <c r="DG219" s="335">
        <v>3300</v>
      </c>
      <c r="DH219" s="336">
        <v>3300</v>
      </c>
      <c r="DI219" s="919"/>
      <c r="DJ219" s="317"/>
      <c r="DK219" s="318"/>
      <c r="DL219" s="340"/>
      <c r="DM219" s="1032"/>
      <c r="DN219" s="1013"/>
      <c r="DO219" s="919"/>
      <c r="DP219" s="1008"/>
      <c r="DQ219" s="998"/>
      <c r="DR219" s="1000"/>
      <c r="DS219" s="998"/>
      <c r="DT219" s="1024"/>
      <c r="DU219" s="998"/>
      <c r="DV219" s="1029"/>
      <c r="DW219" s="919"/>
      <c r="DX219" s="348"/>
      <c r="DY219" s="919"/>
      <c r="DZ219" s="1043">
        <v>0.01</v>
      </c>
      <c r="EA219" s="1035">
        <v>0.03</v>
      </c>
      <c r="EB219" s="1035">
        <v>0.04</v>
      </c>
      <c r="EC219" s="1037">
        <v>0.05</v>
      </c>
      <c r="ED219" s="919"/>
      <c r="EE219" s="1003"/>
      <c r="EF219" s="998"/>
      <c r="EG219" s="973"/>
      <c r="EH219" s="998"/>
      <c r="EI219" s="1000"/>
      <c r="EJ219" s="998"/>
      <c r="EK219" s="1024"/>
      <c r="EL219" s="998"/>
      <c r="EM219" s="991"/>
      <c r="EN219" s="994"/>
      <c r="EO219" s="919"/>
      <c r="EP219" s="1003"/>
      <c r="EQ219" s="998"/>
      <c r="ER219" s="973"/>
      <c r="ES219" s="998"/>
      <c r="ET219" s="1000"/>
      <c r="EU219" s="998"/>
      <c r="EV219" s="1024"/>
      <c r="EW219" s="998"/>
      <c r="EX219" s="991"/>
      <c r="EY219" s="1041"/>
      <c r="EZ219" s="994"/>
      <c r="FA219" s="919"/>
      <c r="FB219" s="505">
        <v>80</v>
      </c>
      <c r="FC219" s="919"/>
      <c r="FD219" s="1071"/>
    </row>
    <row r="220" spans="1:160" ht="12.75" customHeight="1">
      <c r="A220" s="95" t="str">
        <f t="shared" si="22"/>
        <v>15/100
地域　36人
　　から
　40人
　　まで乳児</v>
      </c>
      <c r="B220" s="95"/>
      <c r="C220" s="95"/>
      <c r="D220" s="95" t="str">
        <f t="shared" si="23"/>
        <v>15/100
地域</v>
      </c>
      <c r="E220" s="95" t="str">
        <f>E217</f>
        <v>　36人
　　から
　40人
　　まで</v>
      </c>
      <c r="F220" s="96" t="str">
        <f t="shared" si="21"/>
        <v>乳児</v>
      </c>
      <c r="G220" s="988"/>
      <c r="H220" s="918"/>
      <c r="I220" s="921"/>
      <c r="J220" s="196" t="s">
        <v>417</v>
      </c>
      <c r="K220" s="254"/>
      <c r="L220" s="261">
        <v>250960</v>
      </c>
      <c r="M220" s="262"/>
      <c r="N220" s="261">
        <v>236390</v>
      </c>
      <c r="O220" s="262"/>
      <c r="P220" s="216" t="s">
        <v>297</v>
      </c>
      <c r="Q220" s="197">
        <v>2380</v>
      </c>
      <c r="R220" s="263"/>
      <c r="S220" s="506" t="s">
        <v>344</v>
      </c>
      <c r="T220" s="198" t="s">
        <v>468</v>
      </c>
      <c r="U220" s="201" t="s">
        <v>3</v>
      </c>
      <c r="V220" s="198" t="s">
        <v>469</v>
      </c>
      <c r="W220" s="201" t="s">
        <v>297</v>
      </c>
      <c r="X220" s="199">
        <v>2.9</v>
      </c>
      <c r="Y220" s="200"/>
      <c r="Z220" s="197">
        <v>2240</v>
      </c>
      <c r="AA220" s="263"/>
      <c r="AB220" s="506" t="s">
        <v>344</v>
      </c>
      <c r="AC220" s="198" t="s">
        <v>468</v>
      </c>
      <c r="AD220" s="201" t="s">
        <v>3</v>
      </c>
      <c r="AE220" s="198" t="s">
        <v>469</v>
      </c>
      <c r="AF220" s="201" t="s">
        <v>297</v>
      </c>
      <c r="AG220" s="199">
        <v>2.9</v>
      </c>
      <c r="AH220" s="202"/>
      <c r="AI220" s="191"/>
      <c r="AL220" s="208"/>
      <c r="AT220" s="191"/>
      <c r="AU220" s="265"/>
      <c r="AV220" s="136"/>
      <c r="AW220" s="208"/>
      <c r="BD220" s="134"/>
      <c r="BE220" s="134"/>
      <c r="BF220" s="134"/>
      <c r="BG220" s="134"/>
      <c r="BH220" s="134"/>
      <c r="BI220" s="134"/>
      <c r="BJ220" s="134"/>
      <c r="BK220" s="134"/>
      <c r="BL220" s="134"/>
      <c r="BM220" s="134"/>
      <c r="BN220" s="1045"/>
      <c r="BP220" s="926" t="s">
        <v>422</v>
      </c>
      <c r="BQ220" s="919"/>
      <c r="BR220" s="927" t="s">
        <v>422</v>
      </c>
      <c r="BS220" s="928"/>
      <c r="BT220" s="928"/>
      <c r="BU220" s="928"/>
      <c r="BV220" s="928"/>
      <c r="BW220" s="928"/>
      <c r="BX220" s="929"/>
      <c r="BY220" s="299"/>
      <c r="BZ220" s="1032"/>
      <c r="CA220" s="317"/>
      <c r="CB220" s="919"/>
      <c r="CC220" s="1050"/>
      <c r="CD220" s="341"/>
      <c r="CE220" s="919"/>
      <c r="CF220" s="1039"/>
      <c r="CG220" s="999"/>
      <c r="CH220" s="1001"/>
      <c r="CI220" s="999"/>
      <c r="CJ220" s="1025"/>
      <c r="CK220" s="999"/>
      <c r="CL220" s="1030"/>
      <c r="CM220" s="1032"/>
      <c r="CN220" s="1051"/>
      <c r="CO220" s="1015"/>
      <c r="CP220" s="1008"/>
      <c r="CQ220" s="998"/>
      <c r="CR220" s="1000"/>
      <c r="CS220" s="998"/>
      <c r="CT220" s="1024"/>
      <c r="CU220" s="998"/>
      <c r="CV220" s="991"/>
      <c r="CW220" s="1018"/>
      <c r="CX220" s="1019"/>
      <c r="CY220" s="1022"/>
      <c r="CZ220" s="1011"/>
      <c r="DA220" s="1022"/>
      <c r="DB220" s="1011"/>
      <c r="DC220" s="1015"/>
      <c r="DD220" s="342" t="s">
        <v>418</v>
      </c>
      <c r="DE220" s="343">
        <v>4200</v>
      </c>
      <c r="DF220" s="344">
        <v>4600</v>
      </c>
      <c r="DG220" s="345">
        <v>2900</v>
      </c>
      <c r="DH220" s="341">
        <v>2900</v>
      </c>
      <c r="DI220" s="919"/>
      <c r="DJ220" s="317" t="s">
        <v>493</v>
      </c>
      <c r="DK220" s="318"/>
      <c r="DL220" s="136"/>
      <c r="DM220" s="1032"/>
      <c r="DN220" s="1014"/>
      <c r="DO220" s="919"/>
      <c r="DP220" s="1008"/>
      <c r="DQ220" s="999"/>
      <c r="DR220" s="1001"/>
      <c r="DS220" s="999"/>
      <c r="DT220" s="1025"/>
      <c r="DU220" s="999"/>
      <c r="DV220" s="1030"/>
      <c r="DW220" s="919"/>
      <c r="DX220" s="317"/>
      <c r="DY220" s="919"/>
      <c r="DZ220" s="1044"/>
      <c r="EA220" s="1036"/>
      <c r="EB220" s="1036"/>
      <c r="EC220" s="1038"/>
      <c r="ED220" s="919"/>
      <c r="EE220" s="1004"/>
      <c r="EF220" s="999"/>
      <c r="EG220" s="996"/>
      <c r="EH220" s="999"/>
      <c r="EI220" s="1001"/>
      <c r="EJ220" s="999"/>
      <c r="EK220" s="1025"/>
      <c r="EL220" s="999"/>
      <c r="EM220" s="992"/>
      <c r="EN220" s="995"/>
      <c r="EO220" s="919"/>
      <c r="EP220" s="1004"/>
      <c r="EQ220" s="999"/>
      <c r="ER220" s="996"/>
      <c r="ES220" s="999"/>
      <c r="ET220" s="1001"/>
      <c r="EU220" s="999"/>
      <c r="EV220" s="1025"/>
      <c r="EW220" s="999"/>
      <c r="EX220" s="992"/>
      <c r="EY220" s="1042"/>
      <c r="EZ220" s="995"/>
      <c r="FA220" s="919"/>
      <c r="FB220" s="346" t="s">
        <v>420</v>
      </c>
      <c r="FC220" s="919"/>
      <c r="FD220" s="1071"/>
    </row>
    <row r="221" spans="1:160" ht="12.75" customHeight="1">
      <c r="A221" s="95" t="str">
        <f t="shared" si="22"/>
        <v>15/100
地域　41人
　　から
　45人
　　まで４歳以上児</v>
      </c>
      <c r="B221" s="95"/>
      <c r="C221" s="98" t="str">
        <f>D221&amp;CN221</f>
        <v>15/100
地域  41人～　45人</v>
      </c>
      <c r="D221" s="95" t="str">
        <f t="shared" si="23"/>
        <v>15/100
地域</v>
      </c>
      <c r="E221" s="95" t="str">
        <f>H221</f>
        <v>　41人
　　から
　45人
　　まで</v>
      </c>
      <c r="F221" s="96" t="str">
        <f t="shared" si="21"/>
        <v>４歳以上児</v>
      </c>
      <c r="G221" s="988"/>
      <c r="H221" s="917" t="s">
        <v>497</v>
      </c>
      <c r="I221" s="924" t="s">
        <v>410</v>
      </c>
      <c r="J221" s="159" t="s">
        <v>296</v>
      </c>
      <c r="K221" s="254"/>
      <c r="L221" s="255">
        <v>86640</v>
      </c>
      <c r="M221" s="256">
        <v>95390</v>
      </c>
      <c r="N221" s="255">
        <v>73680</v>
      </c>
      <c r="O221" s="256">
        <v>82430</v>
      </c>
      <c r="P221" s="216" t="s">
        <v>297</v>
      </c>
      <c r="Q221" s="257">
        <v>840</v>
      </c>
      <c r="R221" s="258">
        <v>920</v>
      </c>
      <c r="S221" s="161" t="s">
        <v>344</v>
      </c>
      <c r="T221" s="160" t="s">
        <v>468</v>
      </c>
      <c r="U221" s="165" t="s">
        <v>297</v>
      </c>
      <c r="V221" s="162" t="s">
        <v>469</v>
      </c>
      <c r="W221" s="165" t="s">
        <v>297</v>
      </c>
      <c r="X221" s="163">
        <v>3</v>
      </c>
      <c r="Y221" s="164">
        <v>3</v>
      </c>
      <c r="Z221" s="257">
        <v>710</v>
      </c>
      <c r="AA221" s="258">
        <v>790</v>
      </c>
      <c r="AB221" s="161" t="s">
        <v>344</v>
      </c>
      <c r="AC221" s="160" t="s">
        <v>468</v>
      </c>
      <c r="AD221" s="165" t="s">
        <v>297</v>
      </c>
      <c r="AE221" s="162" t="s">
        <v>469</v>
      </c>
      <c r="AF221" s="165" t="s">
        <v>297</v>
      </c>
      <c r="AG221" s="163">
        <v>3</v>
      </c>
      <c r="AH221" s="166">
        <v>3</v>
      </c>
      <c r="AI221" s="216" t="s">
        <v>297</v>
      </c>
      <c r="AJ221" s="259">
        <v>8820</v>
      </c>
      <c r="AK221" s="315" t="s">
        <v>3</v>
      </c>
      <c r="AL221" s="167">
        <v>80</v>
      </c>
      <c r="AM221" s="218" t="s">
        <v>344</v>
      </c>
      <c r="AN221" s="160" t="s">
        <v>468</v>
      </c>
      <c r="AO221" s="165" t="s">
        <v>297</v>
      </c>
      <c r="AP221" s="162" t="s">
        <v>469</v>
      </c>
      <c r="AQ221" s="165" t="s">
        <v>297</v>
      </c>
      <c r="AR221" s="501">
        <v>2.8</v>
      </c>
      <c r="AS221" s="168" t="s">
        <v>473</v>
      </c>
      <c r="AT221" s="216" t="s">
        <v>297</v>
      </c>
      <c r="AU221" s="197">
        <v>3500</v>
      </c>
      <c r="AV221" s="316" t="s">
        <v>3</v>
      </c>
      <c r="AW221" s="169">
        <v>30</v>
      </c>
      <c r="AX221" s="170" t="s">
        <v>344</v>
      </c>
      <c r="AY221" s="171" t="s">
        <v>468</v>
      </c>
      <c r="AZ221" s="172" t="s">
        <v>297</v>
      </c>
      <c r="BA221" s="173" t="s">
        <v>469</v>
      </c>
      <c r="BB221" s="172" t="s">
        <v>297</v>
      </c>
      <c r="BC221" s="174">
        <v>3.8</v>
      </c>
      <c r="BE221" s="134"/>
      <c r="BN221" s="1045"/>
      <c r="BP221" s="926"/>
      <c r="BQ221" s="919"/>
      <c r="BR221" s="927"/>
      <c r="BS221" s="928"/>
      <c r="BT221" s="928"/>
      <c r="BU221" s="928"/>
      <c r="BV221" s="928"/>
      <c r="BW221" s="928"/>
      <c r="BX221" s="929"/>
      <c r="BY221" s="299"/>
      <c r="BZ221" s="1032"/>
      <c r="CA221" s="317"/>
      <c r="CB221" s="919" t="s">
        <v>297</v>
      </c>
      <c r="CC221" s="933">
        <v>18040</v>
      </c>
      <c r="CD221" s="320"/>
      <c r="CE221" s="919" t="s">
        <v>297</v>
      </c>
      <c r="CF221" s="1007">
        <v>100</v>
      </c>
      <c r="CG221" s="997" t="s">
        <v>344</v>
      </c>
      <c r="CH221" s="947" t="s">
        <v>468</v>
      </c>
      <c r="CI221" s="997" t="s">
        <v>297</v>
      </c>
      <c r="CJ221" s="1023" t="s">
        <v>472</v>
      </c>
      <c r="CK221" s="997" t="s">
        <v>297</v>
      </c>
      <c r="CL221" s="1028">
        <v>6.8</v>
      </c>
      <c r="CM221" s="1032"/>
      <c r="CN221" s="1031" t="s">
        <v>498</v>
      </c>
      <c r="CO221" s="1015" t="s">
        <v>297</v>
      </c>
      <c r="CP221" s="1008">
        <v>120</v>
      </c>
      <c r="CQ221" s="998" t="s">
        <v>344</v>
      </c>
      <c r="CR221" s="1000" t="s">
        <v>468</v>
      </c>
      <c r="CS221" s="998" t="s">
        <v>297</v>
      </c>
      <c r="CT221" s="1024" t="s">
        <v>472</v>
      </c>
      <c r="CU221" s="998" t="s">
        <v>297</v>
      </c>
      <c r="CV221" s="991">
        <v>2.4</v>
      </c>
      <c r="CW221" s="1018" t="s">
        <v>475</v>
      </c>
      <c r="CX221" s="1019" t="s">
        <v>297</v>
      </c>
      <c r="CY221" s="1020">
        <v>5500</v>
      </c>
      <c r="CZ221" s="1009">
        <v>6000</v>
      </c>
      <c r="DA221" s="1020">
        <v>3800</v>
      </c>
      <c r="DB221" s="1009">
        <v>3800</v>
      </c>
      <c r="DC221" s="1015" t="s">
        <v>297</v>
      </c>
      <c r="DD221" s="321" t="s">
        <v>412</v>
      </c>
      <c r="DE221" s="322">
        <v>9200</v>
      </c>
      <c r="DF221" s="323">
        <v>10300</v>
      </c>
      <c r="DG221" s="324">
        <v>6400</v>
      </c>
      <c r="DH221" s="325">
        <v>6400</v>
      </c>
      <c r="DI221" s="919"/>
      <c r="DJ221" s="317">
        <v>12280</v>
      </c>
      <c r="DK221" s="1015" t="s">
        <v>297</v>
      </c>
      <c r="DL221" s="1016">
        <v>4900</v>
      </c>
      <c r="DM221" s="919" t="s">
        <v>297</v>
      </c>
      <c r="DN221" s="1012">
        <v>4860</v>
      </c>
      <c r="DO221" s="919" t="s">
        <v>297</v>
      </c>
      <c r="DP221" s="1007">
        <v>40</v>
      </c>
      <c r="DQ221" s="997" t="s">
        <v>344</v>
      </c>
      <c r="DR221" s="947" t="s">
        <v>468</v>
      </c>
      <c r="DS221" s="997" t="s">
        <v>297</v>
      </c>
      <c r="DT221" s="1023" t="s">
        <v>472</v>
      </c>
      <c r="DU221" s="997" t="s">
        <v>297</v>
      </c>
      <c r="DV221" s="1028">
        <v>7.6</v>
      </c>
      <c r="DW221" s="919"/>
      <c r="DX221" s="317"/>
      <c r="DY221" s="919" t="s">
        <v>300</v>
      </c>
      <c r="DZ221" s="1026" t="s">
        <v>551</v>
      </c>
      <c r="EA221" s="1005" t="s">
        <v>551</v>
      </c>
      <c r="EB221" s="1005" t="s">
        <v>551</v>
      </c>
      <c r="EC221" s="1033" t="s">
        <v>551</v>
      </c>
      <c r="ED221" s="919" t="s">
        <v>300</v>
      </c>
      <c r="EE221" s="1002">
        <v>2970</v>
      </c>
      <c r="EF221" s="997" t="s">
        <v>297</v>
      </c>
      <c r="EG221" s="971">
        <v>30</v>
      </c>
      <c r="EH221" s="997" t="s">
        <v>344</v>
      </c>
      <c r="EI221" s="947" t="s">
        <v>468</v>
      </c>
      <c r="EJ221" s="997" t="s">
        <v>297</v>
      </c>
      <c r="EK221" s="1023" t="s">
        <v>472</v>
      </c>
      <c r="EL221" s="997" t="s">
        <v>297</v>
      </c>
      <c r="EM221" s="990">
        <v>5</v>
      </c>
      <c r="EN221" s="993" t="s">
        <v>473</v>
      </c>
      <c r="EO221" s="919" t="s">
        <v>300</v>
      </c>
      <c r="EP221" s="1002">
        <v>11670</v>
      </c>
      <c r="EQ221" s="997" t="s">
        <v>297</v>
      </c>
      <c r="ER221" s="971">
        <v>110</v>
      </c>
      <c r="ES221" s="997" t="s">
        <v>344</v>
      </c>
      <c r="ET221" s="947" t="s">
        <v>468</v>
      </c>
      <c r="EU221" s="997" t="s">
        <v>297</v>
      </c>
      <c r="EV221" s="1023" t="s">
        <v>472</v>
      </c>
      <c r="EW221" s="997" t="s">
        <v>297</v>
      </c>
      <c r="EX221" s="990">
        <v>2.7</v>
      </c>
      <c r="EY221" s="1040" t="s">
        <v>473</v>
      </c>
      <c r="EZ221" s="993" t="s">
        <v>420</v>
      </c>
      <c r="FA221" s="919" t="s">
        <v>300</v>
      </c>
      <c r="FB221" s="327"/>
      <c r="FC221" s="358"/>
      <c r="FD221" s="1071"/>
    </row>
    <row r="222" spans="1:160" ht="12.75" customHeight="1">
      <c r="A222" s="95" t="str">
        <f t="shared" si="22"/>
        <v>15/100
地域　41人
　　から
　45人
　　まで３歳児</v>
      </c>
      <c r="B222" s="95"/>
      <c r="C222" s="95"/>
      <c r="D222" s="95" t="str">
        <f t="shared" si="23"/>
        <v>15/100
地域</v>
      </c>
      <c r="E222" s="95" t="str">
        <f t="shared" si="23"/>
        <v>　41人
　　から
　45人
　　まで</v>
      </c>
      <c r="F222" s="96" t="str">
        <f t="shared" si="21"/>
        <v>３歳児</v>
      </c>
      <c r="G222" s="988"/>
      <c r="H222" s="918"/>
      <c r="I222" s="925"/>
      <c r="J222" s="178" t="s">
        <v>301</v>
      </c>
      <c r="K222" s="254"/>
      <c r="L222" s="328">
        <v>95390</v>
      </c>
      <c r="M222" s="329">
        <v>165510</v>
      </c>
      <c r="N222" s="328">
        <v>82430</v>
      </c>
      <c r="O222" s="329">
        <v>152550</v>
      </c>
      <c r="P222" s="216" t="s">
        <v>297</v>
      </c>
      <c r="Q222" s="330">
        <v>920</v>
      </c>
      <c r="R222" s="331">
        <v>1530</v>
      </c>
      <c r="S222" s="504" t="s">
        <v>344</v>
      </c>
      <c r="T222" s="179" t="s">
        <v>468</v>
      </c>
      <c r="U222" s="182" t="s">
        <v>3</v>
      </c>
      <c r="V222" s="179" t="s">
        <v>469</v>
      </c>
      <c r="W222" s="182" t="s">
        <v>297</v>
      </c>
      <c r="X222" s="180">
        <v>3</v>
      </c>
      <c r="Y222" s="181">
        <v>2.9</v>
      </c>
      <c r="Z222" s="330">
        <v>790</v>
      </c>
      <c r="AA222" s="331">
        <v>1410</v>
      </c>
      <c r="AB222" s="504" t="s">
        <v>344</v>
      </c>
      <c r="AC222" s="179" t="s">
        <v>468</v>
      </c>
      <c r="AD222" s="182" t="s">
        <v>3</v>
      </c>
      <c r="AE222" s="179" t="s">
        <v>469</v>
      </c>
      <c r="AF222" s="182" t="s">
        <v>297</v>
      </c>
      <c r="AG222" s="180">
        <v>3</v>
      </c>
      <c r="AH222" s="183">
        <v>2.9</v>
      </c>
      <c r="AI222" s="216" t="s">
        <v>297</v>
      </c>
      <c r="AJ222" s="197">
        <v>8820</v>
      </c>
      <c r="AK222" s="316" t="s">
        <v>3</v>
      </c>
      <c r="AL222" s="184">
        <v>80</v>
      </c>
      <c r="AM222" s="185" t="s">
        <v>344</v>
      </c>
      <c r="AN222" s="222" t="s">
        <v>468</v>
      </c>
      <c r="AO222" s="151" t="s">
        <v>297</v>
      </c>
      <c r="AP222" s="223" t="s">
        <v>469</v>
      </c>
      <c r="AQ222" s="220" t="s">
        <v>297</v>
      </c>
      <c r="AR222" s="186">
        <v>2.8</v>
      </c>
      <c r="AS222" s="187"/>
      <c r="AU222" s="264"/>
      <c r="AV222" s="134"/>
      <c r="AW222" s="264"/>
      <c r="AX222" s="189"/>
      <c r="AY222" s="188"/>
      <c r="AZ222" s="189"/>
      <c r="BA222" s="188"/>
      <c r="BB222" s="189"/>
      <c r="BC222" s="188"/>
      <c r="BE222" s="134"/>
      <c r="BF222" s="134"/>
      <c r="BG222" s="175"/>
      <c r="BH222" s="176"/>
      <c r="BI222" s="134"/>
      <c r="BJ222" s="176"/>
      <c r="BK222" s="134"/>
      <c r="BL222" s="176"/>
      <c r="BM222" s="134"/>
      <c r="BN222" s="1045"/>
      <c r="BP222" s="926"/>
      <c r="BQ222" s="919"/>
      <c r="BR222" s="927"/>
      <c r="BS222" s="928"/>
      <c r="BT222" s="928"/>
      <c r="BU222" s="928"/>
      <c r="BV222" s="928"/>
      <c r="BW222" s="928"/>
      <c r="BX222" s="929"/>
      <c r="BY222" s="299"/>
      <c r="BZ222" s="1032"/>
      <c r="CA222" s="317"/>
      <c r="CB222" s="919"/>
      <c r="CC222" s="934"/>
      <c r="CD222" s="332">
        <v>16170</v>
      </c>
      <c r="CE222" s="919"/>
      <c r="CF222" s="1008"/>
      <c r="CG222" s="998"/>
      <c r="CH222" s="1000"/>
      <c r="CI222" s="998"/>
      <c r="CJ222" s="1024"/>
      <c r="CK222" s="998"/>
      <c r="CL222" s="1029"/>
      <c r="CM222" s="1032"/>
      <c r="CN222" s="1031"/>
      <c r="CO222" s="1015"/>
      <c r="CP222" s="1008"/>
      <c r="CQ222" s="998"/>
      <c r="CR222" s="1000"/>
      <c r="CS222" s="998"/>
      <c r="CT222" s="1024"/>
      <c r="CU222" s="998"/>
      <c r="CV222" s="991"/>
      <c r="CW222" s="1018"/>
      <c r="CX222" s="1019"/>
      <c r="CY222" s="1021"/>
      <c r="CZ222" s="1010"/>
      <c r="DA222" s="1021"/>
      <c r="DB222" s="1010"/>
      <c r="DC222" s="1015"/>
      <c r="DD222" s="224" t="s">
        <v>413</v>
      </c>
      <c r="DE222" s="333">
        <v>5100</v>
      </c>
      <c r="DF222" s="334">
        <v>5600</v>
      </c>
      <c r="DG222" s="335">
        <v>3500</v>
      </c>
      <c r="DH222" s="336">
        <v>3500</v>
      </c>
      <c r="DI222" s="919"/>
      <c r="DJ222" s="317"/>
      <c r="DK222" s="1015"/>
      <c r="DL222" s="1017"/>
      <c r="DM222" s="919"/>
      <c r="DN222" s="1013"/>
      <c r="DO222" s="919"/>
      <c r="DP222" s="1008"/>
      <c r="DQ222" s="998"/>
      <c r="DR222" s="1000"/>
      <c r="DS222" s="998"/>
      <c r="DT222" s="1024"/>
      <c r="DU222" s="998"/>
      <c r="DV222" s="1029"/>
      <c r="DW222" s="919"/>
      <c r="DX222" s="317"/>
      <c r="DY222" s="919"/>
      <c r="DZ222" s="1027"/>
      <c r="EA222" s="1006"/>
      <c r="EB222" s="1006"/>
      <c r="EC222" s="1034"/>
      <c r="ED222" s="919"/>
      <c r="EE222" s="1003"/>
      <c r="EF222" s="998"/>
      <c r="EG222" s="973"/>
      <c r="EH222" s="998"/>
      <c r="EI222" s="1000"/>
      <c r="EJ222" s="998"/>
      <c r="EK222" s="1024"/>
      <c r="EL222" s="998"/>
      <c r="EM222" s="991"/>
      <c r="EN222" s="994"/>
      <c r="EO222" s="919"/>
      <c r="EP222" s="1003"/>
      <c r="EQ222" s="998"/>
      <c r="ER222" s="973"/>
      <c r="ES222" s="998"/>
      <c r="ET222" s="1000"/>
      <c r="EU222" s="998"/>
      <c r="EV222" s="1024"/>
      <c r="EW222" s="998"/>
      <c r="EX222" s="991"/>
      <c r="EY222" s="1041"/>
      <c r="EZ222" s="994"/>
      <c r="FA222" s="919"/>
      <c r="FB222" s="337">
        <v>7950</v>
      </c>
      <c r="FC222" s="358"/>
      <c r="FD222" s="1071"/>
    </row>
    <row r="223" spans="1:160" ht="12.75" customHeight="1">
      <c r="A223" s="95" t="str">
        <f t="shared" si="22"/>
        <v>15/100
地域　41人
　　から
　45人
　　まで１、２歳児</v>
      </c>
      <c r="B223" s="95"/>
      <c r="C223" s="95"/>
      <c r="D223" s="95" t="str">
        <f t="shared" si="23"/>
        <v>15/100
地域</v>
      </c>
      <c r="E223" s="95" t="str">
        <f>E221</f>
        <v>　41人
　　から
　45人
　　まで</v>
      </c>
      <c r="F223" s="96" t="str">
        <f t="shared" si="21"/>
        <v>１、２歳児</v>
      </c>
      <c r="G223" s="988"/>
      <c r="H223" s="918"/>
      <c r="I223" s="920" t="s">
        <v>414</v>
      </c>
      <c r="J223" s="178" t="s">
        <v>415</v>
      </c>
      <c r="K223" s="254"/>
      <c r="L223" s="328">
        <v>165510</v>
      </c>
      <c r="M223" s="329">
        <v>253070</v>
      </c>
      <c r="N223" s="328">
        <v>152550</v>
      </c>
      <c r="O223" s="329">
        <v>240110</v>
      </c>
      <c r="P223" s="216" t="s">
        <v>297</v>
      </c>
      <c r="Q223" s="330">
        <v>1530</v>
      </c>
      <c r="R223" s="331">
        <v>2400</v>
      </c>
      <c r="S223" s="504" t="s">
        <v>344</v>
      </c>
      <c r="T223" s="179" t="s">
        <v>468</v>
      </c>
      <c r="U223" s="182" t="s">
        <v>3</v>
      </c>
      <c r="V223" s="179" t="s">
        <v>469</v>
      </c>
      <c r="W223" s="182" t="s">
        <v>297</v>
      </c>
      <c r="X223" s="180">
        <v>2.9</v>
      </c>
      <c r="Y223" s="181">
        <v>2.9</v>
      </c>
      <c r="Z223" s="330">
        <v>1410</v>
      </c>
      <c r="AA223" s="331">
        <v>2280</v>
      </c>
      <c r="AB223" s="504" t="s">
        <v>344</v>
      </c>
      <c r="AC223" s="179" t="s">
        <v>468</v>
      </c>
      <c r="AD223" s="182" t="s">
        <v>3</v>
      </c>
      <c r="AE223" s="179" t="s">
        <v>469</v>
      </c>
      <c r="AF223" s="182" t="s">
        <v>297</v>
      </c>
      <c r="AG223" s="180">
        <v>2.9</v>
      </c>
      <c r="AH223" s="183">
        <v>2.9</v>
      </c>
      <c r="AI223" s="191"/>
      <c r="AL223" s="338"/>
      <c r="AT223" s="191"/>
      <c r="BD223" s="216" t="s">
        <v>297</v>
      </c>
      <c r="BE223" s="195">
        <v>17510</v>
      </c>
      <c r="BF223" s="216" t="s">
        <v>297</v>
      </c>
      <c r="BG223" s="169">
        <v>170</v>
      </c>
      <c r="BH223" s="170" t="s">
        <v>344</v>
      </c>
      <c r="BI223" s="171" t="s">
        <v>468</v>
      </c>
      <c r="BJ223" s="172" t="s">
        <v>297</v>
      </c>
      <c r="BK223" s="173" t="s">
        <v>469</v>
      </c>
      <c r="BL223" s="170" t="s">
        <v>297</v>
      </c>
      <c r="BM223" s="174">
        <v>2.7</v>
      </c>
      <c r="BN223" s="1045"/>
      <c r="BP223" s="317" t="s">
        <v>228</v>
      </c>
      <c r="BQ223" s="919"/>
      <c r="BR223" s="935" t="s">
        <v>228</v>
      </c>
      <c r="BS223" s="936"/>
      <c r="BT223" s="936"/>
      <c r="BU223" s="134"/>
      <c r="BV223" s="134"/>
      <c r="BW223" s="134"/>
      <c r="BX223" s="134"/>
      <c r="BY223" s="299"/>
      <c r="BZ223" s="1032"/>
      <c r="CA223" s="317"/>
      <c r="CB223" s="919" t="s">
        <v>297</v>
      </c>
      <c r="CC223" s="1049">
        <v>16170</v>
      </c>
      <c r="CD223" s="339"/>
      <c r="CE223" s="919"/>
      <c r="CF223" s="1008">
        <v>0</v>
      </c>
      <c r="CG223" s="998"/>
      <c r="CH223" s="1000"/>
      <c r="CI223" s="998"/>
      <c r="CJ223" s="1024"/>
      <c r="CK223" s="998"/>
      <c r="CL223" s="1029"/>
      <c r="CM223" s="1032"/>
      <c r="CN223" s="1051">
        <v>12110</v>
      </c>
      <c r="CO223" s="1015"/>
      <c r="CP223" s="1008"/>
      <c r="CQ223" s="998"/>
      <c r="CR223" s="1000"/>
      <c r="CS223" s="998"/>
      <c r="CT223" s="1024"/>
      <c r="CU223" s="998"/>
      <c r="CV223" s="991"/>
      <c r="CW223" s="1018"/>
      <c r="CX223" s="1019"/>
      <c r="CY223" s="1021"/>
      <c r="CZ223" s="1010"/>
      <c r="DA223" s="1021"/>
      <c r="DB223" s="1010"/>
      <c r="DC223" s="1015"/>
      <c r="DD223" s="224" t="s">
        <v>416</v>
      </c>
      <c r="DE223" s="333">
        <v>4400</v>
      </c>
      <c r="DF223" s="334">
        <v>4900</v>
      </c>
      <c r="DG223" s="335">
        <v>3100</v>
      </c>
      <c r="DH223" s="336">
        <v>3100</v>
      </c>
      <c r="DI223" s="919"/>
      <c r="DJ223" s="317" t="s">
        <v>496</v>
      </c>
      <c r="DK223" s="318"/>
      <c r="DL223" s="340"/>
      <c r="DM223" s="1032"/>
      <c r="DN223" s="1013"/>
      <c r="DO223" s="919"/>
      <c r="DP223" s="1008"/>
      <c r="DQ223" s="998"/>
      <c r="DR223" s="1000"/>
      <c r="DS223" s="998"/>
      <c r="DT223" s="1024"/>
      <c r="DU223" s="998"/>
      <c r="DV223" s="1029"/>
      <c r="DW223" s="919"/>
      <c r="DX223" s="317"/>
      <c r="DY223" s="919"/>
      <c r="DZ223" s="1043">
        <v>0.01</v>
      </c>
      <c r="EA223" s="1035">
        <v>0.03</v>
      </c>
      <c r="EB223" s="1035">
        <v>0.04</v>
      </c>
      <c r="EC223" s="1037">
        <v>0.05</v>
      </c>
      <c r="ED223" s="919"/>
      <c r="EE223" s="1003"/>
      <c r="EF223" s="998"/>
      <c r="EG223" s="973"/>
      <c r="EH223" s="998"/>
      <c r="EI223" s="1000"/>
      <c r="EJ223" s="998"/>
      <c r="EK223" s="1024"/>
      <c r="EL223" s="998"/>
      <c r="EM223" s="991"/>
      <c r="EN223" s="994"/>
      <c r="EO223" s="919"/>
      <c r="EP223" s="1003"/>
      <c r="EQ223" s="998"/>
      <c r="ER223" s="973"/>
      <c r="ES223" s="998"/>
      <c r="ET223" s="1000"/>
      <c r="EU223" s="998"/>
      <c r="EV223" s="1024"/>
      <c r="EW223" s="998"/>
      <c r="EX223" s="991"/>
      <c r="EY223" s="1041"/>
      <c r="EZ223" s="994"/>
      <c r="FA223" s="919"/>
      <c r="FB223" s="505">
        <v>80</v>
      </c>
      <c r="FC223" s="358"/>
      <c r="FD223" s="1071"/>
    </row>
    <row r="224" spans="1:160" ht="12.75" customHeight="1">
      <c r="A224" s="95" t="str">
        <f t="shared" si="22"/>
        <v>15/100
地域　41人
　　から
　45人
　　まで乳児</v>
      </c>
      <c r="B224" s="97" t="str">
        <f>D224&amp;BP223</f>
        <v>15/100
地域　 　　 ～　210人</v>
      </c>
      <c r="C224" s="95"/>
      <c r="D224" s="95" t="str">
        <f t="shared" si="23"/>
        <v>15/100
地域</v>
      </c>
      <c r="E224" s="95" t="str">
        <f>E221</f>
        <v>　41人
　　から
　45人
　　まで</v>
      </c>
      <c r="F224" s="96" t="str">
        <f t="shared" si="21"/>
        <v>乳児</v>
      </c>
      <c r="G224" s="988"/>
      <c r="H224" s="918"/>
      <c r="I224" s="921"/>
      <c r="J224" s="196" t="s">
        <v>417</v>
      </c>
      <c r="K224" s="254"/>
      <c r="L224" s="261">
        <v>253070</v>
      </c>
      <c r="M224" s="262"/>
      <c r="N224" s="261">
        <v>240110</v>
      </c>
      <c r="O224" s="262"/>
      <c r="P224" s="216" t="s">
        <v>297</v>
      </c>
      <c r="Q224" s="197">
        <v>2400</v>
      </c>
      <c r="R224" s="263"/>
      <c r="S224" s="506" t="s">
        <v>344</v>
      </c>
      <c r="T224" s="198" t="s">
        <v>468</v>
      </c>
      <c r="U224" s="201" t="s">
        <v>3</v>
      </c>
      <c r="V224" s="198" t="s">
        <v>469</v>
      </c>
      <c r="W224" s="201" t="s">
        <v>297</v>
      </c>
      <c r="X224" s="199">
        <v>2.9</v>
      </c>
      <c r="Y224" s="200"/>
      <c r="Z224" s="197">
        <v>2280</v>
      </c>
      <c r="AA224" s="263"/>
      <c r="AB224" s="506" t="s">
        <v>344</v>
      </c>
      <c r="AC224" s="198" t="s">
        <v>468</v>
      </c>
      <c r="AD224" s="201" t="s">
        <v>3</v>
      </c>
      <c r="AE224" s="198" t="s">
        <v>469</v>
      </c>
      <c r="AF224" s="201" t="s">
        <v>297</v>
      </c>
      <c r="AG224" s="199">
        <v>2.9</v>
      </c>
      <c r="AH224" s="202"/>
      <c r="AI224" s="191"/>
      <c r="AL224" s="208"/>
      <c r="AT224" s="191"/>
      <c r="AU224" s="265"/>
      <c r="AV224" s="136"/>
      <c r="AW224" s="208"/>
      <c r="BD224" s="134"/>
      <c r="BE224" s="134"/>
      <c r="BF224" s="134"/>
      <c r="BG224" s="134"/>
      <c r="BH224" s="134"/>
      <c r="BI224" s="134"/>
      <c r="BJ224" s="134"/>
      <c r="BK224" s="134"/>
      <c r="BL224" s="134"/>
      <c r="BM224" s="134"/>
      <c r="BN224" s="1045"/>
      <c r="BP224" s="317">
        <v>294000</v>
      </c>
      <c r="BQ224" s="919"/>
      <c r="BR224" s="203">
        <v>2940</v>
      </c>
      <c r="BS224" s="177" t="s">
        <v>470</v>
      </c>
      <c r="BT224" s="221" t="s">
        <v>468</v>
      </c>
      <c r="BU224" s="135" t="s">
        <v>297</v>
      </c>
      <c r="BV224" s="507" t="s">
        <v>469</v>
      </c>
      <c r="BW224" s="219" t="s">
        <v>297</v>
      </c>
      <c r="BX224" s="204">
        <v>1.9</v>
      </c>
      <c r="BY224" s="299"/>
      <c r="BZ224" s="1032"/>
      <c r="CA224" s="317"/>
      <c r="CB224" s="919"/>
      <c r="CC224" s="1050"/>
      <c r="CD224" s="341"/>
      <c r="CE224" s="919"/>
      <c r="CF224" s="1039"/>
      <c r="CG224" s="999"/>
      <c r="CH224" s="1001"/>
      <c r="CI224" s="999"/>
      <c r="CJ224" s="1025"/>
      <c r="CK224" s="999"/>
      <c r="CL224" s="1030"/>
      <c r="CM224" s="1032"/>
      <c r="CN224" s="1051"/>
      <c r="CO224" s="1015"/>
      <c r="CP224" s="1008"/>
      <c r="CQ224" s="998"/>
      <c r="CR224" s="1000"/>
      <c r="CS224" s="998"/>
      <c r="CT224" s="1024"/>
      <c r="CU224" s="998"/>
      <c r="CV224" s="991"/>
      <c r="CW224" s="1018"/>
      <c r="CX224" s="1019"/>
      <c r="CY224" s="1022"/>
      <c r="CZ224" s="1011"/>
      <c r="DA224" s="1022"/>
      <c r="DB224" s="1011"/>
      <c r="DC224" s="1015"/>
      <c r="DD224" s="342" t="s">
        <v>418</v>
      </c>
      <c r="DE224" s="343">
        <v>3900</v>
      </c>
      <c r="DF224" s="344">
        <v>4400</v>
      </c>
      <c r="DG224" s="345">
        <v>2700</v>
      </c>
      <c r="DH224" s="341">
        <v>2700</v>
      </c>
      <c r="DI224" s="919"/>
      <c r="DJ224" s="317">
        <v>10870</v>
      </c>
      <c r="DK224" s="318"/>
      <c r="DL224" s="136"/>
      <c r="DM224" s="1032"/>
      <c r="DN224" s="1014"/>
      <c r="DO224" s="919"/>
      <c r="DP224" s="1008"/>
      <c r="DQ224" s="999"/>
      <c r="DR224" s="1001"/>
      <c r="DS224" s="999"/>
      <c r="DT224" s="1025"/>
      <c r="DU224" s="999"/>
      <c r="DV224" s="1030"/>
      <c r="DW224" s="919"/>
      <c r="DX224" s="317"/>
      <c r="DY224" s="919"/>
      <c r="DZ224" s="1044"/>
      <c r="EA224" s="1036"/>
      <c r="EB224" s="1036"/>
      <c r="EC224" s="1038"/>
      <c r="ED224" s="919"/>
      <c r="EE224" s="1004"/>
      <c r="EF224" s="999"/>
      <c r="EG224" s="996"/>
      <c r="EH224" s="999"/>
      <c r="EI224" s="1001"/>
      <c r="EJ224" s="999"/>
      <c r="EK224" s="1025"/>
      <c r="EL224" s="999"/>
      <c r="EM224" s="992"/>
      <c r="EN224" s="995"/>
      <c r="EO224" s="919"/>
      <c r="EP224" s="1004"/>
      <c r="EQ224" s="999"/>
      <c r="ER224" s="996"/>
      <c r="ES224" s="999"/>
      <c r="ET224" s="1001"/>
      <c r="EU224" s="999"/>
      <c r="EV224" s="1025"/>
      <c r="EW224" s="999"/>
      <c r="EX224" s="992"/>
      <c r="EY224" s="1042"/>
      <c r="EZ224" s="995"/>
      <c r="FA224" s="919"/>
      <c r="FB224" s="346" t="s">
        <v>420</v>
      </c>
      <c r="FC224" s="358"/>
      <c r="FD224" s="1071"/>
    </row>
    <row r="225" spans="1:160" s="95" customFormat="1" ht="12.75" customHeight="1">
      <c r="A225" s="97" t="str">
        <f t="shared" si="22"/>
        <v>15/100
地域　46人
　　から
　50人
　　まで４歳以上児</v>
      </c>
      <c r="B225" s="97"/>
      <c r="C225" s="98" t="str">
        <f>D225&amp;CN225</f>
        <v>15/100
地域  46人～　50人</v>
      </c>
      <c r="D225" s="95" t="str">
        <f t="shared" si="23"/>
        <v>15/100
地域</v>
      </c>
      <c r="E225" s="97" t="str">
        <f>H225</f>
        <v>　46人
　　から
　50人
　　まで</v>
      </c>
      <c r="F225" s="99" t="str">
        <f t="shared" si="21"/>
        <v>４歳以上児</v>
      </c>
      <c r="G225" s="988"/>
      <c r="H225" s="917" t="s">
        <v>500</v>
      </c>
      <c r="I225" s="924" t="s">
        <v>410</v>
      </c>
      <c r="J225" s="159" t="s">
        <v>296</v>
      </c>
      <c r="K225" s="254"/>
      <c r="L225" s="255">
        <v>79090</v>
      </c>
      <c r="M225" s="256">
        <v>87840</v>
      </c>
      <c r="N225" s="255">
        <v>67430</v>
      </c>
      <c r="O225" s="256">
        <v>76180</v>
      </c>
      <c r="P225" s="216" t="s">
        <v>297</v>
      </c>
      <c r="Q225" s="257">
        <v>770</v>
      </c>
      <c r="R225" s="258">
        <v>850</v>
      </c>
      <c r="S225" s="161" t="s">
        <v>344</v>
      </c>
      <c r="T225" s="160" t="s">
        <v>468</v>
      </c>
      <c r="U225" s="165" t="s">
        <v>297</v>
      </c>
      <c r="V225" s="162" t="s">
        <v>469</v>
      </c>
      <c r="W225" s="165" t="s">
        <v>297</v>
      </c>
      <c r="X225" s="163">
        <v>3</v>
      </c>
      <c r="Y225" s="164">
        <v>3</v>
      </c>
      <c r="Z225" s="257">
        <v>650</v>
      </c>
      <c r="AA225" s="258">
        <v>730</v>
      </c>
      <c r="AB225" s="161" t="s">
        <v>344</v>
      </c>
      <c r="AC225" s="160" t="s">
        <v>468</v>
      </c>
      <c r="AD225" s="165" t="s">
        <v>297</v>
      </c>
      <c r="AE225" s="162" t="s">
        <v>469</v>
      </c>
      <c r="AF225" s="165" t="s">
        <v>297</v>
      </c>
      <c r="AG225" s="163">
        <v>3</v>
      </c>
      <c r="AH225" s="166">
        <v>2.9</v>
      </c>
      <c r="AI225" s="216" t="s">
        <v>297</v>
      </c>
      <c r="AJ225" s="259">
        <v>8750</v>
      </c>
      <c r="AK225" s="315" t="s">
        <v>3</v>
      </c>
      <c r="AL225" s="167">
        <v>80</v>
      </c>
      <c r="AM225" s="218" t="s">
        <v>344</v>
      </c>
      <c r="AN225" s="160" t="s">
        <v>468</v>
      </c>
      <c r="AO225" s="165" t="s">
        <v>297</v>
      </c>
      <c r="AP225" s="162" t="s">
        <v>469</v>
      </c>
      <c r="AQ225" s="165" t="s">
        <v>297</v>
      </c>
      <c r="AR225" s="501">
        <v>2.8</v>
      </c>
      <c r="AS225" s="168" t="s">
        <v>473</v>
      </c>
      <c r="AT225" s="216" t="s">
        <v>297</v>
      </c>
      <c r="AU225" s="197">
        <v>3500</v>
      </c>
      <c r="AV225" s="316" t="s">
        <v>3</v>
      </c>
      <c r="AW225" s="169">
        <v>30</v>
      </c>
      <c r="AX225" s="170" t="s">
        <v>344</v>
      </c>
      <c r="AY225" s="171" t="s">
        <v>468</v>
      </c>
      <c r="AZ225" s="172" t="s">
        <v>297</v>
      </c>
      <c r="BA225" s="173" t="s">
        <v>469</v>
      </c>
      <c r="BB225" s="172" t="s">
        <v>297</v>
      </c>
      <c r="BC225" s="174">
        <v>3.8</v>
      </c>
      <c r="BD225" s="90"/>
      <c r="BE225" s="134"/>
      <c r="BF225" s="192"/>
      <c r="BG225" s="194"/>
      <c r="BH225" s="193"/>
      <c r="BI225" s="177"/>
      <c r="BJ225" s="193"/>
      <c r="BK225" s="177"/>
      <c r="BL225" s="193"/>
      <c r="BM225" s="177"/>
      <c r="BN225" s="1045"/>
      <c r="BO225" s="90"/>
      <c r="BP225" s="347"/>
      <c r="BQ225" s="919"/>
      <c r="BR225" s="354"/>
      <c r="BS225" s="158"/>
      <c r="BT225" s="158"/>
      <c r="BU225" s="158"/>
      <c r="BV225" s="158"/>
      <c r="BW225" s="158"/>
      <c r="BX225" s="205"/>
      <c r="BY225" s="318"/>
      <c r="BZ225" s="1032"/>
      <c r="CA225" s="319"/>
      <c r="CB225" s="919" t="s">
        <v>297</v>
      </c>
      <c r="CC225" s="933">
        <v>16990</v>
      </c>
      <c r="CD225" s="320"/>
      <c r="CE225" s="919" t="s">
        <v>297</v>
      </c>
      <c r="CF225" s="1007">
        <v>90</v>
      </c>
      <c r="CG225" s="997" t="s">
        <v>344</v>
      </c>
      <c r="CH225" s="947" t="s">
        <v>468</v>
      </c>
      <c r="CI225" s="997" t="s">
        <v>297</v>
      </c>
      <c r="CJ225" s="1023" t="s">
        <v>472</v>
      </c>
      <c r="CK225" s="997" t="s">
        <v>297</v>
      </c>
      <c r="CL225" s="1028">
        <v>6.8</v>
      </c>
      <c r="CM225" s="1032"/>
      <c r="CN225" s="1031" t="s">
        <v>501</v>
      </c>
      <c r="CO225" s="1015" t="s">
        <v>297</v>
      </c>
      <c r="CP225" s="1008">
        <v>100</v>
      </c>
      <c r="CQ225" s="998" t="s">
        <v>344</v>
      </c>
      <c r="CR225" s="1000" t="s">
        <v>468</v>
      </c>
      <c r="CS225" s="998" t="s">
        <v>297</v>
      </c>
      <c r="CT225" s="1024" t="s">
        <v>472</v>
      </c>
      <c r="CU225" s="998" t="s">
        <v>297</v>
      </c>
      <c r="CV225" s="991">
        <v>2.6</v>
      </c>
      <c r="CW225" s="1018" t="s">
        <v>475</v>
      </c>
      <c r="CX225" s="1019" t="s">
        <v>297</v>
      </c>
      <c r="CY225" s="1020">
        <v>4900</v>
      </c>
      <c r="CZ225" s="1009">
        <v>5400</v>
      </c>
      <c r="DA225" s="1020">
        <v>3400</v>
      </c>
      <c r="DB225" s="1009">
        <v>3400</v>
      </c>
      <c r="DC225" s="1015" t="s">
        <v>297</v>
      </c>
      <c r="DD225" s="321" t="s">
        <v>412</v>
      </c>
      <c r="DE225" s="322">
        <v>8800</v>
      </c>
      <c r="DF225" s="323">
        <v>9800</v>
      </c>
      <c r="DG225" s="324">
        <v>6100</v>
      </c>
      <c r="DH225" s="325">
        <v>6100</v>
      </c>
      <c r="DI225" s="919"/>
      <c r="DJ225" s="354"/>
      <c r="DK225" s="1015" t="s">
        <v>297</v>
      </c>
      <c r="DL225" s="1016">
        <v>4900</v>
      </c>
      <c r="DM225" s="919" t="s">
        <v>297</v>
      </c>
      <c r="DN225" s="1012">
        <v>4380</v>
      </c>
      <c r="DO225" s="919" t="s">
        <v>297</v>
      </c>
      <c r="DP225" s="1007">
        <v>40</v>
      </c>
      <c r="DQ225" s="997" t="s">
        <v>344</v>
      </c>
      <c r="DR225" s="947" t="s">
        <v>468</v>
      </c>
      <c r="DS225" s="997" t="s">
        <v>297</v>
      </c>
      <c r="DT225" s="1023" t="s">
        <v>472</v>
      </c>
      <c r="DU225" s="997" t="s">
        <v>297</v>
      </c>
      <c r="DV225" s="1028">
        <v>6.8</v>
      </c>
      <c r="DW225" s="919"/>
      <c r="DX225" s="317"/>
      <c r="DY225" s="919" t="s">
        <v>300</v>
      </c>
      <c r="DZ225" s="1026" t="s">
        <v>551</v>
      </c>
      <c r="EA225" s="1005" t="s">
        <v>551</v>
      </c>
      <c r="EB225" s="1005" t="s">
        <v>551</v>
      </c>
      <c r="EC225" s="1033" t="s">
        <v>551</v>
      </c>
      <c r="ED225" s="919" t="s">
        <v>300</v>
      </c>
      <c r="EE225" s="1002">
        <v>2670</v>
      </c>
      <c r="EF225" s="997" t="s">
        <v>297</v>
      </c>
      <c r="EG225" s="971">
        <v>20</v>
      </c>
      <c r="EH225" s="997" t="s">
        <v>344</v>
      </c>
      <c r="EI225" s="947" t="s">
        <v>468</v>
      </c>
      <c r="EJ225" s="997" t="s">
        <v>297</v>
      </c>
      <c r="EK225" s="1023" t="s">
        <v>472</v>
      </c>
      <c r="EL225" s="997" t="s">
        <v>297</v>
      </c>
      <c r="EM225" s="990">
        <v>6.8</v>
      </c>
      <c r="EN225" s="993" t="s">
        <v>473</v>
      </c>
      <c r="EO225" s="919" t="s">
        <v>300</v>
      </c>
      <c r="EP225" s="1002">
        <v>10500</v>
      </c>
      <c r="EQ225" s="997" t="s">
        <v>297</v>
      </c>
      <c r="ER225" s="971">
        <v>100</v>
      </c>
      <c r="ES225" s="997" t="s">
        <v>344</v>
      </c>
      <c r="ET225" s="947" t="s">
        <v>468</v>
      </c>
      <c r="EU225" s="997" t="s">
        <v>297</v>
      </c>
      <c r="EV225" s="1023" t="s">
        <v>472</v>
      </c>
      <c r="EW225" s="997" t="s">
        <v>297</v>
      </c>
      <c r="EX225" s="990">
        <v>2.7</v>
      </c>
      <c r="EY225" s="1040" t="s">
        <v>473</v>
      </c>
      <c r="EZ225" s="993" t="s">
        <v>420</v>
      </c>
      <c r="FA225" s="919" t="s">
        <v>300</v>
      </c>
      <c r="FB225" s="327"/>
      <c r="FC225" s="919"/>
      <c r="FD225" s="1071"/>
    </row>
    <row r="226" spans="1:160" s="95" customFormat="1" ht="12.75" customHeight="1">
      <c r="A226" s="97" t="str">
        <f t="shared" si="22"/>
        <v>15/100
地域　46人
　　から
　50人
　　まで３歳児</v>
      </c>
      <c r="B226" s="97"/>
      <c r="D226" s="97" t="str">
        <f>D225</f>
        <v>15/100
地域</v>
      </c>
      <c r="E226" s="97" t="str">
        <f>E225</f>
        <v>　46人
　　から
　50人
　　まで</v>
      </c>
      <c r="F226" s="99" t="str">
        <f t="shared" si="21"/>
        <v>３歳児</v>
      </c>
      <c r="G226" s="988"/>
      <c r="H226" s="918"/>
      <c r="I226" s="925"/>
      <c r="J226" s="178" t="s">
        <v>301</v>
      </c>
      <c r="K226" s="254"/>
      <c r="L226" s="328">
        <v>87840</v>
      </c>
      <c r="M226" s="329">
        <v>157960</v>
      </c>
      <c r="N226" s="328">
        <v>76180</v>
      </c>
      <c r="O226" s="329">
        <v>146300</v>
      </c>
      <c r="P226" s="216" t="s">
        <v>297</v>
      </c>
      <c r="Q226" s="330">
        <v>850</v>
      </c>
      <c r="R226" s="331">
        <v>1460</v>
      </c>
      <c r="S226" s="504" t="s">
        <v>344</v>
      </c>
      <c r="T226" s="179" t="s">
        <v>468</v>
      </c>
      <c r="U226" s="182" t="s">
        <v>3</v>
      </c>
      <c r="V226" s="179" t="s">
        <v>469</v>
      </c>
      <c r="W226" s="182" t="s">
        <v>297</v>
      </c>
      <c r="X226" s="180">
        <v>3</v>
      </c>
      <c r="Y226" s="181">
        <v>2.9</v>
      </c>
      <c r="Z226" s="330">
        <v>730</v>
      </c>
      <c r="AA226" s="331">
        <v>1340</v>
      </c>
      <c r="AB226" s="504" t="s">
        <v>344</v>
      </c>
      <c r="AC226" s="179" t="s">
        <v>468</v>
      </c>
      <c r="AD226" s="182" t="s">
        <v>3</v>
      </c>
      <c r="AE226" s="179" t="s">
        <v>469</v>
      </c>
      <c r="AF226" s="182" t="s">
        <v>297</v>
      </c>
      <c r="AG226" s="180">
        <v>2.9</v>
      </c>
      <c r="AH226" s="183">
        <v>2.9</v>
      </c>
      <c r="AI226" s="216" t="s">
        <v>297</v>
      </c>
      <c r="AJ226" s="197">
        <v>8750</v>
      </c>
      <c r="AK226" s="316" t="s">
        <v>3</v>
      </c>
      <c r="AL226" s="184">
        <v>80</v>
      </c>
      <c r="AM226" s="185" t="s">
        <v>344</v>
      </c>
      <c r="AN226" s="222" t="s">
        <v>468</v>
      </c>
      <c r="AO226" s="151" t="s">
        <v>297</v>
      </c>
      <c r="AP226" s="223" t="s">
        <v>469</v>
      </c>
      <c r="AQ226" s="220" t="s">
        <v>297</v>
      </c>
      <c r="AR226" s="186">
        <v>2.8</v>
      </c>
      <c r="AS226" s="187"/>
      <c r="AT226" s="90"/>
      <c r="AU226" s="264"/>
      <c r="AV226" s="134"/>
      <c r="AW226" s="264"/>
      <c r="AX226" s="189"/>
      <c r="AY226" s="188"/>
      <c r="AZ226" s="189"/>
      <c r="BA226" s="188"/>
      <c r="BB226" s="189"/>
      <c r="BC226" s="188"/>
      <c r="BD226" s="90"/>
      <c r="BE226" s="134"/>
      <c r="BF226" s="134"/>
      <c r="BG226" s="175"/>
      <c r="BH226" s="176"/>
      <c r="BI226" s="134"/>
      <c r="BJ226" s="176"/>
      <c r="BK226" s="134"/>
      <c r="BL226" s="176"/>
      <c r="BM226" s="134"/>
      <c r="BN226" s="1045"/>
      <c r="BO226" s="90"/>
      <c r="BP226" s="317" t="s">
        <v>127</v>
      </c>
      <c r="BQ226" s="919"/>
      <c r="BR226" s="935" t="s">
        <v>127</v>
      </c>
      <c r="BS226" s="936"/>
      <c r="BT226" s="936"/>
      <c r="BU226" s="177"/>
      <c r="BV226" s="177"/>
      <c r="BW226" s="177"/>
      <c r="BX226" s="190"/>
      <c r="BY226" s="349"/>
      <c r="BZ226" s="1032"/>
      <c r="CA226" s="348"/>
      <c r="CB226" s="919"/>
      <c r="CC226" s="934"/>
      <c r="CD226" s="332">
        <v>15110</v>
      </c>
      <c r="CE226" s="919"/>
      <c r="CF226" s="1008"/>
      <c r="CG226" s="998"/>
      <c r="CH226" s="1000"/>
      <c r="CI226" s="998"/>
      <c r="CJ226" s="1024"/>
      <c r="CK226" s="998"/>
      <c r="CL226" s="1029"/>
      <c r="CM226" s="1032"/>
      <c r="CN226" s="1031"/>
      <c r="CO226" s="1015"/>
      <c r="CP226" s="1008"/>
      <c r="CQ226" s="998"/>
      <c r="CR226" s="1000"/>
      <c r="CS226" s="998"/>
      <c r="CT226" s="1024"/>
      <c r="CU226" s="998"/>
      <c r="CV226" s="991"/>
      <c r="CW226" s="1018"/>
      <c r="CX226" s="1019"/>
      <c r="CY226" s="1021"/>
      <c r="CZ226" s="1010"/>
      <c r="DA226" s="1021"/>
      <c r="DB226" s="1010"/>
      <c r="DC226" s="1015"/>
      <c r="DD226" s="224" t="s">
        <v>413</v>
      </c>
      <c r="DE226" s="333">
        <v>4800</v>
      </c>
      <c r="DF226" s="334">
        <v>5400</v>
      </c>
      <c r="DG226" s="335">
        <v>3400</v>
      </c>
      <c r="DH226" s="336">
        <v>3400</v>
      </c>
      <c r="DI226" s="919"/>
      <c r="DJ226" s="508" t="s">
        <v>555</v>
      </c>
      <c r="DK226" s="1015"/>
      <c r="DL226" s="1017"/>
      <c r="DM226" s="919"/>
      <c r="DN226" s="1013"/>
      <c r="DO226" s="919"/>
      <c r="DP226" s="1008"/>
      <c r="DQ226" s="998"/>
      <c r="DR226" s="1000"/>
      <c r="DS226" s="998"/>
      <c r="DT226" s="1024"/>
      <c r="DU226" s="998"/>
      <c r="DV226" s="1029"/>
      <c r="DW226" s="919"/>
      <c r="DX226" s="348"/>
      <c r="DY226" s="919"/>
      <c r="DZ226" s="1027"/>
      <c r="EA226" s="1006"/>
      <c r="EB226" s="1006"/>
      <c r="EC226" s="1034"/>
      <c r="ED226" s="919"/>
      <c r="EE226" s="1003"/>
      <c r="EF226" s="998"/>
      <c r="EG226" s="973"/>
      <c r="EH226" s="998"/>
      <c r="EI226" s="1000"/>
      <c r="EJ226" s="998"/>
      <c r="EK226" s="1024"/>
      <c r="EL226" s="998"/>
      <c r="EM226" s="991"/>
      <c r="EN226" s="994"/>
      <c r="EO226" s="919"/>
      <c r="EP226" s="1003"/>
      <c r="EQ226" s="998"/>
      <c r="ER226" s="973"/>
      <c r="ES226" s="998"/>
      <c r="ET226" s="1000"/>
      <c r="EU226" s="998"/>
      <c r="EV226" s="1024"/>
      <c r="EW226" s="998"/>
      <c r="EX226" s="991"/>
      <c r="EY226" s="1041"/>
      <c r="EZ226" s="994"/>
      <c r="FA226" s="919"/>
      <c r="FB226" s="337">
        <v>7150</v>
      </c>
      <c r="FC226" s="919"/>
      <c r="FD226" s="1071"/>
    </row>
    <row r="227" spans="1:160" s="95" customFormat="1" ht="12.75" customHeight="1">
      <c r="A227" s="97" t="str">
        <f t="shared" si="22"/>
        <v>15/100
地域　46人
　　から
　50人
　　まで１、２歳児</v>
      </c>
      <c r="B227" s="97" t="str">
        <f>D227&amp;BP226</f>
        <v>15/100
地域　 211人～　279人</v>
      </c>
      <c r="D227" s="97" t="str">
        <f t="shared" ref="D227:D242" si="24">D226</f>
        <v>15/100
地域</v>
      </c>
      <c r="E227" s="97" t="str">
        <f>E225</f>
        <v>　46人
　　から
　50人
　　まで</v>
      </c>
      <c r="F227" s="99" t="str">
        <f t="shared" si="21"/>
        <v>１、２歳児</v>
      </c>
      <c r="G227" s="988"/>
      <c r="H227" s="918"/>
      <c r="I227" s="920" t="s">
        <v>414</v>
      </c>
      <c r="J227" s="178" t="s">
        <v>415</v>
      </c>
      <c r="K227" s="254"/>
      <c r="L227" s="328">
        <v>157960</v>
      </c>
      <c r="M227" s="329">
        <v>245520</v>
      </c>
      <c r="N227" s="328">
        <v>146300</v>
      </c>
      <c r="O227" s="329">
        <v>233860</v>
      </c>
      <c r="P227" s="216" t="s">
        <v>297</v>
      </c>
      <c r="Q227" s="330">
        <v>1460</v>
      </c>
      <c r="R227" s="331">
        <v>2330</v>
      </c>
      <c r="S227" s="504" t="s">
        <v>344</v>
      </c>
      <c r="T227" s="179" t="s">
        <v>468</v>
      </c>
      <c r="U227" s="182" t="s">
        <v>3</v>
      </c>
      <c r="V227" s="179" t="s">
        <v>469</v>
      </c>
      <c r="W227" s="182" t="s">
        <v>297</v>
      </c>
      <c r="X227" s="180">
        <v>2.9</v>
      </c>
      <c r="Y227" s="181">
        <v>2.9</v>
      </c>
      <c r="Z227" s="330">
        <v>1340</v>
      </c>
      <c r="AA227" s="331">
        <v>2210</v>
      </c>
      <c r="AB227" s="504" t="s">
        <v>344</v>
      </c>
      <c r="AC227" s="179" t="s">
        <v>468</v>
      </c>
      <c r="AD227" s="182" t="s">
        <v>3</v>
      </c>
      <c r="AE227" s="179" t="s">
        <v>469</v>
      </c>
      <c r="AF227" s="182" t="s">
        <v>297</v>
      </c>
      <c r="AG227" s="180">
        <v>2.9</v>
      </c>
      <c r="AH227" s="183">
        <v>2.9</v>
      </c>
      <c r="AI227" s="191"/>
      <c r="AJ227" s="192"/>
      <c r="AK227" s="192"/>
      <c r="AL227" s="338"/>
      <c r="AM227" s="193"/>
      <c r="AN227" s="177"/>
      <c r="AO227" s="193"/>
      <c r="AP227" s="177"/>
      <c r="AQ227" s="193"/>
      <c r="AR227" s="177"/>
      <c r="AS227" s="177"/>
      <c r="AT227" s="191"/>
      <c r="AU227" s="192"/>
      <c r="AV227" s="192"/>
      <c r="AW227" s="177"/>
      <c r="AX227" s="193"/>
      <c r="AY227" s="177"/>
      <c r="AZ227" s="193"/>
      <c r="BA227" s="177"/>
      <c r="BB227" s="193"/>
      <c r="BC227" s="177"/>
      <c r="BD227" s="216" t="s">
        <v>297</v>
      </c>
      <c r="BE227" s="195">
        <v>17510</v>
      </c>
      <c r="BF227" s="216" t="s">
        <v>297</v>
      </c>
      <c r="BG227" s="169">
        <v>170</v>
      </c>
      <c r="BH227" s="170" t="s">
        <v>344</v>
      </c>
      <c r="BI227" s="171" t="s">
        <v>468</v>
      </c>
      <c r="BJ227" s="172" t="s">
        <v>297</v>
      </c>
      <c r="BK227" s="173" t="s">
        <v>469</v>
      </c>
      <c r="BL227" s="170" t="s">
        <v>297</v>
      </c>
      <c r="BM227" s="174">
        <v>2.7</v>
      </c>
      <c r="BN227" s="1045"/>
      <c r="BO227" s="90"/>
      <c r="BP227" s="317">
        <v>315200</v>
      </c>
      <c r="BQ227" s="919"/>
      <c r="BR227" s="203">
        <v>3150</v>
      </c>
      <c r="BS227" s="177" t="s">
        <v>470</v>
      </c>
      <c r="BT227" s="221" t="s">
        <v>468</v>
      </c>
      <c r="BU227" s="135" t="s">
        <v>297</v>
      </c>
      <c r="BV227" s="507" t="s">
        <v>469</v>
      </c>
      <c r="BW227" s="219" t="s">
        <v>297</v>
      </c>
      <c r="BX227" s="204">
        <v>1.8</v>
      </c>
      <c r="BY227" s="299"/>
      <c r="BZ227" s="1032"/>
      <c r="CA227" s="317"/>
      <c r="CB227" s="919" t="s">
        <v>297</v>
      </c>
      <c r="CC227" s="1049">
        <v>15110</v>
      </c>
      <c r="CD227" s="339"/>
      <c r="CE227" s="919"/>
      <c r="CF227" s="1008">
        <v>0</v>
      </c>
      <c r="CG227" s="998"/>
      <c r="CH227" s="1000"/>
      <c r="CI227" s="998"/>
      <c r="CJ227" s="1024"/>
      <c r="CK227" s="998"/>
      <c r="CL227" s="1029"/>
      <c r="CM227" s="1032"/>
      <c r="CN227" s="1051">
        <v>10900</v>
      </c>
      <c r="CO227" s="1015"/>
      <c r="CP227" s="1008"/>
      <c r="CQ227" s="998"/>
      <c r="CR227" s="1000"/>
      <c r="CS227" s="998"/>
      <c r="CT227" s="1024"/>
      <c r="CU227" s="998"/>
      <c r="CV227" s="991"/>
      <c r="CW227" s="1018"/>
      <c r="CX227" s="1019"/>
      <c r="CY227" s="1021"/>
      <c r="CZ227" s="1010"/>
      <c r="DA227" s="1021"/>
      <c r="DB227" s="1010"/>
      <c r="DC227" s="1015"/>
      <c r="DD227" s="224" t="s">
        <v>416</v>
      </c>
      <c r="DE227" s="333">
        <v>4200</v>
      </c>
      <c r="DF227" s="334">
        <v>4700</v>
      </c>
      <c r="DG227" s="335">
        <v>2900</v>
      </c>
      <c r="DH227" s="336">
        <v>2900</v>
      </c>
      <c r="DI227" s="919"/>
      <c r="DJ227" s="317">
        <v>9770</v>
      </c>
      <c r="DK227" s="318"/>
      <c r="DL227" s="340"/>
      <c r="DM227" s="1032"/>
      <c r="DN227" s="1013"/>
      <c r="DO227" s="919"/>
      <c r="DP227" s="1008"/>
      <c r="DQ227" s="998"/>
      <c r="DR227" s="1000"/>
      <c r="DS227" s="998"/>
      <c r="DT227" s="1024"/>
      <c r="DU227" s="998"/>
      <c r="DV227" s="1029"/>
      <c r="DW227" s="919"/>
      <c r="DX227" s="317"/>
      <c r="DY227" s="919"/>
      <c r="DZ227" s="1043">
        <v>0.01</v>
      </c>
      <c r="EA227" s="1035">
        <v>0.03</v>
      </c>
      <c r="EB227" s="1035">
        <v>0.04</v>
      </c>
      <c r="EC227" s="1037">
        <v>0.05</v>
      </c>
      <c r="ED227" s="919"/>
      <c r="EE227" s="1003"/>
      <c r="EF227" s="998"/>
      <c r="EG227" s="973"/>
      <c r="EH227" s="998"/>
      <c r="EI227" s="1000"/>
      <c r="EJ227" s="998"/>
      <c r="EK227" s="1024"/>
      <c r="EL227" s="998"/>
      <c r="EM227" s="991"/>
      <c r="EN227" s="994"/>
      <c r="EO227" s="919"/>
      <c r="EP227" s="1003"/>
      <c r="EQ227" s="998"/>
      <c r="ER227" s="973"/>
      <c r="ES227" s="998"/>
      <c r="ET227" s="1000"/>
      <c r="EU227" s="998"/>
      <c r="EV227" s="1024"/>
      <c r="EW227" s="998"/>
      <c r="EX227" s="991"/>
      <c r="EY227" s="1041"/>
      <c r="EZ227" s="994"/>
      <c r="FA227" s="919"/>
      <c r="FB227" s="505">
        <v>70</v>
      </c>
      <c r="FC227" s="919"/>
      <c r="FD227" s="1071"/>
    </row>
    <row r="228" spans="1:160" s="95" customFormat="1" ht="12.75" customHeight="1">
      <c r="A228" s="97" t="str">
        <f t="shared" si="22"/>
        <v>15/100
地域　46人
　　から
　50人
　　まで乳児</v>
      </c>
      <c r="B228" s="97"/>
      <c r="D228" s="97" t="str">
        <f t="shared" si="24"/>
        <v>15/100
地域</v>
      </c>
      <c r="E228" s="97" t="str">
        <f>E225</f>
        <v>　46人
　　から
　50人
　　まで</v>
      </c>
      <c r="F228" s="99" t="str">
        <f t="shared" si="21"/>
        <v>乳児</v>
      </c>
      <c r="G228" s="988"/>
      <c r="H228" s="918"/>
      <c r="I228" s="921"/>
      <c r="J228" s="196" t="s">
        <v>417</v>
      </c>
      <c r="K228" s="254"/>
      <c r="L228" s="261">
        <v>245520</v>
      </c>
      <c r="M228" s="262"/>
      <c r="N228" s="261">
        <v>233860</v>
      </c>
      <c r="O228" s="262"/>
      <c r="P228" s="216" t="s">
        <v>297</v>
      </c>
      <c r="Q228" s="197">
        <v>2330</v>
      </c>
      <c r="R228" s="263"/>
      <c r="S228" s="506" t="s">
        <v>344</v>
      </c>
      <c r="T228" s="198" t="s">
        <v>468</v>
      </c>
      <c r="U228" s="201" t="s">
        <v>3</v>
      </c>
      <c r="V228" s="198" t="s">
        <v>469</v>
      </c>
      <c r="W228" s="201" t="s">
        <v>297</v>
      </c>
      <c r="X228" s="199">
        <v>2.9</v>
      </c>
      <c r="Y228" s="200"/>
      <c r="Z228" s="197">
        <v>2210</v>
      </c>
      <c r="AA228" s="263"/>
      <c r="AB228" s="506" t="s">
        <v>344</v>
      </c>
      <c r="AC228" s="198" t="s">
        <v>468</v>
      </c>
      <c r="AD228" s="201" t="s">
        <v>3</v>
      </c>
      <c r="AE228" s="198" t="s">
        <v>469</v>
      </c>
      <c r="AF228" s="201" t="s">
        <v>297</v>
      </c>
      <c r="AG228" s="199">
        <v>2.9</v>
      </c>
      <c r="AH228" s="202"/>
      <c r="AI228" s="191"/>
      <c r="AJ228" s="192"/>
      <c r="AK228" s="192"/>
      <c r="AL228" s="208"/>
      <c r="AM228" s="193"/>
      <c r="AN228" s="177"/>
      <c r="AO228" s="193"/>
      <c r="AP228" s="177"/>
      <c r="AQ228" s="193"/>
      <c r="AR228" s="177"/>
      <c r="AS228" s="177"/>
      <c r="AT228" s="191"/>
      <c r="AU228" s="265"/>
      <c r="AV228" s="136"/>
      <c r="AW228" s="208"/>
      <c r="AX228" s="193"/>
      <c r="AY228" s="177"/>
      <c r="AZ228" s="193"/>
      <c r="BA228" s="177"/>
      <c r="BB228" s="193"/>
      <c r="BC228" s="177"/>
      <c r="BD228" s="134"/>
      <c r="BE228" s="134"/>
      <c r="BF228" s="134"/>
      <c r="BG228" s="134"/>
      <c r="BH228" s="134"/>
      <c r="BI228" s="134"/>
      <c r="BJ228" s="134"/>
      <c r="BK228" s="134"/>
      <c r="BL228" s="134"/>
      <c r="BM228" s="134"/>
      <c r="BN228" s="1045"/>
      <c r="BO228" s="90"/>
      <c r="BP228" s="347"/>
      <c r="BQ228" s="919"/>
      <c r="BR228" s="354"/>
      <c r="BS228" s="158"/>
      <c r="BT228" s="158"/>
      <c r="BU228" s="158"/>
      <c r="BV228" s="158"/>
      <c r="BW228" s="158"/>
      <c r="BX228" s="205"/>
      <c r="BY228" s="318"/>
      <c r="BZ228" s="1032"/>
      <c r="CA228" s="319"/>
      <c r="CB228" s="919"/>
      <c r="CC228" s="1050"/>
      <c r="CD228" s="341"/>
      <c r="CE228" s="919"/>
      <c r="CF228" s="1039"/>
      <c r="CG228" s="999"/>
      <c r="CH228" s="1001"/>
      <c r="CI228" s="999"/>
      <c r="CJ228" s="1025"/>
      <c r="CK228" s="999"/>
      <c r="CL228" s="1030"/>
      <c r="CM228" s="1032"/>
      <c r="CN228" s="1051"/>
      <c r="CO228" s="1015"/>
      <c r="CP228" s="1008"/>
      <c r="CQ228" s="998"/>
      <c r="CR228" s="1000"/>
      <c r="CS228" s="998"/>
      <c r="CT228" s="1024"/>
      <c r="CU228" s="998"/>
      <c r="CV228" s="991"/>
      <c r="CW228" s="1018"/>
      <c r="CX228" s="1019"/>
      <c r="CY228" s="1022"/>
      <c r="CZ228" s="1011"/>
      <c r="DA228" s="1022"/>
      <c r="DB228" s="1011"/>
      <c r="DC228" s="1015"/>
      <c r="DD228" s="342" t="s">
        <v>418</v>
      </c>
      <c r="DE228" s="343">
        <v>3800</v>
      </c>
      <c r="DF228" s="344">
        <v>4200</v>
      </c>
      <c r="DG228" s="345">
        <v>2600</v>
      </c>
      <c r="DH228" s="341">
        <v>2600</v>
      </c>
      <c r="DI228" s="919"/>
      <c r="DJ228" s="354"/>
      <c r="DK228" s="318"/>
      <c r="DL228" s="136"/>
      <c r="DM228" s="1032"/>
      <c r="DN228" s="1014"/>
      <c r="DO228" s="919"/>
      <c r="DP228" s="1008"/>
      <c r="DQ228" s="999"/>
      <c r="DR228" s="1001"/>
      <c r="DS228" s="999"/>
      <c r="DT228" s="1025"/>
      <c r="DU228" s="999"/>
      <c r="DV228" s="1030"/>
      <c r="DW228" s="919"/>
      <c r="DX228" s="317"/>
      <c r="DY228" s="919"/>
      <c r="DZ228" s="1044"/>
      <c r="EA228" s="1036"/>
      <c r="EB228" s="1036"/>
      <c r="EC228" s="1038"/>
      <c r="ED228" s="919"/>
      <c r="EE228" s="1004"/>
      <c r="EF228" s="999"/>
      <c r="EG228" s="996"/>
      <c r="EH228" s="999"/>
      <c r="EI228" s="1001"/>
      <c r="EJ228" s="999"/>
      <c r="EK228" s="1025"/>
      <c r="EL228" s="999"/>
      <c r="EM228" s="992"/>
      <c r="EN228" s="995"/>
      <c r="EO228" s="919"/>
      <c r="EP228" s="1004"/>
      <c r="EQ228" s="999"/>
      <c r="ER228" s="996"/>
      <c r="ES228" s="999"/>
      <c r="ET228" s="1001"/>
      <c r="EU228" s="999"/>
      <c r="EV228" s="1025"/>
      <c r="EW228" s="999"/>
      <c r="EX228" s="992"/>
      <c r="EY228" s="1042"/>
      <c r="EZ228" s="995"/>
      <c r="FA228" s="919"/>
      <c r="FB228" s="346" t="s">
        <v>420</v>
      </c>
      <c r="FC228" s="919"/>
      <c r="FD228" s="1071"/>
    </row>
    <row r="229" spans="1:160" s="95" customFormat="1" ht="12.75" customHeight="1">
      <c r="A229" s="97" t="str">
        <f t="shared" si="22"/>
        <v>15/100
地域　51人
　　から
　55人
　　まで４歳以上児</v>
      </c>
      <c r="B229" s="97"/>
      <c r="C229" s="98" t="str">
        <f>D229&amp;CN229</f>
        <v>15/100
地域  51人～　55人</v>
      </c>
      <c r="D229" s="97" t="str">
        <f t="shared" si="24"/>
        <v>15/100
地域</v>
      </c>
      <c r="E229" s="97" t="str">
        <f>H229</f>
        <v>　51人
　　から
　55人
　　まで</v>
      </c>
      <c r="F229" s="99" t="str">
        <f t="shared" si="21"/>
        <v>４歳以上児</v>
      </c>
      <c r="G229" s="988"/>
      <c r="H229" s="917" t="s">
        <v>503</v>
      </c>
      <c r="I229" s="924" t="s">
        <v>410</v>
      </c>
      <c r="J229" s="159" t="s">
        <v>296</v>
      </c>
      <c r="K229" s="254"/>
      <c r="L229" s="255">
        <v>73590</v>
      </c>
      <c r="M229" s="256">
        <v>82340</v>
      </c>
      <c r="N229" s="255">
        <v>62990</v>
      </c>
      <c r="O229" s="256">
        <v>71740</v>
      </c>
      <c r="P229" s="216" t="s">
        <v>297</v>
      </c>
      <c r="Q229" s="257">
        <v>710</v>
      </c>
      <c r="R229" s="258">
        <v>790</v>
      </c>
      <c r="S229" s="161" t="s">
        <v>344</v>
      </c>
      <c r="T229" s="160" t="s">
        <v>468</v>
      </c>
      <c r="U229" s="165" t="s">
        <v>297</v>
      </c>
      <c r="V229" s="162" t="s">
        <v>469</v>
      </c>
      <c r="W229" s="165" t="s">
        <v>297</v>
      </c>
      <c r="X229" s="163">
        <v>3</v>
      </c>
      <c r="Y229" s="164">
        <v>3</v>
      </c>
      <c r="Z229" s="257">
        <v>610</v>
      </c>
      <c r="AA229" s="258">
        <v>690</v>
      </c>
      <c r="AB229" s="161" t="s">
        <v>344</v>
      </c>
      <c r="AC229" s="160" t="s">
        <v>468</v>
      </c>
      <c r="AD229" s="165" t="s">
        <v>297</v>
      </c>
      <c r="AE229" s="162" t="s">
        <v>469</v>
      </c>
      <c r="AF229" s="165" t="s">
        <v>297</v>
      </c>
      <c r="AG229" s="163">
        <v>2.9</v>
      </c>
      <c r="AH229" s="166">
        <v>2.9</v>
      </c>
      <c r="AI229" s="216" t="s">
        <v>297</v>
      </c>
      <c r="AJ229" s="259">
        <v>8820</v>
      </c>
      <c r="AK229" s="315" t="s">
        <v>3</v>
      </c>
      <c r="AL229" s="167">
        <v>80</v>
      </c>
      <c r="AM229" s="218" t="s">
        <v>344</v>
      </c>
      <c r="AN229" s="160" t="s">
        <v>468</v>
      </c>
      <c r="AO229" s="165" t="s">
        <v>297</v>
      </c>
      <c r="AP229" s="162" t="s">
        <v>469</v>
      </c>
      <c r="AQ229" s="165" t="s">
        <v>297</v>
      </c>
      <c r="AR229" s="501">
        <v>2.8</v>
      </c>
      <c r="AS229" s="168" t="s">
        <v>473</v>
      </c>
      <c r="AT229" s="216" t="s">
        <v>297</v>
      </c>
      <c r="AU229" s="197">
        <v>3500</v>
      </c>
      <c r="AV229" s="316" t="s">
        <v>3</v>
      </c>
      <c r="AW229" s="169">
        <v>30</v>
      </c>
      <c r="AX229" s="170" t="s">
        <v>344</v>
      </c>
      <c r="AY229" s="171" t="s">
        <v>468</v>
      </c>
      <c r="AZ229" s="172" t="s">
        <v>297</v>
      </c>
      <c r="BA229" s="173" t="s">
        <v>469</v>
      </c>
      <c r="BB229" s="172" t="s">
        <v>297</v>
      </c>
      <c r="BC229" s="174">
        <v>3.8</v>
      </c>
      <c r="BD229" s="90"/>
      <c r="BE229" s="134"/>
      <c r="BF229" s="192"/>
      <c r="BG229" s="194"/>
      <c r="BH229" s="193"/>
      <c r="BI229" s="177"/>
      <c r="BJ229" s="193"/>
      <c r="BK229" s="177"/>
      <c r="BL229" s="193"/>
      <c r="BM229" s="177"/>
      <c r="BN229" s="1045"/>
      <c r="BO229" s="90"/>
      <c r="BP229" s="317" t="s">
        <v>128</v>
      </c>
      <c r="BQ229" s="919"/>
      <c r="BR229" s="922" t="s">
        <v>128</v>
      </c>
      <c r="BS229" s="923"/>
      <c r="BT229" s="923"/>
      <c r="BU229" s="177"/>
      <c r="BV229" s="177"/>
      <c r="BW229" s="177"/>
      <c r="BX229" s="190"/>
      <c r="BY229" s="318"/>
      <c r="BZ229" s="1032"/>
      <c r="CA229" s="319"/>
      <c r="CB229" s="919" t="s">
        <v>297</v>
      </c>
      <c r="CC229" s="933">
        <v>16130</v>
      </c>
      <c r="CD229" s="320"/>
      <c r="CE229" s="919" t="s">
        <v>297</v>
      </c>
      <c r="CF229" s="1007">
        <v>80</v>
      </c>
      <c r="CG229" s="997" t="s">
        <v>344</v>
      </c>
      <c r="CH229" s="947" t="s">
        <v>468</v>
      </c>
      <c r="CI229" s="997" t="s">
        <v>297</v>
      </c>
      <c r="CJ229" s="1023" t="s">
        <v>472</v>
      </c>
      <c r="CK229" s="997" t="s">
        <v>297</v>
      </c>
      <c r="CL229" s="1028">
        <v>7</v>
      </c>
      <c r="CM229" s="1032"/>
      <c r="CN229" s="1031" t="s">
        <v>504</v>
      </c>
      <c r="CO229" s="1015" t="s">
        <v>297</v>
      </c>
      <c r="CP229" s="1008">
        <v>90</v>
      </c>
      <c r="CQ229" s="998" t="s">
        <v>344</v>
      </c>
      <c r="CR229" s="1000" t="s">
        <v>468</v>
      </c>
      <c r="CS229" s="998" t="s">
        <v>297</v>
      </c>
      <c r="CT229" s="1024" t="s">
        <v>472</v>
      </c>
      <c r="CU229" s="998" t="s">
        <v>297</v>
      </c>
      <c r="CV229" s="991">
        <v>2.6</v>
      </c>
      <c r="CW229" s="1018" t="s">
        <v>475</v>
      </c>
      <c r="CX229" s="1019" t="s">
        <v>297</v>
      </c>
      <c r="CY229" s="1020">
        <v>4500</v>
      </c>
      <c r="CZ229" s="1009">
        <v>4900</v>
      </c>
      <c r="DA229" s="1020">
        <v>3100</v>
      </c>
      <c r="DB229" s="1009">
        <v>3100</v>
      </c>
      <c r="DC229" s="1015" t="s">
        <v>297</v>
      </c>
      <c r="DD229" s="321" t="s">
        <v>412</v>
      </c>
      <c r="DE229" s="322">
        <v>8000</v>
      </c>
      <c r="DF229" s="323">
        <v>8900</v>
      </c>
      <c r="DG229" s="324">
        <v>5600</v>
      </c>
      <c r="DH229" s="325">
        <v>5600</v>
      </c>
      <c r="DI229" s="919"/>
      <c r="DJ229" s="508" t="s">
        <v>556</v>
      </c>
      <c r="DK229" s="1015" t="s">
        <v>297</v>
      </c>
      <c r="DL229" s="1016">
        <v>4900</v>
      </c>
      <c r="DM229" s="919" t="s">
        <v>297</v>
      </c>
      <c r="DN229" s="1012">
        <v>3980</v>
      </c>
      <c r="DO229" s="919" t="s">
        <v>297</v>
      </c>
      <c r="DP229" s="1007">
        <v>30</v>
      </c>
      <c r="DQ229" s="997" t="s">
        <v>344</v>
      </c>
      <c r="DR229" s="947" t="s">
        <v>468</v>
      </c>
      <c r="DS229" s="997" t="s">
        <v>297</v>
      </c>
      <c r="DT229" s="1023" t="s">
        <v>472</v>
      </c>
      <c r="DU229" s="997" t="s">
        <v>297</v>
      </c>
      <c r="DV229" s="1028">
        <v>8.1999999999999993</v>
      </c>
      <c r="DW229" s="919"/>
      <c r="DX229" s="317"/>
      <c r="DY229" s="919" t="s">
        <v>300</v>
      </c>
      <c r="DZ229" s="1026" t="s">
        <v>551</v>
      </c>
      <c r="EA229" s="1005" t="s">
        <v>551</v>
      </c>
      <c r="EB229" s="1005" t="s">
        <v>551</v>
      </c>
      <c r="EC229" s="1033" t="s">
        <v>551</v>
      </c>
      <c r="ED229" s="919" t="s">
        <v>300</v>
      </c>
      <c r="EE229" s="1002">
        <v>2430</v>
      </c>
      <c r="EF229" s="997" t="s">
        <v>297</v>
      </c>
      <c r="EG229" s="971">
        <v>20</v>
      </c>
      <c r="EH229" s="997" t="s">
        <v>344</v>
      </c>
      <c r="EI229" s="947" t="s">
        <v>468</v>
      </c>
      <c r="EJ229" s="997" t="s">
        <v>297</v>
      </c>
      <c r="EK229" s="1023" t="s">
        <v>472</v>
      </c>
      <c r="EL229" s="997" t="s">
        <v>297</v>
      </c>
      <c r="EM229" s="990">
        <v>6.2</v>
      </c>
      <c r="EN229" s="993" t="s">
        <v>473</v>
      </c>
      <c r="EO229" s="919" t="s">
        <v>300</v>
      </c>
      <c r="EP229" s="1002">
        <v>9550</v>
      </c>
      <c r="EQ229" s="997" t="s">
        <v>297</v>
      </c>
      <c r="ER229" s="971">
        <v>90</v>
      </c>
      <c r="ES229" s="997" t="s">
        <v>344</v>
      </c>
      <c r="ET229" s="947" t="s">
        <v>468</v>
      </c>
      <c r="EU229" s="997" t="s">
        <v>297</v>
      </c>
      <c r="EV229" s="1023" t="s">
        <v>472</v>
      </c>
      <c r="EW229" s="997" t="s">
        <v>297</v>
      </c>
      <c r="EX229" s="990">
        <v>2.7</v>
      </c>
      <c r="EY229" s="1040" t="s">
        <v>473</v>
      </c>
      <c r="EZ229" s="993" t="s">
        <v>420</v>
      </c>
      <c r="FA229" s="919" t="s">
        <v>300</v>
      </c>
      <c r="FB229" s="327"/>
      <c r="FC229" s="358"/>
      <c r="FD229" s="1071"/>
    </row>
    <row r="230" spans="1:160" s="95" customFormat="1" ht="12.75" customHeight="1">
      <c r="A230" s="97" t="str">
        <f t="shared" si="22"/>
        <v>15/100
地域　51人
　　から
　55人
　　まで３歳児</v>
      </c>
      <c r="B230" s="97" t="str">
        <f>D230&amp;BP229</f>
        <v>15/100
地域　 280人～　349人</v>
      </c>
      <c r="D230" s="97" t="str">
        <f t="shared" si="24"/>
        <v>15/100
地域</v>
      </c>
      <c r="E230" s="97" t="str">
        <f>E229</f>
        <v>　51人
　　から
　55人
　　まで</v>
      </c>
      <c r="F230" s="99" t="str">
        <f t="shared" si="21"/>
        <v>３歳児</v>
      </c>
      <c r="G230" s="988"/>
      <c r="H230" s="918"/>
      <c r="I230" s="925"/>
      <c r="J230" s="178" t="s">
        <v>301</v>
      </c>
      <c r="K230" s="254"/>
      <c r="L230" s="328">
        <v>82340</v>
      </c>
      <c r="M230" s="329">
        <v>152460</v>
      </c>
      <c r="N230" s="328">
        <v>71740</v>
      </c>
      <c r="O230" s="329">
        <v>141860</v>
      </c>
      <c r="P230" s="216" t="s">
        <v>297</v>
      </c>
      <c r="Q230" s="330">
        <v>790</v>
      </c>
      <c r="R230" s="331">
        <v>1400</v>
      </c>
      <c r="S230" s="504" t="s">
        <v>344</v>
      </c>
      <c r="T230" s="179" t="s">
        <v>468</v>
      </c>
      <c r="U230" s="182" t="s">
        <v>3</v>
      </c>
      <c r="V230" s="179" t="s">
        <v>469</v>
      </c>
      <c r="W230" s="182" t="s">
        <v>297</v>
      </c>
      <c r="X230" s="180">
        <v>3</v>
      </c>
      <c r="Y230" s="181">
        <v>2.9</v>
      </c>
      <c r="Z230" s="330">
        <v>690</v>
      </c>
      <c r="AA230" s="331">
        <v>1300</v>
      </c>
      <c r="AB230" s="504" t="s">
        <v>344</v>
      </c>
      <c r="AC230" s="179" t="s">
        <v>468</v>
      </c>
      <c r="AD230" s="182" t="s">
        <v>3</v>
      </c>
      <c r="AE230" s="179" t="s">
        <v>469</v>
      </c>
      <c r="AF230" s="182" t="s">
        <v>297</v>
      </c>
      <c r="AG230" s="180">
        <v>2.9</v>
      </c>
      <c r="AH230" s="183">
        <v>2.9</v>
      </c>
      <c r="AI230" s="216" t="s">
        <v>297</v>
      </c>
      <c r="AJ230" s="197">
        <v>8820</v>
      </c>
      <c r="AK230" s="316" t="s">
        <v>3</v>
      </c>
      <c r="AL230" s="184">
        <v>80</v>
      </c>
      <c r="AM230" s="185" t="s">
        <v>344</v>
      </c>
      <c r="AN230" s="222" t="s">
        <v>468</v>
      </c>
      <c r="AO230" s="151" t="s">
        <v>297</v>
      </c>
      <c r="AP230" s="223" t="s">
        <v>469</v>
      </c>
      <c r="AQ230" s="220" t="s">
        <v>297</v>
      </c>
      <c r="AR230" s="186">
        <v>2.8</v>
      </c>
      <c r="AS230" s="187"/>
      <c r="AT230" s="90"/>
      <c r="AU230" s="264"/>
      <c r="AV230" s="134"/>
      <c r="AW230" s="264"/>
      <c r="AX230" s="189"/>
      <c r="AY230" s="188"/>
      <c r="AZ230" s="189"/>
      <c r="BA230" s="188"/>
      <c r="BB230" s="189"/>
      <c r="BC230" s="188"/>
      <c r="BD230" s="90"/>
      <c r="BE230" s="134"/>
      <c r="BF230" s="134"/>
      <c r="BG230" s="175"/>
      <c r="BH230" s="176"/>
      <c r="BI230" s="134"/>
      <c r="BJ230" s="176"/>
      <c r="BK230" s="134"/>
      <c r="BL230" s="176"/>
      <c r="BM230" s="134"/>
      <c r="BN230" s="1045"/>
      <c r="BO230" s="90"/>
      <c r="BP230" s="317">
        <v>357800</v>
      </c>
      <c r="BQ230" s="919"/>
      <c r="BR230" s="203">
        <v>3570</v>
      </c>
      <c r="BS230" s="177" t="s">
        <v>470</v>
      </c>
      <c r="BT230" s="221" t="s">
        <v>468</v>
      </c>
      <c r="BU230" s="135" t="s">
        <v>297</v>
      </c>
      <c r="BV230" s="507" t="s">
        <v>469</v>
      </c>
      <c r="BW230" s="219" t="s">
        <v>297</v>
      </c>
      <c r="BX230" s="204">
        <v>1.9</v>
      </c>
      <c r="BY230" s="318"/>
      <c r="BZ230" s="1032"/>
      <c r="CA230" s="319"/>
      <c r="CB230" s="919"/>
      <c r="CC230" s="934"/>
      <c r="CD230" s="332">
        <v>14250</v>
      </c>
      <c r="CE230" s="919"/>
      <c r="CF230" s="1008"/>
      <c r="CG230" s="998"/>
      <c r="CH230" s="1000"/>
      <c r="CI230" s="998"/>
      <c r="CJ230" s="1024"/>
      <c r="CK230" s="998"/>
      <c r="CL230" s="1029"/>
      <c r="CM230" s="1032"/>
      <c r="CN230" s="1031"/>
      <c r="CO230" s="1015"/>
      <c r="CP230" s="1008"/>
      <c r="CQ230" s="998"/>
      <c r="CR230" s="1000"/>
      <c r="CS230" s="998"/>
      <c r="CT230" s="1024"/>
      <c r="CU230" s="998"/>
      <c r="CV230" s="991"/>
      <c r="CW230" s="1018"/>
      <c r="CX230" s="1019"/>
      <c r="CY230" s="1021"/>
      <c r="CZ230" s="1010"/>
      <c r="DA230" s="1021"/>
      <c r="DB230" s="1010"/>
      <c r="DC230" s="1015"/>
      <c r="DD230" s="224" t="s">
        <v>413</v>
      </c>
      <c r="DE230" s="333">
        <v>4400</v>
      </c>
      <c r="DF230" s="334">
        <v>4900</v>
      </c>
      <c r="DG230" s="335">
        <v>3000</v>
      </c>
      <c r="DH230" s="336">
        <v>3000</v>
      </c>
      <c r="DI230" s="919"/>
      <c r="DJ230" s="317">
        <v>8860</v>
      </c>
      <c r="DK230" s="1015"/>
      <c r="DL230" s="1017"/>
      <c r="DM230" s="919"/>
      <c r="DN230" s="1013"/>
      <c r="DO230" s="919"/>
      <c r="DP230" s="1008"/>
      <c r="DQ230" s="998"/>
      <c r="DR230" s="1000"/>
      <c r="DS230" s="998"/>
      <c r="DT230" s="1024"/>
      <c r="DU230" s="998"/>
      <c r="DV230" s="1029"/>
      <c r="DW230" s="919"/>
      <c r="DX230" s="317"/>
      <c r="DY230" s="919"/>
      <c r="DZ230" s="1027"/>
      <c r="EA230" s="1006"/>
      <c r="EB230" s="1006"/>
      <c r="EC230" s="1034"/>
      <c r="ED230" s="919"/>
      <c r="EE230" s="1003"/>
      <c r="EF230" s="998"/>
      <c r="EG230" s="973"/>
      <c r="EH230" s="998"/>
      <c r="EI230" s="1000"/>
      <c r="EJ230" s="998"/>
      <c r="EK230" s="1024"/>
      <c r="EL230" s="998"/>
      <c r="EM230" s="991"/>
      <c r="EN230" s="994"/>
      <c r="EO230" s="919"/>
      <c r="EP230" s="1003"/>
      <c r="EQ230" s="998"/>
      <c r="ER230" s="973"/>
      <c r="ES230" s="998"/>
      <c r="ET230" s="1000"/>
      <c r="EU230" s="998"/>
      <c r="EV230" s="1024"/>
      <c r="EW230" s="998"/>
      <c r="EX230" s="991"/>
      <c r="EY230" s="1041"/>
      <c r="EZ230" s="994"/>
      <c r="FA230" s="919"/>
      <c r="FB230" s="337">
        <v>6500</v>
      </c>
      <c r="FC230" s="358"/>
      <c r="FD230" s="1071"/>
    </row>
    <row r="231" spans="1:160" s="95" customFormat="1" ht="12.75" customHeight="1">
      <c r="A231" s="97" t="str">
        <f t="shared" si="22"/>
        <v>15/100
地域　51人
　　から
　55人
　　まで１、２歳児</v>
      </c>
      <c r="B231" s="97"/>
      <c r="D231" s="97" t="str">
        <f t="shared" si="24"/>
        <v>15/100
地域</v>
      </c>
      <c r="E231" s="97" t="str">
        <f>E229</f>
        <v>　51人
　　から
　55人
　　まで</v>
      </c>
      <c r="F231" s="99" t="str">
        <f t="shared" si="21"/>
        <v>１、２歳児</v>
      </c>
      <c r="G231" s="988"/>
      <c r="H231" s="918"/>
      <c r="I231" s="920" t="s">
        <v>414</v>
      </c>
      <c r="J231" s="178" t="s">
        <v>415</v>
      </c>
      <c r="K231" s="254"/>
      <c r="L231" s="328">
        <v>152460</v>
      </c>
      <c r="M231" s="329">
        <v>240020</v>
      </c>
      <c r="N231" s="328">
        <v>141860</v>
      </c>
      <c r="O231" s="329">
        <v>229420</v>
      </c>
      <c r="P231" s="216" t="s">
        <v>297</v>
      </c>
      <c r="Q231" s="330">
        <v>1400</v>
      </c>
      <c r="R231" s="331">
        <v>2270</v>
      </c>
      <c r="S231" s="504" t="s">
        <v>344</v>
      </c>
      <c r="T231" s="179" t="s">
        <v>468</v>
      </c>
      <c r="U231" s="182" t="s">
        <v>3</v>
      </c>
      <c r="V231" s="179" t="s">
        <v>469</v>
      </c>
      <c r="W231" s="182" t="s">
        <v>297</v>
      </c>
      <c r="X231" s="180">
        <v>2.9</v>
      </c>
      <c r="Y231" s="181">
        <v>2.9</v>
      </c>
      <c r="Z231" s="330">
        <v>1300</v>
      </c>
      <c r="AA231" s="331">
        <v>2170</v>
      </c>
      <c r="AB231" s="504" t="s">
        <v>344</v>
      </c>
      <c r="AC231" s="179" t="s">
        <v>468</v>
      </c>
      <c r="AD231" s="182" t="s">
        <v>3</v>
      </c>
      <c r="AE231" s="179" t="s">
        <v>469</v>
      </c>
      <c r="AF231" s="182" t="s">
        <v>297</v>
      </c>
      <c r="AG231" s="180">
        <v>2.9</v>
      </c>
      <c r="AH231" s="183">
        <v>2.9</v>
      </c>
      <c r="AI231" s="191"/>
      <c r="AJ231" s="192"/>
      <c r="AK231" s="192"/>
      <c r="AL231" s="338"/>
      <c r="AM231" s="193"/>
      <c r="AN231" s="177"/>
      <c r="AO231" s="193"/>
      <c r="AP231" s="177"/>
      <c r="AQ231" s="193"/>
      <c r="AR231" s="177"/>
      <c r="AS231" s="177"/>
      <c r="AT231" s="191"/>
      <c r="AU231" s="192"/>
      <c r="AV231" s="192"/>
      <c r="AW231" s="177"/>
      <c r="AX231" s="193"/>
      <c r="AY231" s="177"/>
      <c r="AZ231" s="193"/>
      <c r="BA231" s="177"/>
      <c r="BB231" s="193"/>
      <c r="BC231" s="177"/>
      <c r="BD231" s="216" t="s">
        <v>297</v>
      </c>
      <c r="BE231" s="195">
        <v>17510</v>
      </c>
      <c r="BF231" s="216" t="s">
        <v>297</v>
      </c>
      <c r="BG231" s="169">
        <v>170</v>
      </c>
      <c r="BH231" s="170" t="s">
        <v>344</v>
      </c>
      <c r="BI231" s="171" t="s">
        <v>468</v>
      </c>
      <c r="BJ231" s="172" t="s">
        <v>297</v>
      </c>
      <c r="BK231" s="173" t="s">
        <v>469</v>
      </c>
      <c r="BL231" s="170" t="s">
        <v>297</v>
      </c>
      <c r="BM231" s="174">
        <v>2.7</v>
      </c>
      <c r="BN231" s="1045"/>
      <c r="BO231" s="90"/>
      <c r="BP231" s="348"/>
      <c r="BQ231" s="919"/>
      <c r="BR231" s="509"/>
      <c r="BS231" s="158"/>
      <c r="BT231" s="158"/>
      <c r="BU231" s="158"/>
      <c r="BV231" s="158"/>
      <c r="BW231" s="158"/>
      <c r="BX231" s="205"/>
      <c r="BY231" s="318"/>
      <c r="BZ231" s="1032"/>
      <c r="CA231" s="319"/>
      <c r="CB231" s="919" t="s">
        <v>297</v>
      </c>
      <c r="CC231" s="1049">
        <v>14250</v>
      </c>
      <c r="CD231" s="339"/>
      <c r="CE231" s="919"/>
      <c r="CF231" s="1008">
        <v>0</v>
      </c>
      <c r="CG231" s="998"/>
      <c r="CH231" s="1000"/>
      <c r="CI231" s="998"/>
      <c r="CJ231" s="1024"/>
      <c r="CK231" s="998"/>
      <c r="CL231" s="1029"/>
      <c r="CM231" s="1032"/>
      <c r="CN231" s="1051">
        <v>9910</v>
      </c>
      <c r="CO231" s="1015"/>
      <c r="CP231" s="1008"/>
      <c r="CQ231" s="998"/>
      <c r="CR231" s="1000"/>
      <c r="CS231" s="998"/>
      <c r="CT231" s="1024"/>
      <c r="CU231" s="998"/>
      <c r="CV231" s="991"/>
      <c r="CW231" s="1018"/>
      <c r="CX231" s="1019"/>
      <c r="CY231" s="1021"/>
      <c r="CZ231" s="1010"/>
      <c r="DA231" s="1021"/>
      <c r="DB231" s="1010"/>
      <c r="DC231" s="1015"/>
      <c r="DD231" s="224" t="s">
        <v>416</v>
      </c>
      <c r="DE231" s="333">
        <v>3800</v>
      </c>
      <c r="DF231" s="334">
        <v>4200</v>
      </c>
      <c r="DG231" s="335">
        <v>2600</v>
      </c>
      <c r="DH231" s="336">
        <v>2600</v>
      </c>
      <c r="DI231" s="919"/>
      <c r="DJ231" s="354"/>
      <c r="DK231" s="318"/>
      <c r="DL231" s="340"/>
      <c r="DM231" s="1032"/>
      <c r="DN231" s="1013"/>
      <c r="DO231" s="919"/>
      <c r="DP231" s="1008"/>
      <c r="DQ231" s="998"/>
      <c r="DR231" s="1000"/>
      <c r="DS231" s="998"/>
      <c r="DT231" s="1024"/>
      <c r="DU231" s="998"/>
      <c r="DV231" s="1029"/>
      <c r="DW231" s="919"/>
      <c r="DX231" s="317"/>
      <c r="DY231" s="919"/>
      <c r="DZ231" s="1043">
        <v>0.01</v>
      </c>
      <c r="EA231" s="1035">
        <v>0.03</v>
      </c>
      <c r="EB231" s="1035">
        <v>0.04</v>
      </c>
      <c r="EC231" s="1037">
        <v>0.05</v>
      </c>
      <c r="ED231" s="919"/>
      <c r="EE231" s="1003"/>
      <c r="EF231" s="998"/>
      <c r="EG231" s="973"/>
      <c r="EH231" s="998"/>
      <c r="EI231" s="1000"/>
      <c r="EJ231" s="998"/>
      <c r="EK231" s="1024"/>
      <c r="EL231" s="998"/>
      <c r="EM231" s="991"/>
      <c r="EN231" s="994"/>
      <c r="EO231" s="919"/>
      <c r="EP231" s="1003"/>
      <c r="EQ231" s="998"/>
      <c r="ER231" s="973"/>
      <c r="ES231" s="998"/>
      <c r="ET231" s="1000"/>
      <c r="EU231" s="998"/>
      <c r="EV231" s="1024"/>
      <c r="EW231" s="998"/>
      <c r="EX231" s="991"/>
      <c r="EY231" s="1041"/>
      <c r="EZ231" s="994"/>
      <c r="FA231" s="919"/>
      <c r="FB231" s="505">
        <v>60</v>
      </c>
      <c r="FC231" s="358"/>
      <c r="FD231" s="1071"/>
    </row>
    <row r="232" spans="1:160" s="95" customFormat="1" ht="12.75" customHeight="1">
      <c r="A232" s="97" t="str">
        <f t="shared" si="22"/>
        <v>15/100
地域　51人
　　から
　55人
　　まで乳児</v>
      </c>
      <c r="B232" s="97"/>
      <c r="D232" s="97" t="str">
        <f t="shared" si="24"/>
        <v>15/100
地域</v>
      </c>
      <c r="E232" s="97" t="str">
        <f>E229</f>
        <v>　51人
　　から
　55人
　　まで</v>
      </c>
      <c r="F232" s="99" t="str">
        <f t="shared" si="21"/>
        <v>乳児</v>
      </c>
      <c r="G232" s="988"/>
      <c r="H232" s="918"/>
      <c r="I232" s="921"/>
      <c r="J232" s="196" t="s">
        <v>417</v>
      </c>
      <c r="K232" s="254"/>
      <c r="L232" s="261">
        <v>240020</v>
      </c>
      <c r="M232" s="262"/>
      <c r="N232" s="261">
        <v>229420</v>
      </c>
      <c r="O232" s="262"/>
      <c r="P232" s="216" t="s">
        <v>297</v>
      </c>
      <c r="Q232" s="197">
        <v>2270</v>
      </c>
      <c r="R232" s="263"/>
      <c r="S232" s="506" t="s">
        <v>344</v>
      </c>
      <c r="T232" s="198" t="s">
        <v>468</v>
      </c>
      <c r="U232" s="201" t="s">
        <v>3</v>
      </c>
      <c r="V232" s="198" t="s">
        <v>469</v>
      </c>
      <c r="W232" s="201" t="s">
        <v>297</v>
      </c>
      <c r="X232" s="199">
        <v>2.9</v>
      </c>
      <c r="Y232" s="200"/>
      <c r="Z232" s="197">
        <v>2170</v>
      </c>
      <c r="AA232" s="263"/>
      <c r="AB232" s="506" t="s">
        <v>344</v>
      </c>
      <c r="AC232" s="198" t="s">
        <v>468</v>
      </c>
      <c r="AD232" s="201" t="s">
        <v>3</v>
      </c>
      <c r="AE232" s="198" t="s">
        <v>469</v>
      </c>
      <c r="AF232" s="201" t="s">
        <v>297</v>
      </c>
      <c r="AG232" s="199">
        <v>2.9</v>
      </c>
      <c r="AH232" s="202"/>
      <c r="AI232" s="191"/>
      <c r="AJ232" s="192"/>
      <c r="AK232" s="192"/>
      <c r="AL232" s="208"/>
      <c r="AM232" s="193"/>
      <c r="AN232" s="177"/>
      <c r="AO232" s="193"/>
      <c r="AP232" s="177"/>
      <c r="AQ232" s="193"/>
      <c r="AR232" s="177"/>
      <c r="AS232" s="177"/>
      <c r="AT232" s="191"/>
      <c r="AU232" s="265"/>
      <c r="AV232" s="136"/>
      <c r="AW232" s="208"/>
      <c r="AX232" s="193"/>
      <c r="AY232" s="177"/>
      <c r="AZ232" s="193"/>
      <c r="BA232" s="177"/>
      <c r="BB232" s="193"/>
      <c r="BC232" s="177"/>
      <c r="BD232" s="134"/>
      <c r="BE232" s="134"/>
      <c r="BF232" s="134"/>
      <c r="BG232" s="134"/>
      <c r="BH232" s="134"/>
      <c r="BI232" s="134"/>
      <c r="BJ232" s="134"/>
      <c r="BK232" s="134"/>
      <c r="BL232" s="134"/>
      <c r="BM232" s="134"/>
      <c r="BN232" s="1045"/>
      <c r="BO232" s="90"/>
      <c r="BP232" s="317" t="s">
        <v>129</v>
      </c>
      <c r="BQ232" s="919"/>
      <c r="BR232" s="922" t="s">
        <v>129</v>
      </c>
      <c r="BS232" s="923"/>
      <c r="BT232" s="923"/>
      <c r="BU232" s="177"/>
      <c r="BV232" s="177"/>
      <c r="BW232" s="177"/>
      <c r="BX232" s="190"/>
      <c r="BY232" s="318"/>
      <c r="BZ232" s="1032"/>
      <c r="CA232" s="319"/>
      <c r="CB232" s="919"/>
      <c r="CC232" s="1050"/>
      <c r="CD232" s="341"/>
      <c r="CE232" s="919"/>
      <c r="CF232" s="1039"/>
      <c r="CG232" s="999"/>
      <c r="CH232" s="1001"/>
      <c r="CI232" s="999"/>
      <c r="CJ232" s="1025"/>
      <c r="CK232" s="999"/>
      <c r="CL232" s="1030"/>
      <c r="CM232" s="1032"/>
      <c r="CN232" s="1051"/>
      <c r="CO232" s="1015"/>
      <c r="CP232" s="1008"/>
      <c r="CQ232" s="998"/>
      <c r="CR232" s="1000"/>
      <c r="CS232" s="998"/>
      <c r="CT232" s="1024"/>
      <c r="CU232" s="998"/>
      <c r="CV232" s="991"/>
      <c r="CW232" s="1018"/>
      <c r="CX232" s="1019"/>
      <c r="CY232" s="1022"/>
      <c r="CZ232" s="1011"/>
      <c r="DA232" s="1022"/>
      <c r="DB232" s="1011"/>
      <c r="DC232" s="1015"/>
      <c r="DD232" s="342" t="s">
        <v>418</v>
      </c>
      <c r="DE232" s="343">
        <v>3400</v>
      </c>
      <c r="DF232" s="344">
        <v>3800</v>
      </c>
      <c r="DG232" s="345">
        <v>2400</v>
      </c>
      <c r="DH232" s="341">
        <v>2400</v>
      </c>
      <c r="DI232" s="919"/>
      <c r="DJ232" s="508" t="s">
        <v>557</v>
      </c>
      <c r="DK232" s="318"/>
      <c r="DL232" s="136"/>
      <c r="DM232" s="1032"/>
      <c r="DN232" s="1014"/>
      <c r="DO232" s="919"/>
      <c r="DP232" s="1008"/>
      <c r="DQ232" s="999"/>
      <c r="DR232" s="1001"/>
      <c r="DS232" s="999"/>
      <c r="DT232" s="1025"/>
      <c r="DU232" s="999"/>
      <c r="DV232" s="1030"/>
      <c r="DW232" s="919"/>
      <c r="DX232" s="317"/>
      <c r="DY232" s="919"/>
      <c r="DZ232" s="1044"/>
      <c r="EA232" s="1036"/>
      <c r="EB232" s="1036"/>
      <c r="EC232" s="1038"/>
      <c r="ED232" s="919"/>
      <c r="EE232" s="1004"/>
      <c r="EF232" s="999"/>
      <c r="EG232" s="996"/>
      <c r="EH232" s="999"/>
      <c r="EI232" s="1001"/>
      <c r="EJ232" s="999"/>
      <c r="EK232" s="1025"/>
      <c r="EL232" s="999"/>
      <c r="EM232" s="992"/>
      <c r="EN232" s="995"/>
      <c r="EO232" s="919"/>
      <c r="EP232" s="1004"/>
      <c r="EQ232" s="999"/>
      <c r="ER232" s="996"/>
      <c r="ES232" s="999"/>
      <c r="ET232" s="1001"/>
      <c r="EU232" s="999"/>
      <c r="EV232" s="1025"/>
      <c r="EW232" s="999"/>
      <c r="EX232" s="992"/>
      <c r="EY232" s="1042"/>
      <c r="EZ232" s="995"/>
      <c r="FA232" s="919"/>
      <c r="FB232" s="346" t="s">
        <v>420</v>
      </c>
      <c r="FC232" s="358"/>
      <c r="FD232" s="1071"/>
    </row>
    <row r="233" spans="1:160" s="95" customFormat="1" ht="12.75" customHeight="1">
      <c r="A233" s="97" t="str">
        <f t="shared" si="22"/>
        <v>15/100
地域　56人
　　から
　60人
　　まで４歳以上児</v>
      </c>
      <c r="B233" s="97" t="str">
        <f>D233&amp;BP232</f>
        <v>15/100
地域 　350人～　419人</v>
      </c>
      <c r="C233" s="98" t="str">
        <f>D233&amp;CN233</f>
        <v>15/100
地域  56人～　60人</v>
      </c>
      <c r="D233" s="97" t="str">
        <f t="shared" si="24"/>
        <v>15/100
地域</v>
      </c>
      <c r="E233" s="97" t="str">
        <f>H233</f>
        <v>　56人
　　から
　60人
　　まで</v>
      </c>
      <c r="F233" s="99" t="str">
        <f t="shared" si="21"/>
        <v>４歳以上児</v>
      </c>
      <c r="G233" s="988"/>
      <c r="H233" s="930" t="s">
        <v>506</v>
      </c>
      <c r="I233" s="886" t="s">
        <v>410</v>
      </c>
      <c r="J233" s="212" t="s">
        <v>296</v>
      </c>
      <c r="K233" s="254"/>
      <c r="L233" s="255">
        <v>69180</v>
      </c>
      <c r="M233" s="256">
        <v>77930</v>
      </c>
      <c r="N233" s="255">
        <v>59470</v>
      </c>
      <c r="O233" s="256">
        <v>68220</v>
      </c>
      <c r="P233" s="216" t="s">
        <v>297</v>
      </c>
      <c r="Q233" s="257">
        <v>670</v>
      </c>
      <c r="R233" s="258">
        <v>750</v>
      </c>
      <c r="S233" s="161" t="s">
        <v>344</v>
      </c>
      <c r="T233" s="160" t="s">
        <v>468</v>
      </c>
      <c r="U233" s="165" t="s">
        <v>297</v>
      </c>
      <c r="V233" s="162" t="s">
        <v>469</v>
      </c>
      <c r="W233" s="165" t="s">
        <v>297</v>
      </c>
      <c r="X233" s="163">
        <v>3</v>
      </c>
      <c r="Y233" s="164">
        <v>3</v>
      </c>
      <c r="Z233" s="257">
        <v>570</v>
      </c>
      <c r="AA233" s="258">
        <v>650</v>
      </c>
      <c r="AB233" s="161" t="s">
        <v>344</v>
      </c>
      <c r="AC233" s="160" t="s">
        <v>468</v>
      </c>
      <c r="AD233" s="165" t="s">
        <v>297</v>
      </c>
      <c r="AE233" s="162" t="s">
        <v>469</v>
      </c>
      <c r="AF233" s="165" t="s">
        <v>297</v>
      </c>
      <c r="AG233" s="163">
        <v>2.9</v>
      </c>
      <c r="AH233" s="166">
        <v>2.9</v>
      </c>
      <c r="AI233" s="216" t="s">
        <v>297</v>
      </c>
      <c r="AJ233" s="259">
        <v>8750</v>
      </c>
      <c r="AK233" s="315" t="s">
        <v>3</v>
      </c>
      <c r="AL233" s="167">
        <v>80</v>
      </c>
      <c r="AM233" s="218" t="s">
        <v>344</v>
      </c>
      <c r="AN233" s="160" t="s">
        <v>468</v>
      </c>
      <c r="AO233" s="165" t="s">
        <v>297</v>
      </c>
      <c r="AP233" s="162" t="s">
        <v>469</v>
      </c>
      <c r="AQ233" s="165" t="s">
        <v>297</v>
      </c>
      <c r="AR233" s="501">
        <v>2.8</v>
      </c>
      <c r="AS233" s="168" t="s">
        <v>473</v>
      </c>
      <c r="AT233" s="216" t="s">
        <v>297</v>
      </c>
      <c r="AU233" s="197">
        <v>3500</v>
      </c>
      <c r="AV233" s="316" t="s">
        <v>3</v>
      </c>
      <c r="AW233" s="169">
        <v>30</v>
      </c>
      <c r="AX233" s="170" t="s">
        <v>344</v>
      </c>
      <c r="AY233" s="171" t="s">
        <v>468</v>
      </c>
      <c r="AZ233" s="172" t="s">
        <v>297</v>
      </c>
      <c r="BA233" s="173" t="s">
        <v>469</v>
      </c>
      <c r="BB233" s="172" t="s">
        <v>297</v>
      </c>
      <c r="BC233" s="174">
        <v>3.8</v>
      </c>
      <c r="BD233" s="90"/>
      <c r="BE233" s="134"/>
      <c r="BF233" s="192"/>
      <c r="BG233" s="194"/>
      <c r="BH233" s="193"/>
      <c r="BI233" s="177"/>
      <c r="BJ233" s="193"/>
      <c r="BK233" s="177"/>
      <c r="BL233" s="193"/>
      <c r="BM233" s="177"/>
      <c r="BN233" s="1045"/>
      <c r="BO233" s="90"/>
      <c r="BP233" s="317">
        <v>400400</v>
      </c>
      <c r="BQ233" s="919"/>
      <c r="BR233" s="203">
        <v>4000</v>
      </c>
      <c r="BS233" s="177" t="s">
        <v>470</v>
      </c>
      <c r="BT233" s="221" t="s">
        <v>468</v>
      </c>
      <c r="BU233" s="135" t="s">
        <v>297</v>
      </c>
      <c r="BV233" s="507" t="s">
        <v>469</v>
      </c>
      <c r="BW233" s="219" t="s">
        <v>297</v>
      </c>
      <c r="BX233" s="204">
        <v>2</v>
      </c>
      <c r="BY233" s="349"/>
      <c r="BZ233" s="1032"/>
      <c r="CA233" s="348"/>
      <c r="CB233" s="919" t="s">
        <v>297</v>
      </c>
      <c r="CC233" s="933">
        <v>15410</v>
      </c>
      <c r="CD233" s="320"/>
      <c r="CE233" s="919" t="s">
        <v>297</v>
      </c>
      <c r="CF233" s="1007">
        <v>70</v>
      </c>
      <c r="CG233" s="997" t="s">
        <v>344</v>
      </c>
      <c r="CH233" s="947" t="s">
        <v>468</v>
      </c>
      <c r="CI233" s="997" t="s">
        <v>297</v>
      </c>
      <c r="CJ233" s="1023" t="s">
        <v>472</v>
      </c>
      <c r="CK233" s="997" t="s">
        <v>297</v>
      </c>
      <c r="CL233" s="1028">
        <v>7.3</v>
      </c>
      <c r="CM233" s="1032"/>
      <c r="CN233" s="1031" t="s">
        <v>507</v>
      </c>
      <c r="CO233" s="1015" t="s">
        <v>297</v>
      </c>
      <c r="CP233" s="1008">
        <v>90</v>
      </c>
      <c r="CQ233" s="998" t="s">
        <v>344</v>
      </c>
      <c r="CR233" s="1000" t="s">
        <v>468</v>
      </c>
      <c r="CS233" s="998" t="s">
        <v>297</v>
      </c>
      <c r="CT233" s="1024" t="s">
        <v>472</v>
      </c>
      <c r="CU233" s="998" t="s">
        <v>297</v>
      </c>
      <c r="CV233" s="991">
        <v>2.4</v>
      </c>
      <c r="CW233" s="1018" t="s">
        <v>475</v>
      </c>
      <c r="CX233" s="1019" t="s">
        <v>297</v>
      </c>
      <c r="CY233" s="1020">
        <v>4100</v>
      </c>
      <c r="CZ233" s="1009">
        <v>4500</v>
      </c>
      <c r="DA233" s="1020">
        <v>2900</v>
      </c>
      <c r="DB233" s="1009">
        <v>2900</v>
      </c>
      <c r="DC233" s="1015" t="s">
        <v>297</v>
      </c>
      <c r="DD233" s="321" t="s">
        <v>412</v>
      </c>
      <c r="DE233" s="322">
        <v>7200</v>
      </c>
      <c r="DF233" s="323">
        <v>8100</v>
      </c>
      <c r="DG233" s="324">
        <v>5100</v>
      </c>
      <c r="DH233" s="325">
        <v>5100</v>
      </c>
      <c r="DI233" s="919"/>
      <c r="DJ233" s="317">
        <v>8120</v>
      </c>
      <c r="DK233" s="1015" t="s">
        <v>297</v>
      </c>
      <c r="DL233" s="1016">
        <v>4900</v>
      </c>
      <c r="DM233" s="919" t="s">
        <v>297</v>
      </c>
      <c r="DN233" s="1012">
        <v>3640</v>
      </c>
      <c r="DO233" s="919" t="s">
        <v>297</v>
      </c>
      <c r="DP233" s="1007">
        <v>30</v>
      </c>
      <c r="DQ233" s="997" t="s">
        <v>344</v>
      </c>
      <c r="DR233" s="947" t="s">
        <v>468</v>
      </c>
      <c r="DS233" s="997" t="s">
        <v>297</v>
      </c>
      <c r="DT233" s="1023" t="s">
        <v>472</v>
      </c>
      <c r="DU233" s="997" t="s">
        <v>297</v>
      </c>
      <c r="DV233" s="1028">
        <v>7.6</v>
      </c>
      <c r="DW233" s="919"/>
      <c r="DX233" s="348"/>
      <c r="DY233" s="919" t="s">
        <v>300</v>
      </c>
      <c r="DZ233" s="1026" t="s">
        <v>551</v>
      </c>
      <c r="EA233" s="1005" t="s">
        <v>551</v>
      </c>
      <c r="EB233" s="1005" t="s">
        <v>551</v>
      </c>
      <c r="EC233" s="1033" t="s">
        <v>551</v>
      </c>
      <c r="ED233" s="919" t="s">
        <v>300</v>
      </c>
      <c r="EE233" s="1002">
        <v>2220</v>
      </c>
      <c r="EF233" s="997" t="s">
        <v>297</v>
      </c>
      <c r="EG233" s="971">
        <v>20</v>
      </c>
      <c r="EH233" s="997" t="s">
        <v>344</v>
      </c>
      <c r="EI233" s="947" t="s">
        <v>468</v>
      </c>
      <c r="EJ233" s="997" t="s">
        <v>297</v>
      </c>
      <c r="EK233" s="1023" t="s">
        <v>472</v>
      </c>
      <c r="EL233" s="997" t="s">
        <v>297</v>
      </c>
      <c r="EM233" s="990">
        <v>5.7</v>
      </c>
      <c r="EN233" s="993" t="s">
        <v>473</v>
      </c>
      <c r="EO233" s="919" t="s">
        <v>300</v>
      </c>
      <c r="EP233" s="1002">
        <v>8750</v>
      </c>
      <c r="EQ233" s="997" t="s">
        <v>297</v>
      </c>
      <c r="ER233" s="971">
        <v>80</v>
      </c>
      <c r="ES233" s="997" t="s">
        <v>344</v>
      </c>
      <c r="ET233" s="947" t="s">
        <v>468</v>
      </c>
      <c r="EU233" s="997" t="s">
        <v>297</v>
      </c>
      <c r="EV233" s="1023" t="s">
        <v>472</v>
      </c>
      <c r="EW233" s="997" t="s">
        <v>297</v>
      </c>
      <c r="EX233" s="990">
        <v>2.8</v>
      </c>
      <c r="EY233" s="1040" t="s">
        <v>473</v>
      </c>
      <c r="EZ233" s="993" t="s">
        <v>420</v>
      </c>
      <c r="FA233" s="919" t="s">
        <v>300</v>
      </c>
      <c r="FB233" s="327"/>
      <c r="FC233" s="919"/>
      <c r="FD233" s="1071"/>
    </row>
    <row r="234" spans="1:160" s="95" customFormat="1" ht="12.75" customHeight="1">
      <c r="A234" s="97" t="str">
        <f t="shared" si="22"/>
        <v>15/100
地域　56人
　　から
　60人
　　まで３歳児</v>
      </c>
      <c r="B234" s="97"/>
      <c r="D234" s="97" t="str">
        <f t="shared" si="24"/>
        <v>15/100
地域</v>
      </c>
      <c r="E234" s="97" t="str">
        <f>E233</f>
        <v>　56人
　　から
　60人
　　まで</v>
      </c>
      <c r="F234" s="99" t="str">
        <f t="shared" si="21"/>
        <v>３歳児</v>
      </c>
      <c r="G234" s="988"/>
      <c r="H234" s="938"/>
      <c r="I234" s="887"/>
      <c r="J234" s="356" t="s">
        <v>301</v>
      </c>
      <c r="K234" s="254"/>
      <c r="L234" s="328">
        <v>77930</v>
      </c>
      <c r="M234" s="329">
        <v>148050</v>
      </c>
      <c r="N234" s="328">
        <v>68220</v>
      </c>
      <c r="O234" s="329">
        <v>138340</v>
      </c>
      <c r="P234" s="216" t="s">
        <v>297</v>
      </c>
      <c r="Q234" s="330">
        <v>750</v>
      </c>
      <c r="R234" s="331">
        <v>1360</v>
      </c>
      <c r="S234" s="504" t="s">
        <v>344</v>
      </c>
      <c r="T234" s="179" t="s">
        <v>468</v>
      </c>
      <c r="U234" s="182" t="s">
        <v>3</v>
      </c>
      <c r="V234" s="179" t="s">
        <v>469</v>
      </c>
      <c r="W234" s="182" t="s">
        <v>297</v>
      </c>
      <c r="X234" s="180">
        <v>3</v>
      </c>
      <c r="Y234" s="181">
        <v>2.9</v>
      </c>
      <c r="Z234" s="330">
        <v>650</v>
      </c>
      <c r="AA234" s="331">
        <v>1260</v>
      </c>
      <c r="AB234" s="504" t="s">
        <v>344</v>
      </c>
      <c r="AC234" s="179" t="s">
        <v>468</v>
      </c>
      <c r="AD234" s="182" t="s">
        <v>3</v>
      </c>
      <c r="AE234" s="179" t="s">
        <v>469</v>
      </c>
      <c r="AF234" s="182" t="s">
        <v>297</v>
      </c>
      <c r="AG234" s="180">
        <v>2.9</v>
      </c>
      <c r="AH234" s="183">
        <v>2.9</v>
      </c>
      <c r="AI234" s="216" t="s">
        <v>297</v>
      </c>
      <c r="AJ234" s="197">
        <v>8750</v>
      </c>
      <c r="AK234" s="316" t="s">
        <v>3</v>
      </c>
      <c r="AL234" s="184">
        <v>80</v>
      </c>
      <c r="AM234" s="185" t="s">
        <v>344</v>
      </c>
      <c r="AN234" s="222" t="s">
        <v>468</v>
      </c>
      <c r="AO234" s="151" t="s">
        <v>297</v>
      </c>
      <c r="AP234" s="223" t="s">
        <v>469</v>
      </c>
      <c r="AQ234" s="220" t="s">
        <v>297</v>
      </c>
      <c r="AR234" s="186">
        <v>2.8</v>
      </c>
      <c r="AS234" s="187"/>
      <c r="AT234" s="90"/>
      <c r="AU234" s="264"/>
      <c r="AV234" s="134"/>
      <c r="AW234" s="264"/>
      <c r="AX234" s="189"/>
      <c r="AY234" s="188"/>
      <c r="AZ234" s="189"/>
      <c r="BA234" s="188"/>
      <c r="BB234" s="189"/>
      <c r="BC234" s="188"/>
      <c r="BD234" s="90"/>
      <c r="BE234" s="134"/>
      <c r="BF234" s="134"/>
      <c r="BG234" s="175"/>
      <c r="BH234" s="176"/>
      <c r="BI234" s="134"/>
      <c r="BJ234" s="176"/>
      <c r="BK234" s="134"/>
      <c r="BL234" s="176"/>
      <c r="BM234" s="134"/>
      <c r="BN234" s="1045"/>
      <c r="BO234" s="90"/>
      <c r="BP234" s="348"/>
      <c r="BQ234" s="919"/>
      <c r="BR234" s="509"/>
      <c r="BS234" s="158"/>
      <c r="BT234" s="158"/>
      <c r="BU234" s="158"/>
      <c r="BV234" s="158"/>
      <c r="BW234" s="158"/>
      <c r="BX234" s="205"/>
      <c r="BY234" s="299"/>
      <c r="BZ234" s="1032"/>
      <c r="CA234" s="317"/>
      <c r="CB234" s="919"/>
      <c r="CC234" s="934"/>
      <c r="CD234" s="332">
        <v>13530</v>
      </c>
      <c r="CE234" s="919"/>
      <c r="CF234" s="1008"/>
      <c r="CG234" s="998"/>
      <c r="CH234" s="1000"/>
      <c r="CI234" s="998"/>
      <c r="CJ234" s="1024"/>
      <c r="CK234" s="998"/>
      <c r="CL234" s="1029"/>
      <c r="CM234" s="1032"/>
      <c r="CN234" s="1031"/>
      <c r="CO234" s="1015"/>
      <c r="CP234" s="1008"/>
      <c r="CQ234" s="998"/>
      <c r="CR234" s="1000"/>
      <c r="CS234" s="998"/>
      <c r="CT234" s="1024"/>
      <c r="CU234" s="998"/>
      <c r="CV234" s="991"/>
      <c r="CW234" s="1018"/>
      <c r="CX234" s="1019"/>
      <c r="CY234" s="1021"/>
      <c r="CZ234" s="1010"/>
      <c r="DA234" s="1021"/>
      <c r="DB234" s="1010"/>
      <c r="DC234" s="1015"/>
      <c r="DD234" s="224" t="s">
        <v>413</v>
      </c>
      <c r="DE234" s="333">
        <v>4000</v>
      </c>
      <c r="DF234" s="334">
        <v>4400</v>
      </c>
      <c r="DG234" s="335">
        <v>2800</v>
      </c>
      <c r="DH234" s="336">
        <v>2800</v>
      </c>
      <c r="DI234" s="919"/>
      <c r="DJ234" s="348"/>
      <c r="DK234" s="1015"/>
      <c r="DL234" s="1017"/>
      <c r="DM234" s="919"/>
      <c r="DN234" s="1013"/>
      <c r="DO234" s="919"/>
      <c r="DP234" s="1008"/>
      <c r="DQ234" s="998"/>
      <c r="DR234" s="1000"/>
      <c r="DS234" s="998"/>
      <c r="DT234" s="1024"/>
      <c r="DU234" s="998"/>
      <c r="DV234" s="1029"/>
      <c r="DW234" s="919"/>
      <c r="DX234" s="317"/>
      <c r="DY234" s="919"/>
      <c r="DZ234" s="1027"/>
      <c r="EA234" s="1006"/>
      <c r="EB234" s="1006"/>
      <c r="EC234" s="1034"/>
      <c r="ED234" s="919"/>
      <c r="EE234" s="1003"/>
      <c r="EF234" s="998"/>
      <c r="EG234" s="973"/>
      <c r="EH234" s="998"/>
      <c r="EI234" s="1000"/>
      <c r="EJ234" s="998"/>
      <c r="EK234" s="1024"/>
      <c r="EL234" s="998"/>
      <c r="EM234" s="991"/>
      <c r="EN234" s="994"/>
      <c r="EO234" s="919"/>
      <c r="EP234" s="1003"/>
      <c r="EQ234" s="998"/>
      <c r="ER234" s="973"/>
      <c r="ES234" s="998"/>
      <c r="ET234" s="1000"/>
      <c r="EU234" s="998"/>
      <c r="EV234" s="1024"/>
      <c r="EW234" s="998"/>
      <c r="EX234" s="991"/>
      <c r="EY234" s="1041"/>
      <c r="EZ234" s="994"/>
      <c r="FA234" s="919"/>
      <c r="FB234" s="337">
        <v>5960</v>
      </c>
      <c r="FC234" s="919"/>
      <c r="FD234" s="1071"/>
    </row>
    <row r="235" spans="1:160" s="95" customFormat="1" ht="12.75" customHeight="1">
      <c r="A235" s="97" t="str">
        <f t="shared" si="22"/>
        <v>15/100
地域　56人
　　から
　60人
　　まで１、２歳児</v>
      </c>
      <c r="B235" s="97"/>
      <c r="D235" s="97" t="str">
        <f t="shared" si="24"/>
        <v>15/100
地域</v>
      </c>
      <c r="E235" s="97" t="str">
        <f>E233</f>
        <v>　56人
　　から
　60人
　　まで</v>
      </c>
      <c r="F235" s="99" t="str">
        <f t="shared" si="21"/>
        <v>１、２歳児</v>
      </c>
      <c r="G235" s="988"/>
      <c r="H235" s="938"/>
      <c r="I235" s="1052" t="s">
        <v>414</v>
      </c>
      <c r="J235" s="356" t="s">
        <v>415</v>
      </c>
      <c r="K235" s="254"/>
      <c r="L235" s="328">
        <v>148050</v>
      </c>
      <c r="M235" s="329">
        <v>235610</v>
      </c>
      <c r="N235" s="328">
        <v>138340</v>
      </c>
      <c r="O235" s="329">
        <v>225900</v>
      </c>
      <c r="P235" s="216" t="s">
        <v>297</v>
      </c>
      <c r="Q235" s="330">
        <v>1360</v>
      </c>
      <c r="R235" s="331">
        <v>2230</v>
      </c>
      <c r="S235" s="504" t="s">
        <v>344</v>
      </c>
      <c r="T235" s="179" t="s">
        <v>468</v>
      </c>
      <c r="U235" s="182" t="s">
        <v>3</v>
      </c>
      <c r="V235" s="179" t="s">
        <v>469</v>
      </c>
      <c r="W235" s="182" t="s">
        <v>297</v>
      </c>
      <c r="X235" s="180">
        <v>2.9</v>
      </c>
      <c r="Y235" s="181">
        <v>2.9</v>
      </c>
      <c r="Z235" s="330">
        <v>1260</v>
      </c>
      <c r="AA235" s="331">
        <v>2130</v>
      </c>
      <c r="AB235" s="504" t="s">
        <v>344</v>
      </c>
      <c r="AC235" s="179" t="s">
        <v>468</v>
      </c>
      <c r="AD235" s="182" t="s">
        <v>3</v>
      </c>
      <c r="AE235" s="179" t="s">
        <v>469</v>
      </c>
      <c r="AF235" s="182" t="s">
        <v>297</v>
      </c>
      <c r="AG235" s="180">
        <v>2.9</v>
      </c>
      <c r="AH235" s="183">
        <v>2.9</v>
      </c>
      <c r="AI235" s="191"/>
      <c r="AJ235" s="192"/>
      <c r="AK235" s="192"/>
      <c r="AL235" s="338"/>
      <c r="AM235" s="193"/>
      <c r="AN235" s="177"/>
      <c r="AO235" s="193"/>
      <c r="AP235" s="177"/>
      <c r="AQ235" s="193"/>
      <c r="AR235" s="177"/>
      <c r="AS235" s="177"/>
      <c r="AT235" s="191"/>
      <c r="AU235" s="192"/>
      <c r="AV235" s="192"/>
      <c r="AW235" s="177"/>
      <c r="AX235" s="193"/>
      <c r="AY235" s="177"/>
      <c r="AZ235" s="193"/>
      <c r="BA235" s="177"/>
      <c r="BB235" s="193"/>
      <c r="BC235" s="177"/>
      <c r="BD235" s="216" t="s">
        <v>297</v>
      </c>
      <c r="BE235" s="195">
        <v>17510</v>
      </c>
      <c r="BF235" s="216" t="s">
        <v>297</v>
      </c>
      <c r="BG235" s="169">
        <v>170</v>
      </c>
      <c r="BH235" s="170" t="s">
        <v>344</v>
      </c>
      <c r="BI235" s="171" t="s">
        <v>468</v>
      </c>
      <c r="BJ235" s="172" t="s">
        <v>297</v>
      </c>
      <c r="BK235" s="173" t="s">
        <v>469</v>
      </c>
      <c r="BL235" s="170" t="s">
        <v>297</v>
      </c>
      <c r="BM235" s="174">
        <v>2.7</v>
      </c>
      <c r="BN235" s="1045"/>
      <c r="BO235" s="90"/>
      <c r="BP235" s="317" t="s">
        <v>130</v>
      </c>
      <c r="BQ235" s="919"/>
      <c r="BR235" s="922" t="s">
        <v>130</v>
      </c>
      <c r="BS235" s="923"/>
      <c r="BT235" s="923"/>
      <c r="BU235" s="177"/>
      <c r="BV235" s="177"/>
      <c r="BW235" s="177"/>
      <c r="BX235" s="190"/>
      <c r="BY235" s="318"/>
      <c r="BZ235" s="1032"/>
      <c r="CA235" s="319"/>
      <c r="CB235" s="919" t="s">
        <v>297</v>
      </c>
      <c r="CC235" s="1049">
        <v>13530</v>
      </c>
      <c r="CD235" s="339"/>
      <c r="CE235" s="919"/>
      <c r="CF235" s="1008">
        <v>0</v>
      </c>
      <c r="CG235" s="998"/>
      <c r="CH235" s="1000"/>
      <c r="CI235" s="998"/>
      <c r="CJ235" s="1024"/>
      <c r="CK235" s="998"/>
      <c r="CL235" s="1029"/>
      <c r="CM235" s="1032"/>
      <c r="CN235" s="1051">
        <v>9080</v>
      </c>
      <c r="CO235" s="1015"/>
      <c r="CP235" s="1008"/>
      <c r="CQ235" s="998"/>
      <c r="CR235" s="1000"/>
      <c r="CS235" s="998"/>
      <c r="CT235" s="1024"/>
      <c r="CU235" s="998"/>
      <c r="CV235" s="991"/>
      <c r="CW235" s="1018"/>
      <c r="CX235" s="1019"/>
      <c r="CY235" s="1021"/>
      <c r="CZ235" s="1010"/>
      <c r="DA235" s="1021"/>
      <c r="DB235" s="1010"/>
      <c r="DC235" s="1015"/>
      <c r="DD235" s="224" t="s">
        <v>416</v>
      </c>
      <c r="DE235" s="333">
        <v>3500</v>
      </c>
      <c r="DF235" s="334">
        <v>3800</v>
      </c>
      <c r="DG235" s="335">
        <v>2400</v>
      </c>
      <c r="DH235" s="336">
        <v>2400</v>
      </c>
      <c r="DI235" s="919"/>
      <c r="DJ235" s="317" t="s">
        <v>508</v>
      </c>
      <c r="DK235" s="318"/>
      <c r="DL235" s="340"/>
      <c r="DM235" s="1032"/>
      <c r="DN235" s="1013"/>
      <c r="DO235" s="919"/>
      <c r="DP235" s="1008"/>
      <c r="DQ235" s="998"/>
      <c r="DR235" s="1000"/>
      <c r="DS235" s="998"/>
      <c r="DT235" s="1024"/>
      <c r="DU235" s="998"/>
      <c r="DV235" s="1029"/>
      <c r="DW235" s="919"/>
      <c r="DX235" s="317"/>
      <c r="DY235" s="919"/>
      <c r="DZ235" s="1043">
        <v>0.01</v>
      </c>
      <c r="EA235" s="1035">
        <v>0.03</v>
      </c>
      <c r="EB235" s="1035">
        <v>0.04</v>
      </c>
      <c r="EC235" s="1037">
        <v>0.05</v>
      </c>
      <c r="ED235" s="919"/>
      <c r="EE235" s="1003"/>
      <c r="EF235" s="998"/>
      <c r="EG235" s="973"/>
      <c r="EH235" s="998"/>
      <c r="EI235" s="1000"/>
      <c r="EJ235" s="998"/>
      <c r="EK235" s="1024"/>
      <c r="EL235" s="998"/>
      <c r="EM235" s="991"/>
      <c r="EN235" s="994"/>
      <c r="EO235" s="919"/>
      <c r="EP235" s="1003"/>
      <c r="EQ235" s="998"/>
      <c r="ER235" s="973"/>
      <c r="ES235" s="998"/>
      <c r="ET235" s="1000"/>
      <c r="EU235" s="998"/>
      <c r="EV235" s="1024"/>
      <c r="EW235" s="998"/>
      <c r="EX235" s="991"/>
      <c r="EY235" s="1041"/>
      <c r="EZ235" s="994"/>
      <c r="FA235" s="919"/>
      <c r="FB235" s="505">
        <v>60</v>
      </c>
      <c r="FC235" s="919"/>
      <c r="FD235" s="1071"/>
    </row>
    <row r="236" spans="1:160" s="95" customFormat="1" ht="12.75" customHeight="1">
      <c r="A236" s="97" t="str">
        <f t="shared" si="22"/>
        <v>15/100
地域　56人
　　から
　60人
　　まで乳児</v>
      </c>
      <c r="B236" s="97" t="str">
        <f>D236&amp;BP235</f>
        <v>15/100
地域　 420人～　489人</v>
      </c>
      <c r="D236" s="97" t="str">
        <f t="shared" si="24"/>
        <v>15/100
地域</v>
      </c>
      <c r="E236" s="97" t="str">
        <f>E233</f>
        <v>　56人
　　から
　60人
　　まで</v>
      </c>
      <c r="F236" s="99" t="str">
        <f t="shared" si="21"/>
        <v>乳児</v>
      </c>
      <c r="G236" s="988"/>
      <c r="H236" s="938"/>
      <c r="I236" s="1053"/>
      <c r="J236" s="213" t="s">
        <v>417</v>
      </c>
      <c r="K236" s="254"/>
      <c r="L236" s="261">
        <v>235610</v>
      </c>
      <c r="M236" s="262"/>
      <c r="N236" s="261">
        <v>225900</v>
      </c>
      <c r="O236" s="262"/>
      <c r="P236" s="216" t="s">
        <v>297</v>
      </c>
      <c r="Q236" s="197">
        <v>2230</v>
      </c>
      <c r="R236" s="263"/>
      <c r="S236" s="506" t="s">
        <v>344</v>
      </c>
      <c r="T236" s="198" t="s">
        <v>468</v>
      </c>
      <c r="U236" s="201" t="s">
        <v>3</v>
      </c>
      <c r="V236" s="198" t="s">
        <v>469</v>
      </c>
      <c r="W236" s="201" t="s">
        <v>297</v>
      </c>
      <c r="X236" s="199">
        <v>2.9</v>
      </c>
      <c r="Y236" s="200"/>
      <c r="Z236" s="197">
        <v>2130</v>
      </c>
      <c r="AA236" s="263"/>
      <c r="AB236" s="506" t="s">
        <v>344</v>
      </c>
      <c r="AC236" s="198" t="s">
        <v>468</v>
      </c>
      <c r="AD236" s="201" t="s">
        <v>3</v>
      </c>
      <c r="AE236" s="198" t="s">
        <v>469</v>
      </c>
      <c r="AF236" s="201" t="s">
        <v>297</v>
      </c>
      <c r="AG236" s="199">
        <v>2.9</v>
      </c>
      <c r="AH236" s="202"/>
      <c r="AI236" s="191"/>
      <c r="AJ236" s="192"/>
      <c r="AK236" s="192"/>
      <c r="AL236" s="208"/>
      <c r="AM236" s="193"/>
      <c r="AN236" s="177"/>
      <c r="AO236" s="193"/>
      <c r="AP236" s="177"/>
      <c r="AQ236" s="193"/>
      <c r="AR236" s="177"/>
      <c r="AS236" s="177"/>
      <c r="AT236" s="191"/>
      <c r="AU236" s="265"/>
      <c r="AV236" s="136"/>
      <c r="AW236" s="208"/>
      <c r="AX236" s="193"/>
      <c r="AY236" s="177"/>
      <c r="AZ236" s="193"/>
      <c r="BA236" s="177"/>
      <c r="BB236" s="193"/>
      <c r="BC236" s="177"/>
      <c r="BD236" s="134"/>
      <c r="BE236" s="134"/>
      <c r="BF236" s="134"/>
      <c r="BG236" s="134"/>
      <c r="BH236" s="134"/>
      <c r="BI236" s="134"/>
      <c r="BJ236" s="134"/>
      <c r="BK236" s="134"/>
      <c r="BL236" s="134"/>
      <c r="BM236" s="134"/>
      <c r="BN236" s="1045"/>
      <c r="BO236" s="90"/>
      <c r="BP236" s="317">
        <v>443000</v>
      </c>
      <c r="BQ236" s="919"/>
      <c r="BR236" s="203">
        <v>4430</v>
      </c>
      <c r="BS236" s="177" t="s">
        <v>470</v>
      </c>
      <c r="BT236" s="221" t="s">
        <v>468</v>
      </c>
      <c r="BU236" s="135" t="s">
        <v>297</v>
      </c>
      <c r="BV236" s="507" t="s">
        <v>469</v>
      </c>
      <c r="BW236" s="219" t="s">
        <v>297</v>
      </c>
      <c r="BX236" s="204">
        <v>2</v>
      </c>
      <c r="BY236" s="349"/>
      <c r="BZ236" s="1032"/>
      <c r="CA236" s="348"/>
      <c r="CB236" s="919"/>
      <c r="CC236" s="1050"/>
      <c r="CD236" s="341"/>
      <c r="CE236" s="919"/>
      <c r="CF236" s="1039"/>
      <c r="CG236" s="999"/>
      <c r="CH236" s="1001"/>
      <c r="CI236" s="999"/>
      <c r="CJ236" s="1025"/>
      <c r="CK236" s="999"/>
      <c r="CL236" s="1030"/>
      <c r="CM236" s="1032"/>
      <c r="CN236" s="1051"/>
      <c r="CO236" s="1015"/>
      <c r="CP236" s="1008"/>
      <c r="CQ236" s="998"/>
      <c r="CR236" s="1000"/>
      <c r="CS236" s="998"/>
      <c r="CT236" s="1024"/>
      <c r="CU236" s="998"/>
      <c r="CV236" s="991"/>
      <c r="CW236" s="1018"/>
      <c r="CX236" s="1019"/>
      <c r="CY236" s="1022"/>
      <c r="CZ236" s="1011"/>
      <c r="DA236" s="1022"/>
      <c r="DB236" s="1011"/>
      <c r="DC236" s="1015"/>
      <c r="DD236" s="342" t="s">
        <v>418</v>
      </c>
      <c r="DE236" s="343">
        <v>3100</v>
      </c>
      <c r="DF236" s="344">
        <v>3400</v>
      </c>
      <c r="DG236" s="345">
        <v>2100</v>
      </c>
      <c r="DH236" s="341">
        <v>2100</v>
      </c>
      <c r="DI236" s="919"/>
      <c r="DJ236" s="317">
        <v>7500</v>
      </c>
      <c r="DK236" s="318"/>
      <c r="DL236" s="136"/>
      <c r="DM236" s="1032"/>
      <c r="DN236" s="1014"/>
      <c r="DO236" s="919"/>
      <c r="DP236" s="1008"/>
      <c r="DQ236" s="999"/>
      <c r="DR236" s="1001"/>
      <c r="DS236" s="999"/>
      <c r="DT236" s="1025"/>
      <c r="DU236" s="999"/>
      <c r="DV236" s="1030"/>
      <c r="DW236" s="919"/>
      <c r="DX236" s="348"/>
      <c r="DY236" s="919"/>
      <c r="DZ236" s="1044"/>
      <c r="EA236" s="1036"/>
      <c r="EB236" s="1036"/>
      <c r="EC236" s="1038"/>
      <c r="ED236" s="919"/>
      <c r="EE236" s="1004"/>
      <c r="EF236" s="999"/>
      <c r="EG236" s="996"/>
      <c r="EH236" s="999"/>
      <c r="EI236" s="1001"/>
      <c r="EJ236" s="999"/>
      <c r="EK236" s="1025"/>
      <c r="EL236" s="999"/>
      <c r="EM236" s="992"/>
      <c r="EN236" s="995"/>
      <c r="EO236" s="919"/>
      <c r="EP236" s="1004"/>
      <c r="EQ236" s="999"/>
      <c r="ER236" s="996"/>
      <c r="ES236" s="999"/>
      <c r="ET236" s="1001"/>
      <c r="EU236" s="999"/>
      <c r="EV236" s="1025"/>
      <c r="EW236" s="999"/>
      <c r="EX236" s="992"/>
      <c r="EY236" s="1042"/>
      <c r="EZ236" s="995"/>
      <c r="FA236" s="919"/>
      <c r="FB236" s="346" t="s">
        <v>420</v>
      </c>
      <c r="FC236" s="919"/>
      <c r="FD236" s="1071"/>
    </row>
    <row r="237" spans="1:160" ht="12.75" customHeight="1">
      <c r="A237" s="97" t="str">
        <f t="shared" si="22"/>
        <v>15/100
地域　61人
　　から
　70人
　　まで４歳以上児</v>
      </c>
      <c r="C237" s="98" t="str">
        <f>D237&amp;CN237</f>
        <v>15/100
地域  61人～　75人</v>
      </c>
      <c r="D237" s="97" t="str">
        <f t="shared" si="24"/>
        <v>15/100
地域</v>
      </c>
      <c r="E237" s="97" t="str">
        <f>H237</f>
        <v>　61人
　　から
　70人
　　まで</v>
      </c>
      <c r="F237" s="99" t="str">
        <f t="shared" si="21"/>
        <v>４歳以上児</v>
      </c>
      <c r="G237" s="988"/>
      <c r="H237" s="937" t="s">
        <v>144</v>
      </c>
      <c r="I237" s="924" t="s">
        <v>410</v>
      </c>
      <c r="J237" s="159" t="s">
        <v>296</v>
      </c>
      <c r="K237" s="254"/>
      <c r="L237" s="255">
        <v>62180</v>
      </c>
      <c r="M237" s="256">
        <v>70930</v>
      </c>
      <c r="N237" s="255">
        <v>53850</v>
      </c>
      <c r="O237" s="256">
        <v>62600</v>
      </c>
      <c r="P237" s="216" t="s">
        <v>297</v>
      </c>
      <c r="Q237" s="257">
        <v>600</v>
      </c>
      <c r="R237" s="258">
        <v>680</v>
      </c>
      <c r="S237" s="161" t="s">
        <v>344</v>
      </c>
      <c r="T237" s="160" t="s">
        <v>468</v>
      </c>
      <c r="U237" s="165" t="s">
        <v>297</v>
      </c>
      <c r="V237" s="162" t="s">
        <v>469</v>
      </c>
      <c r="W237" s="165" t="s">
        <v>297</v>
      </c>
      <c r="X237" s="163">
        <v>3</v>
      </c>
      <c r="Y237" s="164">
        <v>3</v>
      </c>
      <c r="Z237" s="257">
        <v>510</v>
      </c>
      <c r="AA237" s="258">
        <v>590</v>
      </c>
      <c r="AB237" s="161" t="s">
        <v>344</v>
      </c>
      <c r="AC237" s="160" t="s">
        <v>468</v>
      </c>
      <c r="AD237" s="165" t="s">
        <v>297</v>
      </c>
      <c r="AE237" s="162" t="s">
        <v>469</v>
      </c>
      <c r="AF237" s="165" t="s">
        <v>297</v>
      </c>
      <c r="AG237" s="163">
        <v>3</v>
      </c>
      <c r="AH237" s="166">
        <v>2.9</v>
      </c>
      <c r="AI237" s="216" t="s">
        <v>297</v>
      </c>
      <c r="AJ237" s="259">
        <v>8750</v>
      </c>
      <c r="AK237" s="315" t="s">
        <v>3</v>
      </c>
      <c r="AL237" s="167">
        <v>80</v>
      </c>
      <c r="AM237" s="218" t="s">
        <v>344</v>
      </c>
      <c r="AN237" s="160" t="s">
        <v>468</v>
      </c>
      <c r="AO237" s="165" t="s">
        <v>297</v>
      </c>
      <c r="AP237" s="162" t="s">
        <v>469</v>
      </c>
      <c r="AQ237" s="165" t="s">
        <v>297</v>
      </c>
      <c r="AR237" s="501">
        <v>2.8</v>
      </c>
      <c r="AS237" s="168" t="s">
        <v>473</v>
      </c>
      <c r="AT237" s="216" t="s">
        <v>297</v>
      </c>
      <c r="AU237" s="197">
        <v>3500</v>
      </c>
      <c r="AV237" s="316" t="s">
        <v>3</v>
      </c>
      <c r="AW237" s="169">
        <v>30</v>
      </c>
      <c r="AX237" s="170" t="s">
        <v>344</v>
      </c>
      <c r="AY237" s="171" t="s">
        <v>468</v>
      </c>
      <c r="AZ237" s="172" t="s">
        <v>297</v>
      </c>
      <c r="BA237" s="173" t="s">
        <v>469</v>
      </c>
      <c r="BB237" s="172" t="s">
        <v>297</v>
      </c>
      <c r="BC237" s="174">
        <v>3.8</v>
      </c>
      <c r="BE237" s="134"/>
      <c r="BN237" s="1045"/>
      <c r="BP237" s="348"/>
      <c r="BQ237" s="919"/>
      <c r="BR237" s="509"/>
      <c r="BS237" s="158"/>
      <c r="BT237" s="158"/>
      <c r="BU237" s="158"/>
      <c r="BV237" s="158"/>
      <c r="BW237" s="158"/>
      <c r="BX237" s="205"/>
      <c r="BY237" s="299"/>
      <c r="BZ237" s="1032"/>
      <c r="CA237" s="317"/>
      <c r="CB237" s="919" t="s">
        <v>297</v>
      </c>
      <c r="CC237" s="933">
        <v>14280</v>
      </c>
      <c r="CD237" s="320"/>
      <c r="CE237" s="919" t="s">
        <v>297</v>
      </c>
      <c r="CF237" s="1007">
        <v>60</v>
      </c>
      <c r="CG237" s="997" t="s">
        <v>344</v>
      </c>
      <c r="CH237" s="947" t="s">
        <v>468</v>
      </c>
      <c r="CI237" s="997" t="s">
        <v>297</v>
      </c>
      <c r="CJ237" s="1023" t="s">
        <v>472</v>
      </c>
      <c r="CK237" s="997" t="s">
        <v>297</v>
      </c>
      <c r="CL237" s="1028">
        <v>6.4</v>
      </c>
      <c r="CM237" s="1032"/>
      <c r="CN237" s="1031" t="s">
        <v>230</v>
      </c>
      <c r="CO237" s="1015" t="s">
        <v>297</v>
      </c>
      <c r="CP237" s="1008">
        <v>70</v>
      </c>
      <c r="CQ237" s="998" t="s">
        <v>344</v>
      </c>
      <c r="CR237" s="1000" t="s">
        <v>468</v>
      </c>
      <c r="CS237" s="998" t="s">
        <v>297</v>
      </c>
      <c r="CT237" s="1024" t="s">
        <v>472</v>
      </c>
      <c r="CU237" s="998" t="s">
        <v>297</v>
      </c>
      <c r="CV237" s="991">
        <v>2.4</v>
      </c>
      <c r="CW237" s="1018" t="s">
        <v>475</v>
      </c>
      <c r="CX237" s="1019" t="s">
        <v>297</v>
      </c>
      <c r="CY237" s="1020">
        <v>3500</v>
      </c>
      <c r="CZ237" s="1009">
        <v>3900</v>
      </c>
      <c r="DA237" s="1020">
        <v>2400</v>
      </c>
      <c r="DB237" s="1009">
        <v>2400</v>
      </c>
      <c r="DC237" s="1015" t="s">
        <v>297</v>
      </c>
      <c r="DD237" s="321" t="s">
        <v>412</v>
      </c>
      <c r="DE237" s="322">
        <v>6300</v>
      </c>
      <c r="DF237" s="323">
        <v>7100</v>
      </c>
      <c r="DG237" s="324">
        <v>4400</v>
      </c>
      <c r="DH237" s="325">
        <v>4400</v>
      </c>
      <c r="DI237" s="919"/>
      <c r="DJ237" s="348"/>
      <c r="DK237" s="1015" t="s">
        <v>297</v>
      </c>
      <c r="DL237" s="1016">
        <v>4900</v>
      </c>
      <c r="DM237" s="919" t="s">
        <v>297</v>
      </c>
      <c r="DN237" s="1012">
        <v>3130</v>
      </c>
      <c r="DO237" s="919" t="s">
        <v>297</v>
      </c>
      <c r="DP237" s="1007">
        <v>30</v>
      </c>
      <c r="DQ237" s="997" t="s">
        <v>344</v>
      </c>
      <c r="DR237" s="947" t="s">
        <v>468</v>
      </c>
      <c r="DS237" s="997" t="s">
        <v>297</v>
      </c>
      <c r="DT237" s="1023" t="s">
        <v>472</v>
      </c>
      <c r="DU237" s="997" t="s">
        <v>297</v>
      </c>
      <c r="DV237" s="1028">
        <v>6.5</v>
      </c>
      <c r="DW237" s="919"/>
      <c r="DX237" s="926" t="s">
        <v>425</v>
      </c>
      <c r="DY237" s="919" t="s">
        <v>300</v>
      </c>
      <c r="DZ237" s="1026" t="s">
        <v>551</v>
      </c>
      <c r="EA237" s="1005" t="s">
        <v>551</v>
      </c>
      <c r="EB237" s="1005" t="s">
        <v>551</v>
      </c>
      <c r="EC237" s="1033" t="s">
        <v>551</v>
      </c>
      <c r="ED237" s="919" t="s">
        <v>300</v>
      </c>
      <c r="EE237" s="1002">
        <v>1900</v>
      </c>
      <c r="EF237" s="997" t="s">
        <v>297</v>
      </c>
      <c r="EG237" s="971">
        <v>10</v>
      </c>
      <c r="EH237" s="997" t="s">
        <v>344</v>
      </c>
      <c r="EI237" s="947" t="s">
        <v>468</v>
      </c>
      <c r="EJ237" s="997" t="s">
        <v>297</v>
      </c>
      <c r="EK237" s="1023" t="s">
        <v>472</v>
      </c>
      <c r="EL237" s="997" t="s">
        <v>297</v>
      </c>
      <c r="EM237" s="990">
        <v>9.6999999999999993</v>
      </c>
      <c r="EN237" s="993" t="s">
        <v>473</v>
      </c>
      <c r="EO237" s="919" t="s">
        <v>300</v>
      </c>
      <c r="EP237" s="1002">
        <v>7500</v>
      </c>
      <c r="EQ237" s="997" t="s">
        <v>297</v>
      </c>
      <c r="ER237" s="971">
        <v>70</v>
      </c>
      <c r="ES237" s="997" t="s">
        <v>344</v>
      </c>
      <c r="ET237" s="947" t="s">
        <v>468</v>
      </c>
      <c r="EU237" s="997" t="s">
        <v>297</v>
      </c>
      <c r="EV237" s="1023" t="s">
        <v>472</v>
      </c>
      <c r="EW237" s="997" t="s">
        <v>297</v>
      </c>
      <c r="EX237" s="990">
        <v>2.8</v>
      </c>
      <c r="EY237" s="1040" t="s">
        <v>473</v>
      </c>
      <c r="EZ237" s="993" t="s">
        <v>420</v>
      </c>
      <c r="FA237" s="919" t="s">
        <v>300</v>
      </c>
      <c r="FB237" s="327"/>
      <c r="FC237" s="919"/>
      <c r="FD237" s="1071"/>
    </row>
    <row r="238" spans="1:160" ht="12.75" customHeight="1">
      <c r="A238" s="97" t="str">
        <f t="shared" si="22"/>
        <v>15/100
地域　61人
　　から
　70人
　　まで３歳児</v>
      </c>
      <c r="C238" s="95"/>
      <c r="D238" s="97" t="str">
        <f t="shared" si="24"/>
        <v>15/100
地域</v>
      </c>
      <c r="E238" s="97" t="str">
        <f>E237</f>
        <v>　61人
　　から
　70人
　　まで</v>
      </c>
      <c r="F238" s="99" t="str">
        <f t="shared" si="21"/>
        <v>３歳児</v>
      </c>
      <c r="G238" s="988"/>
      <c r="H238" s="918"/>
      <c r="I238" s="925"/>
      <c r="J238" s="178" t="s">
        <v>301</v>
      </c>
      <c r="K238" s="254"/>
      <c r="L238" s="328">
        <v>70930</v>
      </c>
      <c r="M238" s="329">
        <v>141050</v>
      </c>
      <c r="N238" s="328">
        <v>62600</v>
      </c>
      <c r="O238" s="329">
        <v>132720</v>
      </c>
      <c r="P238" s="216" t="s">
        <v>297</v>
      </c>
      <c r="Q238" s="330">
        <v>680</v>
      </c>
      <c r="R238" s="331">
        <v>1290</v>
      </c>
      <c r="S238" s="504" t="s">
        <v>344</v>
      </c>
      <c r="T238" s="179" t="s">
        <v>468</v>
      </c>
      <c r="U238" s="182" t="s">
        <v>3</v>
      </c>
      <c r="V238" s="179" t="s">
        <v>469</v>
      </c>
      <c r="W238" s="182" t="s">
        <v>297</v>
      </c>
      <c r="X238" s="180">
        <v>3</v>
      </c>
      <c r="Y238" s="181">
        <v>2.9</v>
      </c>
      <c r="Z238" s="330">
        <v>590</v>
      </c>
      <c r="AA238" s="331">
        <v>1210</v>
      </c>
      <c r="AB238" s="504" t="s">
        <v>344</v>
      </c>
      <c r="AC238" s="179" t="s">
        <v>468</v>
      </c>
      <c r="AD238" s="182" t="s">
        <v>3</v>
      </c>
      <c r="AE238" s="179" t="s">
        <v>469</v>
      </c>
      <c r="AF238" s="182" t="s">
        <v>297</v>
      </c>
      <c r="AG238" s="180">
        <v>2.9</v>
      </c>
      <c r="AH238" s="183">
        <v>2.8</v>
      </c>
      <c r="AI238" s="216" t="s">
        <v>297</v>
      </c>
      <c r="AJ238" s="197">
        <v>8750</v>
      </c>
      <c r="AK238" s="316" t="s">
        <v>3</v>
      </c>
      <c r="AL238" s="184">
        <v>80</v>
      </c>
      <c r="AM238" s="185" t="s">
        <v>344</v>
      </c>
      <c r="AN238" s="222" t="s">
        <v>468</v>
      </c>
      <c r="AO238" s="151" t="s">
        <v>297</v>
      </c>
      <c r="AP238" s="223" t="s">
        <v>469</v>
      </c>
      <c r="AQ238" s="220" t="s">
        <v>297</v>
      </c>
      <c r="AR238" s="186">
        <v>2.8</v>
      </c>
      <c r="AS238" s="187"/>
      <c r="AU238" s="264"/>
      <c r="AV238" s="134"/>
      <c r="AW238" s="264"/>
      <c r="AX238" s="189"/>
      <c r="AY238" s="188"/>
      <c r="AZ238" s="189"/>
      <c r="BA238" s="188"/>
      <c r="BB238" s="189"/>
      <c r="BC238" s="188"/>
      <c r="BE238" s="134"/>
      <c r="BF238" s="134"/>
      <c r="BG238" s="175"/>
      <c r="BH238" s="176"/>
      <c r="BI238" s="134"/>
      <c r="BJ238" s="176"/>
      <c r="BK238" s="134"/>
      <c r="BL238" s="176"/>
      <c r="BM238" s="134"/>
      <c r="BN238" s="1045"/>
      <c r="BP238" s="317" t="s">
        <v>131</v>
      </c>
      <c r="BQ238" s="919"/>
      <c r="BR238" s="922" t="s">
        <v>131</v>
      </c>
      <c r="BS238" s="923"/>
      <c r="BT238" s="923"/>
      <c r="BX238" s="190"/>
      <c r="BY238" s="318"/>
      <c r="BZ238" s="1032"/>
      <c r="CA238" s="317" t="s">
        <v>423</v>
      </c>
      <c r="CB238" s="919"/>
      <c r="CC238" s="934"/>
      <c r="CD238" s="332">
        <v>12400</v>
      </c>
      <c r="CE238" s="919"/>
      <c r="CF238" s="1008"/>
      <c r="CG238" s="998"/>
      <c r="CH238" s="1000"/>
      <c r="CI238" s="998"/>
      <c r="CJ238" s="1024"/>
      <c r="CK238" s="998"/>
      <c r="CL238" s="1029"/>
      <c r="CM238" s="1032"/>
      <c r="CN238" s="1031"/>
      <c r="CO238" s="1015"/>
      <c r="CP238" s="1008"/>
      <c r="CQ238" s="998"/>
      <c r="CR238" s="1000"/>
      <c r="CS238" s="998"/>
      <c r="CT238" s="1024"/>
      <c r="CU238" s="998"/>
      <c r="CV238" s="991"/>
      <c r="CW238" s="1018"/>
      <c r="CX238" s="1019"/>
      <c r="CY238" s="1021"/>
      <c r="CZ238" s="1010"/>
      <c r="DA238" s="1021"/>
      <c r="DB238" s="1010"/>
      <c r="DC238" s="1015"/>
      <c r="DD238" s="224" t="s">
        <v>413</v>
      </c>
      <c r="DE238" s="333">
        <v>3500</v>
      </c>
      <c r="DF238" s="334">
        <v>3900</v>
      </c>
      <c r="DG238" s="335">
        <v>2400</v>
      </c>
      <c r="DH238" s="336">
        <v>2400</v>
      </c>
      <c r="DI238" s="919"/>
      <c r="DJ238" s="317" t="s">
        <v>306</v>
      </c>
      <c r="DK238" s="1015"/>
      <c r="DL238" s="1017"/>
      <c r="DM238" s="919"/>
      <c r="DN238" s="1013"/>
      <c r="DO238" s="919"/>
      <c r="DP238" s="1008"/>
      <c r="DQ238" s="998"/>
      <c r="DR238" s="1000"/>
      <c r="DS238" s="998"/>
      <c r="DT238" s="1024"/>
      <c r="DU238" s="998"/>
      <c r="DV238" s="1029"/>
      <c r="DW238" s="919"/>
      <c r="DX238" s="926"/>
      <c r="DY238" s="919"/>
      <c r="DZ238" s="1027"/>
      <c r="EA238" s="1006"/>
      <c r="EB238" s="1006"/>
      <c r="EC238" s="1034"/>
      <c r="ED238" s="919"/>
      <c r="EE238" s="1003"/>
      <c r="EF238" s="998"/>
      <c r="EG238" s="973"/>
      <c r="EH238" s="998"/>
      <c r="EI238" s="1000"/>
      <c r="EJ238" s="998"/>
      <c r="EK238" s="1024"/>
      <c r="EL238" s="998"/>
      <c r="EM238" s="991"/>
      <c r="EN238" s="994"/>
      <c r="EO238" s="919"/>
      <c r="EP238" s="1003"/>
      <c r="EQ238" s="998"/>
      <c r="ER238" s="973"/>
      <c r="ES238" s="998"/>
      <c r="ET238" s="1000"/>
      <c r="EU238" s="998"/>
      <c r="EV238" s="1024"/>
      <c r="EW238" s="998"/>
      <c r="EX238" s="991"/>
      <c r="EY238" s="1041"/>
      <c r="EZ238" s="994"/>
      <c r="FA238" s="919"/>
      <c r="FB238" s="337">
        <v>5110</v>
      </c>
      <c r="FC238" s="919"/>
      <c r="FD238" s="1071"/>
    </row>
    <row r="239" spans="1:160" ht="12.75" customHeight="1">
      <c r="A239" s="97" t="str">
        <f t="shared" si="22"/>
        <v>15/100
地域　61人
　　から
　70人
　　まで１、２歳児</v>
      </c>
      <c r="B239" s="97" t="str">
        <f>D239&amp;BP238</f>
        <v>15/100
地域 　490人～　559人</v>
      </c>
      <c r="C239" s="95"/>
      <c r="D239" s="97" t="str">
        <f t="shared" si="24"/>
        <v>15/100
地域</v>
      </c>
      <c r="E239" s="97" t="str">
        <f>E237</f>
        <v>　61人
　　から
　70人
　　まで</v>
      </c>
      <c r="F239" s="99" t="str">
        <f t="shared" si="21"/>
        <v>１、２歳児</v>
      </c>
      <c r="G239" s="988"/>
      <c r="H239" s="918"/>
      <c r="I239" s="920" t="s">
        <v>414</v>
      </c>
      <c r="J239" s="178" t="s">
        <v>415</v>
      </c>
      <c r="K239" s="254"/>
      <c r="L239" s="328">
        <v>141050</v>
      </c>
      <c r="M239" s="329">
        <v>228610</v>
      </c>
      <c r="N239" s="328">
        <v>132720</v>
      </c>
      <c r="O239" s="329">
        <v>220280</v>
      </c>
      <c r="P239" s="216" t="s">
        <v>297</v>
      </c>
      <c r="Q239" s="330">
        <v>1290</v>
      </c>
      <c r="R239" s="331">
        <v>2160</v>
      </c>
      <c r="S239" s="504" t="s">
        <v>344</v>
      </c>
      <c r="T239" s="179" t="s">
        <v>468</v>
      </c>
      <c r="U239" s="182" t="s">
        <v>3</v>
      </c>
      <c r="V239" s="179" t="s">
        <v>469</v>
      </c>
      <c r="W239" s="182" t="s">
        <v>297</v>
      </c>
      <c r="X239" s="180">
        <v>2.9</v>
      </c>
      <c r="Y239" s="181">
        <v>2.9</v>
      </c>
      <c r="Z239" s="330">
        <v>1210</v>
      </c>
      <c r="AA239" s="331">
        <v>2080</v>
      </c>
      <c r="AB239" s="504" t="s">
        <v>344</v>
      </c>
      <c r="AC239" s="179" t="s">
        <v>468</v>
      </c>
      <c r="AD239" s="182" t="s">
        <v>3</v>
      </c>
      <c r="AE239" s="179" t="s">
        <v>469</v>
      </c>
      <c r="AF239" s="182" t="s">
        <v>297</v>
      </c>
      <c r="AG239" s="180">
        <v>2.8</v>
      </c>
      <c r="AH239" s="183">
        <v>2.9</v>
      </c>
      <c r="AI239" s="191"/>
      <c r="AL239" s="338"/>
      <c r="AT239" s="191"/>
      <c r="BD239" s="216" t="s">
        <v>297</v>
      </c>
      <c r="BE239" s="195">
        <v>17510</v>
      </c>
      <c r="BF239" s="216" t="s">
        <v>297</v>
      </c>
      <c r="BG239" s="169">
        <v>170</v>
      </c>
      <c r="BH239" s="170" t="s">
        <v>344</v>
      </c>
      <c r="BI239" s="171" t="s">
        <v>468</v>
      </c>
      <c r="BJ239" s="172" t="s">
        <v>297</v>
      </c>
      <c r="BK239" s="173" t="s">
        <v>469</v>
      </c>
      <c r="BL239" s="170" t="s">
        <v>297</v>
      </c>
      <c r="BM239" s="174">
        <v>2.7</v>
      </c>
      <c r="BN239" s="1045"/>
      <c r="BP239" s="317">
        <v>485600</v>
      </c>
      <c r="BQ239" s="919"/>
      <c r="BR239" s="203">
        <v>4850</v>
      </c>
      <c r="BS239" s="177" t="s">
        <v>470</v>
      </c>
      <c r="BT239" s="221" t="s">
        <v>468</v>
      </c>
      <c r="BU239" s="135" t="s">
        <v>297</v>
      </c>
      <c r="BV239" s="507" t="s">
        <v>469</v>
      </c>
      <c r="BW239" s="219" t="s">
        <v>297</v>
      </c>
      <c r="BX239" s="204">
        <v>1.9</v>
      </c>
      <c r="BY239" s="349"/>
      <c r="BZ239" s="1032"/>
      <c r="CA239" s="350" t="s">
        <v>424</v>
      </c>
      <c r="CB239" s="919" t="s">
        <v>297</v>
      </c>
      <c r="CC239" s="1049">
        <v>12400</v>
      </c>
      <c r="CD239" s="339"/>
      <c r="CE239" s="919"/>
      <c r="CF239" s="1008">
        <v>0</v>
      </c>
      <c r="CG239" s="998"/>
      <c r="CH239" s="1000"/>
      <c r="CI239" s="998"/>
      <c r="CJ239" s="1024"/>
      <c r="CK239" s="998"/>
      <c r="CL239" s="1029"/>
      <c r="CM239" s="1032"/>
      <c r="CN239" s="1051">
        <v>7260</v>
      </c>
      <c r="CO239" s="1015"/>
      <c r="CP239" s="1008"/>
      <c r="CQ239" s="998"/>
      <c r="CR239" s="1000"/>
      <c r="CS239" s="998"/>
      <c r="CT239" s="1024"/>
      <c r="CU239" s="998"/>
      <c r="CV239" s="991"/>
      <c r="CW239" s="1018"/>
      <c r="CX239" s="1019"/>
      <c r="CY239" s="1021"/>
      <c r="CZ239" s="1010"/>
      <c r="DA239" s="1021"/>
      <c r="DB239" s="1010"/>
      <c r="DC239" s="1015"/>
      <c r="DD239" s="224" t="s">
        <v>416</v>
      </c>
      <c r="DE239" s="333">
        <v>3000</v>
      </c>
      <c r="DF239" s="334">
        <v>3400</v>
      </c>
      <c r="DG239" s="335">
        <v>2100</v>
      </c>
      <c r="DH239" s="336">
        <v>2100</v>
      </c>
      <c r="DI239" s="919"/>
      <c r="DJ239" s="317">
        <v>6130</v>
      </c>
      <c r="DK239" s="318"/>
      <c r="DL239" s="340"/>
      <c r="DM239" s="1032"/>
      <c r="DN239" s="1013"/>
      <c r="DO239" s="919"/>
      <c r="DP239" s="1008"/>
      <c r="DQ239" s="998"/>
      <c r="DR239" s="1000"/>
      <c r="DS239" s="998"/>
      <c r="DT239" s="1024"/>
      <c r="DU239" s="998"/>
      <c r="DV239" s="1029"/>
      <c r="DW239" s="919"/>
      <c r="DX239" s="1078">
        <v>0.1</v>
      </c>
      <c r="DY239" s="919"/>
      <c r="DZ239" s="1043">
        <v>0.01</v>
      </c>
      <c r="EA239" s="1035">
        <v>0.03</v>
      </c>
      <c r="EB239" s="1035">
        <v>0.04</v>
      </c>
      <c r="EC239" s="1037">
        <v>0.05</v>
      </c>
      <c r="ED239" s="919"/>
      <c r="EE239" s="1003"/>
      <c r="EF239" s="998"/>
      <c r="EG239" s="973"/>
      <c r="EH239" s="998"/>
      <c r="EI239" s="1000"/>
      <c r="EJ239" s="998"/>
      <c r="EK239" s="1024"/>
      <c r="EL239" s="998"/>
      <c r="EM239" s="991"/>
      <c r="EN239" s="994"/>
      <c r="EO239" s="919"/>
      <c r="EP239" s="1003"/>
      <c r="EQ239" s="998"/>
      <c r="ER239" s="973"/>
      <c r="ES239" s="998"/>
      <c r="ET239" s="1000"/>
      <c r="EU239" s="998"/>
      <c r="EV239" s="1024"/>
      <c r="EW239" s="998"/>
      <c r="EX239" s="991"/>
      <c r="EY239" s="1041"/>
      <c r="EZ239" s="994"/>
      <c r="FA239" s="919"/>
      <c r="FB239" s="505">
        <v>50</v>
      </c>
      <c r="FC239" s="919"/>
      <c r="FD239" s="1071"/>
    </row>
    <row r="240" spans="1:160" ht="12.75" customHeight="1">
      <c r="A240" s="97" t="str">
        <f t="shared" si="22"/>
        <v>15/100
地域　61人
　　から
　70人
　　まで乳児</v>
      </c>
      <c r="C240" s="95"/>
      <c r="D240" s="97" t="str">
        <f t="shared" si="24"/>
        <v>15/100
地域</v>
      </c>
      <c r="E240" s="97" t="str">
        <f>E237</f>
        <v>　61人
　　から
　70人
　　まで</v>
      </c>
      <c r="F240" s="99" t="str">
        <f t="shared" si="21"/>
        <v>乳児</v>
      </c>
      <c r="G240" s="988"/>
      <c r="H240" s="918"/>
      <c r="I240" s="921"/>
      <c r="J240" s="196" t="s">
        <v>417</v>
      </c>
      <c r="K240" s="254"/>
      <c r="L240" s="261">
        <v>228610</v>
      </c>
      <c r="M240" s="262"/>
      <c r="N240" s="261">
        <v>220280</v>
      </c>
      <c r="O240" s="262"/>
      <c r="P240" s="216" t="s">
        <v>297</v>
      </c>
      <c r="Q240" s="197">
        <v>2160</v>
      </c>
      <c r="R240" s="263"/>
      <c r="S240" s="506" t="s">
        <v>344</v>
      </c>
      <c r="T240" s="198" t="s">
        <v>468</v>
      </c>
      <c r="U240" s="201" t="s">
        <v>3</v>
      </c>
      <c r="V240" s="198" t="s">
        <v>469</v>
      </c>
      <c r="W240" s="201" t="s">
        <v>297</v>
      </c>
      <c r="X240" s="199">
        <v>2.9</v>
      </c>
      <c r="Y240" s="200"/>
      <c r="Z240" s="197">
        <v>2080</v>
      </c>
      <c r="AA240" s="263"/>
      <c r="AB240" s="506" t="s">
        <v>344</v>
      </c>
      <c r="AC240" s="198" t="s">
        <v>468</v>
      </c>
      <c r="AD240" s="201" t="s">
        <v>3</v>
      </c>
      <c r="AE240" s="198" t="s">
        <v>469</v>
      </c>
      <c r="AF240" s="201" t="s">
        <v>297</v>
      </c>
      <c r="AG240" s="199">
        <v>2.9</v>
      </c>
      <c r="AH240" s="202"/>
      <c r="AI240" s="191"/>
      <c r="AL240" s="208"/>
      <c r="AT240" s="191"/>
      <c r="AU240" s="265"/>
      <c r="AV240" s="136"/>
      <c r="AW240" s="208"/>
      <c r="BD240" s="134"/>
      <c r="BE240" s="134"/>
      <c r="BF240" s="134"/>
      <c r="BG240" s="134"/>
      <c r="BH240" s="134"/>
      <c r="BI240" s="134"/>
      <c r="BJ240" s="134"/>
      <c r="BK240" s="134"/>
      <c r="BL240" s="134"/>
      <c r="BM240" s="134"/>
      <c r="BN240" s="1045"/>
      <c r="BP240" s="348"/>
      <c r="BQ240" s="919"/>
      <c r="BR240" s="509"/>
      <c r="BS240" s="158"/>
      <c r="BT240" s="158"/>
      <c r="BU240" s="158"/>
      <c r="BV240" s="158"/>
      <c r="BW240" s="158"/>
      <c r="BX240" s="205"/>
      <c r="BY240" s="299"/>
      <c r="BZ240" s="1032"/>
      <c r="CA240" s="317"/>
      <c r="CB240" s="919"/>
      <c r="CC240" s="1050"/>
      <c r="CD240" s="341"/>
      <c r="CE240" s="919"/>
      <c r="CF240" s="1039"/>
      <c r="CG240" s="999"/>
      <c r="CH240" s="1001"/>
      <c r="CI240" s="999"/>
      <c r="CJ240" s="1025"/>
      <c r="CK240" s="999"/>
      <c r="CL240" s="1030"/>
      <c r="CM240" s="1032"/>
      <c r="CN240" s="1051"/>
      <c r="CO240" s="1015"/>
      <c r="CP240" s="1008"/>
      <c r="CQ240" s="998"/>
      <c r="CR240" s="1000"/>
      <c r="CS240" s="998"/>
      <c r="CT240" s="1024"/>
      <c r="CU240" s="998"/>
      <c r="CV240" s="991"/>
      <c r="CW240" s="1018"/>
      <c r="CX240" s="1019"/>
      <c r="CY240" s="1022"/>
      <c r="CZ240" s="1011"/>
      <c r="DA240" s="1022"/>
      <c r="DB240" s="1011"/>
      <c r="DC240" s="1015"/>
      <c r="DD240" s="342" t="s">
        <v>418</v>
      </c>
      <c r="DE240" s="343">
        <v>2700</v>
      </c>
      <c r="DF240" s="344">
        <v>3000</v>
      </c>
      <c r="DG240" s="345">
        <v>1900</v>
      </c>
      <c r="DH240" s="341">
        <v>1900</v>
      </c>
      <c r="DI240" s="919"/>
      <c r="DJ240" s="348"/>
      <c r="DK240" s="318"/>
      <c r="DL240" s="136"/>
      <c r="DM240" s="1032"/>
      <c r="DN240" s="1014"/>
      <c r="DO240" s="919"/>
      <c r="DP240" s="1008"/>
      <c r="DQ240" s="999"/>
      <c r="DR240" s="1001"/>
      <c r="DS240" s="999"/>
      <c r="DT240" s="1025"/>
      <c r="DU240" s="999"/>
      <c r="DV240" s="1030"/>
      <c r="DW240" s="919"/>
      <c r="DX240" s="1078"/>
      <c r="DY240" s="919"/>
      <c r="DZ240" s="1044"/>
      <c r="EA240" s="1036"/>
      <c r="EB240" s="1036"/>
      <c r="EC240" s="1038"/>
      <c r="ED240" s="919"/>
      <c r="EE240" s="1004"/>
      <c r="EF240" s="999"/>
      <c r="EG240" s="996"/>
      <c r="EH240" s="999"/>
      <c r="EI240" s="1001"/>
      <c r="EJ240" s="999"/>
      <c r="EK240" s="1025"/>
      <c r="EL240" s="999"/>
      <c r="EM240" s="992"/>
      <c r="EN240" s="995"/>
      <c r="EO240" s="919"/>
      <c r="EP240" s="1004"/>
      <c r="EQ240" s="999"/>
      <c r="ER240" s="996"/>
      <c r="ES240" s="999"/>
      <c r="ET240" s="1001"/>
      <c r="EU240" s="999"/>
      <c r="EV240" s="1025"/>
      <c r="EW240" s="999"/>
      <c r="EX240" s="992"/>
      <c r="EY240" s="1042"/>
      <c r="EZ240" s="995"/>
      <c r="FA240" s="919"/>
      <c r="FB240" s="346" t="s">
        <v>420</v>
      </c>
      <c r="FC240" s="919"/>
      <c r="FD240" s="1071"/>
    </row>
    <row r="241" spans="1:160" ht="12.75" customHeight="1">
      <c r="A241" s="97" t="str">
        <f t="shared" si="22"/>
        <v>15/100
地域　71人
　　から
　80人
　　まで４歳以上児</v>
      </c>
      <c r="C241" s="98" t="str">
        <f>D241&amp;CN241</f>
        <v>15/100
地域  76人～　90人</v>
      </c>
      <c r="D241" s="97" t="str">
        <f t="shared" si="24"/>
        <v>15/100
地域</v>
      </c>
      <c r="E241" s="97" t="str">
        <f>H241</f>
        <v>　71人
　　から
　80人
　　まで</v>
      </c>
      <c r="F241" s="99" t="str">
        <f t="shared" si="21"/>
        <v>４歳以上児</v>
      </c>
      <c r="G241" s="988"/>
      <c r="H241" s="930" t="s">
        <v>145</v>
      </c>
      <c r="I241" s="924" t="s">
        <v>410</v>
      </c>
      <c r="J241" s="159" t="s">
        <v>296</v>
      </c>
      <c r="K241" s="254"/>
      <c r="L241" s="255">
        <v>57000</v>
      </c>
      <c r="M241" s="256">
        <v>65750</v>
      </c>
      <c r="N241" s="255">
        <v>49710</v>
      </c>
      <c r="O241" s="256">
        <v>58460</v>
      </c>
      <c r="P241" s="216" t="s">
        <v>297</v>
      </c>
      <c r="Q241" s="257">
        <v>550</v>
      </c>
      <c r="R241" s="258">
        <v>630</v>
      </c>
      <c r="S241" s="161" t="s">
        <v>344</v>
      </c>
      <c r="T241" s="160" t="s">
        <v>468</v>
      </c>
      <c r="U241" s="165" t="s">
        <v>297</v>
      </c>
      <c r="V241" s="162" t="s">
        <v>469</v>
      </c>
      <c r="W241" s="165" t="s">
        <v>297</v>
      </c>
      <c r="X241" s="163">
        <v>3</v>
      </c>
      <c r="Y241" s="164">
        <v>2.9</v>
      </c>
      <c r="Z241" s="257">
        <v>470</v>
      </c>
      <c r="AA241" s="258">
        <v>550</v>
      </c>
      <c r="AB241" s="161" t="s">
        <v>344</v>
      </c>
      <c r="AC241" s="160" t="s">
        <v>468</v>
      </c>
      <c r="AD241" s="165" t="s">
        <v>297</v>
      </c>
      <c r="AE241" s="162" t="s">
        <v>469</v>
      </c>
      <c r="AF241" s="165" t="s">
        <v>297</v>
      </c>
      <c r="AG241" s="163">
        <v>2.9</v>
      </c>
      <c r="AH241" s="166">
        <v>2.9</v>
      </c>
      <c r="AI241" s="216" t="s">
        <v>297</v>
      </c>
      <c r="AJ241" s="259">
        <v>8750</v>
      </c>
      <c r="AK241" s="315" t="s">
        <v>3</v>
      </c>
      <c r="AL241" s="167">
        <v>80</v>
      </c>
      <c r="AM241" s="218" t="s">
        <v>344</v>
      </c>
      <c r="AN241" s="160" t="s">
        <v>468</v>
      </c>
      <c r="AO241" s="165" t="s">
        <v>297</v>
      </c>
      <c r="AP241" s="162" t="s">
        <v>469</v>
      </c>
      <c r="AQ241" s="165" t="s">
        <v>297</v>
      </c>
      <c r="AR241" s="501">
        <v>2.8</v>
      </c>
      <c r="AS241" s="168" t="s">
        <v>473</v>
      </c>
      <c r="AT241" s="216" t="s">
        <v>297</v>
      </c>
      <c r="AU241" s="197">
        <v>3500</v>
      </c>
      <c r="AV241" s="316" t="s">
        <v>3</v>
      </c>
      <c r="AW241" s="169">
        <v>30</v>
      </c>
      <c r="AX241" s="170" t="s">
        <v>344</v>
      </c>
      <c r="AY241" s="171" t="s">
        <v>468</v>
      </c>
      <c r="AZ241" s="172" t="s">
        <v>297</v>
      </c>
      <c r="BA241" s="173" t="s">
        <v>469</v>
      </c>
      <c r="BB241" s="172" t="s">
        <v>297</v>
      </c>
      <c r="BC241" s="174">
        <v>3.8</v>
      </c>
      <c r="BE241" s="134"/>
      <c r="BN241" s="1045"/>
      <c r="BP241" s="317" t="s">
        <v>132</v>
      </c>
      <c r="BQ241" s="919"/>
      <c r="BR241" s="922" t="s">
        <v>132</v>
      </c>
      <c r="BS241" s="923"/>
      <c r="BT241" s="923"/>
      <c r="BX241" s="190"/>
      <c r="BY241" s="318"/>
      <c r="BZ241" s="1032"/>
      <c r="CA241" s="319"/>
      <c r="CB241" s="919" t="s">
        <v>297</v>
      </c>
      <c r="CC241" s="933">
        <v>13430</v>
      </c>
      <c r="CD241" s="320"/>
      <c r="CE241" s="919" t="s">
        <v>297</v>
      </c>
      <c r="CF241" s="1007">
        <v>50</v>
      </c>
      <c r="CG241" s="997" t="s">
        <v>344</v>
      </c>
      <c r="CH241" s="947" t="s">
        <v>468</v>
      </c>
      <c r="CI241" s="997" t="s">
        <v>297</v>
      </c>
      <c r="CJ241" s="1023" t="s">
        <v>472</v>
      </c>
      <c r="CK241" s="997" t="s">
        <v>297</v>
      </c>
      <c r="CL241" s="1028">
        <v>7.6</v>
      </c>
      <c r="CM241" s="1032"/>
      <c r="CN241" s="1031" t="s">
        <v>232</v>
      </c>
      <c r="CO241" s="1015" t="s">
        <v>297</v>
      </c>
      <c r="CP241" s="1008">
        <v>60</v>
      </c>
      <c r="CQ241" s="998" t="s">
        <v>344</v>
      </c>
      <c r="CR241" s="1000" t="s">
        <v>468</v>
      </c>
      <c r="CS241" s="998" t="s">
        <v>297</v>
      </c>
      <c r="CT241" s="1024" t="s">
        <v>472</v>
      </c>
      <c r="CU241" s="998" t="s">
        <v>297</v>
      </c>
      <c r="CV241" s="991">
        <v>2.4</v>
      </c>
      <c r="CW241" s="1018" t="s">
        <v>475</v>
      </c>
      <c r="CX241" s="1019" t="s">
        <v>297</v>
      </c>
      <c r="CY241" s="1020">
        <v>4000</v>
      </c>
      <c r="CZ241" s="1009">
        <v>4400</v>
      </c>
      <c r="DA241" s="1020">
        <v>2800</v>
      </c>
      <c r="DB241" s="1009">
        <v>2800</v>
      </c>
      <c r="DC241" s="1015" t="s">
        <v>297</v>
      </c>
      <c r="DD241" s="321" t="s">
        <v>412</v>
      </c>
      <c r="DE241" s="322">
        <v>7100</v>
      </c>
      <c r="DF241" s="323">
        <v>7900</v>
      </c>
      <c r="DG241" s="324">
        <v>4900</v>
      </c>
      <c r="DH241" s="325">
        <v>4900</v>
      </c>
      <c r="DI241" s="919"/>
      <c r="DJ241" s="317" t="s">
        <v>307</v>
      </c>
      <c r="DK241" s="1015" t="s">
        <v>297</v>
      </c>
      <c r="DL241" s="1016">
        <v>4900</v>
      </c>
      <c r="DM241" s="919" t="s">
        <v>297</v>
      </c>
      <c r="DN241" s="1012">
        <v>2730</v>
      </c>
      <c r="DO241" s="919" t="s">
        <v>297</v>
      </c>
      <c r="DP241" s="1007">
        <v>20</v>
      </c>
      <c r="DQ241" s="997" t="s">
        <v>344</v>
      </c>
      <c r="DR241" s="947" t="s">
        <v>468</v>
      </c>
      <c r="DS241" s="997" t="s">
        <v>297</v>
      </c>
      <c r="DT241" s="1023" t="s">
        <v>472</v>
      </c>
      <c r="DU241" s="997" t="s">
        <v>297</v>
      </c>
      <c r="DV241" s="1028">
        <v>8.5</v>
      </c>
      <c r="DW241" s="919"/>
      <c r="DX241" s="317"/>
      <c r="DY241" s="919" t="s">
        <v>300</v>
      </c>
      <c r="DZ241" s="1026" t="s">
        <v>551</v>
      </c>
      <c r="EA241" s="1005" t="s">
        <v>551</v>
      </c>
      <c r="EB241" s="1005" t="s">
        <v>551</v>
      </c>
      <c r="EC241" s="1033" t="s">
        <v>551</v>
      </c>
      <c r="ED241" s="919" t="s">
        <v>300</v>
      </c>
      <c r="EE241" s="1002">
        <v>1670</v>
      </c>
      <c r="EF241" s="997" t="s">
        <v>297</v>
      </c>
      <c r="EG241" s="971">
        <v>10</v>
      </c>
      <c r="EH241" s="997" t="s">
        <v>344</v>
      </c>
      <c r="EI241" s="947" t="s">
        <v>468</v>
      </c>
      <c r="EJ241" s="997" t="s">
        <v>297</v>
      </c>
      <c r="EK241" s="1023" t="s">
        <v>472</v>
      </c>
      <c r="EL241" s="997" t="s">
        <v>297</v>
      </c>
      <c r="EM241" s="990">
        <v>8.5</v>
      </c>
      <c r="EN241" s="993" t="s">
        <v>473</v>
      </c>
      <c r="EO241" s="919" t="s">
        <v>300</v>
      </c>
      <c r="EP241" s="1002">
        <v>6560</v>
      </c>
      <c r="EQ241" s="997" t="s">
        <v>297</v>
      </c>
      <c r="ER241" s="971">
        <v>60</v>
      </c>
      <c r="ES241" s="997" t="s">
        <v>344</v>
      </c>
      <c r="ET241" s="947" t="s">
        <v>468</v>
      </c>
      <c r="EU241" s="997" t="s">
        <v>297</v>
      </c>
      <c r="EV241" s="1023" t="s">
        <v>472</v>
      </c>
      <c r="EW241" s="997" t="s">
        <v>297</v>
      </c>
      <c r="EX241" s="990">
        <v>2.8</v>
      </c>
      <c r="EY241" s="1040" t="s">
        <v>473</v>
      </c>
      <c r="EZ241" s="993" t="s">
        <v>420</v>
      </c>
      <c r="FA241" s="919" t="s">
        <v>300</v>
      </c>
      <c r="FB241" s="327"/>
      <c r="FC241" s="919"/>
      <c r="FD241" s="1071"/>
    </row>
    <row r="242" spans="1:160" ht="12.75" customHeight="1">
      <c r="A242" s="97" t="str">
        <f t="shared" si="22"/>
        <v>15/100
地域　71人
　　から
　80人
　　まで３歳児</v>
      </c>
      <c r="B242" s="97" t="str">
        <f>D242&amp;BP241</f>
        <v>15/100
地域　 560人～　629人</v>
      </c>
      <c r="C242" s="95"/>
      <c r="D242" s="97" t="str">
        <f t="shared" si="24"/>
        <v>15/100
地域</v>
      </c>
      <c r="E242" s="97" t="str">
        <f>E241</f>
        <v>　71人
　　から
　80人
　　まで</v>
      </c>
      <c r="F242" s="99" t="str">
        <f t="shared" si="21"/>
        <v>３歳児</v>
      </c>
      <c r="G242" s="988"/>
      <c r="H242" s="931"/>
      <c r="I242" s="925"/>
      <c r="J242" s="178" t="s">
        <v>301</v>
      </c>
      <c r="K242" s="254"/>
      <c r="L242" s="328">
        <v>65750</v>
      </c>
      <c r="M242" s="329">
        <v>135870</v>
      </c>
      <c r="N242" s="328">
        <v>58460</v>
      </c>
      <c r="O242" s="329">
        <v>128580</v>
      </c>
      <c r="P242" s="216" t="s">
        <v>297</v>
      </c>
      <c r="Q242" s="330">
        <v>630</v>
      </c>
      <c r="R242" s="331">
        <v>1240</v>
      </c>
      <c r="S242" s="504" t="s">
        <v>344</v>
      </c>
      <c r="T242" s="179" t="s">
        <v>468</v>
      </c>
      <c r="U242" s="182" t="s">
        <v>3</v>
      </c>
      <c r="V242" s="179" t="s">
        <v>469</v>
      </c>
      <c r="W242" s="182" t="s">
        <v>297</v>
      </c>
      <c r="X242" s="180">
        <v>2.9</v>
      </c>
      <c r="Y242" s="181">
        <v>2.9</v>
      </c>
      <c r="Z242" s="330">
        <v>550</v>
      </c>
      <c r="AA242" s="331">
        <v>1170</v>
      </c>
      <c r="AB242" s="504" t="s">
        <v>344</v>
      </c>
      <c r="AC242" s="179" t="s">
        <v>468</v>
      </c>
      <c r="AD242" s="182" t="s">
        <v>3</v>
      </c>
      <c r="AE242" s="179" t="s">
        <v>469</v>
      </c>
      <c r="AF242" s="182" t="s">
        <v>297</v>
      </c>
      <c r="AG242" s="180">
        <v>2.9</v>
      </c>
      <c r="AH242" s="183">
        <v>2.8</v>
      </c>
      <c r="AI242" s="216" t="s">
        <v>297</v>
      </c>
      <c r="AJ242" s="197">
        <v>8750</v>
      </c>
      <c r="AK242" s="316" t="s">
        <v>3</v>
      </c>
      <c r="AL242" s="184">
        <v>80</v>
      </c>
      <c r="AM242" s="185" t="s">
        <v>344</v>
      </c>
      <c r="AN242" s="222" t="s">
        <v>468</v>
      </c>
      <c r="AO242" s="151" t="s">
        <v>297</v>
      </c>
      <c r="AP242" s="223" t="s">
        <v>469</v>
      </c>
      <c r="AQ242" s="220" t="s">
        <v>297</v>
      </c>
      <c r="AR242" s="186">
        <v>2.8</v>
      </c>
      <c r="AS242" s="187"/>
      <c r="AU242" s="264"/>
      <c r="AV242" s="134"/>
      <c r="AW242" s="264"/>
      <c r="AX242" s="189"/>
      <c r="AY242" s="188"/>
      <c r="AZ242" s="189"/>
      <c r="BA242" s="188"/>
      <c r="BB242" s="189"/>
      <c r="BC242" s="188"/>
      <c r="BE242" s="134"/>
      <c r="BF242" s="134"/>
      <c r="BG242" s="175"/>
      <c r="BH242" s="176"/>
      <c r="BI242" s="134"/>
      <c r="BJ242" s="176"/>
      <c r="BK242" s="134"/>
      <c r="BL242" s="176"/>
      <c r="BM242" s="134"/>
      <c r="BN242" s="1045"/>
      <c r="BP242" s="317">
        <v>528200</v>
      </c>
      <c r="BQ242" s="919"/>
      <c r="BR242" s="203">
        <v>5280</v>
      </c>
      <c r="BS242" s="177" t="s">
        <v>470</v>
      </c>
      <c r="BT242" s="221" t="s">
        <v>468</v>
      </c>
      <c r="BU242" s="135" t="s">
        <v>297</v>
      </c>
      <c r="BV242" s="507" t="s">
        <v>469</v>
      </c>
      <c r="BW242" s="219" t="s">
        <v>297</v>
      </c>
      <c r="BX242" s="204">
        <v>1.9</v>
      </c>
      <c r="BY242" s="349"/>
      <c r="BZ242" s="1032"/>
      <c r="CA242" s="348"/>
      <c r="CB242" s="919"/>
      <c r="CC242" s="934"/>
      <c r="CD242" s="332">
        <v>11560</v>
      </c>
      <c r="CE242" s="919"/>
      <c r="CF242" s="1008"/>
      <c r="CG242" s="998"/>
      <c r="CH242" s="1000"/>
      <c r="CI242" s="998"/>
      <c r="CJ242" s="1024"/>
      <c r="CK242" s="998"/>
      <c r="CL242" s="1029"/>
      <c r="CM242" s="1032"/>
      <c r="CN242" s="1031"/>
      <c r="CO242" s="1015"/>
      <c r="CP242" s="1008"/>
      <c r="CQ242" s="998"/>
      <c r="CR242" s="1000"/>
      <c r="CS242" s="998"/>
      <c r="CT242" s="1024"/>
      <c r="CU242" s="998"/>
      <c r="CV242" s="991"/>
      <c r="CW242" s="1018"/>
      <c r="CX242" s="1019"/>
      <c r="CY242" s="1021"/>
      <c r="CZ242" s="1010"/>
      <c r="DA242" s="1021"/>
      <c r="DB242" s="1010"/>
      <c r="DC242" s="1015"/>
      <c r="DD242" s="224" t="s">
        <v>413</v>
      </c>
      <c r="DE242" s="333">
        <v>3900</v>
      </c>
      <c r="DF242" s="334">
        <v>4300</v>
      </c>
      <c r="DG242" s="335">
        <v>2700</v>
      </c>
      <c r="DH242" s="336">
        <v>2700</v>
      </c>
      <c r="DI242" s="919"/>
      <c r="DJ242" s="317">
        <v>5220</v>
      </c>
      <c r="DK242" s="1015"/>
      <c r="DL242" s="1017"/>
      <c r="DM242" s="919"/>
      <c r="DN242" s="1013"/>
      <c r="DO242" s="919"/>
      <c r="DP242" s="1008"/>
      <c r="DQ242" s="998"/>
      <c r="DR242" s="1000"/>
      <c r="DS242" s="998"/>
      <c r="DT242" s="1024"/>
      <c r="DU242" s="998"/>
      <c r="DV242" s="1029"/>
      <c r="DW242" s="919"/>
      <c r="DX242" s="348"/>
      <c r="DY242" s="919"/>
      <c r="DZ242" s="1027"/>
      <c r="EA242" s="1006"/>
      <c r="EB242" s="1006"/>
      <c r="EC242" s="1034"/>
      <c r="ED242" s="919"/>
      <c r="EE242" s="1003"/>
      <c r="EF242" s="998"/>
      <c r="EG242" s="973"/>
      <c r="EH242" s="998"/>
      <c r="EI242" s="1000"/>
      <c r="EJ242" s="998"/>
      <c r="EK242" s="1024"/>
      <c r="EL242" s="998"/>
      <c r="EM242" s="991"/>
      <c r="EN242" s="994"/>
      <c r="EO242" s="919"/>
      <c r="EP242" s="1003"/>
      <c r="EQ242" s="998"/>
      <c r="ER242" s="973"/>
      <c r="ES242" s="998"/>
      <c r="ET242" s="1000"/>
      <c r="EU242" s="998"/>
      <c r="EV242" s="1024"/>
      <c r="EW242" s="998"/>
      <c r="EX242" s="991"/>
      <c r="EY242" s="1041"/>
      <c r="EZ242" s="994"/>
      <c r="FA242" s="919"/>
      <c r="FB242" s="337">
        <v>4470</v>
      </c>
      <c r="FC242" s="919"/>
      <c r="FD242" s="1071"/>
    </row>
    <row r="243" spans="1:160" ht="12.75" customHeight="1">
      <c r="A243" s="97" t="str">
        <f t="shared" si="22"/>
        <v>15/100
地域　71人
　　から
　80人
　　まで１、２歳児</v>
      </c>
      <c r="C243" s="95"/>
      <c r="D243" s="97" t="str">
        <f t="shared" ref="D243:D258" si="25">D242</f>
        <v>15/100
地域</v>
      </c>
      <c r="E243" s="97" t="str">
        <f>E241</f>
        <v>　71人
　　から
　80人
　　まで</v>
      </c>
      <c r="F243" s="99" t="str">
        <f t="shared" si="21"/>
        <v>１、２歳児</v>
      </c>
      <c r="G243" s="988"/>
      <c r="H243" s="931"/>
      <c r="I243" s="920" t="s">
        <v>414</v>
      </c>
      <c r="J243" s="178" t="s">
        <v>415</v>
      </c>
      <c r="K243" s="254"/>
      <c r="L243" s="328">
        <v>135870</v>
      </c>
      <c r="M243" s="329">
        <v>223430</v>
      </c>
      <c r="N243" s="328">
        <v>128580</v>
      </c>
      <c r="O243" s="329">
        <v>216140</v>
      </c>
      <c r="P243" s="216" t="s">
        <v>297</v>
      </c>
      <c r="Q243" s="330">
        <v>1240</v>
      </c>
      <c r="R243" s="331">
        <v>2110</v>
      </c>
      <c r="S243" s="504" t="s">
        <v>344</v>
      </c>
      <c r="T243" s="179" t="s">
        <v>468</v>
      </c>
      <c r="U243" s="182" t="s">
        <v>3</v>
      </c>
      <c r="V243" s="179" t="s">
        <v>469</v>
      </c>
      <c r="W243" s="182" t="s">
        <v>297</v>
      </c>
      <c r="X243" s="180">
        <v>2.9</v>
      </c>
      <c r="Y243" s="181">
        <v>2.9</v>
      </c>
      <c r="Z243" s="330">
        <v>1170</v>
      </c>
      <c r="AA243" s="331">
        <v>2040</v>
      </c>
      <c r="AB243" s="504" t="s">
        <v>344</v>
      </c>
      <c r="AC243" s="179" t="s">
        <v>468</v>
      </c>
      <c r="AD243" s="182" t="s">
        <v>3</v>
      </c>
      <c r="AE243" s="179" t="s">
        <v>469</v>
      </c>
      <c r="AF243" s="182" t="s">
        <v>297</v>
      </c>
      <c r="AG243" s="180">
        <v>2.8</v>
      </c>
      <c r="AH243" s="183">
        <v>2.8</v>
      </c>
      <c r="AI243" s="191"/>
      <c r="AL243" s="338"/>
      <c r="AT243" s="191"/>
      <c r="BD243" s="216" t="s">
        <v>297</v>
      </c>
      <c r="BE243" s="195">
        <v>17510</v>
      </c>
      <c r="BF243" s="216" t="s">
        <v>297</v>
      </c>
      <c r="BG243" s="169">
        <v>170</v>
      </c>
      <c r="BH243" s="170" t="s">
        <v>344</v>
      </c>
      <c r="BI243" s="171" t="s">
        <v>468</v>
      </c>
      <c r="BJ243" s="172" t="s">
        <v>297</v>
      </c>
      <c r="BK243" s="173" t="s">
        <v>469</v>
      </c>
      <c r="BL243" s="170" t="s">
        <v>297</v>
      </c>
      <c r="BM243" s="174">
        <v>2.7</v>
      </c>
      <c r="BN243" s="1045"/>
      <c r="BP243" s="348"/>
      <c r="BQ243" s="919"/>
      <c r="BR243" s="509"/>
      <c r="BS243" s="158"/>
      <c r="BT243" s="158"/>
      <c r="BU243" s="158"/>
      <c r="BV243" s="158"/>
      <c r="BW243" s="158"/>
      <c r="BX243" s="205"/>
      <c r="BY243" s="299"/>
      <c r="BZ243" s="1032"/>
      <c r="CA243" s="317"/>
      <c r="CB243" s="919" t="s">
        <v>297</v>
      </c>
      <c r="CC243" s="1049">
        <v>11560</v>
      </c>
      <c r="CD243" s="339"/>
      <c r="CE243" s="919"/>
      <c r="CF243" s="1008">
        <v>0</v>
      </c>
      <c r="CG243" s="998"/>
      <c r="CH243" s="1000"/>
      <c r="CI243" s="998"/>
      <c r="CJ243" s="1024"/>
      <c r="CK243" s="998"/>
      <c r="CL243" s="1029"/>
      <c r="CM243" s="1032"/>
      <c r="CN243" s="1051">
        <v>6050</v>
      </c>
      <c r="CO243" s="1015"/>
      <c r="CP243" s="1008"/>
      <c r="CQ243" s="998"/>
      <c r="CR243" s="1000"/>
      <c r="CS243" s="998"/>
      <c r="CT243" s="1024"/>
      <c r="CU243" s="998"/>
      <c r="CV243" s="991"/>
      <c r="CW243" s="1018"/>
      <c r="CX243" s="1019"/>
      <c r="CY243" s="1021"/>
      <c r="CZ243" s="1010"/>
      <c r="DA243" s="1021"/>
      <c r="DB243" s="1010"/>
      <c r="DC243" s="1015"/>
      <c r="DD243" s="224" t="s">
        <v>416</v>
      </c>
      <c r="DE243" s="333">
        <v>3400</v>
      </c>
      <c r="DF243" s="334">
        <v>3800</v>
      </c>
      <c r="DG243" s="335">
        <v>2300</v>
      </c>
      <c r="DH243" s="336">
        <v>2300</v>
      </c>
      <c r="DI243" s="919"/>
      <c r="DJ243" s="348"/>
      <c r="DK243" s="318"/>
      <c r="DL243" s="340"/>
      <c r="DM243" s="1032"/>
      <c r="DN243" s="1013"/>
      <c r="DO243" s="919"/>
      <c r="DP243" s="1008"/>
      <c r="DQ243" s="998"/>
      <c r="DR243" s="1000"/>
      <c r="DS243" s="998"/>
      <c r="DT243" s="1024"/>
      <c r="DU243" s="998"/>
      <c r="DV243" s="1029"/>
      <c r="DW243" s="919"/>
      <c r="DX243" s="317"/>
      <c r="DY243" s="919"/>
      <c r="DZ243" s="1043">
        <v>0.01</v>
      </c>
      <c r="EA243" s="1035">
        <v>0.03</v>
      </c>
      <c r="EB243" s="1035">
        <v>0.04</v>
      </c>
      <c r="EC243" s="1037">
        <v>0.05</v>
      </c>
      <c r="ED243" s="919"/>
      <c r="EE243" s="1003"/>
      <c r="EF243" s="998"/>
      <c r="EG243" s="973"/>
      <c r="EH243" s="998"/>
      <c r="EI243" s="1000"/>
      <c r="EJ243" s="998"/>
      <c r="EK243" s="1024"/>
      <c r="EL243" s="998"/>
      <c r="EM243" s="991"/>
      <c r="EN243" s="994"/>
      <c r="EO243" s="919"/>
      <c r="EP243" s="1003"/>
      <c r="EQ243" s="998"/>
      <c r="ER243" s="973"/>
      <c r="ES243" s="998"/>
      <c r="ET243" s="1000"/>
      <c r="EU243" s="998"/>
      <c r="EV243" s="1024"/>
      <c r="EW243" s="998"/>
      <c r="EX243" s="991"/>
      <c r="EY243" s="1041"/>
      <c r="EZ243" s="994"/>
      <c r="FA243" s="919"/>
      <c r="FB243" s="505">
        <v>40</v>
      </c>
      <c r="FC243" s="919"/>
      <c r="FD243" s="1071"/>
    </row>
    <row r="244" spans="1:160" ht="12.75" customHeight="1">
      <c r="A244" s="97" t="str">
        <f t="shared" si="22"/>
        <v>15/100
地域　71人
　　から
　80人
　　まで乳児</v>
      </c>
      <c r="C244" s="95"/>
      <c r="D244" s="97" t="str">
        <f t="shared" si="25"/>
        <v>15/100
地域</v>
      </c>
      <c r="E244" s="97" t="str">
        <f>E241</f>
        <v>　71人
　　から
　80人
　　まで</v>
      </c>
      <c r="F244" s="99" t="str">
        <f t="shared" si="21"/>
        <v>乳児</v>
      </c>
      <c r="G244" s="988"/>
      <c r="H244" s="931"/>
      <c r="I244" s="921"/>
      <c r="J244" s="196" t="s">
        <v>417</v>
      </c>
      <c r="K244" s="254"/>
      <c r="L244" s="261">
        <v>223430</v>
      </c>
      <c r="M244" s="262"/>
      <c r="N244" s="261">
        <v>216140</v>
      </c>
      <c r="O244" s="262"/>
      <c r="P244" s="216" t="s">
        <v>297</v>
      </c>
      <c r="Q244" s="197">
        <v>2110</v>
      </c>
      <c r="R244" s="263"/>
      <c r="S244" s="506" t="s">
        <v>344</v>
      </c>
      <c r="T244" s="198" t="s">
        <v>468</v>
      </c>
      <c r="U244" s="201" t="s">
        <v>3</v>
      </c>
      <c r="V244" s="198" t="s">
        <v>469</v>
      </c>
      <c r="W244" s="201" t="s">
        <v>297</v>
      </c>
      <c r="X244" s="199">
        <v>2.9</v>
      </c>
      <c r="Y244" s="200"/>
      <c r="Z244" s="197">
        <v>2040</v>
      </c>
      <c r="AA244" s="263"/>
      <c r="AB244" s="506" t="s">
        <v>344</v>
      </c>
      <c r="AC244" s="198" t="s">
        <v>468</v>
      </c>
      <c r="AD244" s="201" t="s">
        <v>3</v>
      </c>
      <c r="AE244" s="198" t="s">
        <v>469</v>
      </c>
      <c r="AF244" s="201" t="s">
        <v>297</v>
      </c>
      <c r="AG244" s="199">
        <v>2.8</v>
      </c>
      <c r="AH244" s="202"/>
      <c r="AI244" s="191"/>
      <c r="AL244" s="208"/>
      <c r="AT244" s="191"/>
      <c r="AU244" s="265"/>
      <c r="AV244" s="136"/>
      <c r="AW244" s="208"/>
      <c r="BD244" s="134"/>
      <c r="BE244" s="134"/>
      <c r="BF244" s="134"/>
      <c r="BG244" s="134"/>
      <c r="BH244" s="134"/>
      <c r="BI244" s="134"/>
      <c r="BJ244" s="134"/>
      <c r="BK244" s="134"/>
      <c r="BL244" s="134"/>
      <c r="BM244" s="134"/>
      <c r="BN244" s="1045"/>
      <c r="BP244" s="317" t="s">
        <v>133</v>
      </c>
      <c r="BQ244" s="919"/>
      <c r="BR244" s="922" t="s">
        <v>133</v>
      </c>
      <c r="BS244" s="923"/>
      <c r="BT244" s="923"/>
      <c r="BX244" s="190"/>
      <c r="BY244" s="318"/>
      <c r="BZ244" s="1032"/>
      <c r="CA244" s="319"/>
      <c r="CB244" s="919"/>
      <c r="CC244" s="1050"/>
      <c r="CD244" s="341"/>
      <c r="CE244" s="919"/>
      <c r="CF244" s="1039"/>
      <c r="CG244" s="999"/>
      <c r="CH244" s="1001"/>
      <c r="CI244" s="999"/>
      <c r="CJ244" s="1025"/>
      <c r="CK244" s="999"/>
      <c r="CL244" s="1030"/>
      <c r="CM244" s="1032"/>
      <c r="CN244" s="1051"/>
      <c r="CO244" s="1015"/>
      <c r="CP244" s="1008"/>
      <c r="CQ244" s="998"/>
      <c r="CR244" s="1000"/>
      <c r="CS244" s="998"/>
      <c r="CT244" s="1024"/>
      <c r="CU244" s="998"/>
      <c r="CV244" s="991"/>
      <c r="CW244" s="1018"/>
      <c r="CX244" s="1019"/>
      <c r="CY244" s="1022"/>
      <c r="CZ244" s="1011"/>
      <c r="DA244" s="1022"/>
      <c r="DB244" s="1011"/>
      <c r="DC244" s="1015"/>
      <c r="DD244" s="342" t="s">
        <v>418</v>
      </c>
      <c r="DE244" s="343">
        <v>3000</v>
      </c>
      <c r="DF244" s="344">
        <v>3400</v>
      </c>
      <c r="DG244" s="345">
        <v>2100</v>
      </c>
      <c r="DH244" s="341">
        <v>2100</v>
      </c>
      <c r="DI244" s="919"/>
      <c r="DJ244" s="317" t="s">
        <v>308</v>
      </c>
      <c r="DK244" s="318"/>
      <c r="DL244" s="136"/>
      <c r="DM244" s="1032"/>
      <c r="DN244" s="1014"/>
      <c r="DO244" s="919"/>
      <c r="DP244" s="1008"/>
      <c r="DQ244" s="999"/>
      <c r="DR244" s="1001"/>
      <c r="DS244" s="999"/>
      <c r="DT244" s="1025"/>
      <c r="DU244" s="999"/>
      <c r="DV244" s="1030"/>
      <c r="DW244" s="919"/>
      <c r="DX244" s="317"/>
      <c r="DY244" s="919"/>
      <c r="DZ244" s="1044"/>
      <c r="EA244" s="1036"/>
      <c r="EB244" s="1036"/>
      <c r="EC244" s="1038"/>
      <c r="ED244" s="919"/>
      <c r="EE244" s="1004"/>
      <c r="EF244" s="999"/>
      <c r="EG244" s="996"/>
      <c r="EH244" s="999"/>
      <c r="EI244" s="1001"/>
      <c r="EJ244" s="999"/>
      <c r="EK244" s="1025"/>
      <c r="EL244" s="999"/>
      <c r="EM244" s="992"/>
      <c r="EN244" s="995"/>
      <c r="EO244" s="919"/>
      <c r="EP244" s="1004"/>
      <c r="EQ244" s="999"/>
      <c r="ER244" s="996"/>
      <c r="ES244" s="999"/>
      <c r="ET244" s="1001"/>
      <c r="EU244" s="999"/>
      <c r="EV244" s="1025"/>
      <c r="EW244" s="999"/>
      <c r="EX244" s="992"/>
      <c r="EY244" s="1042"/>
      <c r="EZ244" s="995"/>
      <c r="FA244" s="919"/>
      <c r="FB244" s="346" t="s">
        <v>420</v>
      </c>
      <c r="FC244" s="919"/>
      <c r="FD244" s="1071"/>
    </row>
    <row r="245" spans="1:160" ht="12.75" customHeight="1">
      <c r="A245" s="97" t="str">
        <f t="shared" si="22"/>
        <v>15/100
地域　81人
　　から
　90人
　　まで４歳以上児</v>
      </c>
      <c r="B245" s="97" t="str">
        <f>D245&amp;BP244</f>
        <v>15/100
地域　 630人～　699人</v>
      </c>
      <c r="C245" s="98" t="str">
        <f>D245&amp;CN245</f>
        <v>15/100
地域  91人～ 105人</v>
      </c>
      <c r="D245" s="97" t="str">
        <f t="shared" si="25"/>
        <v>15/100
地域</v>
      </c>
      <c r="E245" s="97" t="str">
        <f>H245</f>
        <v>　81人
　　から
　90人
　　まで</v>
      </c>
      <c r="F245" s="99" t="str">
        <f t="shared" si="21"/>
        <v>４歳以上児</v>
      </c>
      <c r="G245" s="988"/>
      <c r="H245" s="930" t="s">
        <v>146</v>
      </c>
      <c r="I245" s="924" t="s">
        <v>410</v>
      </c>
      <c r="J245" s="159" t="s">
        <v>296</v>
      </c>
      <c r="K245" s="254"/>
      <c r="L245" s="255">
        <v>52900</v>
      </c>
      <c r="M245" s="256">
        <v>61650</v>
      </c>
      <c r="N245" s="255">
        <v>46430</v>
      </c>
      <c r="O245" s="256">
        <v>55180</v>
      </c>
      <c r="P245" s="216" t="s">
        <v>297</v>
      </c>
      <c r="Q245" s="257">
        <v>500</v>
      </c>
      <c r="R245" s="258">
        <v>580</v>
      </c>
      <c r="S245" s="161" t="s">
        <v>344</v>
      </c>
      <c r="T245" s="160" t="s">
        <v>468</v>
      </c>
      <c r="U245" s="165" t="s">
        <v>297</v>
      </c>
      <c r="V245" s="162" t="s">
        <v>469</v>
      </c>
      <c r="W245" s="165" t="s">
        <v>297</v>
      </c>
      <c r="X245" s="163">
        <v>3</v>
      </c>
      <c r="Y245" s="164">
        <v>3</v>
      </c>
      <c r="Z245" s="257">
        <v>440</v>
      </c>
      <c r="AA245" s="258">
        <v>520</v>
      </c>
      <c r="AB245" s="161" t="s">
        <v>344</v>
      </c>
      <c r="AC245" s="160" t="s">
        <v>468</v>
      </c>
      <c r="AD245" s="165" t="s">
        <v>297</v>
      </c>
      <c r="AE245" s="162" t="s">
        <v>469</v>
      </c>
      <c r="AF245" s="165" t="s">
        <v>297</v>
      </c>
      <c r="AG245" s="163">
        <v>2.9</v>
      </c>
      <c r="AH245" s="166">
        <v>2.9</v>
      </c>
      <c r="AI245" s="216" t="s">
        <v>297</v>
      </c>
      <c r="AJ245" s="259">
        <v>8750</v>
      </c>
      <c r="AK245" s="315" t="s">
        <v>3</v>
      </c>
      <c r="AL245" s="167">
        <v>80</v>
      </c>
      <c r="AM245" s="218" t="s">
        <v>344</v>
      </c>
      <c r="AN245" s="160" t="s">
        <v>468</v>
      </c>
      <c r="AO245" s="165" t="s">
        <v>297</v>
      </c>
      <c r="AP245" s="162" t="s">
        <v>469</v>
      </c>
      <c r="AQ245" s="165" t="s">
        <v>297</v>
      </c>
      <c r="AR245" s="501">
        <v>2.8</v>
      </c>
      <c r="AS245" s="168" t="s">
        <v>473</v>
      </c>
      <c r="AT245" s="216" t="s">
        <v>297</v>
      </c>
      <c r="AU245" s="197">
        <v>3500</v>
      </c>
      <c r="AV245" s="316" t="s">
        <v>3</v>
      </c>
      <c r="AW245" s="169">
        <v>30</v>
      </c>
      <c r="AX245" s="170" t="s">
        <v>344</v>
      </c>
      <c r="AY245" s="171" t="s">
        <v>468</v>
      </c>
      <c r="AZ245" s="172" t="s">
        <v>297</v>
      </c>
      <c r="BA245" s="173" t="s">
        <v>469</v>
      </c>
      <c r="BB245" s="172" t="s">
        <v>297</v>
      </c>
      <c r="BC245" s="174">
        <v>3.8</v>
      </c>
      <c r="BE245" s="134"/>
      <c r="BN245" s="1045"/>
      <c r="BP245" s="317">
        <v>570700</v>
      </c>
      <c r="BQ245" s="919"/>
      <c r="BR245" s="203">
        <v>5700</v>
      </c>
      <c r="BS245" s="177" t="s">
        <v>470</v>
      </c>
      <c r="BT245" s="221" t="s">
        <v>468</v>
      </c>
      <c r="BU245" s="135" t="s">
        <v>297</v>
      </c>
      <c r="BV245" s="507" t="s">
        <v>469</v>
      </c>
      <c r="BW245" s="219" t="s">
        <v>297</v>
      </c>
      <c r="BX245" s="204">
        <v>2</v>
      </c>
      <c r="BY245" s="349"/>
      <c r="BZ245" s="1032"/>
      <c r="CA245" s="348"/>
      <c r="CB245" s="919" t="s">
        <v>297</v>
      </c>
      <c r="CC245" s="933">
        <v>12780</v>
      </c>
      <c r="CD245" s="320"/>
      <c r="CE245" s="919" t="s">
        <v>297</v>
      </c>
      <c r="CF245" s="1007">
        <v>50</v>
      </c>
      <c r="CG245" s="997" t="s">
        <v>344</v>
      </c>
      <c r="CH245" s="947" t="s">
        <v>468</v>
      </c>
      <c r="CI245" s="997" t="s">
        <v>297</v>
      </c>
      <c r="CJ245" s="1023" t="s">
        <v>472</v>
      </c>
      <c r="CK245" s="997" t="s">
        <v>297</v>
      </c>
      <c r="CL245" s="1028">
        <v>6.8</v>
      </c>
      <c r="CM245" s="1032"/>
      <c r="CN245" s="1031" t="s">
        <v>234</v>
      </c>
      <c r="CO245" s="1015" t="s">
        <v>297</v>
      </c>
      <c r="CP245" s="1008">
        <v>50</v>
      </c>
      <c r="CQ245" s="998" t="s">
        <v>344</v>
      </c>
      <c r="CR245" s="1000" t="s">
        <v>468</v>
      </c>
      <c r="CS245" s="998" t="s">
        <v>297</v>
      </c>
      <c r="CT245" s="1024" t="s">
        <v>472</v>
      </c>
      <c r="CU245" s="998" t="s">
        <v>297</v>
      </c>
      <c r="CV245" s="991">
        <v>2.4</v>
      </c>
      <c r="CW245" s="1018" t="s">
        <v>475</v>
      </c>
      <c r="CX245" s="1019" t="s">
        <v>297</v>
      </c>
      <c r="CY245" s="1020">
        <v>3500</v>
      </c>
      <c r="CZ245" s="1009">
        <v>3900</v>
      </c>
      <c r="DA245" s="1020">
        <v>2500</v>
      </c>
      <c r="DB245" s="1009">
        <v>2500</v>
      </c>
      <c r="DC245" s="1015" t="s">
        <v>297</v>
      </c>
      <c r="DD245" s="321" t="s">
        <v>412</v>
      </c>
      <c r="DE245" s="322">
        <v>6300</v>
      </c>
      <c r="DF245" s="323">
        <v>7100</v>
      </c>
      <c r="DG245" s="324">
        <v>4400</v>
      </c>
      <c r="DH245" s="325">
        <v>4400</v>
      </c>
      <c r="DI245" s="919"/>
      <c r="DJ245" s="317">
        <v>4660</v>
      </c>
      <c r="DK245" s="1015" t="s">
        <v>297</v>
      </c>
      <c r="DL245" s="1016">
        <v>4900</v>
      </c>
      <c r="DM245" s="919" t="s">
        <v>297</v>
      </c>
      <c r="DN245" s="1012">
        <v>2430</v>
      </c>
      <c r="DO245" s="919" t="s">
        <v>297</v>
      </c>
      <c r="DP245" s="1007">
        <v>20</v>
      </c>
      <c r="DQ245" s="997" t="s">
        <v>344</v>
      </c>
      <c r="DR245" s="947" t="s">
        <v>468</v>
      </c>
      <c r="DS245" s="997" t="s">
        <v>297</v>
      </c>
      <c r="DT245" s="1023" t="s">
        <v>472</v>
      </c>
      <c r="DU245" s="997" t="s">
        <v>297</v>
      </c>
      <c r="DV245" s="1028">
        <v>7.6</v>
      </c>
      <c r="DW245" s="919"/>
      <c r="DX245" s="348"/>
      <c r="DY245" s="919" t="s">
        <v>300</v>
      </c>
      <c r="DZ245" s="1026" t="s">
        <v>551</v>
      </c>
      <c r="EA245" s="1005" t="s">
        <v>551</v>
      </c>
      <c r="EB245" s="1005" t="s">
        <v>551</v>
      </c>
      <c r="EC245" s="1033" t="s">
        <v>551</v>
      </c>
      <c r="ED245" s="919" t="s">
        <v>300</v>
      </c>
      <c r="EE245" s="1002">
        <v>1480</v>
      </c>
      <c r="EF245" s="997" t="s">
        <v>297</v>
      </c>
      <c r="EG245" s="971">
        <v>10</v>
      </c>
      <c r="EH245" s="997" t="s">
        <v>344</v>
      </c>
      <c r="EI245" s="947" t="s">
        <v>468</v>
      </c>
      <c r="EJ245" s="997" t="s">
        <v>297</v>
      </c>
      <c r="EK245" s="1023" t="s">
        <v>472</v>
      </c>
      <c r="EL245" s="997" t="s">
        <v>297</v>
      </c>
      <c r="EM245" s="990">
        <v>7.6</v>
      </c>
      <c r="EN245" s="993" t="s">
        <v>473</v>
      </c>
      <c r="EO245" s="919" t="s">
        <v>300</v>
      </c>
      <c r="EP245" s="1002">
        <v>5830</v>
      </c>
      <c r="EQ245" s="997" t="s">
        <v>297</v>
      </c>
      <c r="ER245" s="971">
        <v>50</v>
      </c>
      <c r="ES245" s="997" t="s">
        <v>344</v>
      </c>
      <c r="ET245" s="947" t="s">
        <v>468</v>
      </c>
      <c r="EU245" s="997" t="s">
        <v>297</v>
      </c>
      <c r="EV245" s="1023" t="s">
        <v>472</v>
      </c>
      <c r="EW245" s="997" t="s">
        <v>297</v>
      </c>
      <c r="EX245" s="990">
        <v>3</v>
      </c>
      <c r="EY245" s="1040" t="s">
        <v>473</v>
      </c>
      <c r="EZ245" s="993" t="s">
        <v>420</v>
      </c>
      <c r="FA245" s="919" t="s">
        <v>300</v>
      </c>
      <c r="FB245" s="327"/>
      <c r="FC245" s="919"/>
      <c r="FD245" s="1071"/>
    </row>
    <row r="246" spans="1:160" ht="12.75" customHeight="1">
      <c r="A246" s="97" t="str">
        <f t="shared" si="22"/>
        <v>15/100
地域　81人
　　から
　90人
　　まで３歳児</v>
      </c>
      <c r="C246" s="95"/>
      <c r="D246" s="97" t="str">
        <f t="shared" si="25"/>
        <v>15/100
地域</v>
      </c>
      <c r="E246" s="97" t="str">
        <f>E245</f>
        <v>　81人
　　から
　90人
　　まで</v>
      </c>
      <c r="F246" s="99" t="str">
        <f t="shared" si="21"/>
        <v>３歳児</v>
      </c>
      <c r="G246" s="988"/>
      <c r="H246" s="931"/>
      <c r="I246" s="925"/>
      <c r="J246" s="178" t="s">
        <v>301</v>
      </c>
      <c r="K246" s="254"/>
      <c r="L246" s="328">
        <v>61650</v>
      </c>
      <c r="M246" s="329">
        <v>131770</v>
      </c>
      <c r="N246" s="328">
        <v>55180</v>
      </c>
      <c r="O246" s="329">
        <v>125300</v>
      </c>
      <c r="P246" s="216" t="s">
        <v>297</v>
      </c>
      <c r="Q246" s="330">
        <v>580</v>
      </c>
      <c r="R246" s="331">
        <v>1200</v>
      </c>
      <c r="S246" s="504" t="s">
        <v>344</v>
      </c>
      <c r="T246" s="179" t="s">
        <v>468</v>
      </c>
      <c r="U246" s="182" t="s">
        <v>3</v>
      </c>
      <c r="V246" s="179" t="s">
        <v>469</v>
      </c>
      <c r="W246" s="182" t="s">
        <v>297</v>
      </c>
      <c r="X246" s="180">
        <v>3</v>
      </c>
      <c r="Y246" s="181">
        <v>2.9</v>
      </c>
      <c r="Z246" s="330">
        <v>520</v>
      </c>
      <c r="AA246" s="331">
        <v>1130</v>
      </c>
      <c r="AB246" s="504" t="s">
        <v>344</v>
      </c>
      <c r="AC246" s="179" t="s">
        <v>468</v>
      </c>
      <c r="AD246" s="182" t="s">
        <v>3</v>
      </c>
      <c r="AE246" s="179" t="s">
        <v>469</v>
      </c>
      <c r="AF246" s="182" t="s">
        <v>297</v>
      </c>
      <c r="AG246" s="180">
        <v>2.9</v>
      </c>
      <c r="AH246" s="183">
        <v>2.8</v>
      </c>
      <c r="AI246" s="216" t="s">
        <v>297</v>
      </c>
      <c r="AJ246" s="197">
        <v>8750</v>
      </c>
      <c r="AK246" s="316" t="s">
        <v>3</v>
      </c>
      <c r="AL246" s="184">
        <v>80</v>
      </c>
      <c r="AM246" s="185" t="s">
        <v>344</v>
      </c>
      <c r="AN246" s="222" t="s">
        <v>468</v>
      </c>
      <c r="AO246" s="151" t="s">
        <v>297</v>
      </c>
      <c r="AP246" s="223" t="s">
        <v>469</v>
      </c>
      <c r="AQ246" s="220" t="s">
        <v>297</v>
      </c>
      <c r="AR246" s="186">
        <v>2.8</v>
      </c>
      <c r="AS246" s="187"/>
      <c r="AU246" s="264"/>
      <c r="AV246" s="134"/>
      <c r="AW246" s="264"/>
      <c r="AX246" s="189"/>
      <c r="AY246" s="188"/>
      <c r="AZ246" s="189"/>
      <c r="BA246" s="188"/>
      <c r="BB246" s="189"/>
      <c r="BC246" s="188"/>
      <c r="BE246" s="134"/>
      <c r="BF246" s="134"/>
      <c r="BG246" s="175"/>
      <c r="BH246" s="176"/>
      <c r="BI246" s="134"/>
      <c r="BJ246" s="176"/>
      <c r="BK246" s="134"/>
      <c r="BL246" s="176"/>
      <c r="BM246" s="134"/>
      <c r="BN246" s="1045"/>
      <c r="BP246" s="348"/>
      <c r="BQ246" s="919"/>
      <c r="BR246" s="509"/>
      <c r="BS246" s="158"/>
      <c r="BT246" s="158"/>
      <c r="BU246" s="158"/>
      <c r="BV246" s="158"/>
      <c r="BW246" s="158"/>
      <c r="BX246" s="205"/>
      <c r="BY246" s="299"/>
      <c r="BZ246" s="1032"/>
      <c r="CA246" s="348"/>
      <c r="CB246" s="919"/>
      <c r="CC246" s="934"/>
      <c r="CD246" s="332">
        <v>10900</v>
      </c>
      <c r="CE246" s="919"/>
      <c r="CF246" s="1008"/>
      <c r="CG246" s="998"/>
      <c r="CH246" s="1000"/>
      <c r="CI246" s="998"/>
      <c r="CJ246" s="1024"/>
      <c r="CK246" s="998"/>
      <c r="CL246" s="1029"/>
      <c r="CM246" s="1032"/>
      <c r="CN246" s="1031"/>
      <c r="CO246" s="1015"/>
      <c r="CP246" s="1008"/>
      <c r="CQ246" s="998"/>
      <c r="CR246" s="1000"/>
      <c r="CS246" s="998"/>
      <c r="CT246" s="1024"/>
      <c r="CU246" s="998"/>
      <c r="CV246" s="991"/>
      <c r="CW246" s="1018"/>
      <c r="CX246" s="1019"/>
      <c r="CY246" s="1021"/>
      <c r="CZ246" s="1010"/>
      <c r="DA246" s="1021"/>
      <c r="DB246" s="1010"/>
      <c r="DC246" s="1015"/>
      <c r="DD246" s="224" t="s">
        <v>413</v>
      </c>
      <c r="DE246" s="333">
        <v>3500</v>
      </c>
      <c r="DF246" s="334">
        <v>3900</v>
      </c>
      <c r="DG246" s="335">
        <v>2400</v>
      </c>
      <c r="DH246" s="336">
        <v>2400</v>
      </c>
      <c r="DI246" s="919"/>
      <c r="DJ246" s="348"/>
      <c r="DK246" s="1015"/>
      <c r="DL246" s="1017"/>
      <c r="DM246" s="919"/>
      <c r="DN246" s="1013"/>
      <c r="DO246" s="919"/>
      <c r="DP246" s="1008"/>
      <c r="DQ246" s="998"/>
      <c r="DR246" s="1000"/>
      <c r="DS246" s="998"/>
      <c r="DT246" s="1024"/>
      <c r="DU246" s="998"/>
      <c r="DV246" s="1029"/>
      <c r="DW246" s="919"/>
      <c r="DX246" s="317"/>
      <c r="DY246" s="919"/>
      <c r="DZ246" s="1027"/>
      <c r="EA246" s="1006"/>
      <c r="EB246" s="1006"/>
      <c r="EC246" s="1034"/>
      <c r="ED246" s="919"/>
      <c r="EE246" s="1003"/>
      <c r="EF246" s="998"/>
      <c r="EG246" s="973"/>
      <c r="EH246" s="998"/>
      <c r="EI246" s="1000"/>
      <c r="EJ246" s="998"/>
      <c r="EK246" s="1024"/>
      <c r="EL246" s="998"/>
      <c r="EM246" s="991"/>
      <c r="EN246" s="994"/>
      <c r="EO246" s="919"/>
      <c r="EP246" s="1003"/>
      <c r="EQ246" s="998"/>
      <c r="ER246" s="973"/>
      <c r="ES246" s="998"/>
      <c r="ET246" s="1000"/>
      <c r="EU246" s="998"/>
      <c r="EV246" s="1024"/>
      <c r="EW246" s="998"/>
      <c r="EX246" s="991"/>
      <c r="EY246" s="1041"/>
      <c r="EZ246" s="994"/>
      <c r="FA246" s="919"/>
      <c r="FB246" s="337">
        <v>3970</v>
      </c>
      <c r="FC246" s="919"/>
      <c r="FD246" s="1071"/>
    </row>
    <row r="247" spans="1:160" ht="12.75" customHeight="1">
      <c r="A247" s="95" t="str">
        <f t="shared" si="22"/>
        <v>15/100
地域　81人
　　から
　90人
　　まで１、２歳児</v>
      </c>
      <c r="C247" s="95"/>
      <c r="D247" s="95" t="str">
        <f t="shared" si="25"/>
        <v>15/100
地域</v>
      </c>
      <c r="E247" s="95" t="str">
        <f>E245</f>
        <v>　81人
　　から
　90人
　　まで</v>
      </c>
      <c r="F247" s="96" t="str">
        <f t="shared" si="21"/>
        <v>１、２歳児</v>
      </c>
      <c r="G247" s="988"/>
      <c r="H247" s="931"/>
      <c r="I247" s="920" t="s">
        <v>414</v>
      </c>
      <c r="J247" s="178" t="s">
        <v>415</v>
      </c>
      <c r="K247" s="254"/>
      <c r="L247" s="328">
        <v>131770</v>
      </c>
      <c r="M247" s="329">
        <v>219330</v>
      </c>
      <c r="N247" s="328">
        <v>125300</v>
      </c>
      <c r="O247" s="329">
        <v>212860</v>
      </c>
      <c r="P247" s="216" t="s">
        <v>297</v>
      </c>
      <c r="Q247" s="330">
        <v>1200</v>
      </c>
      <c r="R247" s="331">
        <v>2070</v>
      </c>
      <c r="S247" s="504" t="s">
        <v>344</v>
      </c>
      <c r="T247" s="179" t="s">
        <v>468</v>
      </c>
      <c r="U247" s="182" t="s">
        <v>3</v>
      </c>
      <c r="V247" s="179" t="s">
        <v>469</v>
      </c>
      <c r="W247" s="182" t="s">
        <v>297</v>
      </c>
      <c r="X247" s="180">
        <v>2.9</v>
      </c>
      <c r="Y247" s="181">
        <v>2.9</v>
      </c>
      <c r="Z247" s="330">
        <v>1130</v>
      </c>
      <c r="AA247" s="331">
        <v>2000</v>
      </c>
      <c r="AB247" s="504" t="s">
        <v>344</v>
      </c>
      <c r="AC247" s="179" t="s">
        <v>468</v>
      </c>
      <c r="AD247" s="182" t="s">
        <v>3</v>
      </c>
      <c r="AE247" s="179" t="s">
        <v>469</v>
      </c>
      <c r="AF247" s="182" t="s">
        <v>297</v>
      </c>
      <c r="AG247" s="180">
        <v>2.8</v>
      </c>
      <c r="AH247" s="183">
        <v>2.9</v>
      </c>
      <c r="AI247" s="191"/>
      <c r="AL247" s="338"/>
      <c r="AT247" s="191"/>
      <c r="BD247" s="216" t="s">
        <v>297</v>
      </c>
      <c r="BE247" s="195">
        <v>17510</v>
      </c>
      <c r="BF247" s="216" t="s">
        <v>297</v>
      </c>
      <c r="BG247" s="169">
        <v>170</v>
      </c>
      <c r="BH247" s="170" t="s">
        <v>344</v>
      </c>
      <c r="BI247" s="171" t="s">
        <v>468</v>
      </c>
      <c r="BJ247" s="172" t="s">
        <v>297</v>
      </c>
      <c r="BK247" s="173" t="s">
        <v>469</v>
      </c>
      <c r="BL247" s="170" t="s">
        <v>297</v>
      </c>
      <c r="BM247" s="174">
        <v>2.7</v>
      </c>
      <c r="BN247" s="1045"/>
      <c r="BP247" s="317" t="s">
        <v>134</v>
      </c>
      <c r="BQ247" s="919"/>
      <c r="BR247" s="922" t="s">
        <v>134</v>
      </c>
      <c r="BS247" s="923"/>
      <c r="BT247" s="923"/>
      <c r="BX247" s="190"/>
      <c r="BY247" s="318"/>
      <c r="BZ247" s="1032"/>
      <c r="CA247" s="348"/>
      <c r="CB247" s="919" t="s">
        <v>297</v>
      </c>
      <c r="CC247" s="1049">
        <v>10900</v>
      </c>
      <c r="CD247" s="339"/>
      <c r="CE247" s="919"/>
      <c r="CF247" s="1008">
        <v>0</v>
      </c>
      <c r="CG247" s="998"/>
      <c r="CH247" s="1000"/>
      <c r="CI247" s="998"/>
      <c r="CJ247" s="1024"/>
      <c r="CK247" s="998"/>
      <c r="CL247" s="1029"/>
      <c r="CM247" s="1032"/>
      <c r="CN247" s="1051">
        <v>5190</v>
      </c>
      <c r="CO247" s="1015"/>
      <c r="CP247" s="1008"/>
      <c r="CQ247" s="998"/>
      <c r="CR247" s="1000"/>
      <c r="CS247" s="998"/>
      <c r="CT247" s="1024"/>
      <c r="CU247" s="998"/>
      <c r="CV247" s="991"/>
      <c r="CW247" s="1018"/>
      <c r="CX247" s="1019"/>
      <c r="CY247" s="1021"/>
      <c r="CZ247" s="1010"/>
      <c r="DA247" s="1021"/>
      <c r="DB247" s="1010"/>
      <c r="DC247" s="1015"/>
      <c r="DD247" s="224" t="s">
        <v>416</v>
      </c>
      <c r="DE247" s="333">
        <v>3000</v>
      </c>
      <c r="DF247" s="334">
        <v>3400</v>
      </c>
      <c r="DG247" s="335">
        <v>2100</v>
      </c>
      <c r="DH247" s="336">
        <v>2100</v>
      </c>
      <c r="DI247" s="919"/>
      <c r="DJ247" s="317" t="s">
        <v>309</v>
      </c>
      <c r="DK247" s="318"/>
      <c r="DL247" s="340"/>
      <c r="DM247" s="1032"/>
      <c r="DN247" s="1013"/>
      <c r="DO247" s="919"/>
      <c r="DP247" s="1008"/>
      <c r="DQ247" s="998"/>
      <c r="DR247" s="1000"/>
      <c r="DS247" s="998"/>
      <c r="DT247" s="1024"/>
      <c r="DU247" s="998"/>
      <c r="DV247" s="1029"/>
      <c r="DW247" s="919"/>
      <c r="DX247" s="348"/>
      <c r="DY247" s="919"/>
      <c r="DZ247" s="1043">
        <v>0.01</v>
      </c>
      <c r="EA247" s="1035">
        <v>0.03</v>
      </c>
      <c r="EB247" s="1035">
        <v>0.04</v>
      </c>
      <c r="EC247" s="1037">
        <v>0.05</v>
      </c>
      <c r="ED247" s="919"/>
      <c r="EE247" s="1003"/>
      <c r="EF247" s="998"/>
      <c r="EG247" s="973"/>
      <c r="EH247" s="998"/>
      <c r="EI247" s="1000"/>
      <c r="EJ247" s="998"/>
      <c r="EK247" s="1024"/>
      <c r="EL247" s="998"/>
      <c r="EM247" s="991"/>
      <c r="EN247" s="994"/>
      <c r="EO247" s="919"/>
      <c r="EP247" s="1003"/>
      <c r="EQ247" s="998"/>
      <c r="ER247" s="973"/>
      <c r="ES247" s="998"/>
      <c r="ET247" s="1000"/>
      <c r="EU247" s="998"/>
      <c r="EV247" s="1024"/>
      <c r="EW247" s="998"/>
      <c r="EX247" s="991"/>
      <c r="EY247" s="1041"/>
      <c r="EZ247" s="994"/>
      <c r="FA247" s="919"/>
      <c r="FB247" s="505">
        <v>40</v>
      </c>
      <c r="FC247" s="919"/>
      <c r="FD247" s="1071"/>
    </row>
    <row r="248" spans="1:160" ht="12.75" customHeight="1">
      <c r="A248" s="95" t="str">
        <f t="shared" si="22"/>
        <v>15/100
地域　81人
　　から
　90人
　　まで乳児</v>
      </c>
      <c r="B248" s="97" t="str">
        <f>D248&amp;BP247</f>
        <v>15/100
地域 　700人～　769人</v>
      </c>
      <c r="C248" s="95"/>
      <c r="D248" s="95" t="str">
        <f t="shared" si="25"/>
        <v>15/100
地域</v>
      </c>
      <c r="E248" s="95" t="str">
        <f>E245</f>
        <v>　81人
　　から
　90人
　　まで</v>
      </c>
      <c r="F248" s="96" t="str">
        <f t="shared" si="21"/>
        <v>乳児</v>
      </c>
      <c r="G248" s="988"/>
      <c r="H248" s="931"/>
      <c r="I248" s="921"/>
      <c r="J248" s="196" t="s">
        <v>417</v>
      </c>
      <c r="K248" s="254"/>
      <c r="L248" s="261">
        <v>219330</v>
      </c>
      <c r="M248" s="262"/>
      <c r="N248" s="261">
        <v>212860</v>
      </c>
      <c r="O248" s="262"/>
      <c r="P248" s="216" t="s">
        <v>297</v>
      </c>
      <c r="Q248" s="197">
        <v>2070</v>
      </c>
      <c r="R248" s="263"/>
      <c r="S248" s="506" t="s">
        <v>344</v>
      </c>
      <c r="T248" s="198" t="s">
        <v>468</v>
      </c>
      <c r="U248" s="201" t="s">
        <v>3</v>
      </c>
      <c r="V248" s="198" t="s">
        <v>469</v>
      </c>
      <c r="W248" s="201" t="s">
        <v>297</v>
      </c>
      <c r="X248" s="199">
        <v>2.9</v>
      </c>
      <c r="Y248" s="200"/>
      <c r="Z248" s="197">
        <v>2000</v>
      </c>
      <c r="AA248" s="263"/>
      <c r="AB248" s="506" t="s">
        <v>344</v>
      </c>
      <c r="AC248" s="198" t="s">
        <v>468</v>
      </c>
      <c r="AD248" s="201" t="s">
        <v>3</v>
      </c>
      <c r="AE248" s="198" t="s">
        <v>469</v>
      </c>
      <c r="AF248" s="201" t="s">
        <v>297</v>
      </c>
      <c r="AG248" s="199">
        <v>2.9</v>
      </c>
      <c r="AH248" s="202"/>
      <c r="AI248" s="191"/>
      <c r="AL248" s="208"/>
      <c r="AT248" s="191"/>
      <c r="AU248" s="265"/>
      <c r="AV248" s="136"/>
      <c r="AW248" s="208"/>
      <c r="BD248" s="134"/>
      <c r="BE248" s="134"/>
      <c r="BF248" s="134"/>
      <c r="BG248" s="134"/>
      <c r="BH248" s="134"/>
      <c r="BI248" s="134"/>
      <c r="BJ248" s="134"/>
      <c r="BK248" s="134"/>
      <c r="BL248" s="134"/>
      <c r="BM248" s="134"/>
      <c r="BN248" s="1045"/>
      <c r="BP248" s="317">
        <v>613300</v>
      </c>
      <c r="BQ248" s="919"/>
      <c r="BR248" s="203">
        <v>6130</v>
      </c>
      <c r="BS248" s="177" t="s">
        <v>470</v>
      </c>
      <c r="BT248" s="221" t="s">
        <v>468</v>
      </c>
      <c r="BU248" s="135" t="s">
        <v>297</v>
      </c>
      <c r="BV248" s="507" t="s">
        <v>469</v>
      </c>
      <c r="BW248" s="219" t="s">
        <v>297</v>
      </c>
      <c r="BX248" s="204">
        <v>2</v>
      </c>
      <c r="BY248" s="349"/>
      <c r="BZ248" s="1032"/>
      <c r="CA248" s="348"/>
      <c r="CB248" s="919"/>
      <c r="CC248" s="1050"/>
      <c r="CD248" s="341"/>
      <c r="CE248" s="919"/>
      <c r="CF248" s="1039"/>
      <c r="CG248" s="999"/>
      <c r="CH248" s="1001"/>
      <c r="CI248" s="999"/>
      <c r="CJ248" s="1025"/>
      <c r="CK248" s="999"/>
      <c r="CL248" s="1030"/>
      <c r="CM248" s="1032"/>
      <c r="CN248" s="1051"/>
      <c r="CO248" s="1015"/>
      <c r="CP248" s="1008"/>
      <c r="CQ248" s="998"/>
      <c r="CR248" s="1000"/>
      <c r="CS248" s="998"/>
      <c r="CT248" s="1024"/>
      <c r="CU248" s="998"/>
      <c r="CV248" s="991"/>
      <c r="CW248" s="1018"/>
      <c r="CX248" s="1019"/>
      <c r="CY248" s="1022"/>
      <c r="CZ248" s="1011"/>
      <c r="DA248" s="1022"/>
      <c r="DB248" s="1011"/>
      <c r="DC248" s="1015"/>
      <c r="DD248" s="342" t="s">
        <v>418</v>
      </c>
      <c r="DE248" s="343">
        <v>2700</v>
      </c>
      <c r="DF248" s="344">
        <v>3000</v>
      </c>
      <c r="DG248" s="345">
        <v>1900</v>
      </c>
      <c r="DH248" s="341">
        <v>1900</v>
      </c>
      <c r="DI248" s="919"/>
      <c r="DJ248" s="317">
        <v>4250</v>
      </c>
      <c r="DK248" s="318"/>
      <c r="DL248" s="136"/>
      <c r="DM248" s="1032"/>
      <c r="DN248" s="1014"/>
      <c r="DO248" s="919"/>
      <c r="DP248" s="1008"/>
      <c r="DQ248" s="999"/>
      <c r="DR248" s="1001"/>
      <c r="DS248" s="999"/>
      <c r="DT248" s="1025"/>
      <c r="DU248" s="999"/>
      <c r="DV248" s="1030"/>
      <c r="DW248" s="919"/>
      <c r="DX248" s="348"/>
      <c r="DY248" s="919"/>
      <c r="DZ248" s="1044"/>
      <c r="EA248" s="1036"/>
      <c r="EB248" s="1036"/>
      <c r="EC248" s="1038"/>
      <c r="ED248" s="919"/>
      <c r="EE248" s="1004"/>
      <c r="EF248" s="999"/>
      <c r="EG248" s="996"/>
      <c r="EH248" s="999"/>
      <c r="EI248" s="1001"/>
      <c r="EJ248" s="999"/>
      <c r="EK248" s="1025"/>
      <c r="EL248" s="999"/>
      <c r="EM248" s="992"/>
      <c r="EN248" s="995"/>
      <c r="EO248" s="919"/>
      <c r="EP248" s="1004"/>
      <c r="EQ248" s="999"/>
      <c r="ER248" s="996"/>
      <c r="ES248" s="999"/>
      <c r="ET248" s="1001"/>
      <c r="EU248" s="999"/>
      <c r="EV248" s="1025"/>
      <c r="EW248" s="999"/>
      <c r="EX248" s="992"/>
      <c r="EY248" s="1042"/>
      <c r="EZ248" s="995"/>
      <c r="FA248" s="919"/>
      <c r="FB248" s="346" t="s">
        <v>420</v>
      </c>
      <c r="FC248" s="919"/>
      <c r="FD248" s="1071"/>
    </row>
    <row r="249" spans="1:160" ht="12.75" customHeight="1">
      <c r="A249" s="95" t="str">
        <f t="shared" si="22"/>
        <v>15/100
地域　91人
　　から
　100人
　　まで４歳以上児</v>
      </c>
      <c r="C249" s="98" t="str">
        <f>D249&amp;CN249</f>
        <v>15/100
地域 106人～ 120人</v>
      </c>
      <c r="D249" s="95" t="str">
        <f t="shared" si="25"/>
        <v>15/100
地域</v>
      </c>
      <c r="E249" s="95" t="str">
        <f>H249</f>
        <v>　91人
　　から
　100人
　　まで</v>
      </c>
      <c r="F249" s="96" t="str">
        <f t="shared" si="21"/>
        <v>４歳以上児</v>
      </c>
      <c r="G249" s="988"/>
      <c r="H249" s="930" t="s">
        <v>147</v>
      </c>
      <c r="I249" s="924" t="s">
        <v>410</v>
      </c>
      <c r="J249" s="159" t="s">
        <v>296</v>
      </c>
      <c r="K249" s="254"/>
      <c r="L249" s="255">
        <v>45600</v>
      </c>
      <c r="M249" s="256">
        <v>54350</v>
      </c>
      <c r="N249" s="255">
        <v>39770</v>
      </c>
      <c r="O249" s="256">
        <v>48520</v>
      </c>
      <c r="P249" s="216" t="s">
        <v>297</v>
      </c>
      <c r="Q249" s="257">
        <v>430</v>
      </c>
      <c r="R249" s="258">
        <v>510</v>
      </c>
      <c r="S249" s="161" t="s">
        <v>344</v>
      </c>
      <c r="T249" s="160" t="s">
        <v>468</v>
      </c>
      <c r="U249" s="165" t="s">
        <v>297</v>
      </c>
      <c r="V249" s="162" t="s">
        <v>469</v>
      </c>
      <c r="W249" s="165" t="s">
        <v>297</v>
      </c>
      <c r="X249" s="163">
        <v>3.1</v>
      </c>
      <c r="Y249" s="164">
        <v>3.1</v>
      </c>
      <c r="Z249" s="257">
        <v>370</v>
      </c>
      <c r="AA249" s="258">
        <v>450</v>
      </c>
      <c r="AB249" s="161" t="s">
        <v>344</v>
      </c>
      <c r="AC249" s="160" t="s">
        <v>468</v>
      </c>
      <c r="AD249" s="165" t="s">
        <v>297</v>
      </c>
      <c r="AE249" s="162" t="s">
        <v>469</v>
      </c>
      <c r="AF249" s="165" t="s">
        <v>297</v>
      </c>
      <c r="AG249" s="163">
        <v>3.1</v>
      </c>
      <c r="AH249" s="166">
        <v>3.1</v>
      </c>
      <c r="AI249" s="216" t="s">
        <v>297</v>
      </c>
      <c r="AJ249" s="259">
        <v>8750</v>
      </c>
      <c r="AK249" s="315" t="s">
        <v>3</v>
      </c>
      <c r="AL249" s="167">
        <v>80</v>
      </c>
      <c r="AM249" s="218" t="s">
        <v>344</v>
      </c>
      <c r="AN249" s="160" t="s">
        <v>468</v>
      </c>
      <c r="AO249" s="165" t="s">
        <v>297</v>
      </c>
      <c r="AP249" s="162" t="s">
        <v>469</v>
      </c>
      <c r="AQ249" s="165" t="s">
        <v>297</v>
      </c>
      <c r="AR249" s="501">
        <v>2.8</v>
      </c>
      <c r="AS249" s="168" t="s">
        <v>473</v>
      </c>
      <c r="AT249" s="216" t="s">
        <v>297</v>
      </c>
      <c r="AU249" s="197">
        <v>3500</v>
      </c>
      <c r="AV249" s="316" t="s">
        <v>3</v>
      </c>
      <c r="AW249" s="169">
        <v>30</v>
      </c>
      <c r="AX249" s="170" t="s">
        <v>344</v>
      </c>
      <c r="AY249" s="171" t="s">
        <v>468</v>
      </c>
      <c r="AZ249" s="172" t="s">
        <v>297</v>
      </c>
      <c r="BA249" s="173" t="s">
        <v>469</v>
      </c>
      <c r="BB249" s="172" t="s">
        <v>297</v>
      </c>
      <c r="BC249" s="174">
        <v>3.8</v>
      </c>
      <c r="BE249" s="134"/>
      <c r="BN249" s="1045"/>
      <c r="BP249" s="348"/>
      <c r="BQ249" s="919"/>
      <c r="BR249" s="509"/>
      <c r="BS249" s="158"/>
      <c r="BT249" s="158"/>
      <c r="BU249" s="158"/>
      <c r="BV249" s="158"/>
      <c r="BW249" s="158"/>
      <c r="BX249" s="205"/>
      <c r="BY249" s="299"/>
      <c r="BZ249" s="1032"/>
      <c r="CA249" s="317"/>
      <c r="CB249" s="932"/>
      <c r="CC249" s="192"/>
      <c r="CD249" s="192"/>
      <c r="CE249" s="1045"/>
      <c r="CF249" s="207"/>
      <c r="CG249" s="206"/>
      <c r="CH249" s="207"/>
      <c r="CI249" s="206"/>
      <c r="CJ249" s="207"/>
      <c r="CK249" s="206"/>
      <c r="CL249" s="207"/>
      <c r="CM249" s="1032"/>
      <c r="CN249" s="1031" t="s">
        <v>236</v>
      </c>
      <c r="CO249" s="1015" t="s">
        <v>297</v>
      </c>
      <c r="CP249" s="1008">
        <v>40</v>
      </c>
      <c r="CQ249" s="998" t="s">
        <v>344</v>
      </c>
      <c r="CR249" s="1000" t="s">
        <v>468</v>
      </c>
      <c r="CS249" s="998" t="s">
        <v>297</v>
      </c>
      <c r="CT249" s="1024" t="s">
        <v>472</v>
      </c>
      <c r="CU249" s="998" t="s">
        <v>297</v>
      </c>
      <c r="CV249" s="991">
        <v>2.7</v>
      </c>
      <c r="CW249" s="1018" t="s">
        <v>475</v>
      </c>
      <c r="CX249" s="1019" t="s">
        <v>297</v>
      </c>
      <c r="CY249" s="1020">
        <v>3200</v>
      </c>
      <c r="CZ249" s="1009">
        <v>3500</v>
      </c>
      <c r="DA249" s="1020">
        <v>2200</v>
      </c>
      <c r="DB249" s="1009">
        <v>2200</v>
      </c>
      <c r="DC249" s="1015" t="s">
        <v>297</v>
      </c>
      <c r="DD249" s="321" t="s">
        <v>412</v>
      </c>
      <c r="DE249" s="322">
        <v>5500</v>
      </c>
      <c r="DF249" s="323">
        <v>6200</v>
      </c>
      <c r="DG249" s="324">
        <v>3900</v>
      </c>
      <c r="DH249" s="325">
        <v>3900</v>
      </c>
      <c r="DI249" s="919"/>
      <c r="DJ249" s="348"/>
      <c r="DK249" s="1015" t="s">
        <v>297</v>
      </c>
      <c r="DL249" s="1016">
        <v>4900</v>
      </c>
      <c r="DM249" s="919" t="s">
        <v>297</v>
      </c>
      <c r="DN249" s="1012">
        <v>2190</v>
      </c>
      <c r="DO249" s="919" t="s">
        <v>297</v>
      </c>
      <c r="DP249" s="1007">
        <v>20</v>
      </c>
      <c r="DQ249" s="997" t="s">
        <v>344</v>
      </c>
      <c r="DR249" s="947" t="s">
        <v>468</v>
      </c>
      <c r="DS249" s="997" t="s">
        <v>297</v>
      </c>
      <c r="DT249" s="1023" t="s">
        <v>472</v>
      </c>
      <c r="DU249" s="997" t="s">
        <v>297</v>
      </c>
      <c r="DV249" s="1028">
        <v>6.8</v>
      </c>
      <c r="DW249" s="919"/>
      <c r="DX249" s="348"/>
      <c r="DY249" s="919" t="s">
        <v>300</v>
      </c>
      <c r="DZ249" s="1026" t="s">
        <v>551</v>
      </c>
      <c r="EA249" s="1005" t="s">
        <v>551</v>
      </c>
      <c r="EB249" s="1005" t="s">
        <v>551</v>
      </c>
      <c r="EC249" s="1033" t="s">
        <v>551</v>
      </c>
      <c r="ED249" s="919" t="s">
        <v>300</v>
      </c>
      <c r="EE249" s="1002">
        <v>1330</v>
      </c>
      <c r="EF249" s="997" t="s">
        <v>297</v>
      </c>
      <c r="EG249" s="971">
        <v>10</v>
      </c>
      <c r="EH249" s="997" t="s">
        <v>344</v>
      </c>
      <c r="EI249" s="947" t="s">
        <v>468</v>
      </c>
      <c r="EJ249" s="997" t="s">
        <v>297</v>
      </c>
      <c r="EK249" s="1023" t="s">
        <v>472</v>
      </c>
      <c r="EL249" s="997" t="s">
        <v>297</v>
      </c>
      <c r="EM249" s="990">
        <v>6.8</v>
      </c>
      <c r="EN249" s="993" t="s">
        <v>473</v>
      </c>
      <c r="EO249" s="919" t="s">
        <v>300</v>
      </c>
      <c r="EP249" s="1002">
        <v>5250</v>
      </c>
      <c r="EQ249" s="997" t="s">
        <v>297</v>
      </c>
      <c r="ER249" s="971">
        <v>50</v>
      </c>
      <c r="ES249" s="997" t="s">
        <v>344</v>
      </c>
      <c r="ET249" s="947" t="s">
        <v>468</v>
      </c>
      <c r="EU249" s="997" t="s">
        <v>297</v>
      </c>
      <c r="EV249" s="1023" t="s">
        <v>472</v>
      </c>
      <c r="EW249" s="997" t="s">
        <v>297</v>
      </c>
      <c r="EX249" s="990">
        <v>2.7</v>
      </c>
      <c r="EY249" s="1040" t="s">
        <v>473</v>
      </c>
      <c r="EZ249" s="993" t="s">
        <v>420</v>
      </c>
      <c r="FA249" s="919" t="s">
        <v>300</v>
      </c>
      <c r="FB249" s="327"/>
      <c r="FC249" s="919"/>
      <c r="FD249" s="1071"/>
    </row>
    <row r="250" spans="1:160" ht="12.75" customHeight="1">
      <c r="A250" s="95" t="str">
        <f t="shared" si="22"/>
        <v>15/100
地域　91人
　　から
　100人
　　まで３歳児</v>
      </c>
      <c r="C250" s="95"/>
      <c r="D250" s="95" t="str">
        <f t="shared" si="25"/>
        <v>15/100
地域</v>
      </c>
      <c r="E250" s="95" t="str">
        <f>E249</f>
        <v>　91人
　　から
　100人
　　まで</v>
      </c>
      <c r="F250" s="96" t="str">
        <f t="shared" si="21"/>
        <v>３歳児</v>
      </c>
      <c r="G250" s="988"/>
      <c r="H250" s="931"/>
      <c r="I250" s="925"/>
      <c r="J250" s="178" t="s">
        <v>301</v>
      </c>
      <c r="K250" s="254"/>
      <c r="L250" s="328">
        <v>54350</v>
      </c>
      <c r="M250" s="329">
        <v>124470</v>
      </c>
      <c r="N250" s="328">
        <v>48520</v>
      </c>
      <c r="O250" s="329">
        <v>118640</v>
      </c>
      <c r="P250" s="216" t="s">
        <v>297</v>
      </c>
      <c r="Q250" s="330">
        <v>510</v>
      </c>
      <c r="R250" s="331">
        <v>1120</v>
      </c>
      <c r="S250" s="504" t="s">
        <v>344</v>
      </c>
      <c r="T250" s="179" t="s">
        <v>468</v>
      </c>
      <c r="U250" s="182" t="s">
        <v>3</v>
      </c>
      <c r="V250" s="179" t="s">
        <v>469</v>
      </c>
      <c r="W250" s="182" t="s">
        <v>297</v>
      </c>
      <c r="X250" s="180">
        <v>3.1</v>
      </c>
      <c r="Y250" s="181">
        <v>2.9</v>
      </c>
      <c r="Z250" s="330">
        <v>450</v>
      </c>
      <c r="AA250" s="331">
        <v>1070</v>
      </c>
      <c r="AB250" s="504" t="s">
        <v>344</v>
      </c>
      <c r="AC250" s="179" t="s">
        <v>468</v>
      </c>
      <c r="AD250" s="182" t="s">
        <v>3</v>
      </c>
      <c r="AE250" s="179" t="s">
        <v>469</v>
      </c>
      <c r="AF250" s="182" t="s">
        <v>297</v>
      </c>
      <c r="AG250" s="180">
        <v>3.1</v>
      </c>
      <c r="AH250" s="183">
        <v>2.9</v>
      </c>
      <c r="AI250" s="216" t="s">
        <v>297</v>
      </c>
      <c r="AJ250" s="197">
        <v>8750</v>
      </c>
      <c r="AK250" s="316" t="s">
        <v>3</v>
      </c>
      <c r="AL250" s="184">
        <v>80</v>
      </c>
      <c r="AM250" s="185" t="s">
        <v>344</v>
      </c>
      <c r="AN250" s="222" t="s">
        <v>468</v>
      </c>
      <c r="AO250" s="151" t="s">
        <v>297</v>
      </c>
      <c r="AP250" s="223" t="s">
        <v>469</v>
      </c>
      <c r="AQ250" s="220" t="s">
        <v>297</v>
      </c>
      <c r="AR250" s="186">
        <v>2.8</v>
      </c>
      <c r="AS250" s="187"/>
      <c r="AU250" s="264"/>
      <c r="AV250" s="134"/>
      <c r="AW250" s="264"/>
      <c r="AX250" s="189"/>
      <c r="AY250" s="188"/>
      <c r="AZ250" s="189"/>
      <c r="BA250" s="188"/>
      <c r="BB250" s="189"/>
      <c r="BC250" s="188"/>
      <c r="BE250" s="134"/>
      <c r="BF250" s="134"/>
      <c r="BG250" s="175"/>
      <c r="BH250" s="176"/>
      <c r="BI250" s="134"/>
      <c r="BJ250" s="176"/>
      <c r="BK250" s="134"/>
      <c r="BL250" s="176"/>
      <c r="BM250" s="134"/>
      <c r="BN250" s="1045"/>
      <c r="BP250" s="317" t="s">
        <v>135</v>
      </c>
      <c r="BQ250" s="919"/>
      <c r="BR250" s="922" t="s">
        <v>135</v>
      </c>
      <c r="BS250" s="923"/>
      <c r="BT250" s="923"/>
      <c r="BX250" s="190"/>
      <c r="BY250" s="318"/>
      <c r="BZ250" s="1032"/>
      <c r="CA250" s="319"/>
      <c r="CB250" s="932"/>
      <c r="CC250" s="192"/>
      <c r="CD250" s="192"/>
      <c r="CE250" s="1045"/>
      <c r="CF250" s="207"/>
      <c r="CG250" s="206"/>
      <c r="CH250" s="207"/>
      <c r="CI250" s="206"/>
      <c r="CJ250" s="207"/>
      <c r="CK250" s="206"/>
      <c r="CL250" s="207"/>
      <c r="CM250" s="1032"/>
      <c r="CN250" s="1031"/>
      <c r="CO250" s="1015"/>
      <c r="CP250" s="1008"/>
      <c r="CQ250" s="998"/>
      <c r="CR250" s="1000"/>
      <c r="CS250" s="998"/>
      <c r="CT250" s="1024"/>
      <c r="CU250" s="998"/>
      <c r="CV250" s="991"/>
      <c r="CW250" s="1018"/>
      <c r="CX250" s="1019"/>
      <c r="CY250" s="1021"/>
      <c r="CZ250" s="1010"/>
      <c r="DA250" s="1021"/>
      <c r="DB250" s="1010"/>
      <c r="DC250" s="1015"/>
      <c r="DD250" s="224" t="s">
        <v>413</v>
      </c>
      <c r="DE250" s="333">
        <v>3000</v>
      </c>
      <c r="DF250" s="334">
        <v>3400</v>
      </c>
      <c r="DG250" s="335">
        <v>2100</v>
      </c>
      <c r="DH250" s="336">
        <v>2100</v>
      </c>
      <c r="DI250" s="919"/>
      <c r="DJ250" s="317" t="s">
        <v>310</v>
      </c>
      <c r="DK250" s="1015"/>
      <c r="DL250" s="1017"/>
      <c r="DM250" s="919"/>
      <c r="DN250" s="1013"/>
      <c r="DO250" s="919"/>
      <c r="DP250" s="1008"/>
      <c r="DQ250" s="998"/>
      <c r="DR250" s="1000"/>
      <c r="DS250" s="998"/>
      <c r="DT250" s="1024"/>
      <c r="DU250" s="998"/>
      <c r="DV250" s="1029"/>
      <c r="DW250" s="919"/>
      <c r="DX250" s="348"/>
      <c r="DY250" s="919"/>
      <c r="DZ250" s="1027"/>
      <c r="EA250" s="1006"/>
      <c r="EB250" s="1006"/>
      <c r="EC250" s="1034"/>
      <c r="ED250" s="919"/>
      <c r="EE250" s="1003"/>
      <c r="EF250" s="998"/>
      <c r="EG250" s="973"/>
      <c r="EH250" s="998"/>
      <c r="EI250" s="1000"/>
      <c r="EJ250" s="998"/>
      <c r="EK250" s="1024"/>
      <c r="EL250" s="998"/>
      <c r="EM250" s="991"/>
      <c r="EN250" s="994"/>
      <c r="EO250" s="919"/>
      <c r="EP250" s="1003"/>
      <c r="EQ250" s="998"/>
      <c r="ER250" s="973"/>
      <c r="ES250" s="998"/>
      <c r="ET250" s="1000"/>
      <c r="EU250" s="998"/>
      <c r="EV250" s="1024"/>
      <c r="EW250" s="998"/>
      <c r="EX250" s="991"/>
      <c r="EY250" s="1041"/>
      <c r="EZ250" s="994"/>
      <c r="FA250" s="919"/>
      <c r="FB250" s="337">
        <v>3570</v>
      </c>
      <c r="FC250" s="919"/>
      <c r="FD250" s="1071"/>
    </row>
    <row r="251" spans="1:160" ht="12.75" customHeight="1">
      <c r="A251" s="95" t="str">
        <f t="shared" si="22"/>
        <v>15/100
地域　91人
　　から
　100人
　　まで１、２歳児</v>
      </c>
      <c r="B251" s="97" t="str">
        <f>D251&amp;BP250</f>
        <v>15/100
地域 　770人～　839人</v>
      </c>
      <c r="C251" s="95"/>
      <c r="D251" s="95" t="str">
        <f t="shared" si="25"/>
        <v>15/100
地域</v>
      </c>
      <c r="E251" s="95" t="str">
        <f>E249</f>
        <v>　91人
　　から
　100人
　　まで</v>
      </c>
      <c r="F251" s="96" t="str">
        <f t="shared" si="21"/>
        <v>１、２歳児</v>
      </c>
      <c r="G251" s="988"/>
      <c r="H251" s="931"/>
      <c r="I251" s="920" t="s">
        <v>414</v>
      </c>
      <c r="J251" s="178" t="s">
        <v>415</v>
      </c>
      <c r="K251" s="254"/>
      <c r="L251" s="328">
        <v>124470</v>
      </c>
      <c r="M251" s="329">
        <v>212030</v>
      </c>
      <c r="N251" s="328">
        <v>118640</v>
      </c>
      <c r="O251" s="329">
        <v>206200</v>
      </c>
      <c r="P251" s="216" t="s">
        <v>297</v>
      </c>
      <c r="Q251" s="330">
        <v>1120</v>
      </c>
      <c r="R251" s="331">
        <v>1990</v>
      </c>
      <c r="S251" s="504" t="s">
        <v>344</v>
      </c>
      <c r="T251" s="179" t="s">
        <v>468</v>
      </c>
      <c r="U251" s="182" t="s">
        <v>3</v>
      </c>
      <c r="V251" s="179" t="s">
        <v>469</v>
      </c>
      <c r="W251" s="182" t="s">
        <v>297</v>
      </c>
      <c r="X251" s="180">
        <v>2.9</v>
      </c>
      <c r="Y251" s="181">
        <v>2.9</v>
      </c>
      <c r="Z251" s="330">
        <v>1070</v>
      </c>
      <c r="AA251" s="331">
        <v>1940</v>
      </c>
      <c r="AB251" s="504" t="s">
        <v>344</v>
      </c>
      <c r="AC251" s="179" t="s">
        <v>468</v>
      </c>
      <c r="AD251" s="182" t="s">
        <v>3</v>
      </c>
      <c r="AE251" s="179" t="s">
        <v>469</v>
      </c>
      <c r="AF251" s="182" t="s">
        <v>297</v>
      </c>
      <c r="AG251" s="180">
        <v>2.9</v>
      </c>
      <c r="AH251" s="183">
        <v>2.9</v>
      </c>
      <c r="AI251" s="191"/>
      <c r="AL251" s="338"/>
      <c r="AT251" s="191"/>
      <c r="BD251" s="216" t="s">
        <v>297</v>
      </c>
      <c r="BE251" s="195">
        <v>17510</v>
      </c>
      <c r="BF251" s="216" t="s">
        <v>297</v>
      </c>
      <c r="BG251" s="169">
        <v>170</v>
      </c>
      <c r="BH251" s="170" t="s">
        <v>344</v>
      </c>
      <c r="BI251" s="171" t="s">
        <v>468</v>
      </c>
      <c r="BJ251" s="172" t="s">
        <v>297</v>
      </c>
      <c r="BK251" s="173" t="s">
        <v>469</v>
      </c>
      <c r="BL251" s="170" t="s">
        <v>297</v>
      </c>
      <c r="BM251" s="174">
        <v>2.7</v>
      </c>
      <c r="BN251" s="1045"/>
      <c r="BP251" s="317">
        <v>655900</v>
      </c>
      <c r="BQ251" s="919"/>
      <c r="BR251" s="203">
        <v>6550</v>
      </c>
      <c r="BS251" s="177" t="s">
        <v>470</v>
      </c>
      <c r="BT251" s="221" t="s">
        <v>468</v>
      </c>
      <c r="BU251" s="135" t="s">
        <v>297</v>
      </c>
      <c r="BV251" s="507" t="s">
        <v>469</v>
      </c>
      <c r="BW251" s="219" t="s">
        <v>297</v>
      </c>
      <c r="BX251" s="204">
        <v>1.9</v>
      </c>
      <c r="BY251" s="349"/>
      <c r="BZ251" s="1032"/>
      <c r="CA251" s="348"/>
      <c r="CB251" s="932"/>
      <c r="CC251" s="192"/>
      <c r="CD251" s="192"/>
      <c r="CE251" s="1045"/>
      <c r="CF251" s="207"/>
      <c r="CG251" s="206"/>
      <c r="CH251" s="207"/>
      <c r="CI251" s="206"/>
      <c r="CJ251" s="207"/>
      <c r="CK251" s="206"/>
      <c r="CL251" s="207"/>
      <c r="CM251" s="1032"/>
      <c r="CN251" s="1051">
        <v>4540</v>
      </c>
      <c r="CO251" s="1015"/>
      <c r="CP251" s="1008"/>
      <c r="CQ251" s="998"/>
      <c r="CR251" s="1000"/>
      <c r="CS251" s="998"/>
      <c r="CT251" s="1024"/>
      <c r="CU251" s="998"/>
      <c r="CV251" s="991"/>
      <c r="CW251" s="1018"/>
      <c r="CX251" s="1019"/>
      <c r="CY251" s="1021"/>
      <c r="CZ251" s="1010"/>
      <c r="DA251" s="1021"/>
      <c r="DB251" s="1010"/>
      <c r="DC251" s="1015"/>
      <c r="DD251" s="224" t="s">
        <v>416</v>
      </c>
      <c r="DE251" s="333">
        <v>2600</v>
      </c>
      <c r="DF251" s="334">
        <v>2900</v>
      </c>
      <c r="DG251" s="335">
        <v>1800</v>
      </c>
      <c r="DH251" s="336">
        <v>1800</v>
      </c>
      <c r="DI251" s="919"/>
      <c r="DJ251" s="317">
        <v>3920</v>
      </c>
      <c r="DK251" s="318"/>
      <c r="DL251" s="340"/>
      <c r="DM251" s="1032"/>
      <c r="DN251" s="1013"/>
      <c r="DO251" s="919"/>
      <c r="DP251" s="1008"/>
      <c r="DQ251" s="998"/>
      <c r="DR251" s="1000"/>
      <c r="DS251" s="998"/>
      <c r="DT251" s="1024"/>
      <c r="DU251" s="998"/>
      <c r="DV251" s="1029"/>
      <c r="DW251" s="919"/>
      <c r="DX251" s="348"/>
      <c r="DY251" s="919"/>
      <c r="DZ251" s="1043">
        <v>0.01</v>
      </c>
      <c r="EA251" s="1035">
        <v>0.03</v>
      </c>
      <c r="EB251" s="1035">
        <v>0.04</v>
      </c>
      <c r="EC251" s="1037">
        <v>0.05</v>
      </c>
      <c r="ED251" s="919"/>
      <c r="EE251" s="1003"/>
      <c r="EF251" s="998"/>
      <c r="EG251" s="973"/>
      <c r="EH251" s="998"/>
      <c r="EI251" s="1000"/>
      <c r="EJ251" s="998"/>
      <c r="EK251" s="1024"/>
      <c r="EL251" s="998"/>
      <c r="EM251" s="991"/>
      <c r="EN251" s="994"/>
      <c r="EO251" s="919"/>
      <c r="EP251" s="1003"/>
      <c r="EQ251" s="998"/>
      <c r="ER251" s="973"/>
      <c r="ES251" s="998"/>
      <c r="ET251" s="1000"/>
      <c r="EU251" s="998"/>
      <c r="EV251" s="1024"/>
      <c r="EW251" s="998"/>
      <c r="EX251" s="991"/>
      <c r="EY251" s="1041"/>
      <c r="EZ251" s="994"/>
      <c r="FA251" s="919"/>
      <c r="FB251" s="505">
        <v>30</v>
      </c>
      <c r="FC251" s="919"/>
      <c r="FD251" s="1071"/>
    </row>
    <row r="252" spans="1:160" ht="12.75" customHeight="1">
      <c r="A252" s="95" t="str">
        <f t="shared" si="22"/>
        <v>15/100
地域　91人
　　から
　100人
　　まで乳児</v>
      </c>
      <c r="C252" s="95"/>
      <c r="D252" s="95" t="str">
        <f t="shared" si="25"/>
        <v>15/100
地域</v>
      </c>
      <c r="E252" s="95" t="str">
        <f>E249</f>
        <v>　91人
　　から
　100人
　　まで</v>
      </c>
      <c r="F252" s="96" t="str">
        <f t="shared" si="21"/>
        <v>乳児</v>
      </c>
      <c r="G252" s="988"/>
      <c r="H252" s="931"/>
      <c r="I252" s="921"/>
      <c r="J252" s="196" t="s">
        <v>417</v>
      </c>
      <c r="K252" s="254"/>
      <c r="L252" s="261">
        <v>212030</v>
      </c>
      <c r="M252" s="262"/>
      <c r="N252" s="261">
        <v>206200</v>
      </c>
      <c r="O252" s="262"/>
      <c r="P252" s="216" t="s">
        <v>297</v>
      </c>
      <c r="Q252" s="197">
        <v>1990</v>
      </c>
      <c r="R252" s="263"/>
      <c r="S252" s="506" t="s">
        <v>344</v>
      </c>
      <c r="T252" s="198" t="s">
        <v>468</v>
      </c>
      <c r="U252" s="201" t="s">
        <v>3</v>
      </c>
      <c r="V252" s="198" t="s">
        <v>469</v>
      </c>
      <c r="W252" s="201" t="s">
        <v>297</v>
      </c>
      <c r="X252" s="199">
        <v>2.9</v>
      </c>
      <c r="Y252" s="200"/>
      <c r="Z252" s="197">
        <v>1940</v>
      </c>
      <c r="AA252" s="263"/>
      <c r="AB252" s="506" t="s">
        <v>344</v>
      </c>
      <c r="AC252" s="198" t="s">
        <v>468</v>
      </c>
      <c r="AD252" s="201" t="s">
        <v>3</v>
      </c>
      <c r="AE252" s="198" t="s">
        <v>469</v>
      </c>
      <c r="AF252" s="201" t="s">
        <v>297</v>
      </c>
      <c r="AG252" s="199">
        <v>2.9</v>
      </c>
      <c r="AH252" s="202"/>
      <c r="AI252" s="191"/>
      <c r="AL252" s="208"/>
      <c r="AT252" s="191"/>
      <c r="AU252" s="265"/>
      <c r="AV252" s="136"/>
      <c r="AW252" s="208"/>
      <c r="BD252" s="134"/>
      <c r="BE252" s="134"/>
      <c r="BF252" s="134"/>
      <c r="BG252" s="134"/>
      <c r="BH252" s="134"/>
      <c r="BI252" s="134"/>
      <c r="BJ252" s="134"/>
      <c r="BK252" s="134"/>
      <c r="BL252" s="134"/>
      <c r="BM252" s="134"/>
      <c r="BN252" s="1045"/>
      <c r="BP252" s="348"/>
      <c r="BQ252" s="919"/>
      <c r="BR252" s="509"/>
      <c r="BS252" s="158"/>
      <c r="BT252" s="158"/>
      <c r="BU252" s="158"/>
      <c r="BV252" s="158"/>
      <c r="BW252" s="158"/>
      <c r="BX252" s="205"/>
      <c r="BY252" s="299"/>
      <c r="BZ252" s="1032"/>
      <c r="CA252" s="317"/>
      <c r="CB252" s="932"/>
      <c r="CC252" s="192"/>
      <c r="CD252" s="192"/>
      <c r="CE252" s="1045"/>
      <c r="CF252" s="207"/>
      <c r="CG252" s="206"/>
      <c r="CH252" s="207"/>
      <c r="CI252" s="206"/>
      <c r="CJ252" s="207"/>
      <c r="CK252" s="206"/>
      <c r="CL252" s="207"/>
      <c r="CM252" s="1032"/>
      <c r="CN252" s="1051"/>
      <c r="CO252" s="1015"/>
      <c r="CP252" s="1008"/>
      <c r="CQ252" s="998"/>
      <c r="CR252" s="1000"/>
      <c r="CS252" s="998"/>
      <c r="CT252" s="1024"/>
      <c r="CU252" s="998"/>
      <c r="CV252" s="991"/>
      <c r="CW252" s="1018"/>
      <c r="CX252" s="1019"/>
      <c r="CY252" s="1022"/>
      <c r="CZ252" s="1011"/>
      <c r="DA252" s="1022"/>
      <c r="DB252" s="1011"/>
      <c r="DC252" s="1015"/>
      <c r="DD252" s="342" t="s">
        <v>418</v>
      </c>
      <c r="DE252" s="343">
        <v>2400</v>
      </c>
      <c r="DF252" s="344">
        <v>2600</v>
      </c>
      <c r="DG252" s="345">
        <v>1600</v>
      </c>
      <c r="DH252" s="341">
        <v>1600</v>
      </c>
      <c r="DI252" s="919"/>
      <c r="DJ252" s="348"/>
      <c r="DK252" s="318"/>
      <c r="DL252" s="136"/>
      <c r="DM252" s="1032"/>
      <c r="DN252" s="1014"/>
      <c r="DO252" s="919"/>
      <c r="DP252" s="1008"/>
      <c r="DQ252" s="999"/>
      <c r="DR252" s="1001"/>
      <c r="DS252" s="999"/>
      <c r="DT252" s="1025"/>
      <c r="DU252" s="999"/>
      <c r="DV252" s="1030"/>
      <c r="DW252" s="919"/>
      <c r="DX252" s="317"/>
      <c r="DY252" s="919"/>
      <c r="DZ252" s="1044"/>
      <c r="EA252" s="1036"/>
      <c r="EB252" s="1036"/>
      <c r="EC252" s="1038"/>
      <c r="ED252" s="919"/>
      <c r="EE252" s="1004"/>
      <c r="EF252" s="999"/>
      <c r="EG252" s="996"/>
      <c r="EH252" s="999"/>
      <c r="EI252" s="1001"/>
      <c r="EJ252" s="999"/>
      <c r="EK252" s="1025"/>
      <c r="EL252" s="999"/>
      <c r="EM252" s="992"/>
      <c r="EN252" s="995"/>
      <c r="EO252" s="919"/>
      <c r="EP252" s="1004"/>
      <c r="EQ252" s="999"/>
      <c r="ER252" s="996"/>
      <c r="ES252" s="999"/>
      <c r="ET252" s="1001"/>
      <c r="EU252" s="999"/>
      <c r="EV252" s="1025"/>
      <c r="EW252" s="999"/>
      <c r="EX252" s="992"/>
      <c r="EY252" s="1042"/>
      <c r="EZ252" s="995"/>
      <c r="FA252" s="919"/>
      <c r="FB252" s="346" t="s">
        <v>420</v>
      </c>
      <c r="FC252" s="919"/>
      <c r="FD252" s="1071"/>
    </row>
    <row r="253" spans="1:160" ht="12.75" customHeight="1">
      <c r="A253" s="95" t="str">
        <f t="shared" si="22"/>
        <v>15/100
地域　101人
　　から
　110人
　　まで４歳以上児</v>
      </c>
      <c r="C253" s="98" t="str">
        <f>D253&amp;CN253</f>
        <v>15/100
地域 121人～ 135人</v>
      </c>
      <c r="D253" s="95" t="str">
        <f t="shared" si="25"/>
        <v>15/100
地域</v>
      </c>
      <c r="E253" s="95" t="str">
        <f>H253</f>
        <v>　101人
　　から
　110人
　　まで</v>
      </c>
      <c r="F253" s="96" t="str">
        <f t="shared" si="21"/>
        <v>４歳以上児</v>
      </c>
      <c r="G253" s="988"/>
      <c r="H253" s="930" t="s">
        <v>148</v>
      </c>
      <c r="I253" s="924" t="s">
        <v>410</v>
      </c>
      <c r="J253" s="159" t="s">
        <v>296</v>
      </c>
      <c r="K253" s="254"/>
      <c r="L253" s="255">
        <v>43340</v>
      </c>
      <c r="M253" s="256">
        <v>52090</v>
      </c>
      <c r="N253" s="255">
        <v>38040</v>
      </c>
      <c r="O253" s="256">
        <v>46790</v>
      </c>
      <c r="P253" s="216" t="s">
        <v>297</v>
      </c>
      <c r="Q253" s="257">
        <v>410</v>
      </c>
      <c r="R253" s="258">
        <v>490</v>
      </c>
      <c r="S253" s="161" t="s">
        <v>344</v>
      </c>
      <c r="T253" s="160" t="s">
        <v>468</v>
      </c>
      <c r="U253" s="165" t="s">
        <v>297</v>
      </c>
      <c r="V253" s="162" t="s">
        <v>469</v>
      </c>
      <c r="W253" s="165" t="s">
        <v>297</v>
      </c>
      <c r="X253" s="163">
        <v>3.1</v>
      </c>
      <c r="Y253" s="164">
        <v>3.1</v>
      </c>
      <c r="Z253" s="257">
        <v>360</v>
      </c>
      <c r="AA253" s="258">
        <v>440</v>
      </c>
      <c r="AB253" s="161" t="s">
        <v>344</v>
      </c>
      <c r="AC253" s="160" t="s">
        <v>468</v>
      </c>
      <c r="AD253" s="165" t="s">
        <v>297</v>
      </c>
      <c r="AE253" s="162" t="s">
        <v>469</v>
      </c>
      <c r="AF253" s="165" t="s">
        <v>297</v>
      </c>
      <c r="AG253" s="163">
        <v>3.1</v>
      </c>
      <c r="AH253" s="166">
        <v>3</v>
      </c>
      <c r="AI253" s="216" t="s">
        <v>297</v>
      </c>
      <c r="AJ253" s="259">
        <v>8750</v>
      </c>
      <c r="AK253" s="315" t="s">
        <v>3</v>
      </c>
      <c r="AL253" s="167">
        <v>80</v>
      </c>
      <c r="AM253" s="218" t="s">
        <v>344</v>
      </c>
      <c r="AN253" s="160" t="s">
        <v>468</v>
      </c>
      <c r="AO253" s="165" t="s">
        <v>297</v>
      </c>
      <c r="AP253" s="162" t="s">
        <v>469</v>
      </c>
      <c r="AQ253" s="165" t="s">
        <v>297</v>
      </c>
      <c r="AR253" s="501">
        <v>2.8</v>
      </c>
      <c r="AS253" s="168" t="s">
        <v>473</v>
      </c>
      <c r="AT253" s="216" t="s">
        <v>297</v>
      </c>
      <c r="AU253" s="197">
        <v>3500</v>
      </c>
      <c r="AV253" s="316" t="s">
        <v>3</v>
      </c>
      <c r="AW253" s="169">
        <v>30</v>
      </c>
      <c r="AX253" s="170" t="s">
        <v>344</v>
      </c>
      <c r="AY253" s="171" t="s">
        <v>468</v>
      </c>
      <c r="AZ253" s="172" t="s">
        <v>297</v>
      </c>
      <c r="BA253" s="173" t="s">
        <v>469</v>
      </c>
      <c r="BB253" s="172" t="s">
        <v>297</v>
      </c>
      <c r="BC253" s="174">
        <v>3.8</v>
      </c>
      <c r="BE253" s="134"/>
      <c r="BN253" s="1045"/>
      <c r="BP253" s="317" t="s">
        <v>136</v>
      </c>
      <c r="BQ253" s="919"/>
      <c r="BR253" s="922" t="s">
        <v>136</v>
      </c>
      <c r="BS253" s="923"/>
      <c r="BT253" s="923"/>
      <c r="BX253" s="190"/>
      <c r="BY253" s="318"/>
      <c r="BZ253" s="1032"/>
      <c r="CA253" s="319"/>
      <c r="CB253" s="932"/>
      <c r="CC253" s="192"/>
      <c r="CD253" s="192"/>
      <c r="CE253" s="1045"/>
      <c r="CF253" s="207"/>
      <c r="CG253" s="206"/>
      <c r="CH253" s="207"/>
      <c r="CI253" s="206"/>
      <c r="CJ253" s="207"/>
      <c r="CK253" s="206"/>
      <c r="CL253" s="207"/>
      <c r="CM253" s="1032"/>
      <c r="CN253" s="1031" t="s">
        <v>238</v>
      </c>
      <c r="CO253" s="1015" t="s">
        <v>297</v>
      </c>
      <c r="CP253" s="1008">
        <v>40</v>
      </c>
      <c r="CQ253" s="998" t="s">
        <v>344</v>
      </c>
      <c r="CR253" s="1000" t="s">
        <v>468</v>
      </c>
      <c r="CS253" s="998" t="s">
        <v>297</v>
      </c>
      <c r="CT253" s="1024" t="s">
        <v>472</v>
      </c>
      <c r="CU253" s="998" t="s">
        <v>297</v>
      </c>
      <c r="CV253" s="991">
        <v>2.4</v>
      </c>
      <c r="CW253" s="1018" t="s">
        <v>475</v>
      </c>
      <c r="CX253" s="1019" t="s">
        <v>297</v>
      </c>
      <c r="CY253" s="1020">
        <v>3500</v>
      </c>
      <c r="CZ253" s="1009">
        <v>3800</v>
      </c>
      <c r="DA253" s="1020">
        <v>2400</v>
      </c>
      <c r="DB253" s="1009">
        <v>2400</v>
      </c>
      <c r="DC253" s="1015" t="s">
        <v>297</v>
      </c>
      <c r="DD253" s="321" t="s">
        <v>412</v>
      </c>
      <c r="DE253" s="322">
        <v>6100</v>
      </c>
      <c r="DF253" s="323">
        <v>6800</v>
      </c>
      <c r="DG253" s="324">
        <v>4200</v>
      </c>
      <c r="DH253" s="325">
        <v>4200</v>
      </c>
      <c r="DI253" s="919"/>
      <c r="DJ253" s="317" t="s">
        <v>311</v>
      </c>
      <c r="DK253" s="1015" t="s">
        <v>297</v>
      </c>
      <c r="DL253" s="1016">
        <v>4900</v>
      </c>
      <c r="DM253" s="919" t="s">
        <v>297</v>
      </c>
      <c r="DN253" s="1012">
        <v>1990</v>
      </c>
      <c r="DO253" s="919" t="s">
        <v>297</v>
      </c>
      <c r="DP253" s="1007">
        <v>10</v>
      </c>
      <c r="DQ253" s="997" t="s">
        <v>344</v>
      </c>
      <c r="DR253" s="947" t="s">
        <v>468</v>
      </c>
      <c r="DS253" s="997" t="s">
        <v>297</v>
      </c>
      <c r="DT253" s="1023" t="s">
        <v>472</v>
      </c>
      <c r="DU253" s="997" t="s">
        <v>297</v>
      </c>
      <c r="DV253" s="1028">
        <v>12.4</v>
      </c>
      <c r="DW253" s="919"/>
      <c r="DX253" s="317"/>
      <c r="DY253" s="919" t="s">
        <v>300</v>
      </c>
      <c r="DZ253" s="1026" t="s">
        <v>551</v>
      </c>
      <c r="EA253" s="1005" t="s">
        <v>551</v>
      </c>
      <c r="EB253" s="1005" t="s">
        <v>551</v>
      </c>
      <c r="EC253" s="1033" t="s">
        <v>551</v>
      </c>
      <c r="ED253" s="919" t="s">
        <v>300</v>
      </c>
      <c r="EE253" s="1002">
        <v>1210</v>
      </c>
      <c r="EF253" s="997" t="s">
        <v>297</v>
      </c>
      <c r="EG253" s="971">
        <v>10</v>
      </c>
      <c r="EH253" s="997" t="s">
        <v>344</v>
      </c>
      <c r="EI253" s="947" t="s">
        <v>468</v>
      </c>
      <c r="EJ253" s="997" t="s">
        <v>297</v>
      </c>
      <c r="EK253" s="1023" t="s">
        <v>472</v>
      </c>
      <c r="EL253" s="997" t="s">
        <v>297</v>
      </c>
      <c r="EM253" s="990">
        <v>6.2</v>
      </c>
      <c r="EN253" s="993" t="s">
        <v>473</v>
      </c>
      <c r="EO253" s="919" t="s">
        <v>300</v>
      </c>
      <c r="EP253" s="1002">
        <v>4770</v>
      </c>
      <c r="EQ253" s="997" t="s">
        <v>297</v>
      </c>
      <c r="ER253" s="971">
        <v>40</v>
      </c>
      <c r="ES253" s="997" t="s">
        <v>344</v>
      </c>
      <c r="ET253" s="947" t="s">
        <v>468</v>
      </c>
      <c r="EU253" s="997" t="s">
        <v>297</v>
      </c>
      <c r="EV253" s="1023" t="s">
        <v>472</v>
      </c>
      <c r="EW253" s="997" t="s">
        <v>297</v>
      </c>
      <c r="EX253" s="990">
        <v>3.1</v>
      </c>
      <c r="EY253" s="1040" t="s">
        <v>473</v>
      </c>
      <c r="EZ253" s="993" t="s">
        <v>420</v>
      </c>
      <c r="FA253" s="919" t="s">
        <v>300</v>
      </c>
      <c r="FB253" s="327"/>
      <c r="FC253" s="919"/>
      <c r="FD253" s="1071"/>
    </row>
    <row r="254" spans="1:160" ht="12.75" customHeight="1">
      <c r="A254" s="95" t="str">
        <f t="shared" si="22"/>
        <v>15/100
地域　101人
　　から
　110人
　　まで３歳児</v>
      </c>
      <c r="B254" s="97" t="str">
        <f>D254&amp;BP253</f>
        <v>15/100
地域　 840人～　909人</v>
      </c>
      <c r="C254" s="95"/>
      <c r="D254" s="95" t="str">
        <f t="shared" si="25"/>
        <v>15/100
地域</v>
      </c>
      <c r="E254" s="95" t="str">
        <f>E253</f>
        <v>　101人
　　から
　110人
　　まで</v>
      </c>
      <c r="F254" s="96" t="str">
        <f t="shared" si="21"/>
        <v>３歳児</v>
      </c>
      <c r="G254" s="988"/>
      <c r="H254" s="931"/>
      <c r="I254" s="925"/>
      <c r="J254" s="178" t="s">
        <v>301</v>
      </c>
      <c r="K254" s="254"/>
      <c r="L254" s="328">
        <v>52090</v>
      </c>
      <c r="M254" s="329">
        <v>122210</v>
      </c>
      <c r="N254" s="328">
        <v>46790</v>
      </c>
      <c r="O254" s="329">
        <v>116910</v>
      </c>
      <c r="P254" s="216" t="s">
        <v>297</v>
      </c>
      <c r="Q254" s="330">
        <v>490</v>
      </c>
      <c r="R254" s="331">
        <v>1100</v>
      </c>
      <c r="S254" s="504" t="s">
        <v>344</v>
      </c>
      <c r="T254" s="179" t="s">
        <v>468</v>
      </c>
      <c r="U254" s="182" t="s">
        <v>3</v>
      </c>
      <c r="V254" s="179" t="s">
        <v>469</v>
      </c>
      <c r="W254" s="182" t="s">
        <v>297</v>
      </c>
      <c r="X254" s="180">
        <v>3.1</v>
      </c>
      <c r="Y254" s="181">
        <v>2.9</v>
      </c>
      <c r="Z254" s="330">
        <v>440</v>
      </c>
      <c r="AA254" s="331">
        <v>1050</v>
      </c>
      <c r="AB254" s="504" t="s">
        <v>344</v>
      </c>
      <c r="AC254" s="179" t="s">
        <v>468</v>
      </c>
      <c r="AD254" s="182" t="s">
        <v>3</v>
      </c>
      <c r="AE254" s="179" t="s">
        <v>469</v>
      </c>
      <c r="AF254" s="182" t="s">
        <v>297</v>
      </c>
      <c r="AG254" s="180">
        <v>3</v>
      </c>
      <c r="AH254" s="183">
        <v>2.9</v>
      </c>
      <c r="AI254" s="216" t="s">
        <v>297</v>
      </c>
      <c r="AJ254" s="197">
        <v>8750</v>
      </c>
      <c r="AK254" s="316" t="s">
        <v>3</v>
      </c>
      <c r="AL254" s="184">
        <v>80</v>
      </c>
      <c r="AM254" s="185" t="s">
        <v>344</v>
      </c>
      <c r="AN254" s="222" t="s">
        <v>468</v>
      </c>
      <c r="AO254" s="151" t="s">
        <v>297</v>
      </c>
      <c r="AP254" s="223" t="s">
        <v>469</v>
      </c>
      <c r="AQ254" s="220" t="s">
        <v>297</v>
      </c>
      <c r="AR254" s="186">
        <v>2.8</v>
      </c>
      <c r="AS254" s="187"/>
      <c r="AU254" s="264"/>
      <c r="AV254" s="134"/>
      <c r="AW254" s="264"/>
      <c r="AX254" s="189"/>
      <c r="AY254" s="188"/>
      <c r="AZ254" s="189"/>
      <c r="BA254" s="188"/>
      <c r="BB254" s="189"/>
      <c r="BC254" s="188"/>
      <c r="BE254" s="134"/>
      <c r="BF254" s="134"/>
      <c r="BG254" s="175"/>
      <c r="BH254" s="176"/>
      <c r="BI254" s="134"/>
      <c r="BJ254" s="176"/>
      <c r="BK254" s="134"/>
      <c r="BL254" s="176"/>
      <c r="BM254" s="134"/>
      <c r="BN254" s="1045"/>
      <c r="BP254" s="317">
        <v>698500</v>
      </c>
      <c r="BQ254" s="919"/>
      <c r="BR254" s="203">
        <v>6980</v>
      </c>
      <c r="BS254" s="177" t="s">
        <v>470</v>
      </c>
      <c r="BT254" s="221" t="s">
        <v>468</v>
      </c>
      <c r="BU254" s="135" t="s">
        <v>297</v>
      </c>
      <c r="BV254" s="507" t="s">
        <v>469</v>
      </c>
      <c r="BW254" s="219" t="s">
        <v>297</v>
      </c>
      <c r="BX254" s="204">
        <v>1.9</v>
      </c>
      <c r="BY254" s="349"/>
      <c r="BZ254" s="1032"/>
      <c r="CA254" s="348"/>
      <c r="CB254" s="932"/>
      <c r="CC254" s="192"/>
      <c r="CD254" s="192"/>
      <c r="CE254" s="1045"/>
      <c r="CF254" s="207"/>
      <c r="CG254" s="206"/>
      <c r="CH254" s="207"/>
      <c r="CI254" s="206"/>
      <c r="CJ254" s="207"/>
      <c r="CK254" s="206"/>
      <c r="CL254" s="207"/>
      <c r="CM254" s="1032"/>
      <c r="CN254" s="1031"/>
      <c r="CO254" s="1015"/>
      <c r="CP254" s="1008"/>
      <c r="CQ254" s="998"/>
      <c r="CR254" s="1000"/>
      <c r="CS254" s="998"/>
      <c r="CT254" s="1024"/>
      <c r="CU254" s="998"/>
      <c r="CV254" s="991"/>
      <c r="CW254" s="1018"/>
      <c r="CX254" s="1019"/>
      <c r="CY254" s="1021"/>
      <c r="CZ254" s="1010"/>
      <c r="DA254" s="1021"/>
      <c r="DB254" s="1010"/>
      <c r="DC254" s="1015"/>
      <c r="DD254" s="224" t="s">
        <v>413</v>
      </c>
      <c r="DE254" s="333">
        <v>3300</v>
      </c>
      <c r="DF254" s="334">
        <v>3700</v>
      </c>
      <c r="DG254" s="335">
        <v>2300</v>
      </c>
      <c r="DH254" s="336">
        <v>2300</v>
      </c>
      <c r="DI254" s="919"/>
      <c r="DJ254" s="317">
        <v>3660</v>
      </c>
      <c r="DK254" s="1015"/>
      <c r="DL254" s="1017"/>
      <c r="DM254" s="919"/>
      <c r="DN254" s="1013"/>
      <c r="DO254" s="919"/>
      <c r="DP254" s="1008"/>
      <c r="DQ254" s="998"/>
      <c r="DR254" s="1000"/>
      <c r="DS254" s="998"/>
      <c r="DT254" s="1024"/>
      <c r="DU254" s="998"/>
      <c r="DV254" s="1029"/>
      <c r="DW254" s="919"/>
      <c r="DX254" s="348"/>
      <c r="DY254" s="919"/>
      <c r="DZ254" s="1027"/>
      <c r="EA254" s="1006"/>
      <c r="EB254" s="1006"/>
      <c r="EC254" s="1034"/>
      <c r="ED254" s="919"/>
      <c r="EE254" s="1003"/>
      <c r="EF254" s="998"/>
      <c r="EG254" s="973"/>
      <c r="EH254" s="998"/>
      <c r="EI254" s="1000"/>
      <c r="EJ254" s="998"/>
      <c r="EK254" s="1024"/>
      <c r="EL254" s="998"/>
      <c r="EM254" s="991"/>
      <c r="EN254" s="994"/>
      <c r="EO254" s="919"/>
      <c r="EP254" s="1003"/>
      <c r="EQ254" s="998"/>
      <c r="ER254" s="973"/>
      <c r="ES254" s="998"/>
      <c r="ET254" s="1000"/>
      <c r="EU254" s="998"/>
      <c r="EV254" s="1024"/>
      <c r="EW254" s="998"/>
      <c r="EX254" s="991"/>
      <c r="EY254" s="1041"/>
      <c r="EZ254" s="994"/>
      <c r="FA254" s="919"/>
      <c r="FB254" s="337">
        <v>3250</v>
      </c>
      <c r="FC254" s="919"/>
      <c r="FD254" s="1071"/>
    </row>
    <row r="255" spans="1:160" ht="12.75" customHeight="1">
      <c r="A255" s="95" t="str">
        <f t="shared" si="22"/>
        <v>15/100
地域　101人
　　から
　110人
　　まで１、２歳児</v>
      </c>
      <c r="C255" s="95"/>
      <c r="D255" s="95" t="str">
        <f t="shared" si="25"/>
        <v>15/100
地域</v>
      </c>
      <c r="E255" s="95" t="str">
        <f>E253</f>
        <v>　101人
　　から
　110人
　　まで</v>
      </c>
      <c r="F255" s="96" t="str">
        <f t="shared" si="21"/>
        <v>１、２歳児</v>
      </c>
      <c r="G255" s="988"/>
      <c r="H255" s="931"/>
      <c r="I255" s="920" t="s">
        <v>414</v>
      </c>
      <c r="J255" s="178" t="s">
        <v>415</v>
      </c>
      <c r="K255" s="254"/>
      <c r="L255" s="328">
        <v>122210</v>
      </c>
      <c r="M255" s="329">
        <v>209770</v>
      </c>
      <c r="N255" s="328">
        <v>116910</v>
      </c>
      <c r="O255" s="329">
        <v>204470</v>
      </c>
      <c r="P255" s="216" t="s">
        <v>297</v>
      </c>
      <c r="Q255" s="330">
        <v>1100</v>
      </c>
      <c r="R255" s="331">
        <v>1970</v>
      </c>
      <c r="S255" s="504" t="s">
        <v>344</v>
      </c>
      <c r="T255" s="179" t="s">
        <v>468</v>
      </c>
      <c r="U255" s="182" t="s">
        <v>3</v>
      </c>
      <c r="V255" s="179" t="s">
        <v>469</v>
      </c>
      <c r="W255" s="182" t="s">
        <v>297</v>
      </c>
      <c r="X255" s="180">
        <v>2.9</v>
      </c>
      <c r="Y255" s="181">
        <v>2.9</v>
      </c>
      <c r="Z255" s="330">
        <v>1050</v>
      </c>
      <c r="AA255" s="331">
        <v>1920</v>
      </c>
      <c r="AB255" s="504" t="s">
        <v>344</v>
      </c>
      <c r="AC255" s="179" t="s">
        <v>468</v>
      </c>
      <c r="AD255" s="182" t="s">
        <v>3</v>
      </c>
      <c r="AE255" s="179" t="s">
        <v>469</v>
      </c>
      <c r="AF255" s="182" t="s">
        <v>297</v>
      </c>
      <c r="AG255" s="180">
        <v>2.9</v>
      </c>
      <c r="AH255" s="183">
        <v>2.9</v>
      </c>
      <c r="AI255" s="191"/>
      <c r="AL255" s="338"/>
      <c r="AT255" s="191"/>
      <c r="BD255" s="216" t="s">
        <v>297</v>
      </c>
      <c r="BE255" s="195">
        <v>17510</v>
      </c>
      <c r="BF255" s="216" t="s">
        <v>297</v>
      </c>
      <c r="BG255" s="169">
        <v>170</v>
      </c>
      <c r="BH255" s="170" t="s">
        <v>344</v>
      </c>
      <c r="BI255" s="171" t="s">
        <v>468</v>
      </c>
      <c r="BJ255" s="172" t="s">
        <v>297</v>
      </c>
      <c r="BK255" s="173" t="s">
        <v>469</v>
      </c>
      <c r="BL255" s="170" t="s">
        <v>297</v>
      </c>
      <c r="BM255" s="174">
        <v>2.7</v>
      </c>
      <c r="BN255" s="1045"/>
      <c r="BP255" s="348"/>
      <c r="BQ255" s="919"/>
      <c r="BR255" s="509"/>
      <c r="BS255" s="158"/>
      <c r="BT255" s="158"/>
      <c r="BU255" s="158"/>
      <c r="BV255" s="158"/>
      <c r="BW255" s="158"/>
      <c r="BX255" s="205"/>
      <c r="BY255" s="299"/>
      <c r="BZ255" s="1032"/>
      <c r="CA255" s="317"/>
      <c r="CB255" s="932"/>
      <c r="CC255" s="192"/>
      <c r="CD255" s="192"/>
      <c r="CE255" s="1045"/>
      <c r="CF255" s="207"/>
      <c r="CG255" s="206"/>
      <c r="CH255" s="207"/>
      <c r="CI255" s="206"/>
      <c r="CJ255" s="207"/>
      <c r="CK255" s="206"/>
      <c r="CL255" s="207"/>
      <c r="CM255" s="1032"/>
      <c r="CN255" s="1051">
        <v>4030</v>
      </c>
      <c r="CO255" s="1015"/>
      <c r="CP255" s="1008"/>
      <c r="CQ255" s="998"/>
      <c r="CR255" s="1000"/>
      <c r="CS255" s="998"/>
      <c r="CT255" s="1024"/>
      <c r="CU255" s="998"/>
      <c r="CV255" s="991"/>
      <c r="CW255" s="1018"/>
      <c r="CX255" s="1019"/>
      <c r="CY255" s="1021"/>
      <c r="CZ255" s="1010"/>
      <c r="DA255" s="1021"/>
      <c r="DB255" s="1010"/>
      <c r="DC255" s="1015"/>
      <c r="DD255" s="224" t="s">
        <v>416</v>
      </c>
      <c r="DE255" s="333">
        <v>2900</v>
      </c>
      <c r="DF255" s="334">
        <v>3200</v>
      </c>
      <c r="DG255" s="335">
        <v>2000</v>
      </c>
      <c r="DH255" s="336">
        <v>2000</v>
      </c>
      <c r="DI255" s="919"/>
      <c r="DJ255" s="348"/>
      <c r="DK255" s="318"/>
      <c r="DL255" s="340"/>
      <c r="DM255" s="1032"/>
      <c r="DN255" s="1013"/>
      <c r="DO255" s="919"/>
      <c r="DP255" s="1008"/>
      <c r="DQ255" s="998"/>
      <c r="DR255" s="1000"/>
      <c r="DS255" s="998"/>
      <c r="DT255" s="1024"/>
      <c r="DU255" s="998"/>
      <c r="DV255" s="1029"/>
      <c r="DW255" s="919"/>
      <c r="DX255" s="317"/>
      <c r="DY255" s="919"/>
      <c r="DZ255" s="1043">
        <v>0.01</v>
      </c>
      <c r="EA255" s="1035">
        <v>0.03</v>
      </c>
      <c r="EB255" s="1035">
        <v>0.04</v>
      </c>
      <c r="EC255" s="1037">
        <v>0.06</v>
      </c>
      <c r="ED255" s="919"/>
      <c r="EE255" s="1003"/>
      <c r="EF255" s="998"/>
      <c r="EG255" s="973"/>
      <c r="EH255" s="998"/>
      <c r="EI255" s="1000"/>
      <c r="EJ255" s="998"/>
      <c r="EK255" s="1024"/>
      <c r="EL255" s="998"/>
      <c r="EM255" s="991"/>
      <c r="EN255" s="994"/>
      <c r="EO255" s="919"/>
      <c r="EP255" s="1003"/>
      <c r="EQ255" s="998"/>
      <c r="ER255" s="973"/>
      <c r="ES255" s="998"/>
      <c r="ET255" s="1000"/>
      <c r="EU255" s="998"/>
      <c r="EV255" s="1024"/>
      <c r="EW255" s="998"/>
      <c r="EX255" s="991"/>
      <c r="EY255" s="1041"/>
      <c r="EZ255" s="994"/>
      <c r="FA255" s="919"/>
      <c r="FB255" s="505">
        <v>30</v>
      </c>
      <c r="FC255" s="919"/>
      <c r="FD255" s="1071"/>
    </row>
    <row r="256" spans="1:160" ht="12.75" customHeight="1">
      <c r="A256" s="95" t="str">
        <f t="shared" si="22"/>
        <v>15/100
地域　101人
　　から
　110人
　　まで乳児</v>
      </c>
      <c r="C256" s="95"/>
      <c r="D256" s="95" t="str">
        <f t="shared" si="25"/>
        <v>15/100
地域</v>
      </c>
      <c r="E256" s="95" t="str">
        <f>E253</f>
        <v>　101人
　　から
　110人
　　まで</v>
      </c>
      <c r="F256" s="96" t="str">
        <f t="shared" si="21"/>
        <v>乳児</v>
      </c>
      <c r="G256" s="988"/>
      <c r="H256" s="931"/>
      <c r="I256" s="921"/>
      <c r="J256" s="196" t="s">
        <v>417</v>
      </c>
      <c r="K256" s="254"/>
      <c r="L256" s="261">
        <v>209770</v>
      </c>
      <c r="M256" s="262"/>
      <c r="N256" s="261">
        <v>204470</v>
      </c>
      <c r="O256" s="262"/>
      <c r="P256" s="216" t="s">
        <v>297</v>
      </c>
      <c r="Q256" s="197">
        <v>1970</v>
      </c>
      <c r="R256" s="263"/>
      <c r="S256" s="506" t="s">
        <v>344</v>
      </c>
      <c r="T256" s="198" t="s">
        <v>468</v>
      </c>
      <c r="U256" s="201" t="s">
        <v>3</v>
      </c>
      <c r="V256" s="198" t="s">
        <v>469</v>
      </c>
      <c r="W256" s="201" t="s">
        <v>297</v>
      </c>
      <c r="X256" s="199">
        <v>2.9</v>
      </c>
      <c r="Y256" s="200"/>
      <c r="Z256" s="197">
        <v>1920</v>
      </c>
      <c r="AA256" s="263"/>
      <c r="AB256" s="506" t="s">
        <v>344</v>
      </c>
      <c r="AC256" s="198" t="s">
        <v>468</v>
      </c>
      <c r="AD256" s="201" t="s">
        <v>3</v>
      </c>
      <c r="AE256" s="198" t="s">
        <v>469</v>
      </c>
      <c r="AF256" s="201" t="s">
        <v>297</v>
      </c>
      <c r="AG256" s="199">
        <v>2.9</v>
      </c>
      <c r="AH256" s="202"/>
      <c r="AI256" s="191"/>
      <c r="AL256" s="208"/>
      <c r="AT256" s="191"/>
      <c r="AU256" s="265"/>
      <c r="AV256" s="136"/>
      <c r="AW256" s="208"/>
      <c r="BD256" s="134"/>
      <c r="BE256" s="134"/>
      <c r="BF256" s="134"/>
      <c r="BG256" s="134"/>
      <c r="BH256" s="134"/>
      <c r="BI256" s="134"/>
      <c r="BJ256" s="134"/>
      <c r="BK256" s="134"/>
      <c r="BL256" s="134"/>
      <c r="BM256" s="134"/>
      <c r="BN256" s="1045"/>
      <c r="BP256" s="317" t="s">
        <v>137</v>
      </c>
      <c r="BQ256" s="919"/>
      <c r="BR256" s="922" t="s">
        <v>137</v>
      </c>
      <c r="BS256" s="923"/>
      <c r="BT256" s="923"/>
      <c r="BX256" s="190"/>
      <c r="BY256" s="318"/>
      <c r="BZ256" s="1032"/>
      <c r="CA256" s="319"/>
      <c r="CB256" s="932"/>
      <c r="CC256" s="192"/>
      <c r="CD256" s="192"/>
      <c r="CE256" s="1045"/>
      <c r="CF256" s="207"/>
      <c r="CG256" s="206"/>
      <c r="CH256" s="207"/>
      <c r="CI256" s="206"/>
      <c r="CJ256" s="207"/>
      <c r="CK256" s="206"/>
      <c r="CL256" s="207"/>
      <c r="CM256" s="1032"/>
      <c r="CN256" s="1051"/>
      <c r="CO256" s="1015"/>
      <c r="CP256" s="1008"/>
      <c r="CQ256" s="998"/>
      <c r="CR256" s="1000"/>
      <c r="CS256" s="998"/>
      <c r="CT256" s="1024"/>
      <c r="CU256" s="998"/>
      <c r="CV256" s="991"/>
      <c r="CW256" s="1018"/>
      <c r="CX256" s="1019"/>
      <c r="CY256" s="1022"/>
      <c r="CZ256" s="1011"/>
      <c r="DA256" s="1022"/>
      <c r="DB256" s="1011"/>
      <c r="DC256" s="1015"/>
      <c r="DD256" s="342" t="s">
        <v>418</v>
      </c>
      <c r="DE256" s="343">
        <v>2600</v>
      </c>
      <c r="DF256" s="344">
        <v>2900</v>
      </c>
      <c r="DG256" s="345">
        <v>1800</v>
      </c>
      <c r="DH256" s="341">
        <v>1800</v>
      </c>
      <c r="DI256" s="919"/>
      <c r="DJ256" s="317" t="s">
        <v>312</v>
      </c>
      <c r="DK256" s="318"/>
      <c r="DL256" s="136"/>
      <c r="DM256" s="1032"/>
      <c r="DN256" s="1014"/>
      <c r="DO256" s="919"/>
      <c r="DP256" s="1008"/>
      <c r="DQ256" s="999"/>
      <c r="DR256" s="1001"/>
      <c r="DS256" s="999"/>
      <c r="DT256" s="1025"/>
      <c r="DU256" s="999"/>
      <c r="DV256" s="1030"/>
      <c r="DW256" s="919"/>
      <c r="DX256" s="317"/>
      <c r="DY256" s="919"/>
      <c r="DZ256" s="1044"/>
      <c r="EA256" s="1036"/>
      <c r="EB256" s="1036"/>
      <c r="EC256" s="1038"/>
      <c r="ED256" s="919"/>
      <c r="EE256" s="1004"/>
      <c r="EF256" s="999"/>
      <c r="EG256" s="996"/>
      <c r="EH256" s="999"/>
      <c r="EI256" s="1001"/>
      <c r="EJ256" s="999"/>
      <c r="EK256" s="1025"/>
      <c r="EL256" s="999"/>
      <c r="EM256" s="992"/>
      <c r="EN256" s="995"/>
      <c r="EO256" s="919"/>
      <c r="EP256" s="1004"/>
      <c r="EQ256" s="999"/>
      <c r="ER256" s="996"/>
      <c r="ES256" s="999"/>
      <c r="ET256" s="1001"/>
      <c r="EU256" s="999"/>
      <c r="EV256" s="1025"/>
      <c r="EW256" s="999"/>
      <c r="EX256" s="992"/>
      <c r="EY256" s="1042"/>
      <c r="EZ256" s="995"/>
      <c r="FA256" s="919"/>
      <c r="FB256" s="346" t="s">
        <v>420</v>
      </c>
      <c r="FC256" s="919"/>
      <c r="FD256" s="1071"/>
    </row>
    <row r="257" spans="1:160" ht="12.75" customHeight="1">
      <c r="A257" s="95" t="str">
        <f t="shared" si="22"/>
        <v>15/100
地域　111人
　　から
　120人
　　まで４歳以上児</v>
      </c>
      <c r="B257" s="97" t="str">
        <f>D257&amp;BP256</f>
        <v>15/100
地域 　910人～　979人</v>
      </c>
      <c r="C257" s="98" t="str">
        <f>D257&amp;CN257</f>
        <v>15/100
地域 136人～ 150人</v>
      </c>
      <c r="D257" s="95" t="str">
        <f t="shared" si="25"/>
        <v>15/100
地域</v>
      </c>
      <c r="E257" s="95" t="str">
        <f>H257</f>
        <v>　111人
　　から
　120人
　　まで</v>
      </c>
      <c r="F257" s="96" t="str">
        <f t="shared" si="21"/>
        <v>４歳以上児</v>
      </c>
      <c r="G257" s="988"/>
      <c r="H257" s="940" t="s">
        <v>149</v>
      </c>
      <c r="I257" s="924" t="s">
        <v>410</v>
      </c>
      <c r="J257" s="159" t="s">
        <v>296</v>
      </c>
      <c r="K257" s="254"/>
      <c r="L257" s="255">
        <v>41410</v>
      </c>
      <c r="M257" s="256">
        <v>50160</v>
      </c>
      <c r="N257" s="255">
        <v>36550</v>
      </c>
      <c r="O257" s="256">
        <v>45300</v>
      </c>
      <c r="P257" s="216" t="s">
        <v>297</v>
      </c>
      <c r="Q257" s="257">
        <v>390</v>
      </c>
      <c r="R257" s="258">
        <v>470</v>
      </c>
      <c r="S257" s="161" t="s">
        <v>344</v>
      </c>
      <c r="T257" s="160" t="s">
        <v>468</v>
      </c>
      <c r="U257" s="165" t="s">
        <v>297</v>
      </c>
      <c r="V257" s="162" t="s">
        <v>469</v>
      </c>
      <c r="W257" s="165" t="s">
        <v>297</v>
      </c>
      <c r="X257" s="163">
        <v>3.1</v>
      </c>
      <c r="Y257" s="164">
        <v>3.1</v>
      </c>
      <c r="Z257" s="257">
        <v>340</v>
      </c>
      <c r="AA257" s="258">
        <v>420</v>
      </c>
      <c r="AB257" s="161" t="s">
        <v>344</v>
      </c>
      <c r="AC257" s="160" t="s">
        <v>468</v>
      </c>
      <c r="AD257" s="165" t="s">
        <v>297</v>
      </c>
      <c r="AE257" s="162" t="s">
        <v>469</v>
      </c>
      <c r="AF257" s="165" t="s">
        <v>297</v>
      </c>
      <c r="AG257" s="163">
        <v>3.1</v>
      </c>
      <c r="AH257" s="166">
        <v>3</v>
      </c>
      <c r="AI257" s="216" t="s">
        <v>297</v>
      </c>
      <c r="AJ257" s="259">
        <v>8750</v>
      </c>
      <c r="AK257" s="315" t="s">
        <v>3</v>
      </c>
      <c r="AL257" s="167">
        <v>80</v>
      </c>
      <c r="AM257" s="218" t="s">
        <v>344</v>
      </c>
      <c r="AN257" s="160" t="s">
        <v>468</v>
      </c>
      <c r="AO257" s="165" t="s">
        <v>297</v>
      </c>
      <c r="AP257" s="162" t="s">
        <v>469</v>
      </c>
      <c r="AQ257" s="165" t="s">
        <v>297</v>
      </c>
      <c r="AR257" s="501">
        <v>2.8</v>
      </c>
      <c r="AS257" s="168" t="s">
        <v>473</v>
      </c>
      <c r="AT257" s="216" t="s">
        <v>297</v>
      </c>
      <c r="AU257" s="197">
        <v>3500</v>
      </c>
      <c r="AV257" s="316" t="s">
        <v>3</v>
      </c>
      <c r="AW257" s="169">
        <v>30</v>
      </c>
      <c r="AX257" s="170" t="s">
        <v>344</v>
      </c>
      <c r="AY257" s="171" t="s">
        <v>468</v>
      </c>
      <c r="AZ257" s="172" t="s">
        <v>297</v>
      </c>
      <c r="BA257" s="173" t="s">
        <v>469</v>
      </c>
      <c r="BB257" s="172" t="s">
        <v>297</v>
      </c>
      <c r="BC257" s="174">
        <v>3.8</v>
      </c>
      <c r="BE257" s="134"/>
      <c r="BN257" s="1045"/>
      <c r="BP257" s="317">
        <v>741100</v>
      </c>
      <c r="BQ257" s="919"/>
      <c r="BR257" s="203">
        <v>7410</v>
      </c>
      <c r="BS257" s="177" t="s">
        <v>470</v>
      </c>
      <c r="BT257" s="221" t="s">
        <v>468</v>
      </c>
      <c r="BU257" s="135" t="s">
        <v>297</v>
      </c>
      <c r="BV257" s="507" t="s">
        <v>469</v>
      </c>
      <c r="BW257" s="219" t="s">
        <v>297</v>
      </c>
      <c r="BX257" s="204">
        <v>2</v>
      </c>
      <c r="BY257" s="349"/>
      <c r="BZ257" s="1032"/>
      <c r="CA257" s="348"/>
      <c r="CB257" s="932"/>
      <c r="CC257" s="192"/>
      <c r="CD257" s="192"/>
      <c r="CE257" s="1045"/>
      <c r="CF257" s="207"/>
      <c r="CG257" s="206"/>
      <c r="CH257" s="207"/>
      <c r="CI257" s="206"/>
      <c r="CJ257" s="207"/>
      <c r="CK257" s="206"/>
      <c r="CL257" s="207"/>
      <c r="CM257" s="1032"/>
      <c r="CN257" s="1031" t="s">
        <v>240</v>
      </c>
      <c r="CO257" s="1015" t="s">
        <v>297</v>
      </c>
      <c r="CP257" s="1008">
        <v>30</v>
      </c>
      <c r="CQ257" s="998" t="s">
        <v>344</v>
      </c>
      <c r="CR257" s="1000" t="s">
        <v>468</v>
      </c>
      <c r="CS257" s="998" t="s">
        <v>297</v>
      </c>
      <c r="CT257" s="1024" t="s">
        <v>472</v>
      </c>
      <c r="CU257" s="998" t="s">
        <v>297</v>
      </c>
      <c r="CV257" s="991">
        <v>2.8</v>
      </c>
      <c r="CW257" s="1018" t="s">
        <v>475</v>
      </c>
      <c r="CX257" s="1019" t="s">
        <v>297</v>
      </c>
      <c r="CY257" s="1020">
        <v>3200</v>
      </c>
      <c r="CZ257" s="1009">
        <v>3500</v>
      </c>
      <c r="DA257" s="1020">
        <v>2200</v>
      </c>
      <c r="DB257" s="1009">
        <v>2200</v>
      </c>
      <c r="DC257" s="1015" t="s">
        <v>297</v>
      </c>
      <c r="DD257" s="321" t="s">
        <v>412</v>
      </c>
      <c r="DE257" s="322">
        <v>5500</v>
      </c>
      <c r="DF257" s="323">
        <v>6200</v>
      </c>
      <c r="DG257" s="324">
        <v>3900</v>
      </c>
      <c r="DH257" s="325">
        <v>3900</v>
      </c>
      <c r="DI257" s="919"/>
      <c r="DJ257" s="317">
        <v>3160</v>
      </c>
      <c r="DK257" s="1015" t="s">
        <v>297</v>
      </c>
      <c r="DL257" s="1016">
        <v>4900</v>
      </c>
      <c r="DM257" s="919" t="s">
        <v>297</v>
      </c>
      <c r="DN257" s="1012">
        <v>1820</v>
      </c>
      <c r="DO257" s="919" t="s">
        <v>297</v>
      </c>
      <c r="DP257" s="1007">
        <v>10</v>
      </c>
      <c r="DQ257" s="997" t="s">
        <v>344</v>
      </c>
      <c r="DR257" s="947" t="s">
        <v>468</v>
      </c>
      <c r="DS257" s="997" t="s">
        <v>297</v>
      </c>
      <c r="DT257" s="1023" t="s">
        <v>472</v>
      </c>
      <c r="DU257" s="997" t="s">
        <v>297</v>
      </c>
      <c r="DV257" s="1028">
        <v>11.3</v>
      </c>
      <c r="DW257" s="919"/>
      <c r="DX257" s="348"/>
      <c r="DY257" s="919" t="s">
        <v>300</v>
      </c>
      <c r="DZ257" s="1026" t="s">
        <v>551</v>
      </c>
      <c r="EA257" s="1005" t="s">
        <v>551</v>
      </c>
      <c r="EB257" s="1005" t="s">
        <v>551</v>
      </c>
      <c r="EC257" s="1033" t="s">
        <v>551</v>
      </c>
      <c r="ED257" s="919" t="s">
        <v>300</v>
      </c>
      <c r="EE257" s="1002">
        <v>1110</v>
      </c>
      <c r="EF257" s="997" t="s">
        <v>297</v>
      </c>
      <c r="EG257" s="971">
        <v>10</v>
      </c>
      <c r="EH257" s="997" t="s">
        <v>344</v>
      </c>
      <c r="EI257" s="947" t="s">
        <v>468</v>
      </c>
      <c r="EJ257" s="997" t="s">
        <v>297</v>
      </c>
      <c r="EK257" s="1023" t="s">
        <v>472</v>
      </c>
      <c r="EL257" s="997" t="s">
        <v>297</v>
      </c>
      <c r="EM257" s="990">
        <v>5.7</v>
      </c>
      <c r="EN257" s="993" t="s">
        <v>473</v>
      </c>
      <c r="EO257" s="919" t="s">
        <v>300</v>
      </c>
      <c r="EP257" s="1002">
        <v>4370</v>
      </c>
      <c r="EQ257" s="997" t="s">
        <v>297</v>
      </c>
      <c r="ER257" s="971">
        <v>40</v>
      </c>
      <c r="ES257" s="997" t="s">
        <v>344</v>
      </c>
      <c r="ET257" s="947" t="s">
        <v>468</v>
      </c>
      <c r="EU257" s="997" t="s">
        <v>297</v>
      </c>
      <c r="EV257" s="1023" t="s">
        <v>472</v>
      </c>
      <c r="EW257" s="997" t="s">
        <v>297</v>
      </c>
      <c r="EX257" s="990">
        <v>2.8</v>
      </c>
      <c r="EY257" s="1040" t="s">
        <v>473</v>
      </c>
      <c r="EZ257" s="993" t="s">
        <v>420</v>
      </c>
      <c r="FA257" s="919" t="s">
        <v>300</v>
      </c>
      <c r="FB257" s="327"/>
      <c r="FC257" s="919"/>
      <c r="FD257" s="1071"/>
    </row>
    <row r="258" spans="1:160" ht="12.75" customHeight="1">
      <c r="A258" s="95" t="str">
        <f t="shared" si="22"/>
        <v>15/100
地域　111人
　　から
　120人
　　まで３歳児</v>
      </c>
      <c r="C258" s="95"/>
      <c r="D258" s="95" t="str">
        <f t="shared" si="25"/>
        <v>15/100
地域</v>
      </c>
      <c r="E258" s="95" t="str">
        <f>E257</f>
        <v>　111人
　　から
　120人
　　まで</v>
      </c>
      <c r="F258" s="96" t="str">
        <f t="shared" si="21"/>
        <v>３歳児</v>
      </c>
      <c r="G258" s="988"/>
      <c r="H258" s="941"/>
      <c r="I258" s="925"/>
      <c r="J258" s="178" t="s">
        <v>301</v>
      </c>
      <c r="K258" s="254"/>
      <c r="L258" s="328">
        <v>50160</v>
      </c>
      <c r="M258" s="329">
        <v>120280</v>
      </c>
      <c r="N258" s="328">
        <v>45300</v>
      </c>
      <c r="O258" s="329">
        <v>115420</v>
      </c>
      <c r="P258" s="216" t="s">
        <v>297</v>
      </c>
      <c r="Q258" s="330">
        <v>470</v>
      </c>
      <c r="R258" s="331">
        <v>1080</v>
      </c>
      <c r="S258" s="504" t="s">
        <v>344</v>
      </c>
      <c r="T258" s="179" t="s">
        <v>468</v>
      </c>
      <c r="U258" s="182" t="s">
        <v>3</v>
      </c>
      <c r="V258" s="179" t="s">
        <v>469</v>
      </c>
      <c r="W258" s="182" t="s">
        <v>297</v>
      </c>
      <c r="X258" s="180">
        <v>3.1</v>
      </c>
      <c r="Y258" s="181">
        <v>2.9</v>
      </c>
      <c r="Z258" s="330">
        <v>420</v>
      </c>
      <c r="AA258" s="331">
        <v>1030</v>
      </c>
      <c r="AB258" s="504" t="s">
        <v>344</v>
      </c>
      <c r="AC258" s="179" t="s">
        <v>468</v>
      </c>
      <c r="AD258" s="182" t="s">
        <v>3</v>
      </c>
      <c r="AE258" s="179" t="s">
        <v>469</v>
      </c>
      <c r="AF258" s="182" t="s">
        <v>297</v>
      </c>
      <c r="AG258" s="180">
        <v>3</v>
      </c>
      <c r="AH258" s="183">
        <v>2.9</v>
      </c>
      <c r="AI258" s="216" t="s">
        <v>297</v>
      </c>
      <c r="AJ258" s="197">
        <v>8750</v>
      </c>
      <c r="AK258" s="316" t="s">
        <v>3</v>
      </c>
      <c r="AL258" s="184">
        <v>80</v>
      </c>
      <c r="AM258" s="185" t="s">
        <v>344</v>
      </c>
      <c r="AN258" s="222" t="s">
        <v>468</v>
      </c>
      <c r="AO258" s="151" t="s">
        <v>297</v>
      </c>
      <c r="AP258" s="223" t="s">
        <v>469</v>
      </c>
      <c r="AQ258" s="220" t="s">
        <v>297</v>
      </c>
      <c r="AR258" s="186">
        <v>2.8</v>
      </c>
      <c r="AS258" s="187"/>
      <c r="AU258" s="264"/>
      <c r="AV258" s="134"/>
      <c r="AW258" s="264"/>
      <c r="AX258" s="189"/>
      <c r="AY258" s="188"/>
      <c r="AZ258" s="189"/>
      <c r="BA258" s="188"/>
      <c r="BB258" s="189"/>
      <c r="BC258" s="188"/>
      <c r="BE258" s="134"/>
      <c r="BF258" s="134"/>
      <c r="BG258" s="175"/>
      <c r="BH258" s="176"/>
      <c r="BI258" s="134"/>
      <c r="BJ258" s="176"/>
      <c r="BK258" s="134"/>
      <c r="BL258" s="176"/>
      <c r="BM258" s="134"/>
      <c r="BN258" s="1045"/>
      <c r="BP258" s="348"/>
      <c r="BQ258" s="919"/>
      <c r="BR258" s="509"/>
      <c r="BS258" s="158"/>
      <c r="BT258" s="158"/>
      <c r="BU258" s="158"/>
      <c r="BV258" s="158"/>
      <c r="BW258" s="158"/>
      <c r="BX258" s="205"/>
      <c r="BY258" s="299"/>
      <c r="BZ258" s="1032"/>
      <c r="CA258" s="317"/>
      <c r="CB258" s="932"/>
      <c r="CC258" s="192"/>
      <c r="CD258" s="192"/>
      <c r="CE258" s="1045"/>
      <c r="CF258" s="207"/>
      <c r="CG258" s="206"/>
      <c r="CH258" s="207"/>
      <c r="CI258" s="206"/>
      <c r="CJ258" s="207"/>
      <c r="CK258" s="206"/>
      <c r="CL258" s="207"/>
      <c r="CM258" s="1032"/>
      <c r="CN258" s="1031"/>
      <c r="CO258" s="1015"/>
      <c r="CP258" s="1008"/>
      <c r="CQ258" s="998"/>
      <c r="CR258" s="1000"/>
      <c r="CS258" s="998"/>
      <c r="CT258" s="1024"/>
      <c r="CU258" s="998"/>
      <c r="CV258" s="991"/>
      <c r="CW258" s="1018"/>
      <c r="CX258" s="1019"/>
      <c r="CY258" s="1021"/>
      <c r="CZ258" s="1010"/>
      <c r="DA258" s="1021"/>
      <c r="DB258" s="1010"/>
      <c r="DC258" s="1015"/>
      <c r="DD258" s="224" t="s">
        <v>413</v>
      </c>
      <c r="DE258" s="333">
        <v>3000</v>
      </c>
      <c r="DF258" s="334">
        <v>3400</v>
      </c>
      <c r="DG258" s="335">
        <v>2100</v>
      </c>
      <c r="DH258" s="336">
        <v>2100</v>
      </c>
      <c r="DI258" s="919"/>
      <c r="DJ258" s="348"/>
      <c r="DK258" s="1015"/>
      <c r="DL258" s="1017"/>
      <c r="DM258" s="919"/>
      <c r="DN258" s="1013"/>
      <c r="DO258" s="919"/>
      <c r="DP258" s="1008"/>
      <c r="DQ258" s="998"/>
      <c r="DR258" s="1000"/>
      <c r="DS258" s="998"/>
      <c r="DT258" s="1024"/>
      <c r="DU258" s="998"/>
      <c r="DV258" s="1029"/>
      <c r="DW258" s="919"/>
      <c r="DX258" s="317"/>
      <c r="DY258" s="919"/>
      <c r="DZ258" s="1027"/>
      <c r="EA258" s="1006"/>
      <c r="EB258" s="1006"/>
      <c r="EC258" s="1034"/>
      <c r="ED258" s="919"/>
      <c r="EE258" s="1003"/>
      <c r="EF258" s="998"/>
      <c r="EG258" s="973"/>
      <c r="EH258" s="998"/>
      <c r="EI258" s="1000"/>
      <c r="EJ258" s="998"/>
      <c r="EK258" s="1024"/>
      <c r="EL258" s="998"/>
      <c r="EM258" s="991"/>
      <c r="EN258" s="994"/>
      <c r="EO258" s="919"/>
      <c r="EP258" s="1003"/>
      <c r="EQ258" s="998"/>
      <c r="ER258" s="973"/>
      <c r="ES258" s="998"/>
      <c r="ET258" s="1000"/>
      <c r="EU258" s="998"/>
      <c r="EV258" s="1024"/>
      <c r="EW258" s="998"/>
      <c r="EX258" s="991"/>
      <c r="EY258" s="1041"/>
      <c r="EZ258" s="994"/>
      <c r="FA258" s="919"/>
      <c r="FB258" s="337">
        <v>2980</v>
      </c>
      <c r="FC258" s="919"/>
      <c r="FD258" s="1071"/>
    </row>
    <row r="259" spans="1:160" ht="12.75" customHeight="1">
      <c r="A259" s="97" t="str">
        <f t="shared" si="22"/>
        <v>15/100
地域　111人
　　から
　120人
　　まで１、２歳児</v>
      </c>
      <c r="C259" s="95"/>
      <c r="D259" s="97" t="str">
        <f t="shared" ref="D259:D274" si="26">D258</f>
        <v>15/100
地域</v>
      </c>
      <c r="E259" s="97" t="str">
        <f>E257</f>
        <v>　111人
　　から
　120人
　　まで</v>
      </c>
      <c r="F259" s="99" t="str">
        <f t="shared" si="21"/>
        <v>１、２歳児</v>
      </c>
      <c r="G259" s="988"/>
      <c r="H259" s="941"/>
      <c r="I259" s="920" t="s">
        <v>414</v>
      </c>
      <c r="J259" s="178" t="s">
        <v>415</v>
      </c>
      <c r="K259" s="254"/>
      <c r="L259" s="328">
        <v>120280</v>
      </c>
      <c r="M259" s="329">
        <v>207840</v>
      </c>
      <c r="N259" s="328">
        <v>115420</v>
      </c>
      <c r="O259" s="329">
        <v>202980</v>
      </c>
      <c r="P259" s="216" t="s">
        <v>297</v>
      </c>
      <c r="Q259" s="330">
        <v>1080</v>
      </c>
      <c r="R259" s="331">
        <v>1950</v>
      </c>
      <c r="S259" s="504" t="s">
        <v>344</v>
      </c>
      <c r="T259" s="179" t="s">
        <v>468</v>
      </c>
      <c r="U259" s="182" t="s">
        <v>3</v>
      </c>
      <c r="V259" s="179" t="s">
        <v>469</v>
      </c>
      <c r="W259" s="182" t="s">
        <v>297</v>
      </c>
      <c r="X259" s="180">
        <v>2.9</v>
      </c>
      <c r="Y259" s="181">
        <v>2.9</v>
      </c>
      <c r="Z259" s="330">
        <v>1030</v>
      </c>
      <c r="AA259" s="331">
        <v>1900</v>
      </c>
      <c r="AB259" s="504" t="s">
        <v>344</v>
      </c>
      <c r="AC259" s="179" t="s">
        <v>468</v>
      </c>
      <c r="AD259" s="182" t="s">
        <v>3</v>
      </c>
      <c r="AE259" s="179" t="s">
        <v>469</v>
      </c>
      <c r="AF259" s="182" t="s">
        <v>297</v>
      </c>
      <c r="AG259" s="180">
        <v>2.9</v>
      </c>
      <c r="AH259" s="183">
        <v>2.9</v>
      </c>
      <c r="AI259" s="191"/>
      <c r="AL259" s="338"/>
      <c r="AT259" s="191"/>
      <c r="BD259" s="216" t="s">
        <v>297</v>
      </c>
      <c r="BE259" s="195">
        <v>17510</v>
      </c>
      <c r="BF259" s="216" t="s">
        <v>297</v>
      </c>
      <c r="BG259" s="169">
        <v>170</v>
      </c>
      <c r="BH259" s="170" t="s">
        <v>344</v>
      </c>
      <c r="BI259" s="171" t="s">
        <v>468</v>
      </c>
      <c r="BJ259" s="172" t="s">
        <v>297</v>
      </c>
      <c r="BK259" s="173" t="s">
        <v>469</v>
      </c>
      <c r="BL259" s="170" t="s">
        <v>297</v>
      </c>
      <c r="BM259" s="174">
        <v>2.7</v>
      </c>
      <c r="BN259" s="1045"/>
      <c r="BP259" s="317" t="s">
        <v>138</v>
      </c>
      <c r="BQ259" s="919"/>
      <c r="BR259" s="922" t="s">
        <v>138</v>
      </c>
      <c r="BS259" s="923"/>
      <c r="BT259" s="923"/>
      <c r="BX259" s="190"/>
      <c r="BY259" s="318"/>
      <c r="BZ259" s="1032"/>
      <c r="CA259" s="319"/>
      <c r="CB259" s="932"/>
      <c r="CC259" s="192"/>
      <c r="CD259" s="192"/>
      <c r="CE259" s="1045"/>
      <c r="CF259" s="207"/>
      <c r="CG259" s="206"/>
      <c r="CH259" s="207"/>
      <c r="CI259" s="206"/>
      <c r="CJ259" s="207"/>
      <c r="CK259" s="206"/>
      <c r="CL259" s="207"/>
      <c r="CM259" s="1032"/>
      <c r="CN259" s="1051">
        <v>3630</v>
      </c>
      <c r="CO259" s="1015"/>
      <c r="CP259" s="1008"/>
      <c r="CQ259" s="998"/>
      <c r="CR259" s="1000"/>
      <c r="CS259" s="998"/>
      <c r="CT259" s="1024"/>
      <c r="CU259" s="998"/>
      <c r="CV259" s="991"/>
      <c r="CW259" s="1018"/>
      <c r="CX259" s="1019"/>
      <c r="CY259" s="1021"/>
      <c r="CZ259" s="1010"/>
      <c r="DA259" s="1021"/>
      <c r="DB259" s="1010"/>
      <c r="DC259" s="1015"/>
      <c r="DD259" s="224" t="s">
        <v>416</v>
      </c>
      <c r="DE259" s="333">
        <v>2600</v>
      </c>
      <c r="DF259" s="334">
        <v>2900</v>
      </c>
      <c r="DG259" s="335">
        <v>1800</v>
      </c>
      <c r="DH259" s="336">
        <v>1800</v>
      </c>
      <c r="DI259" s="919"/>
      <c r="DJ259" s="317" t="s">
        <v>313</v>
      </c>
      <c r="DK259" s="318"/>
      <c r="DL259" s="340"/>
      <c r="DM259" s="1032"/>
      <c r="DN259" s="1013"/>
      <c r="DO259" s="919"/>
      <c r="DP259" s="1008"/>
      <c r="DQ259" s="998"/>
      <c r="DR259" s="1000"/>
      <c r="DS259" s="998"/>
      <c r="DT259" s="1024"/>
      <c r="DU259" s="998"/>
      <c r="DV259" s="1029"/>
      <c r="DW259" s="919"/>
      <c r="DX259" s="317"/>
      <c r="DY259" s="919"/>
      <c r="DZ259" s="1043">
        <v>0.01</v>
      </c>
      <c r="EA259" s="1035">
        <v>0.03</v>
      </c>
      <c r="EB259" s="1035">
        <v>0.04</v>
      </c>
      <c r="EC259" s="1037">
        <v>0.06</v>
      </c>
      <c r="ED259" s="919"/>
      <c r="EE259" s="1003"/>
      <c r="EF259" s="998"/>
      <c r="EG259" s="973"/>
      <c r="EH259" s="998"/>
      <c r="EI259" s="1000"/>
      <c r="EJ259" s="998"/>
      <c r="EK259" s="1024"/>
      <c r="EL259" s="998"/>
      <c r="EM259" s="991"/>
      <c r="EN259" s="994"/>
      <c r="EO259" s="919"/>
      <c r="EP259" s="1003"/>
      <c r="EQ259" s="998"/>
      <c r="ER259" s="973"/>
      <c r="ES259" s="998"/>
      <c r="ET259" s="1000"/>
      <c r="EU259" s="998"/>
      <c r="EV259" s="1024"/>
      <c r="EW259" s="998"/>
      <c r="EX259" s="991"/>
      <c r="EY259" s="1041"/>
      <c r="EZ259" s="994"/>
      <c r="FA259" s="919"/>
      <c r="FB259" s="505">
        <v>30</v>
      </c>
      <c r="FC259" s="919"/>
      <c r="FD259" s="1071"/>
    </row>
    <row r="260" spans="1:160" ht="12.75" customHeight="1">
      <c r="A260" s="97" t="str">
        <f t="shared" si="22"/>
        <v>15/100
地域　111人
　　から
　120人
　　まで乳児</v>
      </c>
      <c r="B260" s="97" t="str">
        <f>D260&amp;BP259</f>
        <v>15/100
地域　 980人～1,049人</v>
      </c>
      <c r="C260" s="95"/>
      <c r="D260" s="97" t="str">
        <f t="shared" si="26"/>
        <v>15/100
地域</v>
      </c>
      <c r="E260" s="97" t="str">
        <f>E257</f>
        <v>　111人
　　から
　120人
　　まで</v>
      </c>
      <c r="F260" s="99" t="str">
        <f t="shared" si="21"/>
        <v>乳児</v>
      </c>
      <c r="G260" s="988"/>
      <c r="H260" s="942"/>
      <c r="I260" s="921"/>
      <c r="J260" s="196" t="s">
        <v>417</v>
      </c>
      <c r="K260" s="254"/>
      <c r="L260" s="261">
        <v>207840</v>
      </c>
      <c r="M260" s="262"/>
      <c r="N260" s="261">
        <v>202980</v>
      </c>
      <c r="O260" s="262"/>
      <c r="P260" s="216" t="s">
        <v>297</v>
      </c>
      <c r="Q260" s="197">
        <v>1950</v>
      </c>
      <c r="R260" s="263"/>
      <c r="S260" s="506" t="s">
        <v>344</v>
      </c>
      <c r="T260" s="198" t="s">
        <v>468</v>
      </c>
      <c r="U260" s="201" t="s">
        <v>3</v>
      </c>
      <c r="V260" s="198" t="s">
        <v>469</v>
      </c>
      <c r="W260" s="201" t="s">
        <v>297</v>
      </c>
      <c r="X260" s="199">
        <v>2.9</v>
      </c>
      <c r="Y260" s="200"/>
      <c r="Z260" s="197">
        <v>1900</v>
      </c>
      <c r="AA260" s="263"/>
      <c r="AB260" s="506" t="s">
        <v>344</v>
      </c>
      <c r="AC260" s="198" t="s">
        <v>468</v>
      </c>
      <c r="AD260" s="201" t="s">
        <v>3</v>
      </c>
      <c r="AE260" s="198" t="s">
        <v>469</v>
      </c>
      <c r="AF260" s="201" t="s">
        <v>297</v>
      </c>
      <c r="AG260" s="199">
        <v>2.9</v>
      </c>
      <c r="AH260" s="202"/>
      <c r="AI260" s="191"/>
      <c r="AL260" s="208"/>
      <c r="AT260" s="191"/>
      <c r="AU260" s="265"/>
      <c r="AV260" s="136"/>
      <c r="AW260" s="208"/>
      <c r="BD260" s="134"/>
      <c r="BE260" s="134"/>
      <c r="BF260" s="134"/>
      <c r="BG260" s="134"/>
      <c r="BH260" s="134"/>
      <c r="BI260" s="134"/>
      <c r="BJ260" s="134"/>
      <c r="BK260" s="134"/>
      <c r="BL260" s="134"/>
      <c r="BM260" s="134"/>
      <c r="BN260" s="1045"/>
      <c r="BP260" s="317">
        <v>783700</v>
      </c>
      <c r="BQ260" s="919"/>
      <c r="BR260" s="203">
        <v>7830</v>
      </c>
      <c r="BS260" s="177" t="s">
        <v>470</v>
      </c>
      <c r="BT260" s="221" t="s">
        <v>468</v>
      </c>
      <c r="BU260" s="135" t="s">
        <v>297</v>
      </c>
      <c r="BV260" s="507" t="s">
        <v>469</v>
      </c>
      <c r="BW260" s="219" t="s">
        <v>297</v>
      </c>
      <c r="BX260" s="204">
        <v>2</v>
      </c>
      <c r="BY260" s="349"/>
      <c r="BZ260" s="1032"/>
      <c r="CA260" s="348"/>
      <c r="CB260" s="932"/>
      <c r="CC260" s="192"/>
      <c r="CD260" s="192"/>
      <c r="CE260" s="1045"/>
      <c r="CF260" s="207"/>
      <c r="CG260" s="206"/>
      <c r="CH260" s="207"/>
      <c r="CI260" s="206"/>
      <c r="CJ260" s="207"/>
      <c r="CK260" s="206"/>
      <c r="CL260" s="207"/>
      <c r="CM260" s="1032"/>
      <c r="CN260" s="1051"/>
      <c r="CO260" s="1015"/>
      <c r="CP260" s="1008"/>
      <c r="CQ260" s="998"/>
      <c r="CR260" s="1000"/>
      <c r="CS260" s="998"/>
      <c r="CT260" s="1024"/>
      <c r="CU260" s="998"/>
      <c r="CV260" s="991"/>
      <c r="CW260" s="1018"/>
      <c r="CX260" s="1019"/>
      <c r="CY260" s="1022"/>
      <c r="CZ260" s="1011"/>
      <c r="DA260" s="1022"/>
      <c r="DB260" s="1011"/>
      <c r="DC260" s="1015"/>
      <c r="DD260" s="342" t="s">
        <v>418</v>
      </c>
      <c r="DE260" s="343">
        <v>2400</v>
      </c>
      <c r="DF260" s="344">
        <v>2600</v>
      </c>
      <c r="DG260" s="345">
        <v>1600</v>
      </c>
      <c r="DH260" s="341">
        <v>1600</v>
      </c>
      <c r="DI260" s="919"/>
      <c r="DJ260" s="317">
        <v>2810</v>
      </c>
      <c r="DK260" s="318"/>
      <c r="DL260" s="136"/>
      <c r="DM260" s="1032"/>
      <c r="DN260" s="1014"/>
      <c r="DO260" s="919"/>
      <c r="DP260" s="1008"/>
      <c r="DQ260" s="999"/>
      <c r="DR260" s="1001"/>
      <c r="DS260" s="999"/>
      <c r="DT260" s="1025"/>
      <c r="DU260" s="999"/>
      <c r="DV260" s="1030"/>
      <c r="DW260" s="919"/>
      <c r="DX260" s="348"/>
      <c r="DY260" s="919"/>
      <c r="DZ260" s="1044"/>
      <c r="EA260" s="1036"/>
      <c r="EB260" s="1036"/>
      <c r="EC260" s="1038"/>
      <c r="ED260" s="919"/>
      <c r="EE260" s="1004"/>
      <c r="EF260" s="999"/>
      <c r="EG260" s="996"/>
      <c r="EH260" s="999"/>
      <c r="EI260" s="1001"/>
      <c r="EJ260" s="999"/>
      <c r="EK260" s="1025"/>
      <c r="EL260" s="999"/>
      <c r="EM260" s="992"/>
      <c r="EN260" s="995"/>
      <c r="EO260" s="919"/>
      <c r="EP260" s="1004"/>
      <c r="EQ260" s="999"/>
      <c r="ER260" s="996"/>
      <c r="ES260" s="999"/>
      <c r="ET260" s="1001"/>
      <c r="EU260" s="999"/>
      <c r="EV260" s="1025"/>
      <c r="EW260" s="999"/>
      <c r="EX260" s="992"/>
      <c r="EY260" s="1042"/>
      <c r="EZ260" s="995"/>
      <c r="FA260" s="919"/>
      <c r="FB260" s="346" t="s">
        <v>420</v>
      </c>
      <c r="FC260" s="919"/>
      <c r="FD260" s="1071"/>
    </row>
    <row r="261" spans="1:160" ht="12.75" customHeight="1">
      <c r="A261" s="97" t="str">
        <f t="shared" si="22"/>
        <v>15/100
地域　121人
　　から
　130人
　　まで４歳以上児</v>
      </c>
      <c r="C261" s="98" t="str">
        <f>D261&amp;CN261</f>
        <v>15/100
地域 151人～ 180人</v>
      </c>
      <c r="D261" s="97" t="str">
        <f t="shared" si="26"/>
        <v>15/100
地域</v>
      </c>
      <c r="E261" s="97" t="str">
        <f>H261</f>
        <v>　121人
　　から
　130人
　　まで</v>
      </c>
      <c r="F261" s="99" t="str">
        <f t="shared" si="21"/>
        <v>４歳以上児</v>
      </c>
      <c r="G261" s="988"/>
      <c r="H261" s="938" t="s">
        <v>150</v>
      </c>
      <c r="I261" s="924" t="s">
        <v>410</v>
      </c>
      <c r="J261" s="159" t="s">
        <v>296</v>
      </c>
      <c r="K261" s="254"/>
      <c r="L261" s="255">
        <v>39770</v>
      </c>
      <c r="M261" s="256">
        <v>48520</v>
      </c>
      <c r="N261" s="255">
        <v>35290</v>
      </c>
      <c r="O261" s="256">
        <v>44040</v>
      </c>
      <c r="P261" s="216" t="s">
        <v>297</v>
      </c>
      <c r="Q261" s="257">
        <v>370</v>
      </c>
      <c r="R261" s="258">
        <v>450</v>
      </c>
      <c r="S261" s="161" t="s">
        <v>344</v>
      </c>
      <c r="T261" s="160" t="s">
        <v>468</v>
      </c>
      <c r="U261" s="165" t="s">
        <v>297</v>
      </c>
      <c r="V261" s="162" t="s">
        <v>469</v>
      </c>
      <c r="W261" s="165" t="s">
        <v>297</v>
      </c>
      <c r="X261" s="163">
        <v>3.1</v>
      </c>
      <c r="Y261" s="164">
        <v>3.1</v>
      </c>
      <c r="Z261" s="257">
        <v>330</v>
      </c>
      <c r="AA261" s="258">
        <v>410</v>
      </c>
      <c r="AB261" s="161" t="s">
        <v>344</v>
      </c>
      <c r="AC261" s="160" t="s">
        <v>468</v>
      </c>
      <c r="AD261" s="165" t="s">
        <v>297</v>
      </c>
      <c r="AE261" s="162" t="s">
        <v>469</v>
      </c>
      <c r="AF261" s="165" t="s">
        <v>297</v>
      </c>
      <c r="AG261" s="163">
        <v>3</v>
      </c>
      <c r="AH261" s="166">
        <v>3</v>
      </c>
      <c r="AI261" s="216" t="s">
        <v>297</v>
      </c>
      <c r="AJ261" s="259">
        <v>8750</v>
      </c>
      <c r="AK261" s="315" t="s">
        <v>3</v>
      </c>
      <c r="AL261" s="167">
        <v>80</v>
      </c>
      <c r="AM261" s="218" t="s">
        <v>344</v>
      </c>
      <c r="AN261" s="160" t="s">
        <v>468</v>
      </c>
      <c r="AO261" s="165" t="s">
        <v>297</v>
      </c>
      <c r="AP261" s="162" t="s">
        <v>469</v>
      </c>
      <c r="AQ261" s="165" t="s">
        <v>297</v>
      </c>
      <c r="AR261" s="501">
        <v>2.8</v>
      </c>
      <c r="AS261" s="168" t="s">
        <v>473</v>
      </c>
      <c r="AT261" s="216" t="s">
        <v>297</v>
      </c>
      <c r="AU261" s="197">
        <v>3500</v>
      </c>
      <c r="AV261" s="316" t="s">
        <v>3</v>
      </c>
      <c r="AW261" s="169">
        <v>30</v>
      </c>
      <c r="AX261" s="170" t="s">
        <v>344</v>
      </c>
      <c r="AY261" s="171" t="s">
        <v>468</v>
      </c>
      <c r="AZ261" s="172" t="s">
        <v>297</v>
      </c>
      <c r="BA261" s="173" t="s">
        <v>469</v>
      </c>
      <c r="BB261" s="172" t="s">
        <v>297</v>
      </c>
      <c r="BC261" s="174">
        <v>3.8</v>
      </c>
      <c r="BE261" s="134"/>
      <c r="BN261" s="1045"/>
      <c r="BP261" s="348"/>
      <c r="BQ261" s="919"/>
      <c r="BR261" s="509"/>
      <c r="BS261" s="158"/>
      <c r="BT261" s="158"/>
      <c r="BU261" s="158"/>
      <c r="BV261" s="158"/>
      <c r="BW261" s="158"/>
      <c r="BX261" s="205"/>
      <c r="BY261" s="299"/>
      <c r="BZ261" s="1032"/>
      <c r="CA261" s="317"/>
      <c r="CB261" s="932"/>
      <c r="CC261" s="192"/>
      <c r="CD261" s="192"/>
      <c r="CE261" s="1045"/>
      <c r="CF261" s="207"/>
      <c r="CG261" s="206"/>
      <c r="CH261" s="207"/>
      <c r="CI261" s="206"/>
      <c r="CJ261" s="207"/>
      <c r="CK261" s="206"/>
      <c r="CL261" s="207"/>
      <c r="CM261" s="1032"/>
      <c r="CN261" s="1031" t="s">
        <v>242</v>
      </c>
      <c r="CO261" s="1015" t="s">
        <v>297</v>
      </c>
      <c r="CP261" s="1008">
        <v>30</v>
      </c>
      <c r="CQ261" s="998" t="s">
        <v>344</v>
      </c>
      <c r="CR261" s="1000" t="s">
        <v>468</v>
      </c>
      <c r="CS261" s="998" t="s">
        <v>297</v>
      </c>
      <c r="CT261" s="1024" t="s">
        <v>472</v>
      </c>
      <c r="CU261" s="998" t="s">
        <v>297</v>
      </c>
      <c r="CV261" s="991">
        <v>2.4</v>
      </c>
      <c r="CW261" s="1018" t="s">
        <v>475</v>
      </c>
      <c r="CX261" s="1019" t="s">
        <v>297</v>
      </c>
      <c r="CY261" s="1020">
        <v>2900</v>
      </c>
      <c r="CZ261" s="1009">
        <v>3200</v>
      </c>
      <c r="DA261" s="1020">
        <v>2000</v>
      </c>
      <c r="DB261" s="1009">
        <v>2000</v>
      </c>
      <c r="DC261" s="1015" t="s">
        <v>297</v>
      </c>
      <c r="DD261" s="321" t="s">
        <v>412</v>
      </c>
      <c r="DE261" s="322">
        <v>5100</v>
      </c>
      <c r="DF261" s="323">
        <v>5700</v>
      </c>
      <c r="DG261" s="324">
        <v>3500</v>
      </c>
      <c r="DH261" s="325">
        <v>3500</v>
      </c>
      <c r="DI261" s="919"/>
      <c r="DJ261" s="348"/>
      <c r="DK261" s="1015" t="s">
        <v>297</v>
      </c>
      <c r="DL261" s="1016">
        <v>4900</v>
      </c>
      <c r="DM261" s="919" t="s">
        <v>297</v>
      </c>
      <c r="DN261" s="1012">
        <v>1680</v>
      </c>
      <c r="DO261" s="919" t="s">
        <v>297</v>
      </c>
      <c r="DP261" s="1007">
        <v>10</v>
      </c>
      <c r="DQ261" s="997" t="s">
        <v>344</v>
      </c>
      <c r="DR261" s="947" t="s">
        <v>468</v>
      </c>
      <c r="DS261" s="997" t="s">
        <v>297</v>
      </c>
      <c r="DT261" s="1023" t="s">
        <v>472</v>
      </c>
      <c r="DU261" s="997" t="s">
        <v>297</v>
      </c>
      <c r="DV261" s="1028">
        <v>10.5</v>
      </c>
      <c r="DW261" s="919"/>
      <c r="DX261" s="317"/>
      <c r="DY261" s="919" t="s">
        <v>300</v>
      </c>
      <c r="DZ261" s="1026" t="s">
        <v>551</v>
      </c>
      <c r="EA261" s="1005" t="s">
        <v>551</v>
      </c>
      <c r="EB261" s="1005" t="s">
        <v>551</v>
      </c>
      <c r="EC261" s="1033" t="s">
        <v>551</v>
      </c>
      <c r="ED261" s="919" t="s">
        <v>300</v>
      </c>
      <c r="EE261" s="1002">
        <v>1020</v>
      </c>
      <c r="EF261" s="997" t="s">
        <v>297</v>
      </c>
      <c r="EG261" s="971">
        <v>10</v>
      </c>
      <c r="EH261" s="997" t="s">
        <v>344</v>
      </c>
      <c r="EI261" s="947" t="s">
        <v>468</v>
      </c>
      <c r="EJ261" s="997" t="s">
        <v>297</v>
      </c>
      <c r="EK261" s="1023" t="s">
        <v>472</v>
      </c>
      <c r="EL261" s="997" t="s">
        <v>297</v>
      </c>
      <c r="EM261" s="990">
        <v>5.2</v>
      </c>
      <c r="EN261" s="993" t="s">
        <v>473</v>
      </c>
      <c r="EO261" s="919" t="s">
        <v>300</v>
      </c>
      <c r="EP261" s="1002">
        <v>4040</v>
      </c>
      <c r="EQ261" s="997" t="s">
        <v>297</v>
      </c>
      <c r="ER261" s="971">
        <v>40</v>
      </c>
      <c r="ES261" s="997" t="s">
        <v>344</v>
      </c>
      <c r="ET261" s="947" t="s">
        <v>468</v>
      </c>
      <c r="EU261" s="997" t="s">
        <v>297</v>
      </c>
      <c r="EV261" s="1023" t="s">
        <v>472</v>
      </c>
      <c r="EW261" s="997" t="s">
        <v>297</v>
      </c>
      <c r="EX261" s="990">
        <v>2.6</v>
      </c>
      <c r="EY261" s="1040" t="s">
        <v>473</v>
      </c>
      <c r="EZ261" s="993" t="s">
        <v>420</v>
      </c>
      <c r="FA261" s="919" t="s">
        <v>300</v>
      </c>
      <c r="FB261" s="327"/>
      <c r="FC261" s="919"/>
      <c r="FD261" s="1071"/>
    </row>
    <row r="262" spans="1:160" ht="12.75" customHeight="1">
      <c r="A262" s="97" t="str">
        <f t="shared" si="22"/>
        <v>15/100
地域　121人
　　から
　130人
　　まで３歳児</v>
      </c>
      <c r="C262" s="95"/>
      <c r="D262" s="97" t="str">
        <f t="shared" si="26"/>
        <v>15/100
地域</v>
      </c>
      <c r="E262" s="97" t="str">
        <f>E261</f>
        <v>　121人
　　から
　130人
　　まで</v>
      </c>
      <c r="F262" s="99" t="str">
        <f t="shared" si="21"/>
        <v>３歳児</v>
      </c>
      <c r="G262" s="988"/>
      <c r="H262" s="931"/>
      <c r="I262" s="925"/>
      <c r="J262" s="178" t="s">
        <v>301</v>
      </c>
      <c r="K262" s="254"/>
      <c r="L262" s="328">
        <v>48520</v>
      </c>
      <c r="M262" s="329">
        <v>118640</v>
      </c>
      <c r="N262" s="328">
        <v>44040</v>
      </c>
      <c r="O262" s="329">
        <v>114160</v>
      </c>
      <c r="P262" s="216" t="s">
        <v>297</v>
      </c>
      <c r="Q262" s="330">
        <v>450</v>
      </c>
      <c r="R262" s="331">
        <v>1070</v>
      </c>
      <c r="S262" s="504" t="s">
        <v>344</v>
      </c>
      <c r="T262" s="179" t="s">
        <v>468</v>
      </c>
      <c r="U262" s="182" t="s">
        <v>3</v>
      </c>
      <c r="V262" s="179" t="s">
        <v>469</v>
      </c>
      <c r="W262" s="182" t="s">
        <v>297</v>
      </c>
      <c r="X262" s="180">
        <v>3.1</v>
      </c>
      <c r="Y262" s="181">
        <v>2.9</v>
      </c>
      <c r="Z262" s="330">
        <v>410</v>
      </c>
      <c r="AA262" s="331">
        <v>1020</v>
      </c>
      <c r="AB262" s="504" t="s">
        <v>344</v>
      </c>
      <c r="AC262" s="179" t="s">
        <v>468</v>
      </c>
      <c r="AD262" s="182" t="s">
        <v>3</v>
      </c>
      <c r="AE262" s="179" t="s">
        <v>469</v>
      </c>
      <c r="AF262" s="182" t="s">
        <v>297</v>
      </c>
      <c r="AG262" s="180">
        <v>3</v>
      </c>
      <c r="AH262" s="183">
        <v>2.9</v>
      </c>
      <c r="AI262" s="216" t="s">
        <v>297</v>
      </c>
      <c r="AJ262" s="197">
        <v>8750</v>
      </c>
      <c r="AK262" s="316" t="s">
        <v>3</v>
      </c>
      <c r="AL262" s="184">
        <v>80</v>
      </c>
      <c r="AM262" s="185" t="s">
        <v>344</v>
      </c>
      <c r="AN262" s="222" t="s">
        <v>468</v>
      </c>
      <c r="AO262" s="151" t="s">
        <v>297</v>
      </c>
      <c r="AP262" s="223" t="s">
        <v>469</v>
      </c>
      <c r="AQ262" s="220" t="s">
        <v>297</v>
      </c>
      <c r="AR262" s="186">
        <v>2.8</v>
      </c>
      <c r="AS262" s="187"/>
      <c r="AU262" s="264"/>
      <c r="AV262" s="134"/>
      <c r="AW262" s="264"/>
      <c r="AX262" s="189"/>
      <c r="AY262" s="188"/>
      <c r="AZ262" s="189"/>
      <c r="BA262" s="188"/>
      <c r="BB262" s="189"/>
      <c r="BC262" s="188"/>
      <c r="BE262" s="134"/>
      <c r="BF262" s="134"/>
      <c r="BG262" s="175"/>
      <c r="BH262" s="176"/>
      <c r="BI262" s="134"/>
      <c r="BJ262" s="176"/>
      <c r="BK262" s="134"/>
      <c r="BL262" s="176"/>
      <c r="BM262" s="134"/>
      <c r="BN262" s="1045"/>
      <c r="BP262" s="317" t="s">
        <v>139</v>
      </c>
      <c r="BQ262" s="919"/>
      <c r="BR262" s="922" t="s">
        <v>139</v>
      </c>
      <c r="BS262" s="923"/>
      <c r="BT262" s="923"/>
      <c r="BX262" s="190"/>
      <c r="BY262" s="318"/>
      <c r="BZ262" s="1032"/>
      <c r="CA262" s="319"/>
      <c r="CB262" s="932"/>
      <c r="CC262" s="192"/>
      <c r="CD262" s="192"/>
      <c r="CE262" s="1045"/>
      <c r="CF262" s="207"/>
      <c r="CG262" s="206"/>
      <c r="CH262" s="207"/>
      <c r="CI262" s="206"/>
      <c r="CJ262" s="207"/>
      <c r="CK262" s="206"/>
      <c r="CL262" s="207"/>
      <c r="CM262" s="1032"/>
      <c r="CN262" s="1031"/>
      <c r="CO262" s="1015"/>
      <c r="CP262" s="1008"/>
      <c r="CQ262" s="998"/>
      <c r="CR262" s="1000"/>
      <c r="CS262" s="998"/>
      <c r="CT262" s="1024"/>
      <c r="CU262" s="998"/>
      <c r="CV262" s="991"/>
      <c r="CW262" s="1018"/>
      <c r="CX262" s="1019"/>
      <c r="CY262" s="1021"/>
      <c r="CZ262" s="1010"/>
      <c r="DA262" s="1021"/>
      <c r="DB262" s="1010"/>
      <c r="DC262" s="1015"/>
      <c r="DD262" s="224" t="s">
        <v>413</v>
      </c>
      <c r="DE262" s="333">
        <v>2800</v>
      </c>
      <c r="DF262" s="334">
        <v>3100</v>
      </c>
      <c r="DG262" s="335">
        <v>1900</v>
      </c>
      <c r="DH262" s="336">
        <v>1900</v>
      </c>
      <c r="DI262" s="919"/>
      <c r="DJ262" s="317" t="s">
        <v>314</v>
      </c>
      <c r="DK262" s="1015"/>
      <c r="DL262" s="1017"/>
      <c r="DM262" s="919"/>
      <c r="DN262" s="1013"/>
      <c r="DO262" s="919"/>
      <c r="DP262" s="1008"/>
      <c r="DQ262" s="998"/>
      <c r="DR262" s="1000"/>
      <c r="DS262" s="998"/>
      <c r="DT262" s="1024"/>
      <c r="DU262" s="998"/>
      <c r="DV262" s="1029"/>
      <c r="DW262" s="919"/>
      <c r="DX262" s="317"/>
      <c r="DY262" s="919"/>
      <c r="DZ262" s="1027"/>
      <c r="EA262" s="1006"/>
      <c r="EB262" s="1006"/>
      <c r="EC262" s="1034"/>
      <c r="ED262" s="919"/>
      <c r="EE262" s="1003"/>
      <c r="EF262" s="998"/>
      <c r="EG262" s="973"/>
      <c r="EH262" s="998"/>
      <c r="EI262" s="1000"/>
      <c r="EJ262" s="998"/>
      <c r="EK262" s="1024"/>
      <c r="EL262" s="998"/>
      <c r="EM262" s="991"/>
      <c r="EN262" s="994"/>
      <c r="EO262" s="919"/>
      <c r="EP262" s="1003"/>
      <c r="EQ262" s="998"/>
      <c r="ER262" s="973"/>
      <c r="ES262" s="998"/>
      <c r="ET262" s="1000"/>
      <c r="EU262" s="998"/>
      <c r="EV262" s="1024"/>
      <c r="EW262" s="998"/>
      <c r="EX262" s="991"/>
      <c r="EY262" s="1041"/>
      <c r="EZ262" s="994"/>
      <c r="FA262" s="919"/>
      <c r="FB262" s="337">
        <v>2750</v>
      </c>
      <c r="FC262" s="919"/>
      <c r="FD262" s="1071"/>
    </row>
    <row r="263" spans="1:160" ht="12.75" customHeight="1">
      <c r="A263" s="97" t="str">
        <f t="shared" si="22"/>
        <v>15/100
地域　121人
　　から
　130人
　　まで１、２歳児</v>
      </c>
      <c r="B263" s="97" t="str">
        <f>D263&amp;BP262</f>
        <v>15/100
地域 1,050人～</v>
      </c>
      <c r="C263" s="95"/>
      <c r="D263" s="97" t="str">
        <f t="shared" si="26"/>
        <v>15/100
地域</v>
      </c>
      <c r="E263" s="97" t="str">
        <f>E261</f>
        <v>　121人
　　から
　130人
　　まで</v>
      </c>
      <c r="F263" s="99" t="str">
        <f t="shared" si="21"/>
        <v>１、２歳児</v>
      </c>
      <c r="G263" s="988"/>
      <c r="H263" s="931"/>
      <c r="I263" s="920" t="s">
        <v>414</v>
      </c>
      <c r="J263" s="178" t="s">
        <v>415</v>
      </c>
      <c r="K263" s="254"/>
      <c r="L263" s="328">
        <v>118640</v>
      </c>
      <c r="M263" s="329">
        <v>206200</v>
      </c>
      <c r="N263" s="328">
        <v>114160</v>
      </c>
      <c r="O263" s="329">
        <v>201720</v>
      </c>
      <c r="P263" s="216" t="s">
        <v>297</v>
      </c>
      <c r="Q263" s="330">
        <v>1070</v>
      </c>
      <c r="R263" s="331">
        <v>1940</v>
      </c>
      <c r="S263" s="504" t="s">
        <v>344</v>
      </c>
      <c r="T263" s="179" t="s">
        <v>468</v>
      </c>
      <c r="U263" s="182" t="s">
        <v>3</v>
      </c>
      <c r="V263" s="179" t="s">
        <v>469</v>
      </c>
      <c r="W263" s="182" t="s">
        <v>297</v>
      </c>
      <c r="X263" s="180">
        <v>2.9</v>
      </c>
      <c r="Y263" s="181">
        <v>2.9</v>
      </c>
      <c r="Z263" s="330">
        <v>1020</v>
      </c>
      <c r="AA263" s="331">
        <v>1890</v>
      </c>
      <c r="AB263" s="504" t="s">
        <v>344</v>
      </c>
      <c r="AC263" s="179" t="s">
        <v>468</v>
      </c>
      <c r="AD263" s="182" t="s">
        <v>3</v>
      </c>
      <c r="AE263" s="179" t="s">
        <v>469</v>
      </c>
      <c r="AF263" s="182" t="s">
        <v>297</v>
      </c>
      <c r="AG263" s="180">
        <v>2.9</v>
      </c>
      <c r="AH263" s="183">
        <v>2.9</v>
      </c>
      <c r="AI263" s="191"/>
      <c r="AL263" s="338"/>
      <c r="AT263" s="191"/>
      <c r="BD263" s="216" t="s">
        <v>297</v>
      </c>
      <c r="BE263" s="195">
        <v>17510</v>
      </c>
      <c r="BF263" s="216" t="s">
        <v>297</v>
      </c>
      <c r="BG263" s="169">
        <v>170</v>
      </c>
      <c r="BH263" s="170" t="s">
        <v>344</v>
      </c>
      <c r="BI263" s="171" t="s">
        <v>468</v>
      </c>
      <c r="BJ263" s="172" t="s">
        <v>297</v>
      </c>
      <c r="BK263" s="173" t="s">
        <v>469</v>
      </c>
      <c r="BL263" s="170" t="s">
        <v>297</v>
      </c>
      <c r="BM263" s="174">
        <v>2.7</v>
      </c>
      <c r="BN263" s="1045"/>
      <c r="BP263" s="317">
        <v>826200</v>
      </c>
      <c r="BQ263" s="919"/>
      <c r="BR263" s="203">
        <v>8260</v>
      </c>
      <c r="BS263" s="177" t="s">
        <v>470</v>
      </c>
      <c r="BT263" s="221" t="s">
        <v>468</v>
      </c>
      <c r="BU263" s="135" t="s">
        <v>297</v>
      </c>
      <c r="BV263" s="507" t="s">
        <v>469</v>
      </c>
      <c r="BW263" s="219" t="s">
        <v>297</v>
      </c>
      <c r="BX263" s="204">
        <v>2.1</v>
      </c>
      <c r="BY263" s="349"/>
      <c r="BZ263" s="1032"/>
      <c r="CA263" s="348"/>
      <c r="CB263" s="932"/>
      <c r="CC263" s="192"/>
      <c r="CD263" s="192"/>
      <c r="CE263" s="1045"/>
      <c r="CF263" s="207"/>
      <c r="CG263" s="206"/>
      <c r="CH263" s="207"/>
      <c r="CI263" s="206"/>
      <c r="CJ263" s="207"/>
      <c r="CK263" s="206"/>
      <c r="CL263" s="207"/>
      <c r="CM263" s="1032"/>
      <c r="CN263" s="1051">
        <v>3020</v>
      </c>
      <c r="CO263" s="1015"/>
      <c r="CP263" s="1008"/>
      <c r="CQ263" s="998"/>
      <c r="CR263" s="1000"/>
      <c r="CS263" s="998"/>
      <c r="CT263" s="1024"/>
      <c r="CU263" s="998"/>
      <c r="CV263" s="991"/>
      <c r="CW263" s="1018"/>
      <c r="CX263" s="1019"/>
      <c r="CY263" s="1021"/>
      <c r="CZ263" s="1010"/>
      <c r="DA263" s="1021"/>
      <c r="DB263" s="1010"/>
      <c r="DC263" s="1015"/>
      <c r="DD263" s="224" t="s">
        <v>416</v>
      </c>
      <c r="DE263" s="333">
        <v>2400</v>
      </c>
      <c r="DF263" s="334">
        <v>2700</v>
      </c>
      <c r="DG263" s="335">
        <v>1700</v>
      </c>
      <c r="DH263" s="336">
        <v>1700</v>
      </c>
      <c r="DI263" s="919"/>
      <c r="DJ263" s="317">
        <v>2540</v>
      </c>
      <c r="DK263" s="318"/>
      <c r="DL263" s="340"/>
      <c r="DM263" s="1032"/>
      <c r="DN263" s="1013"/>
      <c r="DO263" s="919"/>
      <c r="DP263" s="1008"/>
      <c r="DQ263" s="998"/>
      <c r="DR263" s="1000"/>
      <c r="DS263" s="998"/>
      <c r="DT263" s="1024"/>
      <c r="DU263" s="998"/>
      <c r="DV263" s="1029"/>
      <c r="DW263" s="919"/>
      <c r="DX263" s="348"/>
      <c r="DY263" s="919"/>
      <c r="DZ263" s="1043">
        <v>0.01</v>
      </c>
      <c r="EA263" s="1035">
        <v>0.03</v>
      </c>
      <c r="EB263" s="1035">
        <v>0.04</v>
      </c>
      <c r="EC263" s="1037">
        <v>0.06</v>
      </c>
      <c r="ED263" s="919"/>
      <c r="EE263" s="1003"/>
      <c r="EF263" s="998"/>
      <c r="EG263" s="973"/>
      <c r="EH263" s="998"/>
      <c r="EI263" s="1000"/>
      <c r="EJ263" s="998"/>
      <c r="EK263" s="1024"/>
      <c r="EL263" s="998"/>
      <c r="EM263" s="991"/>
      <c r="EN263" s="994"/>
      <c r="EO263" s="919"/>
      <c r="EP263" s="1003"/>
      <c r="EQ263" s="998"/>
      <c r="ER263" s="973"/>
      <c r="ES263" s="998"/>
      <c r="ET263" s="1000"/>
      <c r="EU263" s="998"/>
      <c r="EV263" s="1024"/>
      <c r="EW263" s="998"/>
      <c r="EX263" s="991"/>
      <c r="EY263" s="1041"/>
      <c r="EZ263" s="994"/>
      <c r="FA263" s="919"/>
      <c r="FB263" s="505">
        <v>20</v>
      </c>
      <c r="FC263" s="919"/>
      <c r="FD263" s="1071"/>
    </row>
    <row r="264" spans="1:160" ht="12.75" customHeight="1">
      <c r="A264" s="97" t="str">
        <f t="shared" si="22"/>
        <v>15/100
地域　121人
　　から
　130人
　　まで乳児</v>
      </c>
      <c r="C264" s="95"/>
      <c r="D264" s="97" t="str">
        <f t="shared" si="26"/>
        <v>15/100
地域</v>
      </c>
      <c r="E264" s="97" t="str">
        <f>E261</f>
        <v>　121人
　　から
　130人
　　まで</v>
      </c>
      <c r="F264" s="99" t="str">
        <f t="shared" si="21"/>
        <v>乳児</v>
      </c>
      <c r="G264" s="988"/>
      <c r="H264" s="931"/>
      <c r="I264" s="921"/>
      <c r="J264" s="196" t="s">
        <v>417</v>
      </c>
      <c r="K264" s="254"/>
      <c r="L264" s="261">
        <v>206200</v>
      </c>
      <c r="M264" s="262"/>
      <c r="N264" s="261">
        <v>201720</v>
      </c>
      <c r="O264" s="262"/>
      <c r="P264" s="216" t="s">
        <v>297</v>
      </c>
      <c r="Q264" s="197">
        <v>1940</v>
      </c>
      <c r="R264" s="263"/>
      <c r="S264" s="506" t="s">
        <v>344</v>
      </c>
      <c r="T264" s="198" t="s">
        <v>468</v>
      </c>
      <c r="U264" s="201" t="s">
        <v>3</v>
      </c>
      <c r="V264" s="198" t="s">
        <v>469</v>
      </c>
      <c r="W264" s="201" t="s">
        <v>297</v>
      </c>
      <c r="X264" s="199">
        <v>2.9</v>
      </c>
      <c r="Y264" s="200"/>
      <c r="Z264" s="197">
        <v>1890</v>
      </c>
      <c r="AA264" s="263"/>
      <c r="AB264" s="506" t="s">
        <v>344</v>
      </c>
      <c r="AC264" s="198" t="s">
        <v>468</v>
      </c>
      <c r="AD264" s="201" t="s">
        <v>3</v>
      </c>
      <c r="AE264" s="198" t="s">
        <v>469</v>
      </c>
      <c r="AF264" s="201" t="s">
        <v>297</v>
      </c>
      <c r="AG264" s="199">
        <v>2.9</v>
      </c>
      <c r="AH264" s="202"/>
      <c r="AI264" s="191"/>
      <c r="AL264" s="208"/>
      <c r="AT264" s="191"/>
      <c r="AU264" s="265"/>
      <c r="AV264" s="136"/>
      <c r="AW264" s="208"/>
      <c r="BD264" s="134"/>
      <c r="BE264" s="134"/>
      <c r="BF264" s="134"/>
      <c r="BG264" s="134"/>
      <c r="BH264" s="134"/>
      <c r="BI264" s="134"/>
      <c r="BJ264" s="134"/>
      <c r="BK264" s="134"/>
      <c r="BL264" s="134"/>
      <c r="BM264" s="134"/>
      <c r="BN264" s="1045"/>
      <c r="BP264" s="347"/>
      <c r="BQ264" s="919"/>
      <c r="BR264" s="354"/>
      <c r="BX264" s="190"/>
      <c r="BY264" s="299"/>
      <c r="BZ264" s="1032"/>
      <c r="CA264" s="317"/>
      <c r="CB264" s="932"/>
      <c r="CC264" s="192"/>
      <c r="CD264" s="192"/>
      <c r="CE264" s="1045"/>
      <c r="CF264" s="207"/>
      <c r="CG264" s="206"/>
      <c r="CH264" s="207"/>
      <c r="CI264" s="206"/>
      <c r="CJ264" s="207"/>
      <c r="CK264" s="206"/>
      <c r="CL264" s="207"/>
      <c r="CM264" s="1032"/>
      <c r="CN264" s="1051"/>
      <c r="CO264" s="1015"/>
      <c r="CP264" s="1008"/>
      <c r="CQ264" s="998"/>
      <c r="CR264" s="1000"/>
      <c r="CS264" s="998"/>
      <c r="CT264" s="1024"/>
      <c r="CU264" s="998"/>
      <c r="CV264" s="991"/>
      <c r="CW264" s="1018"/>
      <c r="CX264" s="1019"/>
      <c r="CY264" s="1022"/>
      <c r="CZ264" s="1011"/>
      <c r="DA264" s="1022"/>
      <c r="DB264" s="1011"/>
      <c r="DC264" s="1015"/>
      <c r="DD264" s="342" t="s">
        <v>418</v>
      </c>
      <c r="DE264" s="343">
        <v>2200</v>
      </c>
      <c r="DF264" s="344">
        <v>2400</v>
      </c>
      <c r="DG264" s="345">
        <v>1500</v>
      </c>
      <c r="DH264" s="341">
        <v>1500</v>
      </c>
      <c r="DI264" s="919"/>
      <c r="DJ264" s="348"/>
      <c r="DK264" s="318"/>
      <c r="DL264" s="136"/>
      <c r="DM264" s="1032"/>
      <c r="DN264" s="1014"/>
      <c r="DO264" s="919"/>
      <c r="DP264" s="1008"/>
      <c r="DQ264" s="999"/>
      <c r="DR264" s="1001"/>
      <c r="DS264" s="999"/>
      <c r="DT264" s="1025"/>
      <c r="DU264" s="999"/>
      <c r="DV264" s="1030"/>
      <c r="DW264" s="919"/>
      <c r="DX264" s="317"/>
      <c r="DY264" s="919"/>
      <c r="DZ264" s="1044"/>
      <c r="EA264" s="1036"/>
      <c r="EB264" s="1036"/>
      <c r="EC264" s="1038"/>
      <c r="ED264" s="919"/>
      <c r="EE264" s="1004"/>
      <c r="EF264" s="999"/>
      <c r="EG264" s="996"/>
      <c r="EH264" s="999"/>
      <c r="EI264" s="1001"/>
      <c r="EJ264" s="999"/>
      <c r="EK264" s="1025"/>
      <c r="EL264" s="999"/>
      <c r="EM264" s="992"/>
      <c r="EN264" s="995"/>
      <c r="EO264" s="919"/>
      <c r="EP264" s="1004"/>
      <c r="EQ264" s="999"/>
      <c r="ER264" s="996"/>
      <c r="ES264" s="999"/>
      <c r="ET264" s="1001"/>
      <c r="EU264" s="999"/>
      <c r="EV264" s="1025"/>
      <c r="EW264" s="999"/>
      <c r="EX264" s="992"/>
      <c r="EY264" s="1042"/>
      <c r="EZ264" s="995"/>
      <c r="FA264" s="919"/>
      <c r="FB264" s="346" t="s">
        <v>420</v>
      </c>
      <c r="FC264" s="919"/>
      <c r="FD264" s="1071"/>
    </row>
    <row r="265" spans="1:160" ht="12.75" customHeight="1">
      <c r="A265" s="97" t="str">
        <f t="shared" si="22"/>
        <v>15/100
地域　131人
　　から
　140人
　　まで４歳以上児</v>
      </c>
      <c r="C265" s="98" t="str">
        <f>D265&amp;CN265</f>
        <v>15/100
地域 181人～ 210人</v>
      </c>
      <c r="D265" s="97" t="str">
        <f t="shared" si="26"/>
        <v>15/100
地域</v>
      </c>
      <c r="E265" s="97" t="str">
        <f>H265</f>
        <v>　131人
　　から
　140人
　　まで</v>
      </c>
      <c r="F265" s="99" t="str">
        <f t="shared" si="21"/>
        <v>４歳以上児</v>
      </c>
      <c r="G265" s="988"/>
      <c r="H265" s="930" t="s">
        <v>151</v>
      </c>
      <c r="I265" s="924" t="s">
        <v>410</v>
      </c>
      <c r="J265" s="159" t="s">
        <v>296</v>
      </c>
      <c r="K265" s="254"/>
      <c r="L265" s="255">
        <v>38410</v>
      </c>
      <c r="M265" s="256">
        <v>47160</v>
      </c>
      <c r="N265" s="255">
        <v>34250</v>
      </c>
      <c r="O265" s="256">
        <v>43000</v>
      </c>
      <c r="P265" s="216" t="s">
        <v>297</v>
      </c>
      <c r="Q265" s="257">
        <v>360</v>
      </c>
      <c r="R265" s="258">
        <v>440</v>
      </c>
      <c r="S265" s="161" t="s">
        <v>344</v>
      </c>
      <c r="T265" s="160" t="s">
        <v>468</v>
      </c>
      <c r="U265" s="165" t="s">
        <v>297</v>
      </c>
      <c r="V265" s="162" t="s">
        <v>469</v>
      </c>
      <c r="W265" s="165" t="s">
        <v>297</v>
      </c>
      <c r="X265" s="163">
        <v>3.1</v>
      </c>
      <c r="Y265" s="164">
        <v>3</v>
      </c>
      <c r="Z265" s="257">
        <v>320</v>
      </c>
      <c r="AA265" s="258">
        <v>400</v>
      </c>
      <c r="AB265" s="161" t="s">
        <v>344</v>
      </c>
      <c r="AC265" s="160" t="s">
        <v>468</v>
      </c>
      <c r="AD265" s="165" t="s">
        <v>297</v>
      </c>
      <c r="AE265" s="162" t="s">
        <v>469</v>
      </c>
      <c r="AF265" s="165" t="s">
        <v>297</v>
      </c>
      <c r="AG265" s="163">
        <v>3</v>
      </c>
      <c r="AH265" s="166">
        <v>3</v>
      </c>
      <c r="AI265" s="216" t="s">
        <v>297</v>
      </c>
      <c r="AJ265" s="259">
        <v>8750</v>
      </c>
      <c r="AK265" s="315" t="s">
        <v>3</v>
      </c>
      <c r="AL265" s="167">
        <v>80</v>
      </c>
      <c r="AM265" s="218" t="s">
        <v>344</v>
      </c>
      <c r="AN265" s="160" t="s">
        <v>468</v>
      </c>
      <c r="AO265" s="165" t="s">
        <v>297</v>
      </c>
      <c r="AP265" s="162" t="s">
        <v>469</v>
      </c>
      <c r="AQ265" s="165" t="s">
        <v>297</v>
      </c>
      <c r="AR265" s="501">
        <v>2.8</v>
      </c>
      <c r="AS265" s="168" t="s">
        <v>473</v>
      </c>
      <c r="AT265" s="216" t="s">
        <v>297</v>
      </c>
      <c r="AU265" s="197">
        <v>3500</v>
      </c>
      <c r="AV265" s="316" t="s">
        <v>3</v>
      </c>
      <c r="AW265" s="169">
        <v>30</v>
      </c>
      <c r="AX265" s="170" t="s">
        <v>344</v>
      </c>
      <c r="AY265" s="171" t="s">
        <v>468</v>
      </c>
      <c r="AZ265" s="172" t="s">
        <v>297</v>
      </c>
      <c r="BA265" s="173" t="s">
        <v>469</v>
      </c>
      <c r="BB265" s="172" t="s">
        <v>297</v>
      </c>
      <c r="BC265" s="174">
        <v>3.8</v>
      </c>
      <c r="BE265" s="134"/>
      <c r="BN265" s="1045"/>
      <c r="BP265" s="347"/>
      <c r="BQ265" s="919"/>
      <c r="BR265" s="354"/>
      <c r="BX265" s="190"/>
      <c r="BY265" s="318"/>
      <c r="BZ265" s="1032"/>
      <c r="CA265" s="319"/>
      <c r="CB265" s="932"/>
      <c r="CC265" s="192"/>
      <c r="CD265" s="192"/>
      <c r="CE265" s="1045"/>
      <c r="CF265" s="207"/>
      <c r="CG265" s="206"/>
      <c r="CH265" s="207"/>
      <c r="CI265" s="206"/>
      <c r="CJ265" s="207"/>
      <c r="CK265" s="206"/>
      <c r="CL265" s="207"/>
      <c r="CM265" s="1032"/>
      <c r="CN265" s="1031" t="s">
        <v>244</v>
      </c>
      <c r="CO265" s="1015" t="s">
        <v>297</v>
      </c>
      <c r="CP265" s="1008">
        <v>20</v>
      </c>
      <c r="CQ265" s="998" t="s">
        <v>344</v>
      </c>
      <c r="CR265" s="1000" t="s">
        <v>468</v>
      </c>
      <c r="CS265" s="998" t="s">
        <v>297</v>
      </c>
      <c r="CT265" s="1024" t="s">
        <v>472</v>
      </c>
      <c r="CU265" s="998" t="s">
        <v>297</v>
      </c>
      <c r="CV265" s="991">
        <v>3</v>
      </c>
      <c r="CW265" s="1018" t="s">
        <v>475</v>
      </c>
      <c r="CX265" s="1019" t="s">
        <v>297</v>
      </c>
      <c r="CY265" s="1020">
        <v>3200</v>
      </c>
      <c r="CZ265" s="1009">
        <v>3500</v>
      </c>
      <c r="DA265" s="1020">
        <v>2200</v>
      </c>
      <c r="DB265" s="1009">
        <v>2200</v>
      </c>
      <c r="DC265" s="1015" t="s">
        <v>297</v>
      </c>
      <c r="DD265" s="321" t="s">
        <v>412</v>
      </c>
      <c r="DE265" s="322">
        <v>5500</v>
      </c>
      <c r="DF265" s="323">
        <v>6200</v>
      </c>
      <c r="DG265" s="324">
        <v>3900</v>
      </c>
      <c r="DH265" s="325">
        <v>3900</v>
      </c>
      <c r="DI265" s="919"/>
      <c r="DJ265" s="317" t="s">
        <v>315</v>
      </c>
      <c r="DK265" s="1015" t="s">
        <v>297</v>
      </c>
      <c r="DL265" s="1016">
        <v>4900</v>
      </c>
      <c r="DM265" s="919" t="s">
        <v>297</v>
      </c>
      <c r="DN265" s="1012">
        <v>1560</v>
      </c>
      <c r="DO265" s="919" t="s">
        <v>297</v>
      </c>
      <c r="DP265" s="1007">
        <v>10</v>
      </c>
      <c r="DQ265" s="997" t="s">
        <v>344</v>
      </c>
      <c r="DR265" s="947" t="s">
        <v>468</v>
      </c>
      <c r="DS265" s="997" t="s">
        <v>297</v>
      </c>
      <c r="DT265" s="1023" t="s">
        <v>472</v>
      </c>
      <c r="DU265" s="997" t="s">
        <v>297</v>
      </c>
      <c r="DV265" s="1028">
        <v>9.6999999999999993</v>
      </c>
      <c r="DW265" s="919"/>
      <c r="DX265" s="317"/>
      <c r="DY265" s="919" t="s">
        <v>300</v>
      </c>
      <c r="DZ265" s="1026" t="s">
        <v>551</v>
      </c>
      <c r="EA265" s="1005" t="s">
        <v>551</v>
      </c>
      <c r="EB265" s="1005" t="s">
        <v>551</v>
      </c>
      <c r="EC265" s="1033" t="s">
        <v>551</v>
      </c>
      <c r="ED265" s="919" t="s">
        <v>300</v>
      </c>
      <c r="EE265" s="1002">
        <v>950</v>
      </c>
      <c r="EF265" s="997" t="s">
        <v>297</v>
      </c>
      <c r="EG265" s="971">
        <v>10</v>
      </c>
      <c r="EH265" s="997" t="s">
        <v>344</v>
      </c>
      <c r="EI265" s="947" t="s">
        <v>468</v>
      </c>
      <c r="EJ265" s="997" t="s">
        <v>297</v>
      </c>
      <c r="EK265" s="1023" t="s">
        <v>472</v>
      </c>
      <c r="EL265" s="997" t="s">
        <v>297</v>
      </c>
      <c r="EM265" s="990">
        <v>4.9000000000000004</v>
      </c>
      <c r="EN265" s="993" t="s">
        <v>473</v>
      </c>
      <c r="EO265" s="919" t="s">
        <v>300</v>
      </c>
      <c r="EP265" s="1002">
        <v>3750</v>
      </c>
      <c r="EQ265" s="997" t="s">
        <v>297</v>
      </c>
      <c r="ER265" s="971">
        <v>30</v>
      </c>
      <c r="ES265" s="997" t="s">
        <v>344</v>
      </c>
      <c r="ET265" s="947" t="s">
        <v>468</v>
      </c>
      <c r="EU265" s="997" t="s">
        <v>297</v>
      </c>
      <c r="EV265" s="1023" t="s">
        <v>472</v>
      </c>
      <c r="EW265" s="997" t="s">
        <v>297</v>
      </c>
      <c r="EX265" s="990">
        <v>3.2</v>
      </c>
      <c r="EY265" s="1040" t="s">
        <v>473</v>
      </c>
      <c r="EZ265" s="993" t="s">
        <v>420</v>
      </c>
      <c r="FA265" s="919" t="s">
        <v>300</v>
      </c>
      <c r="FB265" s="327"/>
      <c r="FC265" s="919"/>
      <c r="FD265" s="1071"/>
    </row>
    <row r="266" spans="1:160" ht="12.75" customHeight="1">
      <c r="A266" s="97" t="str">
        <f t="shared" si="22"/>
        <v>15/100
地域　131人
　　から
　140人
　　まで３歳児</v>
      </c>
      <c r="C266" s="95"/>
      <c r="D266" s="97" t="str">
        <f t="shared" si="26"/>
        <v>15/100
地域</v>
      </c>
      <c r="E266" s="97" t="str">
        <f>E265</f>
        <v>　131人
　　から
　140人
　　まで</v>
      </c>
      <c r="F266" s="99" t="str">
        <f t="shared" si="21"/>
        <v>３歳児</v>
      </c>
      <c r="G266" s="988"/>
      <c r="H266" s="931"/>
      <c r="I266" s="925"/>
      <c r="J266" s="178" t="s">
        <v>301</v>
      </c>
      <c r="K266" s="254"/>
      <c r="L266" s="328">
        <v>47160</v>
      </c>
      <c r="M266" s="329">
        <v>117280</v>
      </c>
      <c r="N266" s="328">
        <v>43000</v>
      </c>
      <c r="O266" s="329">
        <v>113120</v>
      </c>
      <c r="P266" s="216" t="s">
        <v>297</v>
      </c>
      <c r="Q266" s="330">
        <v>440</v>
      </c>
      <c r="R266" s="331">
        <v>1050</v>
      </c>
      <c r="S266" s="504" t="s">
        <v>344</v>
      </c>
      <c r="T266" s="179" t="s">
        <v>468</v>
      </c>
      <c r="U266" s="182" t="s">
        <v>3</v>
      </c>
      <c r="V266" s="179" t="s">
        <v>469</v>
      </c>
      <c r="W266" s="182" t="s">
        <v>297</v>
      </c>
      <c r="X266" s="180">
        <v>3</v>
      </c>
      <c r="Y266" s="181">
        <v>2.9</v>
      </c>
      <c r="Z266" s="330">
        <v>400</v>
      </c>
      <c r="AA266" s="331">
        <v>1010</v>
      </c>
      <c r="AB266" s="504" t="s">
        <v>344</v>
      </c>
      <c r="AC266" s="179" t="s">
        <v>468</v>
      </c>
      <c r="AD266" s="182" t="s">
        <v>3</v>
      </c>
      <c r="AE266" s="179" t="s">
        <v>469</v>
      </c>
      <c r="AF266" s="182" t="s">
        <v>297</v>
      </c>
      <c r="AG266" s="180">
        <v>3</v>
      </c>
      <c r="AH266" s="183">
        <v>2.9</v>
      </c>
      <c r="AI266" s="216" t="s">
        <v>297</v>
      </c>
      <c r="AJ266" s="197">
        <v>8750</v>
      </c>
      <c r="AK266" s="316" t="s">
        <v>3</v>
      </c>
      <c r="AL266" s="184">
        <v>80</v>
      </c>
      <c r="AM266" s="185" t="s">
        <v>344</v>
      </c>
      <c r="AN266" s="222" t="s">
        <v>468</v>
      </c>
      <c r="AO266" s="151" t="s">
        <v>297</v>
      </c>
      <c r="AP266" s="223" t="s">
        <v>469</v>
      </c>
      <c r="AQ266" s="220" t="s">
        <v>297</v>
      </c>
      <c r="AR266" s="186">
        <v>2.8</v>
      </c>
      <c r="AS266" s="187"/>
      <c r="AU266" s="264"/>
      <c r="AV266" s="134"/>
      <c r="AW266" s="264"/>
      <c r="AX266" s="189"/>
      <c r="AY266" s="188"/>
      <c r="AZ266" s="189"/>
      <c r="BA266" s="188"/>
      <c r="BB266" s="189"/>
      <c r="BC266" s="188"/>
      <c r="BE266" s="134"/>
      <c r="BF266" s="134"/>
      <c r="BG266" s="175"/>
      <c r="BH266" s="176"/>
      <c r="BI266" s="134"/>
      <c r="BJ266" s="176"/>
      <c r="BK266" s="134"/>
      <c r="BL266" s="176"/>
      <c r="BM266" s="134"/>
      <c r="BN266" s="1045"/>
      <c r="BP266" s="347"/>
      <c r="BQ266" s="919"/>
      <c r="BR266" s="354"/>
      <c r="BX266" s="190"/>
      <c r="BY266" s="349"/>
      <c r="BZ266" s="1032"/>
      <c r="CA266" s="348"/>
      <c r="CB266" s="932"/>
      <c r="CC266" s="192"/>
      <c r="CD266" s="192"/>
      <c r="CE266" s="1045"/>
      <c r="CF266" s="207"/>
      <c r="CG266" s="206"/>
      <c r="CH266" s="207"/>
      <c r="CI266" s="206"/>
      <c r="CJ266" s="207"/>
      <c r="CK266" s="206"/>
      <c r="CL266" s="207"/>
      <c r="CM266" s="1032"/>
      <c r="CN266" s="1031"/>
      <c r="CO266" s="1015"/>
      <c r="CP266" s="1008"/>
      <c r="CQ266" s="998"/>
      <c r="CR266" s="1000"/>
      <c r="CS266" s="998"/>
      <c r="CT266" s="1024"/>
      <c r="CU266" s="998"/>
      <c r="CV266" s="991"/>
      <c r="CW266" s="1018"/>
      <c r="CX266" s="1019"/>
      <c r="CY266" s="1021"/>
      <c r="CZ266" s="1010"/>
      <c r="DA266" s="1021"/>
      <c r="DB266" s="1010"/>
      <c r="DC266" s="1015"/>
      <c r="DD266" s="224" t="s">
        <v>413</v>
      </c>
      <c r="DE266" s="333">
        <v>3000</v>
      </c>
      <c r="DF266" s="334">
        <v>3400</v>
      </c>
      <c r="DG266" s="335">
        <v>2100</v>
      </c>
      <c r="DH266" s="336">
        <v>2100</v>
      </c>
      <c r="DI266" s="919"/>
      <c r="DJ266" s="317">
        <v>2440</v>
      </c>
      <c r="DK266" s="1015"/>
      <c r="DL266" s="1017"/>
      <c r="DM266" s="919"/>
      <c r="DN266" s="1013"/>
      <c r="DO266" s="919"/>
      <c r="DP266" s="1008"/>
      <c r="DQ266" s="998"/>
      <c r="DR266" s="1000"/>
      <c r="DS266" s="998"/>
      <c r="DT266" s="1024"/>
      <c r="DU266" s="998"/>
      <c r="DV266" s="1029"/>
      <c r="DW266" s="919"/>
      <c r="DX266" s="348"/>
      <c r="DY266" s="919"/>
      <c r="DZ266" s="1027"/>
      <c r="EA266" s="1006"/>
      <c r="EB266" s="1006"/>
      <c r="EC266" s="1034"/>
      <c r="ED266" s="919"/>
      <c r="EE266" s="1003"/>
      <c r="EF266" s="998"/>
      <c r="EG266" s="973"/>
      <c r="EH266" s="998"/>
      <c r="EI266" s="1000"/>
      <c r="EJ266" s="998"/>
      <c r="EK266" s="1024"/>
      <c r="EL266" s="998"/>
      <c r="EM266" s="991"/>
      <c r="EN266" s="994"/>
      <c r="EO266" s="919"/>
      <c r="EP266" s="1003"/>
      <c r="EQ266" s="998"/>
      <c r="ER266" s="973"/>
      <c r="ES266" s="998"/>
      <c r="ET266" s="1000"/>
      <c r="EU266" s="998"/>
      <c r="EV266" s="1024"/>
      <c r="EW266" s="998"/>
      <c r="EX266" s="991"/>
      <c r="EY266" s="1041"/>
      <c r="EZ266" s="994"/>
      <c r="FA266" s="919"/>
      <c r="FB266" s="337">
        <v>2550</v>
      </c>
      <c r="FC266" s="919"/>
      <c r="FD266" s="1071"/>
    </row>
    <row r="267" spans="1:160" ht="12.75" customHeight="1">
      <c r="A267" s="97" t="str">
        <f t="shared" si="22"/>
        <v>15/100
地域　131人
　　から
　140人
　　まで１、２歳児</v>
      </c>
      <c r="C267" s="95"/>
      <c r="D267" s="97" t="str">
        <f t="shared" si="26"/>
        <v>15/100
地域</v>
      </c>
      <c r="E267" s="97" t="str">
        <f>E265</f>
        <v>　131人
　　から
　140人
　　まで</v>
      </c>
      <c r="F267" s="99" t="str">
        <f t="shared" si="21"/>
        <v>１、２歳児</v>
      </c>
      <c r="G267" s="988"/>
      <c r="H267" s="931"/>
      <c r="I267" s="920" t="s">
        <v>414</v>
      </c>
      <c r="J267" s="178" t="s">
        <v>415</v>
      </c>
      <c r="K267" s="254"/>
      <c r="L267" s="328">
        <v>117280</v>
      </c>
      <c r="M267" s="329">
        <v>204840</v>
      </c>
      <c r="N267" s="328">
        <v>113120</v>
      </c>
      <c r="O267" s="329">
        <v>200680</v>
      </c>
      <c r="P267" s="216" t="s">
        <v>297</v>
      </c>
      <c r="Q267" s="330">
        <v>1050</v>
      </c>
      <c r="R267" s="331">
        <v>1920</v>
      </c>
      <c r="S267" s="504" t="s">
        <v>344</v>
      </c>
      <c r="T267" s="179" t="s">
        <v>468</v>
      </c>
      <c r="U267" s="182" t="s">
        <v>3</v>
      </c>
      <c r="V267" s="179" t="s">
        <v>469</v>
      </c>
      <c r="W267" s="182" t="s">
        <v>297</v>
      </c>
      <c r="X267" s="180">
        <v>2.9</v>
      </c>
      <c r="Y267" s="181">
        <v>2.9</v>
      </c>
      <c r="Z267" s="330">
        <v>1010</v>
      </c>
      <c r="AA267" s="331">
        <v>1880</v>
      </c>
      <c r="AB267" s="504" t="s">
        <v>344</v>
      </c>
      <c r="AC267" s="179" t="s">
        <v>468</v>
      </c>
      <c r="AD267" s="182" t="s">
        <v>3</v>
      </c>
      <c r="AE267" s="179" t="s">
        <v>469</v>
      </c>
      <c r="AF267" s="182" t="s">
        <v>297</v>
      </c>
      <c r="AG267" s="180">
        <v>2.9</v>
      </c>
      <c r="AH267" s="183">
        <v>2.9</v>
      </c>
      <c r="AI267" s="191"/>
      <c r="AL267" s="338"/>
      <c r="AT267" s="191"/>
      <c r="BD267" s="216" t="s">
        <v>297</v>
      </c>
      <c r="BE267" s="195">
        <v>17510</v>
      </c>
      <c r="BF267" s="216" t="s">
        <v>297</v>
      </c>
      <c r="BG267" s="169">
        <v>170</v>
      </c>
      <c r="BH267" s="170" t="s">
        <v>344</v>
      </c>
      <c r="BI267" s="171" t="s">
        <v>468</v>
      </c>
      <c r="BJ267" s="172" t="s">
        <v>297</v>
      </c>
      <c r="BK267" s="173" t="s">
        <v>469</v>
      </c>
      <c r="BL267" s="170" t="s">
        <v>297</v>
      </c>
      <c r="BM267" s="174">
        <v>2.7</v>
      </c>
      <c r="BN267" s="1045"/>
      <c r="BP267" s="347"/>
      <c r="BQ267" s="919"/>
      <c r="BR267" s="354"/>
      <c r="BX267" s="190"/>
      <c r="BY267" s="299"/>
      <c r="BZ267" s="1032"/>
      <c r="CA267" s="317"/>
      <c r="CB267" s="932"/>
      <c r="CC267" s="192"/>
      <c r="CD267" s="192"/>
      <c r="CE267" s="1045"/>
      <c r="CF267" s="207"/>
      <c r="CG267" s="206"/>
      <c r="CH267" s="207"/>
      <c r="CI267" s="206"/>
      <c r="CJ267" s="207"/>
      <c r="CK267" s="206"/>
      <c r="CL267" s="207"/>
      <c r="CM267" s="1032"/>
      <c r="CN267" s="1051">
        <v>2590</v>
      </c>
      <c r="CO267" s="1015"/>
      <c r="CP267" s="1008"/>
      <c r="CQ267" s="998"/>
      <c r="CR267" s="1000"/>
      <c r="CS267" s="998"/>
      <c r="CT267" s="1024"/>
      <c r="CU267" s="998"/>
      <c r="CV267" s="991"/>
      <c r="CW267" s="1018"/>
      <c r="CX267" s="1019"/>
      <c r="CY267" s="1021"/>
      <c r="CZ267" s="1010"/>
      <c r="DA267" s="1021"/>
      <c r="DB267" s="1010"/>
      <c r="DC267" s="1015"/>
      <c r="DD267" s="224" t="s">
        <v>416</v>
      </c>
      <c r="DE267" s="333">
        <v>2600</v>
      </c>
      <c r="DF267" s="334">
        <v>2900</v>
      </c>
      <c r="DG267" s="335">
        <v>1800</v>
      </c>
      <c r="DH267" s="336">
        <v>1800</v>
      </c>
      <c r="DI267" s="919"/>
      <c r="DJ267" s="317"/>
      <c r="DK267" s="318"/>
      <c r="DL267" s="340"/>
      <c r="DM267" s="1032"/>
      <c r="DN267" s="1013"/>
      <c r="DO267" s="919"/>
      <c r="DP267" s="1008"/>
      <c r="DQ267" s="998"/>
      <c r="DR267" s="1000"/>
      <c r="DS267" s="998"/>
      <c r="DT267" s="1024"/>
      <c r="DU267" s="998"/>
      <c r="DV267" s="1029"/>
      <c r="DW267" s="919"/>
      <c r="DX267" s="317"/>
      <c r="DY267" s="919"/>
      <c r="DZ267" s="1043">
        <v>0.01</v>
      </c>
      <c r="EA267" s="1035">
        <v>0.03</v>
      </c>
      <c r="EB267" s="1035">
        <v>0.04</v>
      </c>
      <c r="EC267" s="1037">
        <v>0.06</v>
      </c>
      <c r="ED267" s="919"/>
      <c r="EE267" s="1003"/>
      <c r="EF267" s="998"/>
      <c r="EG267" s="973"/>
      <c r="EH267" s="998"/>
      <c r="EI267" s="1000"/>
      <c r="EJ267" s="998"/>
      <c r="EK267" s="1024"/>
      <c r="EL267" s="998"/>
      <c r="EM267" s="991"/>
      <c r="EN267" s="994"/>
      <c r="EO267" s="919"/>
      <c r="EP267" s="1003"/>
      <c r="EQ267" s="998"/>
      <c r="ER267" s="973"/>
      <c r="ES267" s="998"/>
      <c r="ET267" s="1000"/>
      <c r="EU267" s="998"/>
      <c r="EV267" s="1024"/>
      <c r="EW267" s="998"/>
      <c r="EX267" s="991"/>
      <c r="EY267" s="1041"/>
      <c r="EZ267" s="994"/>
      <c r="FA267" s="919"/>
      <c r="FB267" s="505">
        <v>20</v>
      </c>
      <c r="FC267" s="919"/>
      <c r="FD267" s="1071"/>
    </row>
    <row r="268" spans="1:160" ht="12.75" customHeight="1">
      <c r="A268" s="97" t="str">
        <f t="shared" si="22"/>
        <v>15/100
地域　131人
　　から
　140人
　　まで乳児</v>
      </c>
      <c r="C268" s="95"/>
      <c r="D268" s="97" t="str">
        <f t="shared" si="26"/>
        <v>15/100
地域</v>
      </c>
      <c r="E268" s="97" t="str">
        <f>E265</f>
        <v>　131人
　　から
　140人
　　まで</v>
      </c>
      <c r="F268" s="99" t="str">
        <f t="shared" si="21"/>
        <v>乳児</v>
      </c>
      <c r="G268" s="988"/>
      <c r="H268" s="931"/>
      <c r="I268" s="921"/>
      <c r="J268" s="196" t="s">
        <v>417</v>
      </c>
      <c r="K268" s="254"/>
      <c r="L268" s="261">
        <v>204840</v>
      </c>
      <c r="M268" s="262"/>
      <c r="N268" s="261">
        <v>200680</v>
      </c>
      <c r="O268" s="262"/>
      <c r="P268" s="216" t="s">
        <v>297</v>
      </c>
      <c r="Q268" s="197">
        <v>1920</v>
      </c>
      <c r="R268" s="263"/>
      <c r="S268" s="506" t="s">
        <v>344</v>
      </c>
      <c r="T268" s="198" t="s">
        <v>468</v>
      </c>
      <c r="U268" s="201" t="s">
        <v>3</v>
      </c>
      <c r="V268" s="198" t="s">
        <v>469</v>
      </c>
      <c r="W268" s="201" t="s">
        <v>297</v>
      </c>
      <c r="X268" s="199">
        <v>2.9</v>
      </c>
      <c r="Y268" s="200"/>
      <c r="Z268" s="197">
        <v>1880</v>
      </c>
      <c r="AA268" s="263"/>
      <c r="AB268" s="506" t="s">
        <v>344</v>
      </c>
      <c r="AC268" s="198" t="s">
        <v>468</v>
      </c>
      <c r="AD268" s="201" t="s">
        <v>3</v>
      </c>
      <c r="AE268" s="198" t="s">
        <v>469</v>
      </c>
      <c r="AF268" s="201" t="s">
        <v>297</v>
      </c>
      <c r="AG268" s="199">
        <v>2.9</v>
      </c>
      <c r="AH268" s="202"/>
      <c r="AI268" s="191"/>
      <c r="AL268" s="208"/>
      <c r="AT268" s="191"/>
      <c r="AU268" s="265"/>
      <c r="AV268" s="136"/>
      <c r="AW268" s="208"/>
      <c r="BD268" s="134"/>
      <c r="BE268" s="134"/>
      <c r="BF268" s="134"/>
      <c r="BG268" s="134"/>
      <c r="BH268" s="134"/>
      <c r="BI268" s="134"/>
      <c r="BJ268" s="134"/>
      <c r="BK268" s="134"/>
      <c r="BL268" s="134"/>
      <c r="BM268" s="134"/>
      <c r="BN268" s="1045"/>
      <c r="BP268" s="347"/>
      <c r="BQ268" s="919"/>
      <c r="BR268" s="354"/>
      <c r="BX268" s="190"/>
      <c r="BY268" s="318"/>
      <c r="BZ268" s="1032"/>
      <c r="CA268" s="319"/>
      <c r="CB268" s="932"/>
      <c r="CC268" s="192"/>
      <c r="CD268" s="192"/>
      <c r="CE268" s="1045"/>
      <c r="CF268" s="207"/>
      <c r="CG268" s="206"/>
      <c r="CH268" s="207"/>
      <c r="CI268" s="206"/>
      <c r="CJ268" s="207"/>
      <c r="CK268" s="206"/>
      <c r="CL268" s="207"/>
      <c r="CM268" s="1032"/>
      <c r="CN268" s="1051"/>
      <c r="CO268" s="1015"/>
      <c r="CP268" s="1008"/>
      <c r="CQ268" s="998"/>
      <c r="CR268" s="1000"/>
      <c r="CS268" s="998"/>
      <c r="CT268" s="1024"/>
      <c r="CU268" s="998"/>
      <c r="CV268" s="991"/>
      <c r="CW268" s="1018"/>
      <c r="CX268" s="1019"/>
      <c r="CY268" s="1022"/>
      <c r="CZ268" s="1011"/>
      <c r="DA268" s="1022"/>
      <c r="DB268" s="1011"/>
      <c r="DC268" s="1015"/>
      <c r="DD268" s="342" t="s">
        <v>418</v>
      </c>
      <c r="DE268" s="343">
        <v>2400</v>
      </c>
      <c r="DF268" s="344">
        <v>2600</v>
      </c>
      <c r="DG268" s="345">
        <v>1600</v>
      </c>
      <c r="DH268" s="341">
        <v>1600</v>
      </c>
      <c r="DI268" s="919"/>
      <c r="DJ268" s="317" t="s">
        <v>316</v>
      </c>
      <c r="DK268" s="318"/>
      <c r="DL268" s="136"/>
      <c r="DM268" s="1032"/>
      <c r="DN268" s="1014"/>
      <c r="DO268" s="919"/>
      <c r="DP268" s="1008"/>
      <c r="DQ268" s="999"/>
      <c r="DR268" s="1001"/>
      <c r="DS268" s="999"/>
      <c r="DT268" s="1025"/>
      <c r="DU268" s="999"/>
      <c r="DV268" s="1030"/>
      <c r="DW268" s="919"/>
      <c r="DX268" s="317"/>
      <c r="DY268" s="919"/>
      <c r="DZ268" s="1044"/>
      <c r="EA268" s="1036"/>
      <c r="EB268" s="1036"/>
      <c r="EC268" s="1038"/>
      <c r="ED268" s="919"/>
      <c r="EE268" s="1004"/>
      <c r="EF268" s="999"/>
      <c r="EG268" s="996"/>
      <c r="EH268" s="999"/>
      <c r="EI268" s="1001"/>
      <c r="EJ268" s="999"/>
      <c r="EK268" s="1025"/>
      <c r="EL268" s="999"/>
      <c r="EM268" s="992"/>
      <c r="EN268" s="995"/>
      <c r="EO268" s="919"/>
      <c r="EP268" s="1004"/>
      <c r="EQ268" s="999"/>
      <c r="ER268" s="996"/>
      <c r="ES268" s="999"/>
      <c r="ET268" s="1001"/>
      <c r="EU268" s="999"/>
      <c r="EV268" s="1025"/>
      <c r="EW268" s="999"/>
      <c r="EX268" s="992"/>
      <c r="EY268" s="1042"/>
      <c r="EZ268" s="995"/>
      <c r="FA268" s="919"/>
      <c r="FB268" s="346" t="s">
        <v>420</v>
      </c>
      <c r="FC268" s="919"/>
      <c r="FD268" s="1071"/>
    </row>
    <row r="269" spans="1:160" ht="12.75" customHeight="1">
      <c r="A269" s="97" t="str">
        <f t="shared" si="22"/>
        <v>15/100
地域　141人
　　から
　150人
　　まで４歳以上児</v>
      </c>
      <c r="C269" s="98" t="str">
        <f>D269&amp;CN269</f>
        <v>15/100
地域 211人～ 240人</v>
      </c>
      <c r="D269" s="97" t="str">
        <f t="shared" si="26"/>
        <v>15/100
地域</v>
      </c>
      <c r="E269" s="97" t="str">
        <f>H269</f>
        <v>　141人
　　から
　150人
　　まで</v>
      </c>
      <c r="F269" s="99" t="str">
        <f t="shared" ref="F269:F332" si="27">J269</f>
        <v>４歳以上児</v>
      </c>
      <c r="G269" s="988"/>
      <c r="H269" s="930" t="s">
        <v>152</v>
      </c>
      <c r="I269" s="924" t="s">
        <v>410</v>
      </c>
      <c r="J269" s="159" t="s">
        <v>296</v>
      </c>
      <c r="K269" s="254"/>
      <c r="L269" s="255">
        <v>37200</v>
      </c>
      <c r="M269" s="256">
        <v>45950</v>
      </c>
      <c r="N269" s="255">
        <v>33310</v>
      </c>
      <c r="O269" s="256">
        <v>42060</v>
      </c>
      <c r="P269" s="216" t="s">
        <v>297</v>
      </c>
      <c r="Q269" s="257">
        <v>350</v>
      </c>
      <c r="R269" s="258">
        <v>430</v>
      </c>
      <c r="S269" s="161" t="s">
        <v>344</v>
      </c>
      <c r="T269" s="160" t="s">
        <v>468</v>
      </c>
      <c r="U269" s="165" t="s">
        <v>297</v>
      </c>
      <c r="V269" s="162" t="s">
        <v>469</v>
      </c>
      <c r="W269" s="165" t="s">
        <v>297</v>
      </c>
      <c r="X269" s="163">
        <v>3</v>
      </c>
      <c r="Y269" s="164">
        <v>3</v>
      </c>
      <c r="Z269" s="257">
        <v>310</v>
      </c>
      <c r="AA269" s="258">
        <v>390</v>
      </c>
      <c r="AB269" s="161" t="s">
        <v>344</v>
      </c>
      <c r="AC269" s="160" t="s">
        <v>468</v>
      </c>
      <c r="AD269" s="165" t="s">
        <v>297</v>
      </c>
      <c r="AE269" s="162" t="s">
        <v>469</v>
      </c>
      <c r="AF269" s="165" t="s">
        <v>297</v>
      </c>
      <c r="AG269" s="163">
        <v>3</v>
      </c>
      <c r="AH269" s="166">
        <v>3</v>
      </c>
      <c r="AI269" s="216" t="s">
        <v>297</v>
      </c>
      <c r="AJ269" s="259">
        <v>8750</v>
      </c>
      <c r="AK269" s="315" t="s">
        <v>3</v>
      </c>
      <c r="AL269" s="167">
        <v>80</v>
      </c>
      <c r="AM269" s="218" t="s">
        <v>344</v>
      </c>
      <c r="AN269" s="160" t="s">
        <v>468</v>
      </c>
      <c r="AO269" s="165" t="s">
        <v>297</v>
      </c>
      <c r="AP269" s="162" t="s">
        <v>469</v>
      </c>
      <c r="AQ269" s="165" t="s">
        <v>297</v>
      </c>
      <c r="AR269" s="501">
        <v>2.8</v>
      </c>
      <c r="AS269" s="168" t="s">
        <v>473</v>
      </c>
      <c r="AT269" s="216" t="s">
        <v>297</v>
      </c>
      <c r="AU269" s="197">
        <v>3500</v>
      </c>
      <c r="AV269" s="316" t="s">
        <v>3</v>
      </c>
      <c r="AW269" s="169">
        <v>30</v>
      </c>
      <c r="AX269" s="170" t="s">
        <v>344</v>
      </c>
      <c r="AY269" s="171" t="s">
        <v>468</v>
      </c>
      <c r="AZ269" s="172" t="s">
        <v>297</v>
      </c>
      <c r="BA269" s="173" t="s">
        <v>469</v>
      </c>
      <c r="BB269" s="172" t="s">
        <v>297</v>
      </c>
      <c r="BC269" s="174">
        <v>3.8</v>
      </c>
      <c r="BE269" s="134"/>
      <c r="BN269" s="1045"/>
      <c r="BP269" s="347"/>
      <c r="BQ269" s="919"/>
      <c r="BR269" s="349"/>
      <c r="BX269" s="190"/>
      <c r="BY269" s="318"/>
      <c r="BZ269" s="1032"/>
      <c r="CA269" s="319"/>
      <c r="CB269" s="932"/>
      <c r="CC269" s="192"/>
      <c r="CD269" s="192"/>
      <c r="CE269" s="1045"/>
      <c r="CF269" s="207"/>
      <c r="CG269" s="206"/>
      <c r="CH269" s="207"/>
      <c r="CI269" s="206"/>
      <c r="CJ269" s="207"/>
      <c r="CK269" s="206"/>
      <c r="CL269" s="207"/>
      <c r="CM269" s="1032"/>
      <c r="CN269" s="1031" t="s">
        <v>246</v>
      </c>
      <c r="CO269" s="1015" t="s">
        <v>297</v>
      </c>
      <c r="CP269" s="1008">
        <v>20</v>
      </c>
      <c r="CQ269" s="998" t="s">
        <v>344</v>
      </c>
      <c r="CR269" s="1000" t="s">
        <v>468</v>
      </c>
      <c r="CS269" s="998" t="s">
        <v>297</v>
      </c>
      <c r="CT269" s="1024" t="s">
        <v>472</v>
      </c>
      <c r="CU269" s="998" t="s">
        <v>297</v>
      </c>
      <c r="CV269" s="991">
        <v>2.7</v>
      </c>
      <c r="CW269" s="1018" t="s">
        <v>475</v>
      </c>
      <c r="CX269" s="1019" t="s">
        <v>297</v>
      </c>
      <c r="CY269" s="1020">
        <v>3000</v>
      </c>
      <c r="CZ269" s="1009">
        <v>3300</v>
      </c>
      <c r="DA269" s="1020">
        <v>2100</v>
      </c>
      <c r="DB269" s="1009">
        <v>2100</v>
      </c>
      <c r="DC269" s="1015" t="s">
        <v>297</v>
      </c>
      <c r="DD269" s="321" t="s">
        <v>412</v>
      </c>
      <c r="DE269" s="322">
        <v>5400</v>
      </c>
      <c r="DF269" s="323">
        <v>6000</v>
      </c>
      <c r="DG269" s="324">
        <v>3700</v>
      </c>
      <c r="DH269" s="325">
        <v>3700</v>
      </c>
      <c r="DI269" s="919"/>
      <c r="DJ269" s="317">
        <v>2360</v>
      </c>
      <c r="DK269" s="1015" t="s">
        <v>297</v>
      </c>
      <c r="DL269" s="1016">
        <v>4900</v>
      </c>
      <c r="DM269" s="919" t="s">
        <v>297</v>
      </c>
      <c r="DN269" s="1012">
        <v>1460</v>
      </c>
      <c r="DO269" s="919" t="s">
        <v>297</v>
      </c>
      <c r="DP269" s="1007">
        <v>10</v>
      </c>
      <c r="DQ269" s="997" t="s">
        <v>344</v>
      </c>
      <c r="DR269" s="947" t="s">
        <v>468</v>
      </c>
      <c r="DS269" s="997" t="s">
        <v>297</v>
      </c>
      <c r="DT269" s="1023" t="s">
        <v>472</v>
      </c>
      <c r="DU269" s="997" t="s">
        <v>297</v>
      </c>
      <c r="DV269" s="1028">
        <v>9.1</v>
      </c>
      <c r="DW269" s="919"/>
      <c r="DX269" s="317"/>
      <c r="DY269" s="919" t="s">
        <v>300</v>
      </c>
      <c r="DZ269" s="1026" t="s">
        <v>551</v>
      </c>
      <c r="EA269" s="1005" t="s">
        <v>551</v>
      </c>
      <c r="EB269" s="1005" t="s">
        <v>551</v>
      </c>
      <c r="EC269" s="1033" t="s">
        <v>551</v>
      </c>
      <c r="ED269" s="919" t="s">
        <v>300</v>
      </c>
      <c r="EE269" s="1002">
        <v>890</v>
      </c>
      <c r="EF269" s="997" t="s">
        <v>297</v>
      </c>
      <c r="EG269" s="971">
        <v>9</v>
      </c>
      <c r="EH269" s="997" t="s">
        <v>344</v>
      </c>
      <c r="EI269" s="947" t="s">
        <v>468</v>
      </c>
      <c r="EJ269" s="997" t="s">
        <v>297</v>
      </c>
      <c r="EK269" s="1023" t="s">
        <v>472</v>
      </c>
      <c r="EL269" s="997" t="s">
        <v>297</v>
      </c>
      <c r="EM269" s="990">
        <v>5</v>
      </c>
      <c r="EN269" s="993" t="s">
        <v>473</v>
      </c>
      <c r="EO269" s="919" t="s">
        <v>300</v>
      </c>
      <c r="EP269" s="1002">
        <v>3500</v>
      </c>
      <c r="EQ269" s="997" t="s">
        <v>297</v>
      </c>
      <c r="ER269" s="971">
        <v>30</v>
      </c>
      <c r="ES269" s="997" t="s">
        <v>344</v>
      </c>
      <c r="ET269" s="947" t="s">
        <v>468</v>
      </c>
      <c r="EU269" s="997" t="s">
        <v>297</v>
      </c>
      <c r="EV269" s="1023" t="s">
        <v>472</v>
      </c>
      <c r="EW269" s="997" t="s">
        <v>297</v>
      </c>
      <c r="EX269" s="990">
        <v>3</v>
      </c>
      <c r="EY269" s="1040" t="s">
        <v>473</v>
      </c>
      <c r="EZ269" s="993" t="s">
        <v>420</v>
      </c>
      <c r="FA269" s="919" t="s">
        <v>300</v>
      </c>
      <c r="FB269" s="327"/>
      <c r="FC269" s="919"/>
      <c r="FD269" s="1071"/>
    </row>
    <row r="270" spans="1:160" ht="12.75" customHeight="1">
      <c r="A270" s="97" t="str">
        <f t="shared" si="22"/>
        <v>15/100
地域　141人
　　から
　150人
　　まで３歳児</v>
      </c>
      <c r="C270" s="95"/>
      <c r="D270" s="97" t="str">
        <f t="shared" si="26"/>
        <v>15/100
地域</v>
      </c>
      <c r="E270" s="97" t="str">
        <f>E269</f>
        <v>　141人
　　から
　150人
　　まで</v>
      </c>
      <c r="F270" s="99" t="str">
        <f t="shared" si="27"/>
        <v>３歳児</v>
      </c>
      <c r="G270" s="988"/>
      <c r="H270" s="931"/>
      <c r="I270" s="925"/>
      <c r="J270" s="178" t="s">
        <v>301</v>
      </c>
      <c r="K270" s="254"/>
      <c r="L270" s="328">
        <v>45950</v>
      </c>
      <c r="M270" s="329">
        <v>116070</v>
      </c>
      <c r="N270" s="328">
        <v>42060</v>
      </c>
      <c r="O270" s="329">
        <v>112180</v>
      </c>
      <c r="P270" s="216" t="s">
        <v>297</v>
      </c>
      <c r="Q270" s="330">
        <v>430</v>
      </c>
      <c r="R270" s="331">
        <v>1040</v>
      </c>
      <c r="S270" s="504" t="s">
        <v>344</v>
      </c>
      <c r="T270" s="179" t="s">
        <v>468</v>
      </c>
      <c r="U270" s="182" t="s">
        <v>3</v>
      </c>
      <c r="V270" s="179" t="s">
        <v>469</v>
      </c>
      <c r="W270" s="182" t="s">
        <v>297</v>
      </c>
      <c r="X270" s="180">
        <v>3</v>
      </c>
      <c r="Y270" s="181">
        <v>2.9</v>
      </c>
      <c r="Z270" s="330">
        <v>390</v>
      </c>
      <c r="AA270" s="331">
        <v>1000</v>
      </c>
      <c r="AB270" s="504" t="s">
        <v>344</v>
      </c>
      <c r="AC270" s="179" t="s">
        <v>468</v>
      </c>
      <c r="AD270" s="182" t="s">
        <v>3</v>
      </c>
      <c r="AE270" s="179" t="s">
        <v>469</v>
      </c>
      <c r="AF270" s="182" t="s">
        <v>297</v>
      </c>
      <c r="AG270" s="180">
        <v>3</v>
      </c>
      <c r="AH270" s="183">
        <v>2.9</v>
      </c>
      <c r="AI270" s="216" t="s">
        <v>297</v>
      </c>
      <c r="AJ270" s="197">
        <v>8750</v>
      </c>
      <c r="AK270" s="316" t="s">
        <v>3</v>
      </c>
      <c r="AL270" s="184">
        <v>80</v>
      </c>
      <c r="AM270" s="185" t="s">
        <v>344</v>
      </c>
      <c r="AN270" s="222" t="s">
        <v>468</v>
      </c>
      <c r="AO270" s="151" t="s">
        <v>297</v>
      </c>
      <c r="AP270" s="223" t="s">
        <v>469</v>
      </c>
      <c r="AQ270" s="220" t="s">
        <v>297</v>
      </c>
      <c r="AR270" s="186">
        <v>2.8</v>
      </c>
      <c r="AS270" s="187"/>
      <c r="AU270" s="264"/>
      <c r="AV270" s="134"/>
      <c r="AW270" s="264"/>
      <c r="AX270" s="189"/>
      <c r="AY270" s="188"/>
      <c r="AZ270" s="189"/>
      <c r="BA270" s="188"/>
      <c r="BB270" s="189"/>
      <c r="BC270" s="188"/>
      <c r="BE270" s="134"/>
      <c r="BF270" s="134"/>
      <c r="BG270" s="175"/>
      <c r="BH270" s="176"/>
      <c r="BI270" s="134"/>
      <c r="BJ270" s="176"/>
      <c r="BK270" s="134"/>
      <c r="BL270" s="176"/>
      <c r="BM270" s="134"/>
      <c r="BN270" s="1045"/>
      <c r="BP270" s="348"/>
      <c r="BQ270" s="919"/>
      <c r="BR270" s="349"/>
      <c r="BX270" s="190"/>
      <c r="BY270" s="318"/>
      <c r="BZ270" s="1032"/>
      <c r="CA270" s="319"/>
      <c r="CB270" s="932"/>
      <c r="CC270" s="192"/>
      <c r="CD270" s="192"/>
      <c r="CE270" s="1045"/>
      <c r="CF270" s="207"/>
      <c r="CG270" s="206"/>
      <c r="CH270" s="207"/>
      <c r="CI270" s="206"/>
      <c r="CJ270" s="207"/>
      <c r="CK270" s="206"/>
      <c r="CL270" s="207"/>
      <c r="CM270" s="1032"/>
      <c r="CN270" s="1031"/>
      <c r="CO270" s="1015"/>
      <c r="CP270" s="1008"/>
      <c r="CQ270" s="998"/>
      <c r="CR270" s="1000"/>
      <c r="CS270" s="998"/>
      <c r="CT270" s="1024"/>
      <c r="CU270" s="998"/>
      <c r="CV270" s="991"/>
      <c r="CW270" s="1018"/>
      <c r="CX270" s="1019"/>
      <c r="CY270" s="1021"/>
      <c r="CZ270" s="1010"/>
      <c r="DA270" s="1021"/>
      <c r="DB270" s="1010"/>
      <c r="DC270" s="1015"/>
      <c r="DD270" s="224" t="s">
        <v>413</v>
      </c>
      <c r="DE270" s="333">
        <v>2900</v>
      </c>
      <c r="DF270" s="334">
        <v>3300</v>
      </c>
      <c r="DG270" s="335">
        <v>2000</v>
      </c>
      <c r="DH270" s="336">
        <v>2000</v>
      </c>
      <c r="DI270" s="919"/>
      <c r="DJ270" s="317"/>
      <c r="DK270" s="1015"/>
      <c r="DL270" s="1017"/>
      <c r="DM270" s="919"/>
      <c r="DN270" s="1013"/>
      <c r="DO270" s="919"/>
      <c r="DP270" s="1008"/>
      <c r="DQ270" s="998"/>
      <c r="DR270" s="1000"/>
      <c r="DS270" s="998"/>
      <c r="DT270" s="1024"/>
      <c r="DU270" s="998"/>
      <c r="DV270" s="1029"/>
      <c r="DW270" s="919"/>
      <c r="DX270" s="317"/>
      <c r="DY270" s="919"/>
      <c r="DZ270" s="1027"/>
      <c r="EA270" s="1006"/>
      <c r="EB270" s="1006"/>
      <c r="EC270" s="1034"/>
      <c r="ED270" s="919"/>
      <c r="EE270" s="1003"/>
      <c r="EF270" s="998"/>
      <c r="EG270" s="973"/>
      <c r="EH270" s="998"/>
      <c r="EI270" s="1000"/>
      <c r="EJ270" s="998"/>
      <c r="EK270" s="1024"/>
      <c r="EL270" s="998"/>
      <c r="EM270" s="991"/>
      <c r="EN270" s="994"/>
      <c r="EO270" s="919"/>
      <c r="EP270" s="1003"/>
      <c r="EQ270" s="998"/>
      <c r="ER270" s="973"/>
      <c r="ES270" s="998"/>
      <c r="ET270" s="1000"/>
      <c r="EU270" s="998"/>
      <c r="EV270" s="1024"/>
      <c r="EW270" s="998"/>
      <c r="EX270" s="991"/>
      <c r="EY270" s="1041"/>
      <c r="EZ270" s="994"/>
      <c r="FA270" s="919"/>
      <c r="FB270" s="337">
        <v>2380</v>
      </c>
      <c r="FC270" s="919"/>
      <c r="FD270" s="1071"/>
    </row>
    <row r="271" spans="1:160" ht="12.75" customHeight="1">
      <c r="A271" s="97" t="str">
        <f t="shared" si="22"/>
        <v>15/100
地域　141人
　　から
　150人
　　まで１、２歳児</v>
      </c>
      <c r="C271" s="95"/>
      <c r="D271" s="97" t="str">
        <f t="shared" si="26"/>
        <v>15/100
地域</v>
      </c>
      <c r="E271" s="97" t="str">
        <f>E269</f>
        <v>　141人
　　から
　150人
　　まで</v>
      </c>
      <c r="F271" s="99" t="str">
        <f t="shared" si="27"/>
        <v>１、２歳児</v>
      </c>
      <c r="G271" s="988"/>
      <c r="H271" s="931"/>
      <c r="I271" s="920" t="s">
        <v>414</v>
      </c>
      <c r="J271" s="178" t="s">
        <v>415</v>
      </c>
      <c r="K271" s="254"/>
      <c r="L271" s="328">
        <v>116070</v>
      </c>
      <c r="M271" s="329">
        <v>203630</v>
      </c>
      <c r="N271" s="328">
        <v>112180</v>
      </c>
      <c r="O271" s="329">
        <v>199740</v>
      </c>
      <c r="P271" s="216" t="s">
        <v>297</v>
      </c>
      <c r="Q271" s="330">
        <v>1040</v>
      </c>
      <c r="R271" s="331">
        <v>1910</v>
      </c>
      <c r="S271" s="504" t="s">
        <v>344</v>
      </c>
      <c r="T271" s="179" t="s">
        <v>468</v>
      </c>
      <c r="U271" s="182" t="s">
        <v>3</v>
      </c>
      <c r="V271" s="179" t="s">
        <v>469</v>
      </c>
      <c r="W271" s="182" t="s">
        <v>297</v>
      </c>
      <c r="X271" s="180">
        <v>2.9</v>
      </c>
      <c r="Y271" s="181">
        <v>2.9</v>
      </c>
      <c r="Z271" s="330">
        <v>1000</v>
      </c>
      <c r="AA271" s="331">
        <v>1870</v>
      </c>
      <c r="AB271" s="504" t="s">
        <v>344</v>
      </c>
      <c r="AC271" s="179" t="s">
        <v>468</v>
      </c>
      <c r="AD271" s="182" t="s">
        <v>3</v>
      </c>
      <c r="AE271" s="179" t="s">
        <v>469</v>
      </c>
      <c r="AF271" s="182" t="s">
        <v>297</v>
      </c>
      <c r="AG271" s="180">
        <v>2.9</v>
      </c>
      <c r="AH271" s="183">
        <v>2.9</v>
      </c>
      <c r="AI271" s="191"/>
      <c r="AL271" s="338"/>
      <c r="AT271" s="191"/>
      <c r="BD271" s="216" t="s">
        <v>297</v>
      </c>
      <c r="BE271" s="195">
        <v>17510</v>
      </c>
      <c r="BF271" s="216" t="s">
        <v>297</v>
      </c>
      <c r="BG271" s="169">
        <v>170</v>
      </c>
      <c r="BH271" s="170" t="s">
        <v>344</v>
      </c>
      <c r="BI271" s="171" t="s">
        <v>468</v>
      </c>
      <c r="BJ271" s="172" t="s">
        <v>297</v>
      </c>
      <c r="BK271" s="173" t="s">
        <v>469</v>
      </c>
      <c r="BL271" s="170" t="s">
        <v>297</v>
      </c>
      <c r="BM271" s="174">
        <v>2.7</v>
      </c>
      <c r="BN271" s="1045"/>
      <c r="BP271" s="348"/>
      <c r="BQ271" s="919"/>
      <c r="BR271" s="349"/>
      <c r="BX271" s="190"/>
      <c r="BY271" s="318"/>
      <c r="BZ271" s="1032"/>
      <c r="CA271" s="319"/>
      <c r="CB271" s="932"/>
      <c r="CC271" s="192"/>
      <c r="CD271" s="192"/>
      <c r="CE271" s="1045"/>
      <c r="CF271" s="207"/>
      <c r="CG271" s="206"/>
      <c r="CH271" s="207"/>
      <c r="CI271" s="206"/>
      <c r="CJ271" s="207"/>
      <c r="CK271" s="206"/>
      <c r="CL271" s="207"/>
      <c r="CM271" s="1032"/>
      <c r="CN271" s="1051">
        <v>2270</v>
      </c>
      <c r="CO271" s="1015"/>
      <c r="CP271" s="1008"/>
      <c r="CQ271" s="998"/>
      <c r="CR271" s="1000"/>
      <c r="CS271" s="998"/>
      <c r="CT271" s="1024"/>
      <c r="CU271" s="998"/>
      <c r="CV271" s="991"/>
      <c r="CW271" s="1018"/>
      <c r="CX271" s="1019"/>
      <c r="CY271" s="1021"/>
      <c r="CZ271" s="1010"/>
      <c r="DA271" s="1021"/>
      <c r="DB271" s="1010"/>
      <c r="DC271" s="1015"/>
      <c r="DD271" s="224" t="s">
        <v>416</v>
      </c>
      <c r="DE271" s="333">
        <v>2500</v>
      </c>
      <c r="DF271" s="334">
        <v>2800</v>
      </c>
      <c r="DG271" s="335">
        <v>1800</v>
      </c>
      <c r="DH271" s="336">
        <v>1800</v>
      </c>
      <c r="DI271" s="919"/>
      <c r="DJ271" s="317" t="s">
        <v>318</v>
      </c>
      <c r="DK271" s="318"/>
      <c r="DL271" s="340"/>
      <c r="DM271" s="1032"/>
      <c r="DN271" s="1013"/>
      <c r="DO271" s="919"/>
      <c r="DP271" s="1008"/>
      <c r="DQ271" s="998"/>
      <c r="DR271" s="1000"/>
      <c r="DS271" s="998"/>
      <c r="DT271" s="1024"/>
      <c r="DU271" s="998"/>
      <c r="DV271" s="1029"/>
      <c r="DW271" s="919"/>
      <c r="DX271" s="317"/>
      <c r="DY271" s="919"/>
      <c r="DZ271" s="1043">
        <v>0.01</v>
      </c>
      <c r="EA271" s="1035">
        <v>0.03</v>
      </c>
      <c r="EB271" s="1035">
        <v>0.04</v>
      </c>
      <c r="EC271" s="1037">
        <v>0.06</v>
      </c>
      <c r="ED271" s="919"/>
      <c r="EE271" s="1003"/>
      <c r="EF271" s="998"/>
      <c r="EG271" s="973"/>
      <c r="EH271" s="998"/>
      <c r="EI271" s="1000"/>
      <c r="EJ271" s="998"/>
      <c r="EK271" s="1024"/>
      <c r="EL271" s="998"/>
      <c r="EM271" s="991"/>
      <c r="EN271" s="994"/>
      <c r="EO271" s="919"/>
      <c r="EP271" s="1003"/>
      <c r="EQ271" s="998"/>
      <c r="ER271" s="973"/>
      <c r="ES271" s="998"/>
      <c r="ET271" s="1000"/>
      <c r="EU271" s="998"/>
      <c r="EV271" s="1024"/>
      <c r="EW271" s="998"/>
      <c r="EX271" s="991"/>
      <c r="EY271" s="1041"/>
      <c r="EZ271" s="994"/>
      <c r="FA271" s="919"/>
      <c r="FB271" s="505">
        <v>20</v>
      </c>
      <c r="FC271" s="919"/>
      <c r="FD271" s="1071"/>
    </row>
    <row r="272" spans="1:160" ht="12.75" customHeight="1">
      <c r="A272" s="97" t="str">
        <f t="shared" si="22"/>
        <v>15/100
地域　141人
　　から
　150人
　　まで乳児</v>
      </c>
      <c r="C272" s="95"/>
      <c r="D272" s="97" t="str">
        <f t="shared" si="26"/>
        <v>15/100
地域</v>
      </c>
      <c r="E272" s="97" t="str">
        <f>E269</f>
        <v>　141人
　　から
　150人
　　まで</v>
      </c>
      <c r="F272" s="99" t="str">
        <f t="shared" si="27"/>
        <v>乳児</v>
      </c>
      <c r="G272" s="988"/>
      <c r="H272" s="931"/>
      <c r="I272" s="921"/>
      <c r="J272" s="196" t="s">
        <v>417</v>
      </c>
      <c r="K272" s="254"/>
      <c r="L272" s="261">
        <v>203630</v>
      </c>
      <c r="M272" s="262"/>
      <c r="N272" s="261">
        <v>199740</v>
      </c>
      <c r="O272" s="262"/>
      <c r="P272" s="216" t="s">
        <v>297</v>
      </c>
      <c r="Q272" s="197">
        <v>1910</v>
      </c>
      <c r="R272" s="263"/>
      <c r="S272" s="506" t="s">
        <v>344</v>
      </c>
      <c r="T272" s="198" t="s">
        <v>468</v>
      </c>
      <c r="U272" s="201" t="s">
        <v>3</v>
      </c>
      <c r="V272" s="198" t="s">
        <v>469</v>
      </c>
      <c r="W272" s="201" t="s">
        <v>297</v>
      </c>
      <c r="X272" s="199">
        <v>2.9</v>
      </c>
      <c r="Y272" s="200"/>
      <c r="Z272" s="197">
        <v>1870</v>
      </c>
      <c r="AA272" s="263"/>
      <c r="AB272" s="506" t="s">
        <v>344</v>
      </c>
      <c r="AC272" s="198" t="s">
        <v>468</v>
      </c>
      <c r="AD272" s="201" t="s">
        <v>3</v>
      </c>
      <c r="AE272" s="198" t="s">
        <v>469</v>
      </c>
      <c r="AF272" s="201" t="s">
        <v>297</v>
      </c>
      <c r="AG272" s="199">
        <v>2.9</v>
      </c>
      <c r="AH272" s="202"/>
      <c r="AI272" s="191"/>
      <c r="AL272" s="208"/>
      <c r="AT272" s="191"/>
      <c r="AU272" s="265"/>
      <c r="AV272" s="136"/>
      <c r="AW272" s="208"/>
      <c r="BD272" s="134"/>
      <c r="BE272" s="134"/>
      <c r="BF272" s="134"/>
      <c r="BG272" s="134"/>
      <c r="BH272" s="134"/>
      <c r="BI272" s="134"/>
      <c r="BJ272" s="134"/>
      <c r="BK272" s="134"/>
      <c r="BL272" s="134"/>
      <c r="BM272" s="134"/>
      <c r="BN272" s="1045"/>
      <c r="BP272" s="348"/>
      <c r="BQ272" s="919"/>
      <c r="BR272" s="349"/>
      <c r="BX272" s="190"/>
      <c r="BY272" s="318"/>
      <c r="BZ272" s="1032"/>
      <c r="CA272" s="319"/>
      <c r="CB272" s="932"/>
      <c r="CC272" s="192"/>
      <c r="CD272" s="192"/>
      <c r="CE272" s="1045"/>
      <c r="CF272" s="207"/>
      <c r="CG272" s="206"/>
      <c r="CH272" s="207"/>
      <c r="CI272" s="206"/>
      <c r="CJ272" s="207"/>
      <c r="CK272" s="206"/>
      <c r="CL272" s="207"/>
      <c r="CM272" s="1032"/>
      <c r="CN272" s="1051"/>
      <c r="CO272" s="1015"/>
      <c r="CP272" s="1008"/>
      <c r="CQ272" s="998"/>
      <c r="CR272" s="1000"/>
      <c r="CS272" s="998"/>
      <c r="CT272" s="1024"/>
      <c r="CU272" s="998"/>
      <c r="CV272" s="991"/>
      <c r="CW272" s="1018"/>
      <c r="CX272" s="1019"/>
      <c r="CY272" s="1022"/>
      <c r="CZ272" s="1011"/>
      <c r="DA272" s="1022"/>
      <c r="DB272" s="1011"/>
      <c r="DC272" s="1015"/>
      <c r="DD272" s="342" t="s">
        <v>418</v>
      </c>
      <c r="DE272" s="343">
        <v>2300</v>
      </c>
      <c r="DF272" s="344">
        <v>2500</v>
      </c>
      <c r="DG272" s="345">
        <v>1600</v>
      </c>
      <c r="DH272" s="341">
        <v>1600</v>
      </c>
      <c r="DI272" s="919"/>
      <c r="DJ272" s="317">
        <v>2150</v>
      </c>
      <c r="DK272" s="318"/>
      <c r="DL272" s="136"/>
      <c r="DM272" s="1032"/>
      <c r="DN272" s="1014"/>
      <c r="DO272" s="919"/>
      <c r="DP272" s="1008"/>
      <c r="DQ272" s="999"/>
      <c r="DR272" s="1001"/>
      <c r="DS272" s="999"/>
      <c r="DT272" s="1025"/>
      <c r="DU272" s="999"/>
      <c r="DV272" s="1030"/>
      <c r="DW272" s="919"/>
      <c r="DX272" s="317"/>
      <c r="DY272" s="919"/>
      <c r="DZ272" s="1044"/>
      <c r="EA272" s="1036"/>
      <c r="EB272" s="1036"/>
      <c r="EC272" s="1038"/>
      <c r="ED272" s="919"/>
      <c r="EE272" s="1004"/>
      <c r="EF272" s="999"/>
      <c r="EG272" s="996"/>
      <c r="EH272" s="999"/>
      <c r="EI272" s="1001"/>
      <c r="EJ272" s="999"/>
      <c r="EK272" s="1025"/>
      <c r="EL272" s="999"/>
      <c r="EM272" s="992"/>
      <c r="EN272" s="995"/>
      <c r="EO272" s="919"/>
      <c r="EP272" s="1004"/>
      <c r="EQ272" s="999"/>
      <c r="ER272" s="996"/>
      <c r="ES272" s="999"/>
      <c r="ET272" s="1001"/>
      <c r="EU272" s="999"/>
      <c r="EV272" s="1025"/>
      <c r="EW272" s="999"/>
      <c r="EX272" s="992"/>
      <c r="EY272" s="1042"/>
      <c r="EZ272" s="995"/>
      <c r="FA272" s="919"/>
      <c r="FB272" s="346" t="s">
        <v>420</v>
      </c>
      <c r="FC272" s="919"/>
      <c r="FD272" s="1071"/>
    </row>
    <row r="273" spans="1:160" ht="12.75" customHeight="1">
      <c r="A273" s="97" t="str">
        <f t="shared" ref="A273:A336" si="28">D273&amp;E273&amp;F273</f>
        <v>15/100
地域　151人
　　から
　160人
　　まで４歳以上児</v>
      </c>
      <c r="C273" s="98" t="str">
        <f>D273&amp;CN273</f>
        <v>15/100
地域 241人～ 270人</v>
      </c>
      <c r="D273" s="97" t="str">
        <f t="shared" si="26"/>
        <v>15/100
地域</v>
      </c>
      <c r="E273" s="97" t="str">
        <f>H273</f>
        <v>　151人
　　から
　160人
　　まで</v>
      </c>
      <c r="F273" s="99" t="str">
        <f t="shared" si="27"/>
        <v>４歳以上児</v>
      </c>
      <c r="G273" s="988"/>
      <c r="H273" s="930" t="s">
        <v>153</v>
      </c>
      <c r="I273" s="924" t="s">
        <v>410</v>
      </c>
      <c r="J273" s="159" t="s">
        <v>296</v>
      </c>
      <c r="K273" s="254"/>
      <c r="L273" s="255">
        <v>37040</v>
      </c>
      <c r="M273" s="256">
        <v>45790</v>
      </c>
      <c r="N273" s="255">
        <v>33400</v>
      </c>
      <c r="O273" s="256">
        <v>42150</v>
      </c>
      <c r="P273" s="216" t="s">
        <v>297</v>
      </c>
      <c r="Q273" s="257">
        <v>350</v>
      </c>
      <c r="R273" s="258">
        <v>430</v>
      </c>
      <c r="S273" s="161" t="s">
        <v>344</v>
      </c>
      <c r="T273" s="160" t="s">
        <v>468</v>
      </c>
      <c r="U273" s="165" t="s">
        <v>297</v>
      </c>
      <c r="V273" s="162" t="s">
        <v>469</v>
      </c>
      <c r="W273" s="165" t="s">
        <v>297</v>
      </c>
      <c r="X273" s="163">
        <v>3.2</v>
      </c>
      <c r="Y273" s="164">
        <v>3.1</v>
      </c>
      <c r="Z273" s="257">
        <v>310</v>
      </c>
      <c r="AA273" s="258">
        <v>390</v>
      </c>
      <c r="AB273" s="161" t="s">
        <v>344</v>
      </c>
      <c r="AC273" s="160" t="s">
        <v>468</v>
      </c>
      <c r="AD273" s="165" t="s">
        <v>297</v>
      </c>
      <c r="AE273" s="162" t="s">
        <v>469</v>
      </c>
      <c r="AF273" s="165" t="s">
        <v>297</v>
      </c>
      <c r="AG273" s="163">
        <v>3.2</v>
      </c>
      <c r="AH273" s="166">
        <v>3.1</v>
      </c>
      <c r="AI273" s="216" t="s">
        <v>297</v>
      </c>
      <c r="AJ273" s="259">
        <v>8750</v>
      </c>
      <c r="AK273" s="315" t="s">
        <v>3</v>
      </c>
      <c r="AL273" s="167">
        <v>80</v>
      </c>
      <c r="AM273" s="218" t="s">
        <v>344</v>
      </c>
      <c r="AN273" s="160" t="s">
        <v>468</v>
      </c>
      <c r="AO273" s="165" t="s">
        <v>297</v>
      </c>
      <c r="AP273" s="162" t="s">
        <v>469</v>
      </c>
      <c r="AQ273" s="165" t="s">
        <v>297</v>
      </c>
      <c r="AR273" s="501">
        <v>2.8</v>
      </c>
      <c r="AS273" s="168" t="s">
        <v>473</v>
      </c>
      <c r="AT273" s="216" t="s">
        <v>297</v>
      </c>
      <c r="AU273" s="197">
        <v>3500</v>
      </c>
      <c r="AV273" s="316" t="s">
        <v>3</v>
      </c>
      <c r="AW273" s="169">
        <v>30</v>
      </c>
      <c r="AX273" s="170" t="s">
        <v>344</v>
      </c>
      <c r="AY273" s="171" t="s">
        <v>468</v>
      </c>
      <c r="AZ273" s="172" t="s">
        <v>297</v>
      </c>
      <c r="BA273" s="173" t="s">
        <v>469</v>
      </c>
      <c r="BB273" s="172" t="s">
        <v>297</v>
      </c>
      <c r="BC273" s="174">
        <v>3.8</v>
      </c>
      <c r="BE273" s="134"/>
      <c r="BN273" s="1045"/>
      <c r="BP273" s="348"/>
      <c r="BQ273" s="919"/>
      <c r="BR273" s="349"/>
      <c r="BX273" s="190"/>
      <c r="BY273" s="318"/>
      <c r="BZ273" s="1032"/>
      <c r="CA273" s="319"/>
      <c r="CB273" s="932"/>
      <c r="CC273" s="192"/>
      <c r="CD273" s="192"/>
      <c r="CE273" s="1045"/>
      <c r="CF273" s="207"/>
      <c r="CG273" s="206"/>
      <c r="CH273" s="207"/>
      <c r="CI273" s="206"/>
      <c r="CJ273" s="207"/>
      <c r="CK273" s="206"/>
      <c r="CL273" s="207"/>
      <c r="CM273" s="1032"/>
      <c r="CN273" s="1031" t="s">
        <v>248</v>
      </c>
      <c r="CO273" s="1015" t="s">
        <v>297</v>
      </c>
      <c r="CP273" s="1008">
        <v>20</v>
      </c>
      <c r="CQ273" s="998" t="s">
        <v>344</v>
      </c>
      <c r="CR273" s="1000" t="s">
        <v>468</v>
      </c>
      <c r="CS273" s="998" t="s">
        <v>297</v>
      </c>
      <c r="CT273" s="1024" t="s">
        <v>472</v>
      </c>
      <c r="CU273" s="998" t="s">
        <v>297</v>
      </c>
      <c r="CV273" s="991">
        <v>2.4</v>
      </c>
      <c r="CW273" s="1018" t="s">
        <v>475</v>
      </c>
      <c r="CX273" s="1019" t="s">
        <v>297</v>
      </c>
      <c r="CY273" s="1020">
        <v>2800</v>
      </c>
      <c r="CZ273" s="1009">
        <v>3100</v>
      </c>
      <c r="DA273" s="1020">
        <v>1900</v>
      </c>
      <c r="DB273" s="1009">
        <v>1900</v>
      </c>
      <c r="DC273" s="1015" t="s">
        <v>297</v>
      </c>
      <c r="DD273" s="321" t="s">
        <v>412</v>
      </c>
      <c r="DE273" s="322">
        <v>4800</v>
      </c>
      <c r="DF273" s="323">
        <v>5400</v>
      </c>
      <c r="DG273" s="324">
        <v>3400</v>
      </c>
      <c r="DH273" s="325">
        <v>3400</v>
      </c>
      <c r="DI273" s="919"/>
      <c r="DJ273" s="317"/>
      <c r="DK273" s="1015" t="s">
        <v>297</v>
      </c>
      <c r="DL273" s="1016">
        <v>4900</v>
      </c>
      <c r="DM273" s="919" t="s">
        <v>297</v>
      </c>
      <c r="DN273" s="1012">
        <v>1370</v>
      </c>
      <c r="DO273" s="919" t="s">
        <v>297</v>
      </c>
      <c r="DP273" s="1007">
        <v>10</v>
      </c>
      <c r="DQ273" s="997" t="s">
        <v>344</v>
      </c>
      <c r="DR273" s="947" t="s">
        <v>468</v>
      </c>
      <c r="DS273" s="997" t="s">
        <v>297</v>
      </c>
      <c r="DT273" s="1023" t="s">
        <v>472</v>
      </c>
      <c r="DU273" s="997" t="s">
        <v>297</v>
      </c>
      <c r="DV273" s="1028">
        <v>8.5</v>
      </c>
      <c r="DW273" s="919"/>
      <c r="DX273" s="317"/>
      <c r="DY273" s="919" t="s">
        <v>300</v>
      </c>
      <c r="DZ273" s="1026" t="s">
        <v>551</v>
      </c>
      <c r="EA273" s="1005" t="s">
        <v>551</v>
      </c>
      <c r="EB273" s="1005" t="s">
        <v>551</v>
      </c>
      <c r="EC273" s="1033" t="s">
        <v>551</v>
      </c>
      <c r="ED273" s="919" t="s">
        <v>300</v>
      </c>
      <c r="EE273" s="1002">
        <v>830</v>
      </c>
      <c r="EF273" s="997" t="s">
        <v>297</v>
      </c>
      <c r="EG273" s="971">
        <v>8</v>
      </c>
      <c r="EH273" s="997" t="s">
        <v>344</v>
      </c>
      <c r="EI273" s="947" t="s">
        <v>468</v>
      </c>
      <c r="EJ273" s="997" t="s">
        <v>297</v>
      </c>
      <c r="EK273" s="1023" t="s">
        <v>472</v>
      </c>
      <c r="EL273" s="997" t="s">
        <v>297</v>
      </c>
      <c r="EM273" s="990">
        <v>5.3</v>
      </c>
      <c r="EN273" s="993" t="s">
        <v>473</v>
      </c>
      <c r="EO273" s="919" t="s">
        <v>300</v>
      </c>
      <c r="EP273" s="1002">
        <v>3280</v>
      </c>
      <c r="EQ273" s="997" t="s">
        <v>297</v>
      </c>
      <c r="ER273" s="971">
        <v>30</v>
      </c>
      <c r="ES273" s="997" t="s">
        <v>344</v>
      </c>
      <c r="ET273" s="947" t="s">
        <v>468</v>
      </c>
      <c r="EU273" s="997" t="s">
        <v>297</v>
      </c>
      <c r="EV273" s="1023" t="s">
        <v>472</v>
      </c>
      <c r="EW273" s="997" t="s">
        <v>297</v>
      </c>
      <c r="EX273" s="990">
        <v>2.8</v>
      </c>
      <c r="EY273" s="1040" t="s">
        <v>473</v>
      </c>
      <c r="EZ273" s="993" t="s">
        <v>420</v>
      </c>
      <c r="FA273" s="919" t="s">
        <v>300</v>
      </c>
      <c r="FB273" s="327"/>
      <c r="FC273" s="919"/>
      <c r="FD273" s="1071"/>
    </row>
    <row r="274" spans="1:160" ht="12.75" customHeight="1">
      <c r="A274" s="97" t="str">
        <f t="shared" si="28"/>
        <v>15/100
地域　151人
　　から
　160人
　　まで３歳児</v>
      </c>
      <c r="C274" s="95"/>
      <c r="D274" s="97" t="str">
        <f t="shared" si="26"/>
        <v>15/100
地域</v>
      </c>
      <c r="E274" s="97" t="str">
        <f>E273</f>
        <v>　151人
　　から
　160人
　　まで</v>
      </c>
      <c r="F274" s="99" t="str">
        <f t="shared" si="27"/>
        <v>３歳児</v>
      </c>
      <c r="G274" s="988"/>
      <c r="H274" s="931"/>
      <c r="I274" s="925"/>
      <c r="J274" s="178" t="s">
        <v>301</v>
      </c>
      <c r="K274" s="254"/>
      <c r="L274" s="328">
        <v>45790</v>
      </c>
      <c r="M274" s="329">
        <v>115910</v>
      </c>
      <c r="N274" s="328">
        <v>42150</v>
      </c>
      <c r="O274" s="329">
        <v>112270</v>
      </c>
      <c r="P274" s="216" t="s">
        <v>297</v>
      </c>
      <c r="Q274" s="330">
        <v>430</v>
      </c>
      <c r="R274" s="331">
        <v>1040</v>
      </c>
      <c r="S274" s="504" t="s">
        <v>344</v>
      </c>
      <c r="T274" s="179" t="s">
        <v>468</v>
      </c>
      <c r="U274" s="182" t="s">
        <v>3</v>
      </c>
      <c r="V274" s="179" t="s">
        <v>469</v>
      </c>
      <c r="W274" s="182" t="s">
        <v>297</v>
      </c>
      <c r="X274" s="180">
        <v>3.1</v>
      </c>
      <c r="Y274" s="181">
        <v>2.9</v>
      </c>
      <c r="Z274" s="330">
        <v>390</v>
      </c>
      <c r="AA274" s="331">
        <v>1000</v>
      </c>
      <c r="AB274" s="504" t="s">
        <v>344</v>
      </c>
      <c r="AC274" s="179" t="s">
        <v>468</v>
      </c>
      <c r="AD274" s="182" t="s">
        <v>3</v>
      </c>
      <c r="AE274" s="179" t="s">
        <v>469</v>
      </c>
      <c r="AF274" s="182" t="s">
        <v>297</v>
      </c>
      <c r="AG274" s="180">
        <v>3.1</v>
      </c>
      <c r="AH274" s="183">
        <v>2.9</v>
      </c>
      <c r="AI274" s="216" t="s">
        <v>297</v>
      </c>
      <c r="AJ274" s="197">
        <v>8750</v>
      </c>
      <c r="AK274" s="316" t="s">
        <v>3</v>
      </c>
      <c r="AL274" s="184">
        <v>80</v>
      </c>
      <c r="AM274" s="185" t="s">
        <v>344</v>
      </c>
      <c r="AN274" s="222" t="s">
        <v>468</v>
      </c>
      <c r="AO274" s="151" t="s">
        <v>297</v>
      </c>
      <c r="AP274" s="223" t="s">
        <v>469</v>
      </c>
      <c r="AQ274" s="220" t="s">
        <v>297</v>
      </c>
      <c r="AR274" s="186">
        <v>2.8</v>
      </c>
      <c r="AS274" s="187"/>
      <c r="AU274" s="264"/>
      <c r="AV274" s="134"/>
      <c r="AW274" s="264"/>
      <c r="AX274" s="189"/>
      <c r="AY274" s="188"/>
      <c r="AZ274" s="189"/>
      <c r="BA274" s="188"/>
      <c r="BB274" s="189"/>
      <c r="BC274" s="188"/>
      <c r="BE274" s="134"/>
      <c r="BF274" s="134"/>
      <c r="BG274" s="175"/>
      <c r="BH274" s="176"/>
      <c r="BI274" s="134"/>
      <c r="BJ274" s="176"/>
      <c r="BK274" s="134"/>
      <c r="BL274" s="176"/>
      <c r="BM274" s="134"/>
      <c r="BN274" s="1045"/>
      <c r="BP274" s="348"/>
      <c r="BQ274" s="919"/>
      <c r="BR274" s="349"/>
      <c r="BX274" s="190"/>
      <c r="BY274" s="318"/>
      <c r="BZ274" s="1032"/>
      <c r="CA274" s="319"/>
      <c r="CB274" s="932"/>
      <c r="CC274" s="192"/>
      <c r="CD274" s="192"/>
      <c r="CE274" s="1045"/>
      <c r="CF274" s="207"/>
      <c r="CG274" s="206"/>
      <c r="CH274" s="207"/>
      <c r="CI274" s="206"/>
      <c r="CJ274" s="207"/>
      <c r="CK274" s="206"/>
      <c r="CL274" s="207"/>
      <c r="CM274" s="1032"/>
      <c r="CN274" s="1031"/>
      <c r="CO274" s="1015"/>
      <c r="CP274" s="1008"/>
      <c r="CQ274" s="998"/>
      <c r="CR274" s="1000"/>
      <c r="CS274" s="998"/>
      <c r="CT274" s="1024"/>
      <c r="CU274" s="998"/>
      <c r="CV274" s="991"/>
      <c r="CW274" s="1018"/>
      <c r="CX274" s="1019"/>
      <c r="CY274" s="1021"/>
      <c r="CZ274" s="1010"/>
      <c r="DA274" s="1021"/>
      <c r="DB274" s="1010"/>
      <c r="DC274" s="1015"/>
      <c r="DD274" s="224" t="s">
        <v>413</v>
      </c>
      <c r="DE274" s="333">
        <v>2600</v>
      </c>
      <c r="DF274" s="334">
        <v>2900</v>
      </c>
      <c r="DG274" s="335">
        <v>1800</v>
      </c>
      <c r="DH274" s="336">
        <v>1800</v>
      </c>
      <c r="DI274" s="919"/>
      <c r="DJ274" s="317"/>
      <c r="DK274" s="1015"/>
      <c r="DL274" s="1017"/>
      <c r="DM274" s="919"/>
      <c r="DN274" s="1013"/>
      <c r="DO274" s="919"/>
      <c r="DP274" s="1008"/>
      <c r="DQ274" s="998"/>
      <c r="DR274" s="1000"/>
      <c r="DS274" s="998"/>
      <c r="DT274" s="1024"/>
      <c r="DU274" s="998"/>
      <c r="DV274" s="1029"/>
      <c r="DW274" s="919"/>
      <c r="DX274" s="317"/>
      <c r="DY274" s="919"/>
      <c r="DZ274" s="1027"/>
      <c r="EA274" s="1006"/>
      <c r="EB274" s="1006"/>
      <c r="EC274" s="1034"/>
      <c r="ED274" s="919"/>
      <c r="EE274" s="1003"/>
      <c r="EF274" s="998"/>
      <c r="EG274" s="973"/>
      <c r="EH274" s="998"/>
      <c r="EI274" s="1000"/>
      <c r="EJ274" s="998"/>
      <c r="EK274" s="1024"/>
      <c r="EL274" s="998"/>
      <c r="EM274" s="991"/>
      <c r="EN274" s="994"/>
      <c r="EO274" s="919"/>
      <c r="EP274" s="1003"/>
      <c r="EQ274" s="998"/>
      <c r="ER274" s="973"/>
      <c r="ES274" s="998"/>
      <c r="ET274" s="1000"/>
      <c r="EU274" s="998"/>
      <c r="EV274" s="1024"/>
      <c r="EW274" s="998"/>
      <c r="EX274" s="991"/>
      <c r="EY274" s="1041"/>
      <c r="EZ274" s="994"/>
      <c r="FA274" s="919"/>
      <c r="FB274" s="337">
        <v>2230</v>
      </c>
      <c r="FC274" s="919"/>
      <c r="FD274" s="1071"/>
    </row>
    <row r="275" spans="1:160" ht="12.75" customHeight="1">
      <c r="A275" s="97" t="str">
        <f t="shared" si="28"/>
        <v>15/100
地域　151人
　　から
　160人
　　まで１、２歳児</v>
      </c>
      <c r="C275" s="95"/>
      <c r="D275" s="97" t="str">
        <f t="shared" ref="D275:E290" si="29">D274</f>
        <v>15/100
地域</v>
      </c>
      <c r="E275" s="97" t="str">
        <f>E273</f>
        <v>　151人
　　から
　160人
　　まで</v>
      </c>
      <c r="F275" s="99" t="str">
        <f t="shared" si="27"/>
        <v>１、２歳児</v>
      </c>
      <c r="G275" s="988"/>
      <c r="H275" s="931"/>
      <c r="I275" s="920" t="s">
        <v>414</v>
      </c>
      <c r="J275" s="178" t="s">
        <v>415</v>
      </c>
      <c r="K275" s="254"/>
      <c r="L275" s="328">
        <v>115910</v>
      </c>
      <c r="M275" s="329">
        <v>203470</v>
      </c>
      <c r="N275" s="328">
        <v>112270</v>
      </c>
      <c r="O275" s="329">
        <v>199830</v>
      </c>
      <c r="P275" s="216" t="s">
        <v>297</v>
      </c>
      <c r="Q275" s="330">
        <v>1040</v>
      </c>
      <c r="R275" s="331">
        <v>1910</v>
      </c>
      <c r="S275" s="504" t="s">
        <v>344</v>
      </c>
      <c r="T275" s="179" t="s">
        <v>468</v>
      </c>
      <c r="U275" s="182" t="s">
        <v>3</v>
      </c>
      <c r="V275" s="179" t="s">
        <v>469</v>
      </c>
      <c r="W275" s="182" t="s">
        <v>297</v>
      </c>
      <c r="X275" s="180">
        <v>2.9</v>
      </c>
      <c r="Y275" s="181">
        <v>2.9</v>
      </c>
      <c r="Z275" s="330">
        <v>1000</v>
      </c>
      <c r="AA275" s="331">
        <v>1870</v>
      </c>
      <c r="AB275" s="504" t="s">
        <v>344</v>
      </c>
      <c r="AC275" s="179" t="s">
        <v>468</v>
      </c>
      <c r="AD275" s="182" t="s">
        <v>3</v>
      </c>
      <c r="AE275" s="179" t="s">
        <v>469</v>
      </c>
      <c r="AF275" s="182" t="s">
        <v>297</v>
      </c>
      <c r="AG275" s="180">
        <v>2.9</v>
      </c>
      <c r="AH275" s="183">
        <v>2.9</v>
      </c>
      <c r="AI275" s="191"/>
      <c r="AL275" s="338"/>
      <c r="AT275" s="191"/>
      <c r="BD275" s="216" t="s">
        <v>297</v>
      </c>
      <c r="BE275" s="195">
        <v>17510</v>
      </c>
      <c r="BF275" s="216" t="s">
        <v>297</v>
      </c>
      <c r="BG275" s="169">
        <v>170</v>
      </c>
      <c r="BH275" s="170" t="s">
        <v>344</v>
      </c>
      <c r="BI275" s="171" t="s">
        <v>468</v>
      </c>
      <c r="BJ275" s="172" t="s">
        <v>297</v>
      </c>
      <c r="BK275" s="173" t="s">
        <v>469</v>
      </c>
      <c r="BL275" s="170" t="s">
        <v>297</v>
      </c>
      <c r="BM275" s="174">
        <v>2.7</v>
      </c>
      <c r="BN275" s="1045"/>
      <c r="BP275" s="317"/>
      <c r="BQ275" s="919"/>
      <c r="BR275" s="349"/>
      <c r="BX275" s="190"/>
      <c r="BY275" s="318"/>
      <c r="BZ275" s="1032"/>
      <c r="CA275" s="319"/>
      <c r="CB275" s="932"/>
      <c r="CC275" s="192"/>
      <c r="CD275" s="192"/>
      <c r="CE275" s="1045"/>
      <c r="CF275" s="207"/>
      <c r="CG275" s="206"/>
      <c r="CH275" s="207"/>
      <c r="CI275" s="206"/>
      <c r="CJ275" s="207"/>
      <c r="CK275" s="206"/>
      <c r="CL275" s="207"/>
      <c r="CM275" s="1032"/>
      <c r="CN275" s="1051">
        <v>2010</v>
      </c>
      <c r="CO275" s="1015"/>
      <c r="CP275" s="1008"/>
      <c r="CQ275" s="998"/>
      <c r="CR275" s="1000"/>
      <c r="CS275" s="998"/>
      <c r="CT275" s="1024"/>
      <c r="CU275" s="998"/>
      <c r="CV275" s="991"/>
      <c r="CW275" s="1018"/>
      <c r="CX275" s="1019"/>
      <c r="CY275" s="1021"/>
      <c r="CZ275" s="1010"/>
      <c r="DA275" s="1021"/>
      <c r="DB275" s="1010"/>
      <c r="DC275" s="1015"/>
      <c r="DD275" s="224" t="s">
        <v>416</v>
      </c>
      <c r="DE275" s="333">
        <v>2300</v>
      </c>
      <c r="DF275" s="334">
        <v>2500</v>
      </c>
      <c r="DG275" s="335">
        <v>1600</v>
      </c>
      <c r="DH275" s="336">
        <v>1600</v>
      </c>
      <c r="DI275" s="919"/>
      <c r="DJ275" s="926" t="s">
        <v>426</v>
      </c>
      <c r="DK275" s="318"/>
      <c r="DL275" s="340"/>
      <c r="DM275" s="1032"/>
      <c r="DN275" s="1013"/>
      <c r="DO275" s="919"/>
      <c r="DP275" s="1008"/>
      <c r="DQ275" s="998"/>
      <c r="DR275" s="1000"/>
      <c r="DS275" s="998"/>
      <c r="DT275" s="1024"/>
      <c r="DU275" s="998"/>
      <c r="DV275" s="1029"/>
      <c r="DW275" s="919"/>
      <c r="DX275" s="317"/>
      <c r="DY275" s="919"/>
      <c r="DZ275" s="1043">
        <v>0.01</v>
      </c>
      <c r="EA275" s="1035">
        <v>0.03</v>
      </c>
      <c r="EB275" s="1035">
        <v>0.04</v>
      </c>
      <c r="EC275" s="1037">
        <v>0.06</v>
      </c>
      <c r="ED275" s="919"/>
      <c r="EE275" s="1003"/>
      <c r="EF275" s="998"/>
      <c r="EG275" s="973"/>
      <c r="EH275" s="998"/>
      <c r="EI275" s="1000"/>
      <c r="EJ275" s="998"/>
      <c r="EK275" s="1024"/>
      <c r="EL275" s="998"/>
      <c r="EM275" s="991"/>
      <c r="EN275" s="994"/>
      <c r="EO275" s="919"/>
      <c r="EP275" s="1003"/>
      <c r="EQ275" s="998"/>
      <c r="ER275" s="973"/>
      <c r="ES275" s="998"/>
      <c r="ET275" s="1000"/>
      <c r="EU275" s="998"/>
      <c r="EV275" s="1024"/>
      <c r="EW275" s="998"/>
      <c r="EX275" s="991"/>
      <c r="EY275" s="1041"/>
      <c r="EZ275" s="994"/>
      <c r="FA275" s="919"/>
      <c r="FB275" s="505">
        <v>20</v>
      </c>
      <c r="FC275" s="919"/>
      <c r="FD275" s="1071"/>
    </row>
    <row r="276" spans="1:160" ht="12.75" customHeight="1">
      <c r="A276" s="97" t="str">
        <f t="shared" si="28"/>
        <v>15/100
地域　151人
　　から
　160人
　　まで乳児</v>
      </c>
      <c r="C276" s="95"/>
      <c r="D276" s="97" t="str">
        <f t="shared" si="29"/>
        <v>15/100
地域</v>
      </c>
      <c r="E276" s="97" t="str">
        <f>E273</f>
        <v>　151人
　　から
　160人
　　まで</v>
      </c>
      <c r="F276" s="99" t="str">
        <f t="shared" si="27"/>
        <v>乳児</v>
      </c>
      <c r="G276" s="988"/>
      <c r="H276" s="931"/>
      <c r="I276" s="921"/>
      <c r="J276" s="196" t="s">
        <v>417</v>
      </c>
      <c r="K276" s="254"/>
      <c r="L276" s="261">
        <v>203470</v>
      </c>
      <c r="M276" s="262"/>
      <c r="N276" s="261">
        <v>199830</v>
      </c>
      <c r="O276" s="262"/>
      <c r="P276" s="216" t="s">
        <v>297</v>
      </c>
      <c r="Q276" s="197">
        <v>1910</v>
      </c>
      <c r="R276" s="263"/>
      <c r="S276" s="506" t="s">
        <v>344</v>
      </c>
      <c r="T276" s="198" t="s">
        <v>468</v>
      </c>
      <c r="U276" s="201" t="s">
        <v>3</v>
      </c>
      <c r="V276" s="198" t="s">
        <v>469</v>
      </c>
      <c r="W276" s="201" t="s">
        <v>297</v>
      </c>
      <c r="X276" s="199">
        <v>2.9</v>
      </c>
      <c r="Y276" s="200"/>
      <c r="Z276" s="197">
        <v>1870</v>
      </c>
      <c r="AA276" s="263"/>
      <c r="AB276" s="506" t="s">
        <v>344</v>
      </c>
      <c r="AC276" s="198" t="s">
        <v>468</v>
      </c>
      <c r="AD276" s="201" t="s">
        <v>3</v>
      </c>
      <c r="AE276" s="198" t="s">
        <v>469</v>
      </c>
      <c r="AF276" s="201" t="s">
        <v>297</v>
      </c>
      <c r="AG276" s="199">
        <v>2.9</v>
      </c>
      <c r="AH276" s="202"/>
      <c r="AI276" s="191"/>
      <c r="AL276" s="208"/>
      <c r="AT276" s="191"/>
      <c r="AU276" s="265"/>
      <c r="AV276" s="136"/>
      <c r="AW276" s="208"/>
      <c r="BD276" s="134"/>
      <c r="BE276" s="134"/>
      <c r="BF276" s="134"/>
      <c r="BG276" s="134"/>
      <c r="BH276" s="134"/>
      <c r="BI276" s="134"/>
      <c r="BJ276" s="134"/>
      <c r="BK276" s="134"/>
      <c r="BL276" s="134"/>
      <c r="BM276" s="134"/>
      <c r="BN276" s="1045"/>
      <c r="BP276" s="317"/>
      <c r="BQ276" s="919"/>
      <c r="BR276" s="349"/>
      <c r="BX276" s="190"/>
      <c r="BY276" s="318"/>
      <c r="BZ276" s="1032"/>
      <c r="CA276" s="319"/>
      <c r="CB276" s="932"/>
      <c r="CC276" s="192"/>
      <c r="CD276" s="192"/>
      <c r="CE276" s="1045"/>
      <c r="CF276" s="207"/>
      <c r="CG276" s="206"/>
      <c r="CH276" s="207"/>
      <c r="CI276" s="206"/>
      <c r="CJ276" s="207"/>
      <c r="CK276" s="206"/>
      <c r="CL276" s="207"/>
      <c r="CM276" s="1032"/>
      <c r="CN276" s="1051"/>
      <c r="CO276" s="1015"/>
      <c r="CP276" s="1008"/>
      <c r="CQ276" s="998"/>
      <c r="CR276" s="1000"/>
      <c r="CS276" s="998"/>
      <c r="CT276" s="1024"/>
      <c r="CU276" s="998"/>
      <c r="CV276" s="991"/>
      <c r="CW276" s="1018"/>
      <c r="CX276" s="1019"/>
      <c r="CY276" s="1022"/>
      <c r="CZ276" s="1011"/>
      <c r="DA276" s="1022"/>
      <c r="DB276" s="1011"/>
      <c r="DC276" s="1015"/>
      <c r="DD276" s="342" t="s">
        <v>418</v>
      </c>
      <c r="DE276" s="343">
        <v>2000</v>
      </c>
      <c r="DF276" s="344">
        <v>2300</v>
      </c>
      <c r="DG276" s="345">
        <v>1400</v>
      </c>
      <c r="DH276" s="341">
        <v>1400</v>
      </c>
      <c r="DI276" s="919"/>
      <c r="DJ276" s="926"/>
      <c r="DK276" s="318"/>
      <c r="DL276" s="136"/>
      <c r="DM276" s="1032"/>
      <c r="DN276" s="1014"/>
      <c r="DO276" s="919"/>
      <c r="DP276" s="1008"/>
      <c r="DQ276" s="999"/>
      <c r="DR276" s="1001"/>
      <c r="DS276" s="999"/>
      <c r="DT276" s="1025"/>
      <c r="DU276" s="999"/>
      <c r="DV276" s="1030"/>
      <c r="DW276" s="919"/>
      <c r="DX276" s="317"/>
      <c r="DY276" s="919"/>
      <c r="DZ276" s="1044"/>
      <c r="EA276" s="1036"/>
      <c r="EB276" s="1036"/>
      <c r="EC276" s="1038"/>
      <c r="ED276" s="919"/>
      <c r="EE276" s="1004"/>
      <c r="EF276" s="999"/>
      <c r="EG276" s="996"/>
      <c r="EH276" s="999"/>
      <c r="EI276" s="1001"/>
      <c r="EJ276" s="999"/>
      <c r="EK276" s="1025"/>
      <c r="EL276" s="999"/>
      <c r="EM276" s="992"/>
      <c r="EN276" s="995"/>
      <c r="EO276" s="919"/>
      <c r="EP276" s="1004"/>
      <c r="EQ276" s="999"/>
      <c r="ER276" s="996"/>
      <c r="ES276" s="999"/>
      <c r="ET276" s="1001"/>
      <c r="EU276" s="999"/>
      <c r="EV276" s="1025"/>
      <c r="EW276" s="999"/>
      <c r="EX276" s="992"/>
      <c r="EY276" s="1042"/>
      <c r="EZ276" s="995"/>
      <c r="FA276" s="919"/>
      <c r="FB276" s="346" t="s">
        <v>420</v>
      </c>
      <c r="FC276" s="919"/>
      <c r="FD276" s="1071"/>
    </row>
    <row r="277" spans="1:160" ht="12.75" customHeight="1">
      <c r="A277" s="97" t="str">
        <f t="shared" si="28"/>
        <v>15/100
地域　161人
　　から
　170人
　　まで４歳以上児</v>
      </c>
      <c r="C277" s="98" t="str">
        <f>D277&amp;CN277</f>
        <v>15/100
地域 271人～ 300人</v>
      </c>
      <c r="D277" s="97" t="str">
        <f t="shared" si="29"/>
        <v>15/100
地域</v>
      </c>
      <c r="E277" s="97" t="str">
        <f>H277</f>
        <v>　161人
　　から
　170人
　　まで</v>
      </c>
      <c r="F277" s="99" t="str">
        <f t="shared" si="27"/>
        <v>４歳以上児</v>
      </c>
      <c r="G277" s="988"/>
      <c r="H277" s="940" t="s">
        <v>154</v>
      </c>
      <c r="I277" s="924" t="s">
        <v>410</v>
      </c>
      <c r="J277" s="159" t="s">
        <v>296</v>
      </c>
      <c r="K277" s="254"/>
      <c r="L277" s="255">
        <v>36080</v>
      </c>
      <c r="M277" s="256">
        <v>44830</v>
      </c>
      <c r="N277" s="255">
        <v>32650</v>
      </c>
      <c r="O277" s="256">
        <v>41400</v>
      </c>
      <c r="P277" s="216" t="s">
        <v>297</v>
      </c>
      <c r="Q277" s="257">
        <v>340</v>
      </c>
      <c r="R277" s="258">
        <v>420</v>
      </c>
      <c r="S277" s="161" t="s">
        <v>344</v>
      </c>
      <c r="T277" s="160" t="s">
        <v>468</v>
      </c>
      <c r="U277" s="165" t="s">
        <v>297</v>
      </c>
      <c r="V277" s="162" t="s">
        <v>469</v>
      </c>
      <c r="W277" s="165" t="s">
        <v>297</v>
      </c>
      <c r="X277" s="163">
        <v>3.2</v>
      </c>
      <c r="Y277" s="164">
        <v>3.1</v>
      </c>
      <c r="Z277" s="257">
        <v>300</v>
      </c>
      <c r="AA277" s="258">
        <v>380</v>
      </c>
      <c r="AB277" s="161" t="s">
        <v>344</v>
      </c>
      <c r="AC277" s="160" t="s">
        <v>468</v>
      </c>
      <c r="AD277" s="165" t="s">
        <v>297</v>
      </c>
      <c r="AE277" s="162" t="s">
        <v>469</v>
      </c>
      <c r="AF277" s="165" t="s">
        <v>297</v>
      </c>
      <c r="AG277" s="163">
        <v>3.2</v>
      </c>
      <c r="AH277" s="166">
        <v>3.1</v>
      </c>
      <c r="AI277" s="216" t="s">
        <v>297</v>
      </c>
      <c r="AJ277" s="259">
        <v>8750</v>
      </c>
      <c r="AK277" s="315" t="s">
        <v>3</v>
      </c>
      <c r="AL277" s="167">
        <v>80</v>
      </c>
      <c r="AM277" s="218" t="s">
        <v>344</v>
      </c>
      <c r="AN277" s="160" t="s">
        <v>468</v>
      </c>
      <c r="AO277" s="165" t="s">
        <v>297</v>
      </c>
      <c r="AP277" s="162" t="s">
        <v>469</v>
      </c>
      <c r="AQ277" s="165" t="s">
        <v>297</v>
      </c>
      <c r="AR277" s="501">
        <v>2.8</v>
      </c>
      <c r="AS277" s="168" t="s">
        <v>473</v>
      </c>
      <c r="AT277" s="216" t="s">
        <v>297</v>
      </c>
      <c r="AU277" s="197">
        <v>3500</v>
      </c>
      <c r="AV277" s="316" t="s">
        <v>3</v>
      </c>
      <c r="AW277" s="169">
        <v>30</v>
      </c>
      <c r="AX277" s="170" t="s">
        <v>344</v>
      </c>
      <c r="AY277" s="171" t="s">
        <v>468</v>
      </c>
      <c r="AZ277" s="172" t="s">
        <v>297</v>
      </c>
      <c r="BA277" s="173" t="s">
        <v>469</v>
      </c>
      <c r="BB277" s="172" t="s">
        <v>297</v>
      </c>
      <c r="BC277" s="174">
        <v>3.8</v>
      </c>
      <c r="BE277" s="134"/>
      <c r="BN277" s="1045"/>
      <c r="BP277" s="236"/>
      <c r="BQ277" s="919"/>
      <c r="BR277" s="349"/>
      <c r="BX277" s="190"/>
      <c r="BY277" s="318"/>
      <c r="BZ277" s="1032"/>
      <c r="CA277" s="319"/>
      <c r="CB277" s="932"/>
      <c r="CC277" s="192"/>
      <c r="CD277" s="192"/>
      <c r="CE277" s="1045"/>
      <c r="CF277" s="188"/>
      <c r="CG277" s="188"/>
      <c r="CH277" s="188"/>
      <c r="CI277" s="188"/>
      <c r="CJ277" s="188"/>
      <c r="CK277" s="188"/>
      <c r="CL277" s="188"/>
      <c r="CM277" s="1032"/>
      <c r="CN277" s="1031" t="s">
        <v>250</v>
      </c>
      <c r="CO277" s="1015" t="s">
        <v>297</v>
      </c>
      <c r="CP277" s="1008">
        <v>10</v>
      </c>
      <c r="CQ277" s="998" t="s">
        <v>344</v>
      </c>
      <c r="CR277" s="1000" t="s">
        <v>468</v>
      </c>
      <c r="CS277" s="998" t="s">
        <v>297</v>
      </c>
      <c r="CT277" s="1024" t="s">
        <v>472</v>
      </c>
      <c r="CU277" s="998" t="s">
        <v>297</v>
      </c>
      <c r="CV277" s="991">
        <v>4.3</v>
      </c>
      <c r="CW277" s="1018" t="s">
        <v>475</v>
      </c>
      <c r="CX277" s="1019" t="s">
        <v>297</v>
      </c>
      <c r="CY277" s="1020">
        <v>3000</v>
      </c>
      <c r="CZ277" s="1009">
        <v>3300</v>
      </c>
      <c r="DA277" s="1020">
        <v>2100</v>
      </c>
      <c r="DB277" s="1009">
        <v>2100</v>
      </c>
      <c r="DC277" s="1015" t="s">
        <v>297</v>
      </c>
      <c r="DD277" s="321" t="s">
        <v>412</v>
      </c>
      <c r="DE277" s="322">
        <v>5400</v>
      </c>
      <c r="DF277" s="323">
        <v>6000</v>
      </c>
      <c r="DG277" s="324">
        <v>3700</v>
      </c>
      <c r="DH277" s="325">
        <v>3700</v>
      </c>
      <c r="DI277" s="919"/>
      <c r="DJ277" s="354"/>
      <c r="DK277" s="1015" t="s">
        <v>297</v>
      </c>
      <c r="DL277" s="1016">
        <v>4900</v>
      </c>
      <c r="DM277" s="919" t="s">
        <v>297</v>
      </c>
      <c r="DN277" s="1012">
        <v>1290</v>
      </c>
      <c r="DO277" s="919" t="s">
        <v>297</v>
      </c>
      <c r="DP277" s="1007">
        <v>10</v>
      </c>
      <c r="DQ277" s="997" t="s">
        <v>344</v>
      </c>
      <c r="DR277" s="947" t="s">
        <v>468</v>
      </c>
      <c r="DS277" s="997" t="s">
        <v>297</v>
      </c>
      <c r="DT277" s="1023" t="s">
        <v>472</v>
      </c>
      <c r="DU277" s="997" t="s">
        <v>297</v>
      </c>
      <c r="DV277" s="1028">
        <v>8</v>
      </c>
      <c r="DW277" s="919"/>
      <c r="DX277" s="926"/>
      <c r="DY277" s="919" t="s">
        <v>300</v>
      </c>
      <c r="DZ277" s="1026" t="s">
        <v>551</v>
      </c>
      <c r="EA277" s="1005" t="s">
        <v>551</v>
      </c>
      <c r="EB277" s="1005" t="s">
        <v>551</v>
      </c>
      <c r="EC277" s="1033" t="s">
        <v>551</v>
      </c>
      <c r="ED277" s="919" t="s">
        <v>300</v>
      </c>
      <c r="EE277" s="1002">
        <v>780</v>
      </c>
      <c r="EF277" s="997" t="s">
        <v>297</v>
      </c>
      <c r="EG277" s="971">
        <v>8</v>
      </c>
      <c r="EH277" s="997" t="s">
        <v>344</v>
      </c>
      <c r="EI277" s="947" t="s">
        <v>468</v>
      </c>
      <c r="EJ277" s="997" t="s">
        <v>297</v>
      </c>
      <c r="EK277" s="1023" t="s">
        <v>472</v>
      </c>
      <c r="EL277" s="997" t="s">
        <v>297</v>
      </c>
      <c r="EM277" s="990">
        <v>5</v>
      </c>
      <c r="EN277" s="993" t="s">
        <v>473</v>
      </c>
      <c r="EO277" s="919" t="s">
        <v>300</v>
      </c>
      <c r="EP277" s="1002">
        <v>3090</v>
      </c>
      <c r="EQ277" s="997" t="s">
        <v>297</v>
      </c>
      <c r="ER277" s="971">
        <v>30</v>
      </c>
      <c r="ES277" s="997" t="s">
        <v>344</v>
      </c>
      <c r="ET277" s="947" t="s">
        <v>468</v>
      </c>
      <c r="EU277" s="997" t="s">
        <v>297</v>
      </c>
      <c r="EV277" s="1023" t="s">
        <v>472</v>
      </c>
      <c r="EW277" s="997" t="s">
        <v>297</v>
      </c>
      <c r="EX277" s="990">
        <v>2.7</v>
      </c>
      <c r="EY277" s="1040" t="s">
        <v>473</v>
      </c>
      <c r="EZ277" s="993" t="s">
        <v>420</v>
      </c>
      <c r="FA277" s="919" t="s">
        <v>300</v>
      </c>
      <c r="FB277" s="327"/>
      <c r="FC277" s="919"/>
      <c r="FD277" s="1071"/>
    </row>
    <row r="278" spans="1:160" ht="12.75" customHeight="1">
      <c r="A278" s="97" t="str">
        <f t="shared" si="28"/>
        <v>15/100
地域　161人
　　から
　170人
　　まで３歳児</v>
      </c>
      <c r="C278" s="95"/>
      <c r="D278" s="97" t="str">
        <f t="shared" si="29"/>
        <v>15/100
地域</v>
      </c>
      <c r="E278" s="97" t="str">
        <f>E277</f>
        <v>　161人
　　から
　170人
　　まで</v>
      </c>
      <c r="F278" s="99" t="str">
        <f t="shared" si="27"/>
        <v>３歳児</v>
      </c>
      <c r="G278" s="988"/>
      <c r="H278" s="941"/>
      <c r="I278" s="925"/>
      <c r="J278" s="178" t="s">
        <v>301</v>
      </c>
      <c r="K278" s="254"/>
      <c r="L278" s="328">
        <v>44830</v>
      </c>
      <c r="M278" s="329">
        <v>114950</v>
      </c>
      <c r="N278" s="328">
        <v>41400</v>
      </c>
      <c r="O278" s="329">
        <v>111520</v>
      </c>
      <c r="P278" s="216" t="s">
        <v>297</v>
      </c>
      <c r="Q278" s="330">
        <v>420</v>
      </c>
      <c r="R278" s="331">
        <v>1030</v>
      </c>
      <c r="S278" s="504" t="s">
        <v>344</v>
      </c>
      <c r="T278" s="179" t="s">
        <v>468</v>
      </c>
      <c r="U278" s="182" t="s">
        <v>3</v>
      </c>
      <c r="V278" s="179" t="s">
        <v>469</v>
      </c>
      <c r="W278" s="182" t="s">
        <v>297</v>
      </c>
      <c r="X278" s="180">
        <v>3.1</v>
      </c>
      <c r="Y278" s="181">
        <v>2.9</v>
      </c>
      <c r="Z278" s="330">
        <v>380</v>
      </c>
      <c r="AA278" s="331">
        <v>990</v>
      </c>
      <c r="AB278" s="504" t="s">
        <v>344</v>
      </c>
      <c r="AC278" s="179" t="s">
        <v>468</v>
      </c>
      <c r="AD278" s="182" t="s">
        <v>3</v>
      </c>
      <c r="AE278" s="179" t="s">
        <v>469</v>
      </c>
      <c r="AF278" s="182" t="s">
        <v>297</v>
      </c>
      <c r="AG278" s="180">
        <v>3.1</v>
      </c>
      <c r="AH278" s="183">
        <v>2.9</v>
      </c>
      <c r="AI278" s="216" t="s">
        <v>297</v>
      </c>
      <c r="AJ278" s="197">
        <v>8750</v>
      </c>
      <c r="AK278" s="316" t="s">
        <v>3</v>
      </c>
      <c r="AL278" s="184">
        <v>80</v>
      </c>
      <c r="AM278" s="185" t="s">
        <v>344</v>
      </c>
      <c r="AN278" s="222" t="s">
        <v>468</v>
      </c>
      <c r="AO278" s="151" t="s">
        <v>297</v>
      </c>
      <c r="AP278" s="223" t="s">
        <v>469</v>
      </c>
      <c r="AQ278" s="220" t="s">
        <v>297</v>
      </c>
      <c r="AR278" s="186">
        <v>2.8</v>
      </c>
      <c r="AS278" s="187"/>
      <c r="AU278" s="264"/>
      <c r="AV278" s="134"/>
      <c r="AW278" s="264"/>
      <c r="AX278" s="189"/>
      <c r="AY278" s="188"/>
      <c r="AZ278" s="189"/>
      <c r="BA278" s="188"/>
      <c r="BB278" s="189"/>
      <c r="BC278" s="188"/>
      <c r="BE278" s="134"/>
      <c r="BF278" s="134"/>
      <c r="BG278" s="175"/>
      <c r="BH278" s="176"/>
      <c r="BI278" s="134"/>
      <c r="BJ278" s="176"/>
      <c r="BK278" s="134"/>
      <c r="BL278" s="176"/>
      <c r="BM278" s="134"/>
      <c r="BN278" s="1045"/>
      <c r="BP278" s="236"/>
      <c r="BQ278" s="919"/>
      <c r="BR278" s="349"/>
      <c r="BX278" s="190"/>
      <c r="BY278" s="318"/>
      <c r="BZ278" s="1032"/>
      <c r="CA278" s="319"/>
      <c r="CB278" s="932"/>
      <c r="CC278" s="192"/>
      <c r="CD278" s="192"/>
      <c r="CE278" s="1045"/>
      <c r="CF278" s="188"/>
      <c r="CG278" s="188"/>
      <c r="CH278" s="188"/>
      <c r="CI278" s="188"/>
      <c r="CJ278" s="188"/>
      <c r="CK278" s="188"/>
      <c r="CL278" s="188"/>
      <c r="CM278" s="1032"/>
      <c r="CN278" s="1031"/>
      <c r="CO278" s="1015"/>
      <c r="CP278" s="1008"/>
      <c r="CQ278" s="998"/>
      <c r="CR278" s="1000"/>
      <c r="CS278" s="998"/>
      <c r="CT278" s="1024"/>
      <c r="CU278" s="998"/>
      <c r="CV278" s="991"/>
      <c r="CW278" s="1018"/>
      <c r="CX278" s="1019"/>
      <c r="CY278" s="1021"/>
      <c r="CZ278" s="1010"/>
      <c r="DA278" s="1021"/>
      <c r="DB278" s="1010"/>
      <c r="DC278" s="1015"/>
      <c r="DD278" s="224" t="s">
        <v>413</v>
      </c>
      <c r="DE278" s="333">
        <v>2900</v>
      </c>
      <c r="DF278" s="334">
        <v>3300</v>
      </c>
      <c r="DG278" s="335">
        <v>2000</v>
      </c>
      <c r="DH278" s="336">
        <v>2000</v>
      </c>
      <c r="DI278" s="919"/>
      <c r="DJ278" s="354"/>
      <c r="DK278" s="1015"/>
      <c r="DL278" s="1017"/>
      <c r="DM278" s="919"/>
      <c r="DN278" s="1013"/>
      <c r="DO278" s="919"/>
      <c r="DP278" s="1008"/>
      <c r="DQ278" s="998"/>
      <c r="DR278" s="1000"/>
      <c r="DS278" s="998"/>
      <c r="DT278" s="1024"/>
      <c r="DU278" s="998"/>
      <c r="DV278" s="1029"/>
      <c r="DW278" s="919"/>
      <c r="DX278" s="926"/>
      <c r="DY278" s="919"/>
      <c r="DZ278" s="1027"/>
      <c r="EA278" s="1006"/>
      <c r="EB278" s="1006"/>
      <c r="EC278" s="1034"/>
      <c r="ED278" s="919"/>
      <c r="EE278" s="1003"/>
      <c r="EF278" s="998"/>
      <c r="EG278" s="973"/>
      <c r="EH278" s="998"/>
      <c r="EI278" s="1000"/>
      <c r="EJ278" s="998"/>
      <c r="EK278" s="1024"/>
      <c r="EL278" s="998"/>
      <c r="EM278" s="991"/>
      <c r="EN278" s="994"/>
      <c r="EO278" s="919"/>
      <c r="EP278" s="1003"/>
      <c r="EQ278" s="998"/>
      <c r="ER278" s="973"/>
      <c r="ES278" s="998"/>
      <c r="ET278" s="1000"/>
      <c r="EU278" s="998"/>
      <c r="EV278" s="1024"/>
      <c r="EW278" s="998"/>
      <c r="EX278" s="991"/>
      <c r="EY278" s="1041"/>
      <c r="EZ278" s="994"/>
      <c r="FA278" s="919"/>
      <c r="FB278" s="337">
        <v>2100</v>
      </c>
      <c r="FC278" s="919"/>
      <c r="FD278" s="1071"/>
    </row>
    <row r="279" spans="1:160" ht="12.75" customHeight="1">
      <c r="A279" s="97" t="str">
        <f t="shared" si="28"/>
        <v>15/100
地域　161人
　　から
　170人
　　まで１、２歳児</v>
      </c>
      <c r="C279" s="95"/>
      <c r="D279" s="97" t="str">
        <f t="shared" si="29"/>
        <v>15/100
地域</v>
      </c>
      <c r="E279" s="97" t="str">
        <f>E277</f>
        <v>　161人
　　から
　170人
　　まで</v>
      </c>
      <c r="F279" s="99" t="str">
        <f t="shared" si="27"/>
        <v>１、２歳児</v>
      </c>
      <c r="G279" s="988"/>
      <c r="H279" s="941"/>
      <c r="I279" s="920" t="s">
        <v>414</v>
      </c>
      <c r="J279" s="178" t="s">
        <v>415</v>
      </c>
      <c r="K279" s="254"/>
      <c r="L279" s="328">
        <v>114950</v>
      </c>
      <c r="M279" s="329">
        <v>202510</v>
      </c>
      <c r="N279" s="328">
        <v>111520</v>
      </c>
      <c r="O279" s="329">
        <v>199080</v>
      </c>
      <c r="P279" s="216" t="s">
        <v>297</v>
      </c>
      <c r="Q279" s="330">
        <v>1030</v>
      </c>
      <c r="R279" s="331">
        <v>1900</v>
      </c>
      <c r="S279" s="504" t="s">
        <v>344</v>
      </c>
      <c r="T279" s="179" t="s">
        <v>468</v>
      </c>
      <c r="U279" s="182" t="s">
        <v>3</v>
      </c>
      <c r="V279" s="179" t="s">
        <v>469</v>
      </c>
      <c r="W279" s="182" t="s">
        <v>297</v>
      </c>
      <c r="X279" s="180">
        <v>2.9</v>
      </c>
      <c r="Y279" s="181">
        <v>2.9</v>
      </c>
      <c r="Z279" s="330">
        <v>990</v>
      </c>
      <c r="AA279" s="331">
        <v>1860</v>
      </c>
      <c r="AB279" s="504" t="s">
        <v>344</v>
      </c>
      <c r="AC279" s="179" t="s">
        <v>468</v>
      </c>
      <c r="AD279" s="182" t="s">
        <v>3</v>
      </c>
      <c r="AE279" s="179" t="s">
        <v>469</v>
      </c>
      <c r="AF279" s="182" t="s">
        <v>297</v>
      </c>
      <c r="AG279" s="180">
        <v>2.9</v>
      </c>
      <c r="AH279" s="183">
        <v>2.9</v>
      </c>
      <c r="AI279" s="191"/>
      <c r="AL279" s="338"/>
      <c r="AT279" s="191"/>
      <c r="BD279" s="216" t="s">
        <v>297</v>
      </c>
      <c r="BE279" s="195">
        <v>17510</v>
      </c>
      <c r="BF279" s="216" t="s">
        <v>297</v>
      </c>
      <c r="BG279" s="169">
        <v>170</v>
      </c>
      <c r="BH279" s="170" t="s">
        <v>344</v>
      </c>
      <c r="BI279" s="171" t="s">
        <v>468</v>
      </c>
      <c r="BJ279" s="172" t="s">
        <v>297</v>
      </c>
      <c r="BK279" s="173" t="s">
        <v>469</v>
      </c>
      <c r="BL279" s="170" t="s">
        <v>297</v>
      </c>
      <c r="BM279" s="174">
        <v>2.7</v>
      </c>
      <c r="BN279" s="1045"/>
      <c r="BP279" s="317"/>
      <c r="BQ279" s="919"/>
      <c r="BR279" s="349"/>
      <c r="BX279" s="190"/>
      <c r="BY279" s="318"/>
      <c r="BZ279" s="1032"/>
      <c r="CA279" s="319"/>
      <c r="CB279" s="932"/>
      <c r="CC279" s="192"/>
      <c r="CD279" s="192"/>
      <c r="CE279" s="1045"/>
      <c r="CF279" s="188"/>
      <c r="CG279" s="188"/>
      <c r="CH279" s="188"/>
      <c r="CI279" s="188"/>
      <c r="CJ279" s="188"/>
      <c r="CK279" s="188"/>
      <c r="CL279" s="188"/>
      <c r="CM279" s="1032"/>
      <c r="CN279" s="1051">
        <v>1810</v>
      </c>
      <c r="CO279" s="1015"/>
      <c r="CP279" s="1008"/>
      <c r="CQ279" s="998"/>
      <c r="CR279" s="1000"/>
      <c r="CS279" s="998"/>
      <c r="CT279" s="1024"/>
      <c r="CU279" s="998"/>
      <c r="CV279" s="991"/>
      <c r="CW279" s="1018"/>
      <c r="CX279" s="1019"/>
      <c r="CY279" s="1021"/>
      <c r="CZ279" s="1010"/>
      <c r="DA279" s="1021"/>
      <c r="DB279" s="1010"/>
      <c r="DC279" s="1015"/>
      <c r="DD279" s="224" t="s">
        <v>416</v>
      </c>
      <c r="DE279" s="333">
        <v>2500</v>
      </c>
      <c r="DF279" s="334">
        <v>2800</v>
      </c>
      <c r="DG279" s="335">
        <v>1800</v>
      </c>
      <c r="DH279" s="336">
        <v>1800</v>
      </c>
      <c r="DI279" s="919"/>
      <c r="DJ279" s="317"/>
      <c r="DK279" s="318"/>
      <c r="DL279" s="340"/>
      <c r="DM279" s="1032"/>
      <c r="DN279" s="1013"/>
      <c r="DO279" s="919"/>
      <c r="DP279" s="1008"/>
      <c r="DQ279" s="998"/>
      <c r="DR279" s="1000"/>
      <c r="DS279" s="998"/>
      <c r="DT279" s="1024"/>
      <c r="DU279" s="998"/>
      <c r="DV279" s="1029"/>
      <c r="DW279" s="919"/>
      <c r="DX279" s="317"/>
      <c r="DY279" s="919"/>
      <c r="DZ279" s="1043">
        <v>0.01</v>
      </c>
      <c r="EA279" s="1035">
        <v>0.03</v>
      </c>
      <c r="EB279" s="1035">
        <v>0.04</v>
      </c>
      <c r="EC279" s="1037">
        <v>0.06</v>
      </c>
      <c r="ED279" s="919"/>
      <c r="EE279" s="1003"/>
      <c r="EF279" s="998"/>
      <c r="EG279" s="973"/>
      <c r="EH279" s="998"/>
      <c r="EI279" s="1000"/>
      <c r="EJ279" s="998"/>
      <c r="EK279" s="1024"/>
      <c r="EL279" s="998"/>
      <c r="EM279" s="991"/>
      <c r="EN279" s="994"/>
      <c r="EO279" s="919"/>
      <c r="EP279" s="1003"/>
      <c r="EQ279" s="998"/>
      <c r="ER279" s="973"/>
      <c r="ES279" s="998"/>
      <c r="ET279" s="1000"/>
      <c r="EU279" s="998"/>
      <c r="EV279" s="1024"/>
      <c r="EW279" s="998"/>
      <c r="EX279" s="991"/>
      <c r="EY279" s="1041"/>
      <c r="EZ279" s="994"/>
      <c r="FA279" s="919"/>
      <c r="FB279" s="505">
        <v>20</v>
      </c>
      <c r="FC279" s="919"/>
      <c r="FD279" s="1071"/>
    </row>
    <row r="280" spans="1:160" ht="12.75" customHeight="1">
      <c r="A280" s="97" t="str">
        <f t="shared" si="28"/>
        <v>15/100
地域　161人
　　から
　170人
　　まで乳児</v>
      </c>
      <c r="C280" s="95"/>
      <c r="D280" s="97" t="str">
        <f t="shared" si="29"/>
        <v>15/100
地域</v>
      </c>
      <c r="E280" s="97" t="str">
        <f>E277</f>
        <v>　161人
　　から
　170人
　　まで</v>
      </c>
      <c r="F280" s="99" t="str">
        <f t="shared" si="27"/>
        <v>乳児</v>
      </c>
      <c r="G280" s="988"/>
      <c r="H280" s="942"/>
      <c r="I280" s="921"/>
      <c r="J280" s="196" t="s">
        <v>417</v>
      </c>
      <c r="K280" s="254"/>
      <c r="L280" s="261">
        <v>202510</v>
      </c>
      <c r="M280" s="262"/>
      <c r="N280" s="261">
        <v>199080</v>
      </c>
      <c r="O280" s="262"/>
      <c r="P280" s="216" t="s">
        <v>297</v>
      </c>
      <c r="Q280" s="197">
        <v>1900</v>
      </c>
      <c r="R280" s="263"/>
      <c r="S280" s="506" t="s">
        <v>344</v>
      </c>
      <c r="T280" s="198" t="s">
        <v>468</v>
      </c>
      <c r="U280" s="201" t="s">
        <v>3</v>
      </c>
      <c r="V280" s="198" t="s">
        <v>469</v>
      </c>
      <c r="W280" s="201" t="s">
        <v>297</v>
      </c>
      <c r="X280" s="199">
        <v>2.9</v>
      </c>
      <c r="Y280" s="200"/>
      <c r="Z280" s="197">
        <v>1860</v>
      </c>
      <c r="AA280" s="263"/>
      <c r="AB280" s="506" t="s">
        <v>344</v>
      </c>
      <c r="AC280" s="198" t="s">
        <v>468</v>
      </c>
      <c r="AD280" s="201" t="s">
        <v>3</v>
      </c>
      <c r="AE280" s="198" t="s">
        <v>469</v>
      </c>
      <c r="AF280" s="201" t="s">
        <v>297</v>
      </c>
      <c r="AG280" s="199">
        <v>2.9</v>
      </c>
      <c r="AH280" s="202"/>
      <c r="AI280" s="191"/>
      <c r="AL280" s="208"/>
      <c r="AT280" s="191"/>
      <c r="AU280" s="265"/>
      <c r="AV280" s="136"/>
      <c r="AW280" s="208"/>
      <c r="BD280" s="134"/>
      <c r="BE280" s="134"/>
      <c r="BF280" s="134"/>
      <c r="BG280" s="134"/>
      <c r="BH280" s="134"/>
      <c r="BI280" s="134"/>
      <c r="BJ280" s="134"/>
      <c r="BK280" s="134"/>
      <c r="BL280" s="134"/>
      <c r="BM280" s="134"/>
      <c r="BN280" s="1045"/>
      <c r="BP280" s="317"/>
      <c r="BQ280" s="919"/>
      <c r="BR280" s="349"/>
      <c r="BX280" s="190"/>
      <c r="BY280" s="318"/>
      <c r="BZ280" s="1032"/>
      <c r="CA280" s="319"/>
      <c r="CB280" s="932"/>
      <c r="CC280" s="192"/>
      <c r="CD280" s="192"/>
      <c r="CE280" s="1045"/>
      <c r="CF280" s="188"/>
      <c r="CG280" s="188"/>
      <c r="CH280" s="188"/>
      <c r="CI280" s="188"/>
      <c r="CJ280" s="188"/>
      <c r="CK280" s="188"/>
      <c r="CL280" s="188"/>
      <c r="CM280" s="1032"/>
      <c r="CN280" s="1051"/>
      <c r="CO280" s="1015"/>
      <c r="CP280" s="1008"/>
      <c r="CQ280" s="998"/>
      <c r="CR280" s="1000"/>
      <c r="CS280" s="998"/>
      <c r="CT280" s="1024"/>
      <c r="CU280" s="998"/>
      <c r="CV280" s="991"/>
      <c r="CW280" s="1018"/>
      <c r="CX280" s="1019"/>
      <c r="CY280" s="1022"/>
      <c r="CZ280" s="1011"/>
      <c r="DA280" s="1022"/>
      <c r="DB280" s="1011"/>
      <c r="DC280" s="1015"/>
      <c r="DD280" s="342" t="s">
        <v>418</v>
      </c>
      <c r="DE280" s="343">
        <v>2300</v>
      </c>
      <c r="DF280" s="344">
        <v>2500</v>
      </c>
      <c r="DG280" s="345">
        <v>1600</v>
      </c>
      <c r="DH280" s="341">
        <v>1600</v>
      </c>
      <c r="DI280" s="919"/>
      <c r="DJ280" s="317"/>
      <c r="DK280" s="318"/>
      <c r="DL280" s="136"/>
      <c r="DM280" s="1032"/>
      <c r="DN280" s="1014"/>
      <c r="DO280" s="919"/>
      <c r="DP280" s="1008"/>
      <c r="DQ280" s="999"/>
      <c r="DR280" s="1001"/>
      <c r="DS280" s="999"/>
      <c r="DT280" s="1025"/>
      <c r="DU280" s="999"/>
      <c r="DV280" s="1030"/>
      <c r="DW280" s="919"/>
      <c r="DX280" s="317"/>
      <c r="DY280" s="919"/>
      <c r="DZ280" s="1044"/>
      <c r="EA280" s="1036"/>
      <c r="EB280" s="1036"/>
      <c r="EC280" s="1038"/>
      <c r="ED280" s="919"/>
      <c r="EE280" s="1004"/>
      <c r="EF280" s="999"/>
      <c r="EG280" s="996"/>
      <c r="EH280" s="999"/>
      <c r="EI280" s="1001"/>
      <c r="EJ280" s="999"/>
      <c r="EK280" s="1025"/>
      <c r="EL280" s="999"/>
      <c r="EM280" s="992"/>
      <c r="EN280" s="995"/>
      <c r="EO280" s="919"/>
      <c r="EP280" s="1004"/>
      <c r="EQ280" s="999"/>
      <c r="ER280" s="996"/>
      <c r="ES280" s="999"/>
      <c r="ET280" s="1001"/>
      <c r="EU280" s="999"/>
      <c r="EV280" s="1025"/>
      <c r="EW280" s="999"/>
      <c r="EX280" s="992"/>
      <c r="EY280" s="1042"/>
      <c r="EZ280" s="995"/>
      <c r="FA280" s="919"/>
      <c r="FB280" s="346" t="s">
        <v>420</v>
      </c>
      <c r="FC280" s="919"/>
      <c r="FD280" s="1071"/>
    </row>
    <row r="281" spans="1:160" ht="12.75" customHeight="1">
      <c r="A281" s="97" t="str">
        <f t="shared" si="28"/>
        <v>15/100
地域　171人
　　以上４歳以上児</v>
      </c>
      <c r="C281" s="98" t="str">
        <f>D281&amp;CN281</f>
        <v>15/100
地域 301人～</v>
      </c>
      <c r="D281" s="97" t="str">
        <f t="shared" si="29"/>
        <v>15/100
地域</v>
      </c>
      <c r="E281" s="97" t="str">
        <f>H281</f>
        <v>　171人
　　以上</v>
      </c>
      <c r="F281" s="99" t="str">
        <f t="shared" si="27"/>
        <v>４歳以上児</v>
      </c>
      <c r="G281" s="988"/>
      <c r="H281" s="938" t="s">
        <v>155</v>
      </c>
      <c r="I281" s="924" t="s">
        <v>410</v>
      </c>
      <c r="J281" s="159" t="s">
        <v>296</v>
      </c>
      <c r="K281" s="254"/>
      <c r="L281" s="255">
        <v>35200</v>
      </c>
      <c r="M281" s="256">
        <v>43950</v>
      </c>
      <c r="N281" s="255">
        <v>31960</v>
      </c>
      <c r="O281" s="256">
        <v>40710</v>
      </c>
      <c r="P281" s="216" t="s">
        <v>297</v>
      </c>
      <c r="Q281" s="257">
        <v>330</v>
      </c>
      <c r="R281" s="258">
        <v>410</v>
      </c>
      <c r="S281" s="161" t="s">
        <v>344</v>
      </c>
      <c r="T281" s="160" t="s">
        <v>468</v>
      </c>
      <c r="U281" s="165" t="s">
        <v>297</v>
      </c>
      <c r="V281" s="162" t="s">
        <v>469</v>
      </c>
      <c r="W281" s="165" t="s">
        <v>297</v>
      </c>
      <c r="X281" s="163">
        <v>3.2</v>
      </c>
      <c r="Y281" s="164">
        <v>3.1</v>
      </c>
      <c r="Z281" s="257">
        <v>290</v>
      </c>
      <c r="AA281" s="258">
        <v>370</v>
      </c>
      <c r="AB281" s="161" t="s">
        <v>344</v>
      </c>
      <c r="AC281" s="160" t="s">
        <v>468</v>
      </c>
      <c r="AD281" s="165" t="s">
        <v>297</v>
      </c>
      <c r="AE281" s="162" t="s">
        <v>469</v>
      </c>
      <c r="AF281" s="165" t="s">
        <v>297</v>
      </c>
      <c r="AG281" s="163">
        <v>3.2</v>
      </c>
      <c r="AH281" s="166">
        <v>3.1</v>
      </c>
      <c r="AI281" s="216" t="s">
        <v>297</v>
      </c>
      <c r="AJ281" s="259">
        <v>8750</v>
      </c>
      <c r="AK281" s="315" t="s">
        <v>3</v>
      </c>
      <c r="AL281" s="167">
        <v>80</v>
      </c>
      <c r="AM281" s="218" t="s">
        <v>344</v>
      </c>
      <c r="AN281" s="160" t="s">
        <v>468</v>
      </c>
      <c r="AO281" s="165" t="s">
        <v>297</v>
      </c>
      <c r="AP281" s="162" t="s">
        <v>469</v>
      </c>
      <c r="AQ281" s="165" t="s">
        <v>297</v>
      </c>
      <c r="AR281" s="501">
        <v>2.8</v>
      </c>
      <c r="AS281" s="168" t="s">
        <v>473</v>
      </c>
      <c r="AT281" s="216" t="s">
        <v>297</v>
      </c>
      <c r="AU281" s="197">
        <v>3500</v>
      </c>
      <c r="AV281" s="316" t="s">
        <v>3</v>
      </c>
      <c r="AW281" s="169">
        <v>30</v>
      </c>
      <c r="AX281" s="170" t="s">
        <v>344</v>
      </c>
      <c r="AY281" s="171" t="s">
        <v>468</v>
      </c>
      <c r="AZ281" s="172" t="s">
        <v>297</v>
      </c>
      <c r="BA281" s="173" t="s">
        <v>469</v>
      </c>
      <c r="BB281" s="172" t="s">
        <v>297</v>
      </c>
      <c r="BC281" s="174">
        <v>3.8</v>
      </c>
      <c r="BE281" s="134"/>
      <c r="BN281" s="1045"/>
      <c r="BP281" s="317"/>
      <c r="BQ281" s="919"/>
      <c r="BR281" s="349"/>
      <c r="BX281" s="190"/>
      <c r="BY281" s="318"/>
      <c r="BZ281" s="1032"/>
      <c r="CA281" s="319"/>
      <c r="CB281" s="932"/>
      <c r="CC281" s="192"/>
      <c r="CD281" s="192"/>
      <c r="CE281" s="1045"/>
      <c r="CF281" s="188"/>
      <c r="CG281" s="188"/>
      <c r="CH281" s="188"/>
      <c r="CI281" s="188"/>
      <c r="CJ281" s="188"/>
      <c r="CK281" s="188"/>
      <c r="CL281" s="188"/>
      <c r="CM281" s="1032"/>
      <c r="CN281" s="1031" t="s">
        <v>252</v>
      </c>
      <c r="CO281" s="1015" t="s">
        <v>297</v>
      </c>
      <c r="CP281" s="1008">
        <v>10</v>
      </c>
      <c r="CQ281" s="998" t="s">
        <v>344</v>
      </c>
      <c r="CR281" s="1000" t="s">
        <v>468</v>
      </c>
      <c r="CS281" s="998" t="s">
        <v>297</v>
      </c>
      <c r="CT281" s="1024" t="s">
        <v>472</v>
      </c>
      <c r="CU281" s="998" t="s">
        <v>297</v>
      </c>
      <c r="CV281" s="991">
        <v>3.9</v>
      </c>
      <c r="CW281" s="1018" t="s">
        <v>475</v>
      </c>
      <c r="CX281" s="1019" t="s">
        <v>297</v>
      </c>
      <c r="CY281" s="1020">
        <v>2800</v>
      </c>
      <c r="CZ281" s="1009">
        <v>3100</v>
      </c>
      <c r="DA281" s="1020">
        <v>1900</v>
      </c>
      <c r="DB281" s="1009">
        <v>1900</v>
      </c>
      <c r="DC281" s="1015" t="s">
        <v>297</v>
      </c>
      <c r="DD281" s="321" t="s">
        <v>412</v>
      </c>
      <c r="DE281" s="322">
        <v>4800</v>
      </c>
      <c r="DF281" s="323">
        <v>5400</v>
      </c>
      <c r="DG281" s="324">
        <v>3400</v>
      </c>
      <c r="DH281" s="325">
        <v>3400</v>
      </c>
      <c r="DI281" s="919"/>
      <c r="DJ281" s="317"/>
      <c r="DK281" s="1015" t="s">
        <v>297</v>
      </c>
      <c r="DL281" s="1016">
        <v>4900</v>
      </c>
      <c r="DM281" s="919" t="s">
        <v>297</v>
      </c>
      <c r="DN281" s="1012">
        <v>1220</v>
      </c>
      <c r="DO281" s="919" t="s">
        <v>297</v>
      </c>
      <c r="DP281" s="1007">
        <v>10</v>
      </c>
      <c r="DQ281" s="997" t="s">
        <v>344</v>
      </c>
      <c r="DR281" s="947" t="s">
        <v>468</v>
      </c>
      <c r="DS281" s="997" t="s">
        <v>297</v>
      </c>
      <c r="DT281" s="1023" t="s">
        <v>472</v>
      </c>
      <c r="DU281" s="997" t="s">
        <v>297</v>
      </c>
      <c r="DV281" s="1028">
        <v>7.6</v>
      </c>
      <c r="DW281" s="919"/>
      <c r="DX281" s="317"/>
      <c r="DY281" s="919" t="s">
        <v>300</v>
      </c>
      <c r="DZ281" s="1026" t="s">
        <v>551</v>
      </c>
      <c r="EA281" s="1005" t="s">
        <v>551</v>
      </c>
      <c r="EB281" s="1005" t="s">
        <v>551</v>
      </c>
      <c r="EC281" s="1033" t="s">
        <v>551</v>
      </c>
      <c r="ED281" s="919" t="s">
        <v>300</v>
      </c>
      <c r="EE281" s="1002">
        <v>740</v>
      </c>
      <c r="EF281" s="997" t="s">
        <v>297</v>
      </c>
      <c r="EG281" s="971">
        <v>7</v>
      </c>
      <c r="EH281" s="997" t="s">
        <v>344</v>
      </c>
      <c r="EI281" s="947" t="s">
        <v>468</v>
      </c>
      <c r="EJ281" s="997" t="s">
        <v>297</v>
      </c>
      <c r="EK281" s="1023" t="s">
        <v>472</v>
      </c>
      <c r="EL281" s="997" t="s">
        <v>297</v>
      </c>
      <c r="EM281" s="990">
        <v>5.4</v>
      </c>
      <c r="EN281" s="993" t="s">
        <v>473</v>
      </c>
      <c r="EO281" s="919" t="s">
        <v>300</v>
      </c>
      <c r="EP281" s="1002">
        <v>2910</v>
      </c>
      <c r="EQ281" s="997" t="s">
        <v>297</v>
      </c>
      <c r="ER281" s="971">
        <v>20</v>
      </c>
      <c r="ES281" s="997" t="s">
        <v>344</v>
      </c>
      <c r="ET281" s="947" t="s">
        <v>468</v>
      </c>
      <c r="EU281" s="997" t="s">
        <v>297</v>
      </c>
      <c r="EV281" s="1023" t="s">
        <v>472</v>
      </c>
      <c r="EW281" s="997" t="s">
        <v>297</v>
      </c>
      <c r="EX281" s="990">
        <v>3.8</v>
      </c>
      <c r="EY281" s="1040" t="s">
        <v>473</v>
      </c>
      <c r="EZ281" s="993" t="s">
        <v>420</v>
      </c>
      <c r="FA281" s="919" t="s">
        <v>300</v>
      </c>
      <c r="FB281" s="327"/>
      <c r="FC281" s="260"/>
      <c r="FD281" s="1071"/>
    </row>
    <row r="282" spans="1:160" ht="12.75" customHeight="1">
      <c r="A282" s="97" t="str">
        <f t="shared" si="28"/>
        <v>15/100
地域　171人
　　以上３歳児</v>
      </c>
      <c r="C282" s="95"/>
      <c r="D282" s="97" t="str">
        <f t="shared" si="29"/>
        <v>15/100
地域</v>
      </c>
      <c r="E282" s="97" t="str">
        <f>E281</f>
        <v>　171人
　　以上</v>
      </c>
      <c r="F282" s="99" t="str">
        <f t="shared" si="27"/>
        <v>３歳児</v>
      </c>
      <c r="G282" s="988"/>
      <c r="H282" s="931"/>
      <c r="I282" s="925"/>
      <c r="J282" s="178" t="s">
        <v>301</v>
      </c>
      <c r="K282" s="254"/>
      <c r="L282" s="328">
        <v>43950</v>
      </c>
      <c r="M282" s="329">
        <v>114070</v>
      </c>
      <c r="N282" s="328">
        <v>40710</v>
      </c>
      <c r="O282" s="329">
        <v>110830</v>
      </c>
      <c r="P282" s="216" t="s">
        <v>297</v>
      </c>
      <c r="Q282" s="330">
        <v>410</v>
      </c>
      <c r="R282" s="331">
        <v>1020</v>
      </c>
      <c r="S282" s="504" t="s">
        <v>344</v>
      </c>
      <c r="T282" s="179" t="s">
        <v>468</v>
      </c>
      <c r="U282" s="182" t="s">
        <v>3</v>
      </c>
      <c r="V282" s="179" t="s">
        <v>469</v>
      </c>
      <c r="W282" s="182" t="s">
        <v>297</v>
      </c>
      <c r="X282" s="180">
        <v>3.1</v>
      </c>
      <c r="Y282" s="181">
        <v>2.9</v>
      </c>
      <c r="Z282" s="330">
        <v>370</v>
      </c>
      <c r="AA282" s="331">
        <v>990</v>
      </c>
      <c r="AB282" s="504" t="s">
        <v>344</v>
      </c>
      <c r="AC282" s="179" t="s">
        <v>468</v>
      </c>
      <c r="AD282" s="182" t="s">
        <v>3</v>
      </c>
      <c r="AE282" s="179" t="s">
        <v>469</v>
      </c>
      <c r="AF282" s="182" t="s">
        <v>297</v>
      </c>
      <c r="AG282" s="180">
        <v>3.1</v>
      </c>
      <c r="AH282" s="183">
        <v>2.9</v>
      </c>
      <c r="AI282" s="216" t="s">
        <v>297</v>
      </c>
      <c r="AJ282" s="197">
        <v>8750</v>
      </c>
      <c r="AK282" s="316" t="s">
        <v>3</v>
      </c>
      <c r="AL282" s="184">
        <v>80</v>
      </c>
      <c r="AM282" s="185" t="s">
        <v>344</v>
      </c>
      <c r="AN282" s="222" t="s">
        <v>468</v>
      </c>
      <c r="AO282" s="151" t="s">
        <v>297</v>
      </c>
      <c r="AP282" s="223" t="s">
        <v>469</v>
      </c>
      <c r="AQ282" s="220" t="s">
        <v>297</v>
      </c>
      <c r="AR282" s="186">
        <v>2.8</v>
      </c>
      <c r="AS282" s="187"/>
      <c r="AU282" s="264"/>
      <c r="AV282" s="134"/>
      <c r="AW282" s="264"/>
      <c r="AX282" s="189"/>
      <c r="AY282" s="188"/>
      <c r="AZ282" s="189"/>
      <c r="BA282" s="188"/>
      <c r="BB282" s="189"/>
      <c r="BC282" s="188"/>
      <c r="BE282" s="134"/>
      <c r="BF282" s="134"/>
      <c r="BG282" s="175"/>
      <c r="BH282" s="176"/>
      <c r="BI282" s="134"/>
      <c r="BJ282" s="176"/>
      <c r="BK282" s="134"/>
      <c r="BL282" s="176"/>
      <c r="BM282" s="134"/>
      <c r="BN282" s="1045"/>
      <c r="BP282" s="317"/>
      <c r="BQ282" s="919"/>
      <c r="BR282" s="349"/>
      <c r="BX282" s="190"/>
      <c r="BY282" s="318"/>
      <c r="BZ282" s="1032"/>
      <c r="CA282" s="319"/>
      <c r="CB282" s="932"/>
      <c r="CC282" s="192"/>
      <c r="CD282" s="192"/>
      <c r="CE282" s="1045"/>
      <c r="CF282" s="188"/>
      <c r="CG282" s="188"/>
      <c r="CH282" s="188"/>
      <c r="CI282" s="188"/>
      <c r="CJ282" s="188"/>
      <c r="CK282" s="188"/>
      <c r="CL282" s="188"/>
      <c r="CM282" s="1032"/>
      <c r="CN282" s="1031"/>
      <c r="CO282" s="1015"/>
      <c r="CP282" s="1008"/>
      <c r="CQ282" s="998"/>
      <c r="CR282" s="1000"/>
      <c r="CS282" s="998"/>
      <c r="CT282" s="1024"/>
      <c r="CU282" s="998"/>
      <c r="CV282" s="991"/>
      <c r="CW282" s="1018"/>
      <c r="CX282" s="1019"/>
      <c r="CY282" s="1021"/>
      <c r="CZ282" s="1010"/>
      <c r="DA282" s="1021"/>
      <c r="DB282" s="1010"/>
      <c r="DC282" s="1015"/>
      <c r="DD282" s="224" t="s">
        <v>413</v>
      </c>
      <c r="DE282" s="333">
        <v>2600</v>
      </c>
      <c r="DF282" s="334">
        <v>2900</v>
      </c>
      <c r="DG282" s="335">
        <v>1800</v>
      </c>
      <c r="DH282" s="336">
        <v>1800</v>
      </c>
      <c r="DI282" s="919"/>
      <c r="DJ282" s="317"/>
      <c r="DK282" s="1015"/>
      <c r="DL282" s="1017"/>
      <c r="DM282" s="919"/>
      <c r="DN282" s="1013"/>
      <c r="DO282" s="919"/>
      <c r="DP282" s="1008"/>
      <c r="DQ282" s="998"/>
      <c r="DR282" s="1000"/>
      <c r="DS282" s="998"/>
      <c r="DT282" s="1024"/>
      <c r="DU282" s="998"/>
      <c r="DV282" s="1029"/>
      <c r="DW282" s="919"/>
      <c r="DX282" s="317"/>
      <c r="DY282" s="919"/>
      <c r="DZ282" s="1027"/>
      <c r="EA282" s="1006"/>
      <c r="EB282" s="1006"/>
      <c r="EC282" s="1034"/>
      <c r="ED282" s="919"/>
      <c r="EE282" s="1003"/>
      <c r="EF282" s="998"/>
      <c r="EG282" s="973"/>
      <c r="EH282" s="998"/>
      <c r="EI282" s="1000"/>
      <c r="EJ282" s="998"/>
      <c r="EK282" s="1024"/>
      <c r="EL282" s="998"/>
      <c r="EM282" s="991"/>
      <c r="EN282" s="994"/>
      <c r="EO282" s="919"/>
      <c r="EP282" s="1003"/>
      <c r="EQ282" s="998"/>
      <c r="ER282" s="973"/>
      <c r="ES282" s="998"/>
      <c r="ET282" s="1000"/>
      <c r="EU282" s="998"/>
      <c r="EV282" s="1024"/>
      <c r="EW282" s="998"/>
      <c r="EX282" s="991"/>
      <c r="EY282" s="1041"/>
      <c r="EZ282" s="994"/>
      <c r="FA282" s="919"/>
      <c r="FB282" s="337">
        <v>1980</v>
      </c>
      <c r="FC282" s="260"/>
      <c r="FD282" s="1071"/>
    </row>
    <row r="283" spans="1:160" ht="12.75" customHeight="1">
      <c r="A283" s="97" t="str">
        <f t="shared" si="28"/>
        <v>15/100
地域　171人
　　以上１、２歳児</v>
      </c>
      <c r="C283" s="95"/>
      <c r="D283" s="97" t="str">
        <f t="shared" si="29"/>
        <v>15/100
地域</v>
      </c>
      <c r="E283" s="97" t="str">
        <f>E281</f>
        <v>　171人
　　以上</v>
      </c>
      <c r="F283" s="99" t="str">
        <f t="shared" si="27"/>
        <v>１、２歳児</v>
      </c>
      <c r="G283" s="988"/>
      <c r="H283" s="931"/>
      <c r="I283" s="920" t="s">
        <v>414</v>
      </c>
      <c r="J283" s="178" t="s">
        <v>415</v>
      </c>
      <c r="K283" s="254"/>
      <c r="L283" s="328">
        <v>114070</v>
      </c>
      <c r="M283" s="329">
        <v>201630</v>
      </c>
      <c r="N283" s="328">
        <v>110830</v>
      </c>
      <c r="O283" s="329">
        <v>198390</v>
      </c>
      <c r="P283" s="216" t="s">
        <v>297</v>
      </c>
      <c r="Q283" s="330">
        <v>1020</v>
      </c>
      <c r="R283" s="331">
        <v>1890</v>
      </c>
      <c r="S283" s="504" t="s">
        <v>344</v>
      </c>
      <c r="T283" s="179" t="s">
        <v>468</v>
      </c>
      <c r="U283" s="182" t="s">
        <v>3</v>
      </c>
      <c r="V283" s="179" t="s">
        <v>469</v>
      </c>
      <c r="W283" s="182" t="s">
        <v>297</v>
      </c>
      <c r="X283" s="180">
        <v>2.9</v>
      </c>
      <c r="Y283" s="181">
        <v>2.9</v>
      </c>
      <c r="Z283" s="330">
        <v>990</v>
      </c>
      <c r="AA283" s="331">
        <v>1860</v>
      </c>
      <c r="AB283" s="504" t="s">
        <v>344</v>
      </c>
      <c r="AC283" s="179" t="s">
        <v>468</v>
      </c>
      <c r="AD283" s="182" t="s">
        <v>3</v>
      </c>
      <c r="AE283" s="179" t="s">
        <v>469</v>
      </c>
      <c r="AF283" s="182" t="s">
        <v>297</v>
      </c>
      <c r="AG283" s="180">
        <v>2.9</v>
      </c>
      <c r="AH283" s="183">
        <v>2.9</v>
      </c>
      <c r="AI283" s="188"/>
      <c r="AJ283" s="188"/>
      <c r="AK283" s="188"/>
      <c r="AL283" s="188"/>
      <c r="AM283" s="188"/>
      <c r="AN283" s="188"/>
      <c r="AO283" s="188"/>
      <c r="AP283" s="188"/>
      <c r="AQ283" s="188"/>
      <c r="AR283" s="188"/>
      <c r="AS283" s="188"/>
      <c r="AT283" s="188"/>
      <c r="AU283" s="188"/>
      <c r="AV283" s="188"/>
      <c r="AW283" s="188"/>
      <c r="AX283" s="188"/>
      <c r="AY283" s="188"/>
      <c r="AZ283" s="188"/>
      <c r="BA283" s="188"/>
      <c r="BB283" s="188"/>
      <c r="BC283" s="188"/>
      <c r="BD283" s="216" t="s">
        <v>297</v>
      </c>
      <c r="BE283" s="195">
        <v>17510</v>
      </c>
      <c r="BF283" s="216" t="s">
        <v>297</v>
      </c>
      <c r="BG283" s="169">
        <v>170</v>
      </c>
      <c r="BH283" s="170" t="s">
        <v>344</v>
      </c>
      <c r="BI283" s="171" t="s">
        <v>468</v>
      </c>
      <c r="BJ283" s="172" t="s">
        <v>297</v>
      </c>
      <c r="BK283" s="173" t="s">
        <v>469</v>
      </c>
      <c r="BL283" s="170" t="s">
        <v>297</v>
      </c>
      <c r="BM283" s="174">
        <v>2.7</v>
      </c>
      <c r="BN283" s="1045"/>
      <c r="BP283" s="317"/>
      <c r="BQ283" s="919"/>
      <c r="BR283" s="349"/>
      <c r="BX283" s="190"/>
      <c r="BY283" s="318"/>
      <c r="BZ283" s="1032"/>
      <c r="CA283" s="319"/>
      <c r="CB283" s="932"/>
      <c r="CC283" s="192"/>
      <c r="CD283" s="192"/>
      <c r="CE283" s="1045"/>
      <c r="CF283" s="188"/>
      <c r="CG283" s="188"/>
      <c r="CH283" s="188"/>
      <c r="CI283" s="188"/>
      <c r="CJ283" s="188"/>
      <c r="CK283" s="188"/>
      <c r="CL283" s="188"/>
      <c r="CM283" s="1032"/>
      <c r="CN283" s="1051">
        <v>1650</v>
      </c>
      <c r="CO283" s="1015"/>
      <c r="CP283" s="1008"/>
      <c r="CQ283" s="998"/>
      <c r="CR283" s="1000"/>
      <c r="CS283" s="998"/>
      <c r="CT283" s="1024"/>
      <c r="CU283" s="998"/>
      <c r="CV283" s="991"/>
      <c r="CW283" s="1018"/>
      <c r="CX283" s="1019"/>
      <c r="CY283" s="1021"/>
      <c r="CZ283" s="1010"/>
      <c r="DA283" s="1021"/>
      <c r="DB283" s="1010"/>
      <c r="DC283" s="1015"/>
      <c r="DD283" s="224" t="s">
        <v>416</v>
      </c>
      <c r="DE283" s="333">
        <v>2300</v>
      </c>
      <c r="DF283" s="334">
        <v>2500</v>
      </c>
      <c r="DG283" s="335">
        <v>1600</v>
      </c>
      <c r="DH283" s="336">
        <v>1600</v>
      </c>
      <c r="DI283" s="919"/>
      <c r="DJ283" s="317"/>
      <c r="DK283" s="188"/>
      <c r="DL283" s="188"/>
      <c r="DM283" s="1032"/>
      <c r="DN283" s="1013"/>
      <c r="DO283" s="919"/>
      <c r="DP283" s="1008"/>
      <c r="DQ283" s="998"/>
      <c r="DR283" s="1000"/>
      <c r="DS283" s="998"/>
      <c r="DT283" s="1024"/>
      <c r="DU283" s="998"/>
      <c r="DV283" s="1029"/>
      <c r="DW283" s="919"/>
      <c r="DX283" s="317"/>
      <c r="DY283" s="919"/>
      <c r="DZ283" s="1043">
        <v>0.01</v>
      </c>
      <c r="EA283" s="1035">
        <v>0.03</v>
      </c>
      <c r="EB283" s="1035">
        <v>0.04</v>
      </c>
      <c r="EC283" s="1037">
        <v>0.06</v>
      </c>
      <c r="ED283" s="919"/>
      <c r="EE283" s="1003"/>
      <c r="EF283" s="998"/>
      <c r="EG283" s="973"/>
      <c r="EH283" s="998"/>
      <c r="EI283" s="1000"/>
      <c r="EJ283" s="998"/>
      <c r="EK283" s="1024"/>
      <c r="EL283" s="998"/>
      <c r="EM283" s="991"/>
      <c r="EN283" s="994"/>
      <c r="EO283" s="919"/>
      <c r="EP283" s="1003"/>
      <c r="EQ283" s="998"/>
      <c r="ER283" s="973"/>
      <c r="ES283" s="998"/>
      <c r="ET283" s="1000"/>
      <c r="EU283" s="998"/>
      <c r="EV283" s="1024"/>
      <c r="EW283" s="998"/>
      <c r="EX283" s="991"/>
      <c r="EY283" s="1041"/>
      <c r="EZ283" s="994"/>
      <c r="FA283" s="919"/>
      <c r="FB283" s="505">
        <v>20</v>
      </c>
      <c r="FC283" s="260"/>
      <c r="FD283" s="1071"/>
    </row>
    <row r="284" spans="1:160" ht="12.75" customHeight="1">
      <c r="A284" s="97" t="str">
        <f t="shared" si="28"/>
        <v>15/100
地域　171人
　　以上乳児</v>
      </c>
      <c r="C284" s="95"/>
      <c r="D284" s="97" t="str">
        <f t="shared" si="29"/>
        <v>15/100
地域</v>
      </c>
      <c r="E284" s="97" t="str">
        <f>E281</f>
        <v>　171人
　　以上</v>
      </c>
      <c r="F284" s="99" t="str">
        <f t="shared" si="27"/>
        <v>乳児</v>
      </c>
      <c r="G284" s="1079"/>
      <c r="H284" s="939"/>
      <c r="I284" s="921"/>
      <c r="J284" s="196" t="s">
        <v>417</v>
      </c>
      <c r="K284" s="254"/>
      <c r="L284" s="261">
        <v>201630</v>
      </c>
      <c r="M284" s="262"/>
      <c r="N284" s="261">
        <v>198390</v>
      </c>
      <c r="O284" s="262"/>
      <c r="P284" s="216" t="s">
        <v>297</v>
      </c>
      <c r="Q284" s="197">
        <v>1890</v>
      </c>
      <c r="R284" s="263"/>
      <c r="S284" s="506" t="s">
        <v>344</v>
      </c>
      <c r="T284" s="198" t="s">
        <v>468</v>
      </c>
      <c r="U284" s="201" t="s">
        <v>3</v>
      </c>
      <c r="V284" s="198" t="s">
        <v>469</v>
      </c>
      <c r="W284" s="201" t="s">
        <v>297</v>
      </c>
      <c r="X284" s="199">
        <v>2.9</v>
      </c>
      <c r="Y284" s="200"/>
      <c r="Z284" s="197">
        <v>1860</v>
      </c>
      <c r="AA284" s="263"/>
      <c r="AB284" s="506" t="s">
        <v>344</v>
      </c>
      <c r="AC284" s="198" t="s">
        <v>468</v>
      </c>
      <c r="AD284" s="201" t="s">
        <v>3</v>
      </c>
      <c r="AE284" s="198" t="s">
        <v>469</v>
      </c>
      <c r="AF284" s="201" t="s">
        <v>297</v>
      </c>
      <c r="AG284" s="199">
        <v>2.9</v>
      </c>
      <c r="AH284" s="202"/>
      <c r="AI284" s="188"/>
      <c r="AJ284" s="188"/>
      <c r="AK284" s="188"/>
      <c r="AL284" s="188"/>
      <c r="AM284" s="188"/>
      <c r="AN284" s="188"/>
      <c r="AO284" s="188"/>
      <c r="AP284" s="188"/>
      <c r="AQ284" s="188"/>
      <c r="AR284" s="188"/>
      <c r="AS284" s="188"/>
      <c r="AT284" s="188"/>
      <c r="AU284" s="188"/>
      <c r="AV284" s="188"/>
      <c r="AW284" s="188"/>
      <c r="AX284" s="188"/>
      <c r="AY284" s="188"/>
      <c r="AZ284" s="188"/>
      <c r="BA284" s="188"/>
      <c r="BB284" s="188"/>
      <c r="BC284" s="188"/>
      <c r="BD284" s="188"/>
      <c r="BE284" s="188"/>
      <c r="BF284" s="188"/>
      <c r="BG284" s="188"/>
      <c r="BH284" s="188"/>
      <c r="BI284" s="188"/>
      <c r="BJ284" s="188"/>
      <c r="BK284" s="188"/>
      <c r="BL284" s="188"/>
      <c r="BM284" s="188"/>
      <c r="BN284" s="1045"/>
      <c r="BP284" s="351"/>
      <c r="BQ284" s="919"/>
      <c r="BR284" s="510"/>
      <c r="BS284" s="208"/>
      <c r="BT284" s="208"/>
      <c r="BU284" s="208"/>
      <c r="BV284" s="208"/>
      <c r="BW284" s="208"/>
      <c r="BX284" s="209"/>
      <c r="BY284" s="318"/>
      <c r="BZ284" s="1032"/>
      <c r="CA284" s="352"/>
      <c r="CB284" s="932"/>
      <c r="CC284" s="192"/>
      <c r="CD284" s="192"/>
      <c r="CE284" s="1045"/>
      <c r="CF284" s="188"/>
      <c r="CG284" s="188"/>
      <c r="CH284" s="188"/>
      <c r="CI284" s="188"/>
      <c r="CJ284" s="188"/>
      <c r="CK284" s="188"/>
      <c r="CL284" s="188"/>
      <c r="CM284" s="1032"/>
      <c r="CN284" s="1081"/>
      <c r="CO284" s="1015"/>
      <c r="CP284" s="1039"/>
      <c r="CQ284" s="999"/>
      <c r="CR284" s="1001"/>
      <c r="CS284" s="999"/>
      <c r="CT284" s="1025"/>
      <c r="CU284" s="999"/>
      <c r="CV284" s="992"/>
      <c r="CW284" s="1048"/>
      <c r="CX284" s="1019"/>
      <c r="CY284" s="1022"/>
      <c r="CZ284" s="1011"/>
      <c r="DA284" s="1022"/>
      <c r="DB284" s="1011"/>
      <c r="DC284" s="1015"/>
      <c r="DD284" s="342" t="s">
        <v>418</v>
      </c>
      <c r="DE284" s="343">
        <v>2000</v>
      </c>
      <c r="DF284" s="344">
        <v>2300</v>
      </c>
      <c r="DG284" s="345">
        <v>1400</v>
      </c>
      <c r="DH284" s="341">
        <v>1400</v>
      </c>
      <c r="DI284" s="919"/>
      <c r="DJ284" s="351"/>
      <c r="DK284" s="188"/>
      <c r="DL284" s="188"/>
      <c r="DM284" s="1032"/>
      <c r="DN284" s="1014"/>
      <c r="DO284" s="919"/>
      <c r="DP284" s="1039"/>
      <c r="DQ284" s="999"/>
      <c r="DR284" s="1001"/>
      <c r="DS284" s="999"/>
      <c r="DT284" s="1025"/>
      <c r="DU284" s="999"/>
      <c r="DV284" s="1030"/>
      <c r="DW284" s="919"/>
      <c r="DX284" s="351"/>
      <c r="DY284" s="919"/>
      <c r="DZ284" s="1044"/>
      <c r="EA284" s="1036"/>
      <c r="EB284" s="1036"/>
      <c r="EC284" s="1038"/>
      <c r="ED284" s="919"/>
      <c r="EE284" s="1004"/>
      <c r="EF284" s="999"/>
      <c r="EG284" s="996"/>
      <c r="EH284" s="999"/>
      <c r="EI284" s="1001"/>
      <c r="EJ284" s="999"/>
      <c r="EK284" s="1025"/>
      <c r="EL284" s="999"/>
      <c r="EM284" s="992"/>
      <c r="EN284" s="995"/>
      <c r="EO284" s="919"/>
      <c r="EP284" s="1004"/>
      <c r="EQ284" s="999"/>
      <c r="ER284" s="996"/>
      <c r="ES284" s="999"/>
      <c r="ET284" s="1001"/>
      <c r="EU284" s="999"/>
      <c r="EV284" s="1025"/>
      <c r="EW284" s="999"/>
      <c r="EX284" s="992"/>
      <c r="EY284" s="1042"/>
      <c r="EZ284" s="995"/>
      <c r="FA284" s="919"/>
      <c r="FB284" s="346" t="s">
        <v>420</v>
      </c>
      <c r="FC284" s="260"/>
      <c r="FD284" s="1072"/>
    </row>
    <row r="285" spans="1:160" ht="12.75" customHeight="1">
      <c r="A285" s="97" t="str">
        <f t="shared" si="28"/>
        <v>12/100
地域
　10人
　　まで４歳以上児</v>
      </c>
      <c r="C285" s="98" t="str">
        <f>D285&amp;CN285</f>
        <v>12/100
地域 　　 ～　10人</v>
      </c>
      <c r="D285" s="97" t="str">
        <f>G285</f>
        <v>12/100
地域</v>
      </c>
      <c r="E285" s="97" t="str">
        <f>H285</f>
        <v xml:space="preserve">
　10人
　　まで</v>
      </c>
      <c r="F285" s="99" t="str">
        <f t="shared" si="27"/>
        <v>４歳以上児</v>
      </c>
      <c r="G285" s="987" t="s">
        <v>322</v>
      </c>
      <c r="H285" s="1075" t="s">
        <v>225</v>
      </c>
      <c r="I285" s="882" t="s">
        <v>410</v>
      </c>
      <c r="J285" s="212" t="s">
        <v>296</v>
      </c>
      <c r="K285" s="254"/>
      <c r="L285" s="255">
        <v>263210</v>
      </c>
      <c r="M285" s="256">
        <v>271750</v>
      </c>
      <c r="N285" s="255">
        <v>206160</v>
      </c>
      <c r="O285" s="256">
        <v>214700</v>
      </c>
      <c r="P285" s="216" t="s">
        <v>297</v>
      </c>
      <c r="Q285" s="257">
        <v>2610</v>
      </c>
      <c r="R285" s="258">
        <v>2690</v>
      </c>
      <c r="S285" s="161" t="s">
        <v>344</v>
      </c>
      <c r="T285" s="160" t="s">
        <v>468</v>
      </c>
      <c r="U285" s="165" t="s">
        <v>297</v>
      </c>
      <c r="V285" s="162" t="s">
        <v>469</v>
      </c>
      <c r="W285" s="165" t="s">
        <v>297</v>
      </c>
      <c r="X285" s="163">
        <v>3.3</v>
      </c>
      <c r="Y285" s="164">
        <v>3.3</v>
      </c>
      <c r="Z285" s="257">
        <v>2040</v>
      </c>
      <c r="AA285" s="258">
        <v>2120</v>
      </c>
      <c r="AB285" s="161" t="s">
        <v>344</v>
      </c>
      <c r="AC285" s="160" t="s">
        <v>468</v>
      </c>
      <c r="AD285" s="165" t="s">
        <v>297</v>
      </c>
      <c r="AE285" s="162" t="s">
        <v>469</v>
      </c>
      <c r="AF285" s="165" t="s">
        <v>297</v>
      </c>
      <c r="AG285" s="163">
        <v>3.2</v>
      </c>
      <c r="AH285" s="166">
        <v>3.2</v>
      </c>
      <c r="AI285" s="216" t="s">
        <v>297</v>
      </c>
      <c r="AJ285" s="259">
        <v>8540</v>
      </c>
      <c r="AK285" s="315" t="s">
        <v>3</v>
      </c>
      <c r="AL285" s="167">
        <v>80</v>
      </c>
      <c r="AM285" s="218" t="s">
        <v>344</v>
      </c>
      <c r="AN285" s="160" t="s">
        <v>468</v>
      </c>
      <c r="AO285" s="165" t="s">
        <v>297</v>
      </c>
      <c r="AP285" s="162" t="s">
        <v>469</v>
      </c>
      <c r="AQ285" s="165" t="s">
        <v>297</v>
      </c>
      <c r="AR285" s="501">
        <v>2.8</v>
      </c>
      <c r="AS285" s="168" t="s">
        <v>473</v>
      </c>
      <c r="AT285" s="216" t="s">
        <v>297</v>
      </c>
      <c r="AU285" s="197">
        <v>3410</v>
      </c>
      <c r="AV285" s="316" t="s">
        <v>3</v>
      </c>
      <c r="AW285" s="169">
        <v>30</v>
      </c>
      <c r="AX285" s="170" t="s">
        <v>344</v>
      </c>
      <c r="AY285" s="171" t="s">
        <v>468</v>
      </c>
      <c r="AZ285" s="172" t="s">
        <v>297</v>
      </c>
      <c r="BA285" s="173" t="s">
        <v>469</v>
      </c>
      <c r="BB285" s="172" t="s">
        <v>297</v>
      </c>
      <c r="BC285" s="174">
        <v>3.8</v>
      </c>
      <c r="BE285" s="152"/>
      <c r="BF285" s="152"/>
      <c r="BG285" s="155"/>
      <c r="BH285" s="154"/>
      <c r="BI285" s="155"/>
      <c r="BJ285" s="154"/>
      <c r="BK285" s="155"/>
      <c r="BL285" s="154"/>
      <c r="BM285" s="155"/>
      <c r="BN285" s="1045" t="s">
        <v>3</v>
      </c>
      <c r="BP285" s="317"/>
      <c r="BQ285" s="919" t="s">
        <v>297</v>
      </c>
      <c r="BR285" s="502"/>
      <c r="BS285" s="264"/>
      <c r="BT285" s="264"/>
      <c r="BU285" s="264"/>
      <c r="BV285" s="264"/>
      <c r="BW285" s="264"/>
      <c r="BX285" s="503"/>
      <c r="BY285" s="318"/>
      <c r="BZ285" s="1032" t="s">
        <v>411</v>
      </c>
      <c r="CA285" s="353"/>
      <c r="CB285" s="919" t="s">
        <v>297</v>
      </c>
      <c r="CC285" s="933">
        <v>54930</v>
      </c>
      <c r="CD285" s="320"/>
      <c r="CE285" s="919" t="s">
        <v>297</v>
      </c>
      <c r="CF285" s="1007">
        <v>470</v>
      </c>
      <c r="CG285" s="997" t="s">
        <v>344</v>
      </c>
      <c r="CH285" s="947" t="s">
        <v>468</v>
      </c>
      <c r="CI285" s="997" t="s">
        <v>297</v>
      </c>
      <c r="CJ285" s="1023" t="s">
        <v>472</v>
      </c>
      <c r="CK285" s="997" t="s">
        <v>297</v>
      </c>
      <c r="CL285" s="1028">
        <v>6.5</v>
      </c>
      <c r="CM285" s="1032" t="s">
        <v>298</v>
      </c>
      <c r="CN285" s="1056" t="s">
        <v>474</v>
      </c>
      <c r="CO285" s="1015" t="s">
        <v>297</v>
      </c>
      <c r="CP285" s="1007">
        <v>530</v>
      </c>
      <c r="CQ285" s="997" t="s">
        <v>344</v>
      </c>
      <c r="CR285" s="947" t="s">
        <v>468</v>
      </c>
      <c r="CS285" s="997" t="s">
        <v>297</v>
      </c>
      <c r="CT285" s="1023" t="s">
        <v>472</v>
      </c>
      <c r="CU285" s="997" t="s">
        <v>297</v>
      </c>
      <c r="CV285" s="990">
        <v>2.4</v>
      </c>
      <c r="CW285" s="1046" t="s">
        <v>475</v>
      </c>
      <c r="CX285" s="1019" t="s">
        <v>297</v>
      </c>
      <c r="CY285" s="1020">
        <v>17900</v>
      </c>
      <c r="CZ285" s="1009">
        <v>19700</v>
      </c>
      <c r="DA285" s="1020">
        <v>12500</v>
      </c>
      <c r="DB285" s="1009">
        <v>12500</v>
      </c>
      <c r="DC285" s="1015" t="s">
        <v>297</v>
      </c>
      <c r="DD285" s="321" t="s">
        <v>412</v>
      </c>
      <c r="DE285" s="322">
        <v>31600</v>
      </c>
      <c r="DF285" s="323">
        <v>35200</v>
      </c>
      <c r="DG285" s="324">
        <v>22100</v>
      </c>
      <c r="DH285" s="325">
        <v>22100</v>
      </c>
      <c r="DI285" s="919" t="s">
        <v>3</v>
      </c>
      <c r="DJ285" s="317"/>
      <c r="DK285" s="1015" t="s">
        <v>297</v>
      </c>
      <c r="DL285" s="1016">
        <v>4900</v>
      </c>
      <c r="DM285" s="919" t="s">
        <v>297</v>
      </c>
      <c r="DN285" s="1012">
        <v>21730</v>
      </c>
      <c r="DO285" s="919" t="s">
        <v>297</v>
      </c>
      <c r="DP285" s="1007">
        <v>210</v>
      </c>
      <c r="DQ285" s="997" t="s">
        <v>344</v>
      </c>
      <c r="DR285" s="947" t="s">
        <v>468</v>
      </c>
      <c r="DS285" s="997" t="s">
        <v>297</v>
      </c>
      <c r="DT285" s="1023" t="s">
        <v>472</v>
      </c>
      <c r="DU285" s="997" t="s">
        <v>297</v>
      </c>
      <c r="DV285" s="1028">
        <v>6.5</v>
      </c>
      <c r="DW285" s="919" t="s">
        <v>300</v>
      </c>
      <c r="DX285" s="326"/>
      <c r="DY285" s="919" t="s">
        <v>300</v>
      </c>
      <c r="DZ285" s="1026" t="s">
        <v>551</v>
      </c>
      <c r="EA285" s="1005" t="s">
        <v>551</v>
      </c>
      <c r="EB285" s="1005" t="s">
        <v>551</v>
      </c>
      <c r="EC285" s="1033" t="s">
        <v>551</v>
      </c>
      <c r="ED285" s="919" t="s">
        <v>300</v>
      </c>
      <c r="EE285" s="1002">
        <v>13360</v>
      </c>
      <c r="EF285" s="997" t="s">
        <v>297</v>
      </c>
      <c r="EG285" s="971">
        <v>130</v>
      </c>
      <c r="EH285" s="997" t="s">
        <v>344</v>
      </c>
      <c r="EI285" s="947" t="s">
        <v>468</v>
      </c>
      <c r="EJ285" s="997" t="s">
        <v>297</v>
      </c>
      <c r="EK285" s="1023" t="s">
        <v>472</v>
      </c>
      <c r="EL285" s="997" t="s">
        <v>297</v>
      </c>
      <c r="EM285" s="990">
        <v>5.2</v>
      </c>
      <c r="EN285" s="993" t="s">
        <v>473</v>
      </c>
      <c r="EO285" s="919" t="s">
        <v>300</v>
      </c>
      <c r="EP285" s="1002">
        <v>51290</v>
      </c>
      <c r="EQ285" s="997" t="s">
        <v>297</v>
      </c>
      <c r="ER285" s="971">
        <v>510</v>
      </c>
      <c r="ES285" s="997" t="s">
        <v>344</v>
      </c>
      <c r="ET285" s="947" t="s">
        <v>468</v>
      </c>
      <c r="EU285" s="997" t="s">
        <v>297</v>
      </c>
      <c r="EV285" s="1023" t="s">
        <v>472</v>
      </c>
      <c r="EW285" s="997" t="s">
        <v>297</v>
      </c>
      <c r="EX285" s="990">
        <v>2.7</v>
      </c>
      <c r="EY285" s="1040" t="s">
        <v>473</v>
      </c>
      <c r="EZ285" s="993" t="s">
        <v>420</v>
      </c>
      <c r="FA285" s="919" t="s">
        <v>300</v>
      </c>
      <c r="FB285" s="327"/>
      <c r="FC285" s="919"/>
      <c r="FD285" s="1070" t="s">
        <v>558</v>
      </c>
    </row>
    <row r="286" spans="1:160" ht="12.75" customHeight="1">
      <c r="A286" s="97" t="str">
        <f t="shared" si="28"/>
        <v>12/100
地域
　10人
　　まで３歳児</v>
      </c>
      <c r="C286" s="95"/>
      <c r="D286" s="97" t="str">
        <f t="shared" si="29"/>
        <v>12/100
地域</v>
      </c>
      <c r="E286" s="97" t="str">
        <f>E285</f>
        <v xml:space="preserve">
　10人
　　まで</v>
      </c>
      <c r="F286" s="99" t="str">
        <f t="shared" si="27"/>
        <v>３歳児</v>
      </c>
      <c r="G286" s="988"/>
      <c r="H286" s="1076"/>
      <c r="I286" s="1080"/>
      <c r="J286" s="356" t="s">
        <v>301</v>
      </c>
      <c r="K286" s="254"/>
      <c r="L286" s="328">
        <v>271750</v>
      </c>
      <c r="M286" s="329">
        <v>340420</v>
      </c>
      <c r="N286" s="328">
        <v>214700</v>
      </c>
      <c r="O286" s="329">
        <v>283370</v>
      </c>
      <c r="P286" s="216" t="s">
        <v>297</v>
      </c>
      <c r="Q286" s="330">
        <v>2690</v>
      </c>
      <c r="R286" s="331">
        <v>3280</v>
      </c>
      <c r="S286" s="504" t="s">
        <v>344</v>
      </c>
      <c r="T286" s="179" t="s">
        <v>468</v>
      </c>
      <c r="U286" s="182" t="s">
        <v>3</v>
      </c>
      <c r="V286" s="179" t="s">
        <v>469</v>
      </c>
      <c r="W286" s="182" t="s">
        <v>297</v>
      </c>
      <c r="X286" s="180">
        <v>3.3</v>
      </c>
      <c r="Y286" s="181">
        <v>3.2</v>
      </c>
      <c r="Z286" s="330">
        <v>2120</v>
      </c>
      <c r="AA286" s="331">
        <v>2710</v>
      </c>
      <c r="AB286" s="504" t="s">
        <v>344</v>
      </c>
      <c r="AC286" s="179" t="s">
        <v>468</v>
      </c>
      <c r="AD286" s="182" t="s">
        <v>3</v>
      </c>
      <c r="AE286" s="179" t="s">
        <v>469</v>
      </c>
      <c r="AF286" s="182" t="s">
        <v>297</v>
      </c>
      <c r="AG286" s="180">
        <v>3.2</v>
      </c>
      <c r="AH286" s="183">
        <v>3.1</v>
      </c>
      <c r="AI286" s="216" t="s">
        <v>297</v>
      </c>
      <c r="AJ286" s="197">
        <v>8540</v>
      </c>
      <c r="AK286" s="316" t="s">
        <v>3</v>
      </c>
      <c r="AL286" s="184">
        <v>80</v>
      </c>
      <c r="AM286" s="185" t="s">
        <v>344</v>
      </c>
      <c r="AN286" s="222" t="s">
        <v>468</v>
      </c>
      <c r="AO286" s="151" t="s">
        <v>297</v>
      </c>
      <c r="AP286" s="223" t="s">
        <v>469</v>
      </c>
      <c r="AQ286" s="220" t="s">
        <v>297</v>
      </c>
      <c r="AR286" s="186">
        <v>2.8</v>
      </c>
      <c r="AS286" s="187"/>
      <c r="AU286" s="264"/>
      <c r="AV286" s="134"/>
      <c r="AW286" s="264"/>
      <c r="AX286" s="189"/>
      <c r="AY286" s="188"/>
      <c r="AZ286" s="189"/>
      <c r="BA286" s="188"/>
      <c r="BB286" s="189"/>
      <c r="BC286" s="188"/>
      <c r="BE286" s="134"/>
      <c r="BF286" s="134"/>
      <c r="BG286" s="175"/>
      <c r="BH286" s="176"/>
      <c r="BI286" s="134"/>
      <c r="BJ286" s="176"/>
      <c r="BK286" s="134"/>
      <c r="BL286" s="176"/>
      <c r="BM286" s="134"/>
      <c r="BN286" s="1045"/>
      <c r="BP286" s="317"/>
      <c r="BQ286" s="919"/>
      <c r="BR286" s="134"/>
      <c r="BS286" s="134"/>
      <c r="BT286" s="134"/>
      <c r="BU286" s="134"/>
      <c r="BV286" s="134"/>
      <c r="BW286" s="134"/>
      <c r="BX286" s="134"/>
      <c r="BY286" s="318"/>
      <c r="BZ286" s="1032"/>
      <c r="CA286" s="319"/>
      <c r="CB286" s="919"/>
      <c r="CC286" s="1047"/>
      <c r="CD286" s="332">
        <v>53050</v>
      </c>
      <c r="CE286" s="919"/>
      <c r="CF286" s="1008"/>
      <c r="CG286" s="998"/>
      <c r="CH286" s="1000"/>
      <c r="CI286" s="998"/>
      <c r="CJ286" s="1024"/>
      <c r="CK286" s="998"/>
      <c r="CL286" s="1029"/>
      <c r="CM286" s="1032"/>
      <c r="CN286" s="1031"/>
      <c r="CO286" s="1015"/>
      <c r="CP286" s="1008"/>
      <c r="CQ286" s="998"/>
      <c r="CR286" s="1000"/>
      <c r="CS286" s="998"/>
      <c r="CT286" s="1024"/>
      <c r="CU286" s="998"/>
      <c r="CV286" s="991"/>
      <c r="CW286" s="1018"/>
      <c r="CX286" s="1019"/>
      <c r="CY286" s="1021"/>
      <c r="CZ286" s="1010"/>
      <c r="DA286" s="1021"/>
      <c r="DB286" s="1010"/>
      <c r="DC286" s="1015"/>
      <c r="DD286" s="224" t="s">
        <v>413</v>
      </c>
      <c r="DE286" s="333">
        <v>17400</v>
      </c>
      <c r="DF286" s="334">
        <v>19400</v>
      </c>
      <c r="DG286" s="335">
        <v>12200</v>
      </c>
      <c r="DH286" s="336">
        <v>12200</v>
      </c>
      <c r="DI286" s="919"/>
      <c r="DJ286" s="317"/>
      <c r="DK286" s="1015"/>
      <c r="DL286" s="1017"/>
      <c r="DM286" s="919"/>
      <c r="DN286" s="1013"/>
      <c r="DO286" s="919"/>
      <c r="DP286" s="1008"/>
      <c r="DQ286" s="998"/>
      <c r="DR286" s="1000"/>
      <c r="DS286" s="998"/>
      <c r="DT286" s="1024"/>
      <c r="DU286" s="998"/>
      <c r="DV286" s="1029"/>
      <c r="DW286" s="919"/>
      <c r="DX286" s="317"/>
      <c r="DY286" s="919"/>
      <c r="DZ286" s="1027"/>
      <c r="EA286" s="1006"/>
      <c r="EB286" s="1006"/>
      <c r="EC286" s="1034"/>
      <c r="ED286" s="919"/>
      <c r="EE286" s="1003"/>
      <c r="EF286" s="998"/>
      <c r="EG286" s="973"/>
      <c r="EH286" s="998"/>
      <c r="EI286" s="1000"/>
      <c r="EJ286" s="998"/>
      <c r="EK286" s="1024"/>
      <c r="EL286" s="998"/>
      <c r="EM286" s="991"/>
      <c r="EN286" s="994"/>
      <c r="EO286" s="919"/>
      <c r="EP286" s="1003"/>
      <c r="EQ286" s="998"/>
      <c r="ER286" s="973"/>
      <c r="ES286" s="998"/>
      <c r="ET286" s="1000"/>
      <c r="EU286" s="998"/>
      <c r="EV286" s="1024"/>
      <c r="EW286" s="998"/>
      <c r="EX286" s="991"/>
      <c r="EY286" s="1041"/>
      <c r="EZ286" s="994"/>
      <c r="FA286" s="919"/>
      <c r="FB286" s="337">
        <v>34540</v>
      </c>
      <c r="FC286" s="919"/>
      <c r="FD286" s="1071"/>
    </row>
    <row r="287" spans="1:160" ht="12.75" customHeight="1">
      <c r="A287" s="97" t="str">
        <f t="shared" si="28"/>
        <v>12/100
地域
　10人
　　まで１、２歳児</v>
      </c>
      <c r="C287" s="95"/>
      <c r="D287" s="97" t="str">
        <f t="shared" si="29"/>
        <v>12/100
地域</v>
      </c>
      <c r="E287" s="97" t="str">
        <f>E285</f>
        <v xml:space="preserve">
　10人
　　まで</v>
      </c>
      <c r="F287" s="99" t="str">
        <f t="shared" si="27"/>
        <v>１、２歳児</v>
      </c>
      <c r="G287" s="988"/>
      <c r="H287" s="1076"/>
      <c r="I287" s="1073" t="s">
        <v>414</v>
      </c>
      <c r="J287" s="356" t="s">
        <v>415</v>
      </c>
      <c r="K287" s="254"/>
      <c r="L287" s="328">
        <v>340420</v>
      </c>
      <c r="M287" s="329">
        <v>425910</v>
      </c>
      <c r="N287" s="328">
        <v>283370</v>
      </c>
      <c r="O287" s="329">
        <v>368860</v>
      </c>
      <c r="P287" s="216" t="s">
        <v>297</v>
      </c>
      <c r="Q287" s="330">
        <v>3280</v>
      </c>
      <c r="R287" s="331">
        <v>4130</v>
      </c>
      <c r="S287" s="504" t="s">
        <v>344</v>
      </c>
      <c r="T287" s="179" t="s">
        <v>468</v>
      </c>
      <c r="U287" s="182" t="s">
        <v>3</v>
      </c>
      <c r="V287" s="179" t="s">
        <v>469</v>
      </c>
      <c r="W287" s="182" t="s">
        <v>297</v>
      </c>
      <c r="X287" s="180">
        <v>3.2</v>
      </c>
      <c r="Y287" s="181">
        <v>3.1</v>
      </c>
      <c r="Z287" s="330">
        <v>2710</v>
      </c>
      <c r="AA287" s="331">
        <v>3560</v>
      </c>
      <c r="AB287" s="504" t="s">
        <v>344</v>
      </c>
      <c r="AC287" s="179" t="s">
        <v>468</v>
      </c>
      <c r="AD287" s="182" t="s">
        <v>3</v>
      </c>
      <c r="AE287" s="179" t="s">
        <v>469</v>
      </c>
      <c r="AF287" s="182" t="s">
        <v>297</v>
      </c>
      <c r="AG287" s="180">
        <v>3.1</v>
      </c>
      <c r="AH287" s="183">
        <v>3.1</v>
      </c>
      <c r="AI287" s="191"/>
      <c r="AL287" s="338"/>
      <c r="AT287" s="191"/>
      <c r="BD287" s="216" t="s">
        <v>297</v>
      </c>
      <c r="BE287" s="195">
        <v>17090</v>
      </c>
      <c r="BF287" s="216" t="s">
        <v>297</v>
      </c>
      <c r="BG287" s="169">
        <v>170</v>
      </c>
      <c r="BH287" s="170" t="s">
        <v>344</v>
      </c>
      <c r="BI287" s="171" t="s">
        <v>468</v>
      </c>
      <c r="BJ287" s="172" t="s">
        <v>297</v>
      </c>
      <c r="BK287" s="173" t="s">
        <v>469</v>
      </c>
      <c r="BL287" s="170" t="s">
        <v>297</v>
      </c>
      <c r="BM287" s="174">
        <v>2.7</v>
      </c>
      <c r="BN287" s="1045"/>
      <c r="BP287" s="317"/>
      <c r="BQ287" s="919"/>
      <c r="BR287" s="134"/>
      <c r="BS287" s="134"/>
      <c r="BT287" s="134"/>
      <c r="BU287" s="134"/>
      <c r="BV287" s="134"/>
      <c r="BW287" s="134"/>
      <c r="BX287" s="134"/>
      <c r="BY287" s="318"/>
      <c r="BZ287" s="1032"/>
      <c r="CA287" s="319"/>
      <c r="CB287" s="919" t="s">
        <v>297</v>
      </c>
      <c r="CC287" s="1049">
        <v>53050</v>
      </c>
      <c r="CD287" s="339"/>
      <c r="CE287" s="919"/>
      <c r="CF287" s="1008"/>
      <c r="CG287" s="998"/>
      <c r="CH287" s="1000"/>
      <c r="CI287" s="998"/>
      <c r="CJ287" s="1024"/>
      <c r="CK287" s="998"/>
      <c r="CL287" s="1029"/>
      <c r="CM287" s="1032"/>
      <c r="CN287" s="1051">
        <v>53190</v>
      </c>
      <c r="CO287" s="1015"/>
      <c r="CP287" s="1008"/>
      <c r="CQ287" s="998"/>
      <c r="CR287" s="1000"/>
      <c r="CS287" s="998"/>
      <c r="CT287" s="1024"/>
      <c r="CU287" s="998"/>
      <c r="CV287" s="991"/>
      <c r="CW287" s="1018"/>
      <c r="CX287" s="1019"/>
      <c r="CY287" s="1021"/>
      <c r="CZ287" s="1010"/>
      <c r="DA287" s="1021"/>
      <c r="DB287" s="1010"/>
      <c r="DC287" s="1015"/>
      <c r="DD287" s="224" t="s">
        <v>416</v>
      </c>
      <c r="DE287" s="333">
        <v>15200</v>
      </c>
      <c r="DF287" s="334">
        <v>16900</v>
      </c>
      <c r="DG287" s="335">
        <v>10600</v>
      </c>
      <c r="DH287" s="336">
        <v>10600</v>
      </c>
      <c r="DI287" s="919"/>
      <c r="DJ287" s="317"/>
      <c r="DK287" s="318"/>
      <c r="DL287" s="340"/>
      <c r="DM287" s="1032"/>
      <c r="DN287" s="1013"/>
      <c r="DO287" s="919"/>
      <c r="DP287" s="1008"/>
      <c r="DQ287" s="998"/>
      <c r="DR287" s="1000"/>
      <c r="DS287" s="998"/>
      <c r="DT287" s="1024"/>
      <c r="DU287" s="998"/>
      <c r="DV287" s="1029"/>
      <c r="DW287" s="919"/>
      <c r="DX287" s="317"/>
      <c r="DY287" s="919"/>
      <c r="DZ287" s="1043">
        <v>0.01</v>
      </c>
      <c r="EA287" s="1035">
        <v>0.02</v>
      </c>
      <c r="EB287" s="1035">
        <v>0.03</v>
      </c>
      <c r="EC287" s="1037">
        <v>0.04</v>
      </c>
      <c r="ED287" s="919"/>
      <c r="EE287" s="1003"/>
      <c r="EF287" s="998"/>
      <c r="EG287" s="973"/>
      <c r="EH287" s="998"/>
      <c r="EI287" s="1000"/>
      <c r="EJ287" s="998"/>
      <c r="EK287" s="1024"/>
      <c r="EL287" s="998"/>
      <c r="EM287" s="991"/>
      <c r="EN287" s="994"/>
      <c r="EO287" s="919"/>
      <c r="EP287" s="1003"/>
      <c r="EQ287" s="998"/>
      <c r="ER287" s="973"/>
      <c r="ES287" s="998"/>
      <c r="ET287" s="1000"/>
      <c r="EU287" s="998"/>
      <c r="EV287" s="1024"/>
      <c r="EW287" s="998"/>
      <c r="EX287" s="991"/>
      <c r="EY287" s="1041"/>
      <c r="EZ287" s="994"/>
      <c r="FA287" s="919"/>
      <c r="FB287" s="505">
        <v>340</v>
      </c>
      <c r="FC287" s="919"/>
      <c r="FD287" s="1071"/>
    </row>
    <row r="288" spans="1:160" ht="12.75" customHeight="1">
      <c r="A288" s="97" t="str">
        <f t="shared" si="28"/>
        <v>12/100
地域
　10人
　　まで乳児</v>
      </c>
      <c r="C288" s="95"/>
      <c r="D288" s="97" t="str">
        <f t="shared" si="29"/>
        <v>12/100
地域</v>
      </c>
      <c r="E288" s="97" t="str">
        <f>E285</f>
        <v xml:space="preserve">
　10人
　　まで</v>
      </c>
      <c r="F288" s="99" t="str">
        <f t="shared" si="27"/>
        <v>乳児</v>
      </c>
      <c r="G288" s="988"/>
      <c r="H288" s="1077"/>
      <c r="I288" s="1074"/>
      <c r="J288" s="213" t="s">
        <v>417</v>
      </c>
      <c r="K288" s="254"/>
      <c r="L288" s="261">
        <v>425910</v>
      </c>
      <c r="M288" s="262"/>
      <c r="N288" s="261">
        <v>368860</v>
      </c>
      <c r="O288" s="262"/>
      <c r="P288" s="216" t="s">
        <v>297</v>
      </c>
      <c r="Q288" s="197">
        <v>4130</v>
      </c>
      <c r="R288" s="263"/>
      <c r="S288" s="506" t="s">
        <v>344</v>
      </c>
      <c r="T288" s="198" t="s">
        <v>468</v>
      </c>
      <c r="U288" s="201" t="s">
        <v>3</v>
      </c>
      <c r="V288" s="198" t="s">
        <v>469</v>
      </c>
      <c r="W288" s="201" t="s">
        <v>297</v>
      </c>
      <c r="X288" s="199">
        <v>3.1</v>
      </c>
      <c r="Y288" s="200"/>
      <c r="Z288" s="197">
        <v>3560</v>
      </c>
      <c r="AA288" s="263"/>
      <c r="AB288" s="506" t="s">
        <v>344</v>
      </c>
      <c r="AC288" s="198" t="s">
        <v>468</v>
      </c>
      <c r="AD288" s="201" t="s">
        <v>3</v>
      </c>
      <c r="AE288" s="198" t="s">
        <v>469</v>
      </c>
      <c r="AF288" s="201" t="s">
        <v>297</v>
      </c>
      <c r="AG288" s="199">
        <v>3.1</v>
      </c>
      <c r="AH288" s="202"/>
      <c r="AI288" s="191"/>
      <c r="AL288" s="208"/>
      <c r="AT288" s="191"/>
      <c r="AU288" s="265"/>
      <c r="AV288" s="136"/>
      <c r="AW288" s="208"/>
      <c r="BD288" s="191"/>
      <c r="BF288" s="134"/>
      <c r="BG288" s="134"/>
      <c r="BH288" s="134"/>
      <c r="BI288" s="134"/>
      <c r="BJ288" s="134"/>
      <c r="BK288" s="134"/>
      <c r="BL288" s="134"/>
      <c r="BM288" s="134"/>
      <c r="BN288" s="1045"/>
      <c r="BP288" s="317"/>
      <c r="BQ288" s="919"/>
      <c r="BR288" s="134"/>
      <c r="BS288" s="134"/>
      <c r="BT288" s="134"/>
      <c r="BU288" s="134"/>
      <c r="BV288" s="134"/>
      <c r="BW288" s="134"/>
      <c r="BX288" s="134"/>
      <c r="BY288" s="318"/>
      <c r="BZ288" s="1032"/>
      <c r="CA288" s="319"/>
      <c r="CB288" s="919"/>
      <c r="CC288" s="1050"/>
      <c r="CD288" s="341"/>
      <c r="CE288" s="919"/>
      <c r="CF288" s="1039"/>
      <c r="CG288" s="999"/>
      <c r="CH288" s="1001"/>
      <c r="CI288" s="999"/>
      <c r="CJ288" s="1025"/>
      <c r="CK288" s="999"/>
      <c r="CL288" s="1030"/>
      <c r="CM288" s="1032"/>
      <c r="CN288" s="1051"/>
      <c r="CO288" s="1015"/>
      <c r="CP288" s="1008"/>
      <c r="CQ288" s="998"/>
      <c r="CR288" s="1000"/>
      <c r="CS288" s="998"/>
      <c r="CT288" s="1024"/>
      <c r="CU288" s="998"/>
      <c r="CV288" s="991"/>
      <c r="CW288" s="1018"/>
      <c r="CX288" s="1019"/>
      <c r="CY288" s="1022"/>
      <c r="CZ288" s="1011"/>
      <c r="DA288" s="1022"/>
      <c r="DB288" s="1011"/>
      <c r="DC288" s="1015"/>
      <c r="DD288" s="342" t="s">
        <v>418</v>
      </c>
      <c r="DE288" s="343">
        <v>13600</v>
      </c>
      <c r="DF288" s="344">
        <v>15100</v>
      </c>
      <c r="DG288" s="345">
        <v>9500</v>
      </c>
      <c r="DH288" s="341">
        <v>9500</v>
      </c>
      <c r="DI288" s="919"/>
      <c r="DJ288" s="317"/>
      <c r="DK288" s="318"/>
      <c r="DL288" s="136"/>
      <c r="DM288" s="1032"/>
      <c r="DN288" s="1014"/>
      <c r="DO288" s="919"/>
      <c r="DP288" s="1008"/>
      <c r="DQ288" s="999"/>
      <c r="DR288" s="1001"/>
      <c r="DS288" s="999"/>
      <c r="DT288" s="1025"/>
      <c r="DU288" s="999"/>
      <c r="DV288" s="1030"/>
      <c r="DW288" s="919"/>
      <c r="DX288" s="317"/>
      <c r="DY288" s="919"/>
      <c r="DZ288" s="1044"/>
      <c r="EA288" s="1036"/>
      <c r="EB288" s="1036"/>
      <c r="EC288" s="1038"/>
      <c r="ED288" s="919"/>
      <c r="EE288" s="1004"/>
      <c r="EF288" s="999"/>
      <c r="EG288" s="996"/>
      <c r="EH288" s="999"/>
      <c r="EI288" s="1001"/>
      <c r="EJ288" s="999"/>
      <c r="EK288" s="1025"/>
      <c r="EL288" s="999"/>
      <c r="EM288" s="992"/>
      <c r="EN288" s="995"/>
      <c r="EO288" s="919"/>
      <c r="EP288" s="1004"/>
      <c r="EQ288" s="999"/>
      <c r="ER288" s="996"/>
      <c r="ES288" s="999"/>
      <c r="ET288" s="1001"/>
      <c r="EU288" s="999"/>
      <c r="EV288" s="1025"/>
      <c r="EW288" s="999"/>
      <c r="EX288" s="992"/>
      <c r="EY288" s="1042"/>
      <c r="EZ288" s="995"/>
      <c r="FA288" s="919"/>
      <c r="FB288" s="346" t="s">
        <v>420</v>
      </c>
      <c r="FC288" s="919"/>
      <c r="FD288" s="1071"/>
    </row>
    <row r="289" spans="1:160" ht="12.75" customHeight="1">
      <c r="A289" s="97" t="str">
        <f t="shared" si="28"/>
        <v>12/100
地域　11人
　　から
　15人
　　まで４歳以上児</v>
      </c>
      <c r="C289" s="98" t="str">
        <f>D289&amp;CN289</f>
        <v>12/100
地域　11人～　15人</v>
      </c>
      <c r="D289" s="97" t="str">
        <f t="shared" si="29"/>
        <v>12/100
地域</v>
      </c>
      <c r="E289" s="97" t="str">
        <f>H289</f>
        <v>　11人
　　から
　15人
　　まで</v>
      </c>
      <c r="F289" s="99" t="str">
        <f t="shared" si="27"/>
        <v>４歳以上児</v>
      </c>
      <c r="G289" s="988"/>
      <c r="H289" s="1075" t="s">
        <v>479</v>
      </c>
      <c r="I289" s="924" t="s">
        <v>410</v>
      </c>
      <c r="J289" s="159" t="s">
        <v>296</v>
      </c>
      <c r="K289" s="254"/>
      <c r="L289" s="255">
        <v>182880</v>
      </c>
      <c r="M289" s="256">
        <v>191420</v>
      </c>
      <c r="N289" s="255">
        <v>144840</v>
      </c>
      <c r="O289" s="256">
        <v>153380</v>
      </c>
      <c r="P289" s="216" t="s">
        <v>297</v>
      </c>
      <c r="Q289" s="257">
        <v>1800</v>
      </c>
      <c r="R289" s="258">
        <v>1880</v>
      </c>
      <c r="S289" s="161" t="s">
        <v>344</v>
      </c>
      <c r="T289" s="160" t="s">
        <v>468</v>
      </c>
      <c r="U289" s="165" t="s">
        <v>297</v>
      </c>
      <c r="V289" s="162" t="s">
        <v>469</v>
      </c>
      <c r="W289" s="165" t="s">
        <v>297</v>
      </c>
      <c r="X289" s="163">
        <v>3.3</v>
      </c>
      <c r="Y289" s="164">
        <v>3.2</v>
      </c>
      <c r="Z289" s="257">
        <v>1420</v>
      </c>
      <c r="AA289" s="258">
        <v>1500</v>
      </c>
      <c r="AB289" s="161" t="s">
        <v>344</v>
      </c>
      <c r="AC289" s="160" t="s">
        <v>468</v>
      </c>
      <c r="AD289" s="165" t="s">
        <v>297</v>
      </c>
      <c r="AE289" s="162" t="s">
        <v>469</v>
      </c>
      <c r="AF289" s="165" t="s">
        <v>297</v>
      </c>
      <c r="AG289" s="163">
        <v>3.2</v>
      </c>
      <c r="AH289" s="166">
        <v>3.2</v>
      </c>
      <c r="AI289" s="216" t="s">
        <v>297</v>
      </c>
      <c r="AJ289" s="259">
        <v>8540</v>
      </c>
      <c r="AK289" s="315" t="s">
        <v>3</v>
      </c>
      <c r="AL289" s="167">
        <v>80</v>
      </c>
      <c r="AM289" s="218" t="s">
        <v>344</v>
      </c>
      <c r="AN289" s="160" t="s">
        <v>468</v>
      </c>
      <c r="AO289" s="165" t="s">
        <v>297</v>
      </c>
      <c r="AP289" s="162" t="s">
        <v>469</v>
      </c>
      <c r="AQ289" s="165" t="s">
        <v>297</v>
      </c>
      <c r="AR289" s="501">
        <v>2.8</v>
      </c>
      <c r="AS289" s="168" t="s">
        <v>473</v>
      </c>
      <c r="AT289" s="216" t="s">
        <v>297</v>
      </c>
      <c r="AU289" s="197">
        <v>3410</v>
      </c>
      <c r="AV289" s="316" t="s">
        <v>3</v>
      </c>
      <c r="AW289" s="169">
        <v>30</v>
      </c>
      <c r="AX289" s="170" t="s">
        <v>344</v>
      </c>
      <c r="AY289" s="171" t="s">
        <v>468</v>
      </c>
      <c r="AZ289" s="172" t="s">
        <v>297</v>
      </c>
      <c r="BA289" s="173" t="s">
        <v>469</v>
      </c>
      <c r="BB289" s="172" t="s">
        <v>297</v>
      </c>
      <c r="BC289" s="174">
        <v>3.8</v>
      </c>
      <c r="BE289" s="134"/>
      <c r="BN289" s="1045"/>
      <c r="BP289" s="317"/>
      <c r="BQ289" s="919"/>
      <c r="BR289" s="134"/>
      <c r="BS289" s="134"/>
      <c r="BT289" s="134"/>
      <c r="BU289" s="134"/>
      <c r="BV289" s="134"/>
      <c r="BW289" s="134"/>
      <c r="BX289" s="134"/>
      <c r="BY289" s="318"/>
      <c r="BZ289" s="1032"/>
      <c r="CA289" s="319"/>
      <c r="CB289" s="919" t="s">
        <v>297</v>
      </c>
      <c r="CC289" s="933">
        <v>39120</v>
      </c>
      <c r="CD289" s="320"/>
      <c r="CE289" s="919" t="s">
        <v>297</v>
      </c>
      <c r="CF289" s="1007">
        <v>310</v>
      </c>
      <c r="CG289" s="997" t="s">
        <v>344</v>
      </c>
      <c r="CH289" s="947" t="s">
        <v>468</v>
      </c>
      <c r="CI289" s="997" t="s">
        <v>297</v>
      </c>
      <c r="CJ289" s="1023" t="s">
        <v>472</v>
      </c>
      <c r="CK289" s="997" t="s">
        <v>297</v>
      </c>
      <c r="CL289" s="1028">
        <v>6.6</v>
      </c>
      <c r="CM289" s="1032"/>
      <c r="CN289" s="1031" t="s">
        <v>480</v>
      </c>
      <c r="CO289" s="1015" t="s">
        <v>297</v>
      </c>
      <c r="CP289" s="1008">
        <v>350</v>
      </c>
      <c r="CQ289" s="998" t="s">
        <v>344</v>
      </c>
      <c r="CR289" s="1000" t="s">
        <v>468</v>
      </c>
      <c r="CS289" s="998" t="s">
        <v>297</v>
      </c>
      <c r="CT289" s="1024" t="s">
        <v>472</v>
      </c>
      <c r="CU289" s="998" t="s">
        <v>297</v>
      </c>
      <c r="CV289" s="991">
        <v>2.4</v>
      </c>
      <c r="CW289" s="1018" t="s">
        <v>475</v>
      </c>
      <c r="CX289" s="1019" t="s">
        <v>297</v>
      </c>
      <c r="CY289" s="1020">
        <v>11900</v>
      </c>
      <c r="CZ289" s="1009">
        <v>13100</v>
      </c>
      <c r="DA289" s="1020">
        <v>8300</v>
      </c>
      <c r="DB289" s="1009">
        <v>8300</v>
      </c>
      <c r="DC289" s="1015" t="s">
        <v>297</v>
      </c>
      <c r="DD289" s="321" t="s">
        <v>412</v>
      </c>
      <c r="DE289" s="322">
        <v>21100</v>
      </c>
      <c r="DF289" s="323">
        <v>23400</v>
      </c>
      <c r="DG289" s="324">
        <v>14700</v>
      </c>
      <c r="DH289" s="325">
        <v>14700</v>
      </c>
      <c r="DI289" s="919"/>
      <c r="DJ289" s="317"/>
      <c r="DK289" s="1015" t="s">
        <v>297</v>
      </c>
      <c r="DL289" s="1016">
        <v>4900</v>
      </c>
      <c r="DM289" s="919" t="s">
        <v>297</v>
      </c>
      <c r="DN289" s="1012">
        <v>14490</v>
      </c>
      <c r="DO289" s="919" t="s">
        <v>297</v>
      </c>
      <c r="DP289" s="1007">
        <v>140</v>
      </c>
      <c r="DQ289" s="997" t="s">
        <v>344</v>
      </c>
      <c r="DR289" s="947" t="s">
        <v>468</v>
      </c>
      <c r="DS289" s="997" t="s">
        <v>297</v>
      </c>
      <c r="DT289" s="1023" t="s">
        <v>472</v>
      </c>
      <c r="DU289" s="997" t="s">
        <v>297</v>
      </c>
      <c r="DV289" s="1028">
        <v>6.5</v>
      </c>
      <c r="DW289" s="919"/>
      <c r="DX289" s="317"/>
      <c r="DY289" s="919" t="s">
        <v>300</v>
      </c>
      <c r="DZ289" s="1026" t="s">
        <v>551</v>
      </c>
      <c r="EA289" s="1005" t="s">
        <v>551</v>
      </c>
      <c r="EB289" s="1005" t="s">
        <v>551</v>
      </c>
      <c r="EC289" s="1033" t="s">
        <v>551</v>
      </c>
      <c r="ED289" s="919" t="s">
        <v>300</v>
      </c>
      <c r="EE289" s="1002">
        <v>8900</v>
      </c>
      <c r="EF289" s="997" t="s">
        <v>297</v>
      </c>
      <c r="EG289" s="971">
        <v>80</v>
      </c>
      <c r="EH289" s="997" t="s">
        <v>344</v>
      </c>
      <c r="EI289" s="947" t="s">
        <v>468</v>
      </c>
      <c r="EJ289" s="997" t="s">
        <v>297</v>
      </c>
      <c r="EK289" s="1023" t="s">
        <v>472</v>
      </c>
      <c r="EL289" s="997" t="s">
        <v>297</v>
      </c>
      <c r="EM289" s="990">
        <v>5.7</v>
      </c>
      <c r="EN289" s="993" t="s">
        <v>473</v>
      </c>
      <c r="EO289" s="919" t="s">
        <v>300</v>
      </c>
      <c r="EP289" s="1002">
        <v>34190</v>
      </c>
      <c r="EQ289" s="997" t="s">
        <v>297</v>
      </c>
      <c r="ER289" s="971">
        <v>340</v>
      </c>
      <c r="ES289" s="997" t="s">
        <v>344</v>
      </c>
      <c r="ET289" s="947" t="s">
        <v>468</v>
      </c>
      <c r="EU289" s="997" t="s">
        <v>297</v>
      </c>
      <c r="EV289" s="1023" t="s">
        <v>472</v>
      </c>
      <c r="EW289" s="997" t="s">
        <v>297</v>
      </c>
      <c r="EX289" s="990">
        <v>2.7</v>
      </c>
      <c r="EY289" s="1040" t="s">
        <v>473</v>
      </c>
      <c r="EZ289" s="993" t="s">
        <v>420</v>
      </c>
      <c r="FA289" s="919" t="s">
        <v>300</v>
      </c>
      <c r="FB289" s="327"/>
      <c r="FC289" s="358"/>
      <c r="FD289" s="1071"/>
    </row>
    <row r="290" spans="1:160" ht="12.75" customHeight="1">
      <c r="A290" s="97" t="str">
        <f t="shared" si="28"/>
        <v>12/100
地域　11人
　　から
　15人
　　まで３歳児</v>
      </c>
      <c r="C290" s="95"/>
      <c r="D290" s="97" t="str">
        <f t="shared" si="29"/>
        <v>12/100
地域</v>
      </c>
      <c r="E290" s="97" t="str">
        <f t="shared" si="29"/>
        <v>　11人
　　から
　15人
　　まで</v>
      </c>
      <c r="F290" s="99" t="str">
        <f t="shared" si="27"/>
        <v>３歳児</v>
      </c>
      <c r="G290" s="988"/>
      <c r="H290" s="1076"/>
      <c r="I290" s="925"/>
      <c r="J290" s="178" t="s">
        <v>301</v>
      </c>
      <c r="K290" s="254"/>
      <c r="L290" s="328">
        <v>191420</v>
      </c>
      <c r="M290" s="329">
        <v>260090</v>
      </c>
      <c r="N290" s="328">
        <v>153380</v>
      </c>
      <c r="O290" s="329">
        <v>222050</v>
      </c>
      <c r="P290" s="216" t="s">
        <v>297</v>
      </c>
      <c r="Q290" s="330">
        <v>1880</v>
      </c>
      <c r="R290" s="331">
        <v>2480</v>
      </c>
      <c r="S290" s="504" t="s">
        <v>344</v>
      </c>
      <c r="T290" s="179" t="s">
        <v>468</v>
      </c>
      <c r="U290" s="182" t="s">
        <v>3</v>
      </c>
      <c r="V290" s="179" t="s">
        <v>469</v>
      </c>
      <c r="W290" s="182" t="s">
        <v>297</v>
      </c>
      <c r="X290" s="180">
        <v>3.2</v>
      </c>
      <c r="Y290" s="181">
        <v>3.1</v>
      </c>
      <c r="Z290" s="330">
        <v>1500</v>
      </c>
      <c r="AA290" s="331">
        <v>2100</v>
      </c>
      <c r="AB290" s="504" t="s">
        <v>344</v>
      </c>
      <c r="AC290" s="179" t="s">
        <v>468</v>
      </c>
      <c r="AD290" s="182" t="s">
        <v>3</v>
      </c>
      <c r="AE290" s="179" t="s">
        <v>469</v>
      </c>
      <c r="AF290" s="182" t="s">
        <v>297</v>
      </c>
      <c r="AG290" s="180">
        <v>3.2</v>
      </c>
      <c r="AH290" s="183">
        <v>3.1</v>
      </c>
      <c r="AI290" s="216" t="s">
        <v>297</v>
      </c>
      <c r="AJ290" s="197">
        <v>8540</v>
      </c>
      <c r="AK290" s="316" t="s">
        <v>3</v>
      </c>
      <c r="AL290" s="184">
        <v>80</v>
      </c>
      <c r="AM290" s="185" t="s">
        <v>344</v>
      </c>
      <c r="AN290" s="222" t="s">
        <v>468</v>
      </c>
      <c r="AO290" s="151" t="s">
        <v>297</v>
      </c>
      <c r="AP290" s="223" t="s">
        <v>469</v>
      </c>
      <c r="AQ290" s="220" t="s">
        <v>297</v>
      </c>
      <c r="AR290" s="186">
        <v>2.8</v>
      </c>
      <c r="AS290" s="187"/>
      <c r="AU290" s="264"/>
      <c r="AV290" s="134"/>
      <c r="AW290" s="264"/>
      <c r="AX290" s="189"/>
      <c r="AY290" s="188"/>
      <c r="AZ290" s="189"/>
      <c r="BA290" s="188"/>
      <c r="BB290" s="189"/>
      <c r="BC290" s="188"/>
      <c r="BE290" s="134"/>
      <c r="BF290" s="134"/>
      <c r="BG290" s="175"/>
      <c r="BH290" s="176"/>
      <c r="BI290" s="134"/>
      <c r="BJ290" s="176"/>
      <c r="BK290" s="134"/>
      <c r="BL290" s="176"/>
      <c r="BM290" s="134"/>
      <c r="BN290" s="1045"/>
      <c r="BP290" s="317"/>
      <c r="BQ290" s="919"/>
      <c r="BR290" s="134"/>
      <c r="BS290" s="134"/>
      <c r="BT290" s="134"/>
      <c r="BU290" s="134"/>
      <c r="BV290" s="134"/>
      <c r="BW290" s="134"/>
      <c r="BX290" s="134"/>
      <c r="BY290" s="318"/>
      <c r="BZ290" s="1032"/>
      <c r="CA290" s="319"/>
      <c r="CB290" s="919"/>
      <c r="CC290" s="1047"/>
      <c r="CD290" s="332">
        <v>37240</v>
      </c>
      <c r="CE290" s="919"/>
      <c r="CF290" s="1008"/>
      <c r="CG290" s="998"/>
      <c r="CH290" s="1000"/>
      <c r="CI290" s="998"/>
      <c r="CJ290" s="1024"/>
      <c r="CK290" s="998"/>
      <c r="CL290" s="1029"/>
      <c r="CM290" s="1032"/>
      <c r="CN290" s="1031"/>
      <c r="CO290" s="1015"/>
      <c r="CP290" s="1008"/>
      <c r="CQ290" s="998"/>
      <c r="CR290" s="1000"/>
      <c r="CS290" s="998"/>
      <c r="CT290" s="1024"/>
      <c r="CU290" s="998"/>
      <c r="CV290" s="991"/>
      <c r="CW290" s="1018"/>
      <c r="CX290" s="1019"/>
      <c r="CY290" s="1021"/>
      <c r="CZ290" s="1010"/>
      <c r="DA290" s="1021"/>
      <c r="DB290" s="1010"/>
      <c r="DC290" s="1015"/>
      <c r="DD290" s="224" t="s">
        <v>413</v>
      </c>
      <c r="DE290" s="333">
        <v>11600</v>
      </c>
      <c r="DF290" s="334">
        <v>12900</v>
      </c>
      <c r="DG290" s="335">
        <v>8100</v>
      </c>
      <c r="DH290" s="336">
        <v>8100</v>
      </c>
      <c r="DI290" s="919"/>
      <c r="DJ290" s="317"/>
      <c r="DK290" s="1015"/>
      <c r="DL290" s="1017"/>
      <c r="DM290" s="919"/>
      <c r="DN290" s="1013"/>
      <c r="DO290" s="919"/>
      <c r="DP290" s="1008"/>
      <c r="DQ290" s="998"/>
      <c r="DR290" s="1000"/>
      <c r="DS290" s="998"/>
      <c r="DT290" s="1024"/>
      <c r="DU290" s="998"/>
      <c r="DV290" s="1029"/>
      <c r="DW290" s="919"/>
      <c r="DX290" s="317"/>
      <c r="DY290" s="919"/>
      <c r="DZ290" s="1027"/>
      <c r="EA290" s="1006"/>
      <c r="EB290" s="1006"/>
      <c r="EC290" s="1034"/>
      <c r="ED290" s="919"/>
      <c r="EE290" s="1003"/>
      <c r="EF290" s="998"/>
      <c r="EG290" s="973"/>
      <c r="EH290" s="998"/>
      <c r="EI290" s="1000"/>
      <c r="EJ290" s="998"/>
      <c r="EK290" s="1024"/>
      <c r="EL290" s="998"/>
      <c r="EM290" s="991"/>
      <c r="EN290" s="994"/>
      <c r="EO290" s="919"/>
      <c r="EP290" s="1003"/>
      <c r="EQ290" s="998"/>
      <c r="ER290" s="973"/>
      <c r="ES290" s="998"/>
      <c r="ET290" s="1000"/>
      <c r="EU290" s="998"/>
      <c r="EV290" s="1024"/>
      <c r="EW290" s="998"/>
      <c r="EX290" s="991"/>
      <c r="EY290" s="1041"/>
      <c r="EZ290" s="994"/>
      <c r="FA290" s="919"/>
      <c r="FB290" s="337">
        <v>23030</v>
      </c>
      <c r="FC290" s="358"/>
      <c r="FD290" s="1071"/>
    </row>
    <row r="291" spans="1:160" ht="12.75" customHeight="1">
      <c r="A291" s="97" t="str">
        <f t="shared" si="28"/>
        <v>12/100
地域　11人
　　から
　15人
　　まで１、２歳児</v>
      </c>
      <c r="C291" s="95"/>
      <c r="D291" s="97" t="str">
        <f t="shared" ref="D291:E297" si="30">D290</f>
        <v>12/100
地域</v>
      </c>
      <c r="E291" s="97" t="str">
        <f>E289</f>
        <v>　11人
　　から
　15人
　　まで</v>
      </c>
      <c r="F291" s="99" t="str">
        <f t="shared" si="27"/>
        <v>１、２歳児</v>
      </c>
      <c r="G291" s="988"/>
      <c r="H291" s="1076"/>
      <c r="I291" s="920" t="s">
        <v>414</v>
      </c>
      <c r="J291" s="178" t="s">
        <v>415</v>
      </c>
      <c r="K291" s="254"/>
      <c r="L291" s="328">
        <v>260090</v>
      </c>
      <c r="M291" s="329">
        <v>345580</v>
      </c>
      <c r="N291" s="328">
        <v>222050</v>
      </c>
      <c r="O291" s="329">
        <v>307540</v>
      </c>
      <c r="P291" s="216" t="s">
        <v>297</v>
      </c>
      <c r="Q291" s="330">
        <v>2480</v>
      </c>
      <c r="R291" s="331">
        <v>3330</v>
      </c>
      <c r="S291" s="504" t="s">
        <v>344</v>
      </c>
      <c r="T291" s="179" t="s">
        <v>468</v>
      </c>
      <c r="U291" s="182" t="s">
        <v>3</v>
      </c>
      <c r="V291" s="179" t="s">
        <v>469</v>
      </c>
      <c r="W291" s="182" t="s">
        <v>297</v>
      </c>
      <c r="X291" s="180">
        <v>3.1</v>
      </c>
      <c r="Y291" s="181">
        <v>3.1</v>
      </c>
      <c r="Z291" s="330">
        <v>2100</v>
      </c>
      <c r="AA291" s="331">
        <v>2950</v>
      </c>
      <c r="AB291" s="504" t="s">
        <v>344</v>
      </c>
      <c r="AC291" s="179" t="s">
        <v>468</v>
      </c>
      <c r="AD291" s="182" t="s">
        <v>3</v>
      </c>
      <c r="AE291" s="179" t="s">
        <v>469</v>
      </c>
      <c r="AF291" s="182" t="s">
        <v>297</v>
      </c>
      <c r="AG291" s="180">
        <v>3.1</v>
      </c>
      <c r="AH291" s="183">
        <v>3</v>
      </c>
      <c r="AI291" s="191"/>
      <c r="AL291" s="338"/>
      <c r="AT291" s="191"/>
      <c r="BD291" s="216" t="s">
        <v>297</v>
      </c>
      <c r="BE291" s="195">
        <v>17090</v>
      </c>
      <c r="BF291" s="216" t="s">
        <v>297</v>
      </c>
      <c r="BG291" s="169">
        <v>170</v>
      </c>
      <c r="BH291" s="170" t="s">
        <v>344</v>
      </c>
      <c r="BI291" s="171" t="s">
        <v>468</v>
      </c>
      <c r="BJ291" s="172" t="s">
        <v>297</v>
      </c>
      <c r="BK291" s="173" t="s">
        <v>469</v>
      </c>
      <c r="BL291" s="170" t="s">
        <v>297</v>
      </c>
      <c r="BM291" s="174">
        <v>2.7</v>
      </c>
      <c r="BN291" s="1045"/>
      <c r="BP291" s="317"/>
      <c r="BQ291" s="919"/>
      <c r="BR291" s="134"/>
      <c r="BS291" s="134"/>
      <c r="BT291" s="134"/>
      <c r="BU291" s="134"/>
      <c r="BV291" s="134"/>
      <c r="BW291" s="134"/>
      <c r="BX291" s="134"/>
      <c r="BY291" s="318"/>
      <c r="BZ291" s="1032"/>
      <c r="CA291" s="319"/>
      <c r="CB291" s="919" t="s">
        <v>297</v>
      </c>
      <c r="CC291" s="1049">
        <v>37240</v>
      </c>
      <c r="CD291" s="339"/>
      <c r="CE291" s="919"/>
      <c r="CF291" s="1008"/>
      <c r="CG291" s="998"/>
      <c r="CH291" s="1000"/>
      <c r="CI291" s="998"/>
      <c r="CJ291" s="1024"/>
      <c r="CK291" s="998"/>
      <c r="CL291" s="1029"/>
      <c r="CM291" s="1032"/>
      <c r="CN291" s="1051">
        <v>35460</v>
      </c>
      <c r="CO291" s="1015"/>
      <c r="CP291" s="1008"/>
      <c r="CQ291" s="998"/>
      <c r="CR291" s="1000"/>
      <c r="CS291" s="998"/>
      <c r="CT291" s="1024"/>
      <c r="CU291" s="998"/>
      <c r="CV291" s="991"/>
      <c r="CW291" s="1018"/>
      <c r="CX291" s="1019"/>
      <c r="CY291" s="1021"/>
      <c r="CZ291" s="1010"/>
      <c r="DA291" s="1021"/>
      <c r="DB291" s="1010"/>
      <c r="DC291" s="1015"/>
      <c r="DD291" s="224" t="s">
        <v>416</v>
      </c>
      <c r="DE291" s="333">
        <v>10100</v>
      </c>
      <c r="DF291" s="334">
        <v>11200</v>
      </c>
      <c r="DG291" s="335">
        <v>7100</v>
      </c>
      <c r="DH291" s="336">
        <v>7100</v>
      </c>
      <c r="DI291" s="919"/>
      <c r="DJ291" s="317"/>
      <c r="DK291" s="318"/>
      <c r="DL291" s="340"/>
      <c r="DM291" s="1032"/>
      <c r="DN291" s="1013"/>
      <c r="DO291" s="919"/>
      <c r="DP291" s="1008"/>
      <c r="DQ291" s="998"/>
      <c r="DR291" s="1000"/>
      <c r="DS291" s="998"/>
      <c r="DT291" s="1024"/>
      <c r="DU291" s="998"/>
      <c r="DV291" s="1029"/>
      <c r="DW291" s="919"/>
      <c r="DX291" s="317"/>
      <c r="DY291" s="919"/>
      <c r="DZ291" s="1043">
        <v>0.01</v>
      </c>
      <c r="EA291" s="1035">
        <v>0.02</v>
      </c>
      <c r="EB291" s="1035">
        <v>0.03</v>
      </c>
      <c r="EC291" s="1037">
        <v>0.05</v>
      </c>
      <c r="ED291" s="919"/>
      <c r="EE291" s="1003"/>
      <c r="EF291" s="998"/>
      <c r="EG291" s="973"/>
      <c r="EH291" s="998"/>
      <c r="EI291" s="1000"/>
      <c r="EJ291" s="998"/>
      <c r="EK291" s="1024"/>
      <c r="EL291" s="998"/>
      <c r="EM291" s="991"/>
      <c r="EN291" s="994"/>
      <c r="EO291" s="919"/>
      <c r="EP291" s="1003"/>
      <c r="EQ291" s="998"/>
      <c r="ER291" s="973"/>
      <c r="ES291" s="998"/>
      <c r="ET291" s="1000"/>
      <c r="EU291" s="998"/>
      <c r="EV291" s="1024"/>
      <c r="EW291" s="998"/>
      <c r="EX291" s="991"/>
      <c r="EY291" s="1041"/>
      <c r="EZ291" s="994"/>
      <c r="FA291" s="919"/>
      <c r="FB291" s="505">
        <v>230</v>
      </c>
      <c r="FC291" s="358"/>
      <c r="FD291" s="1071"/>
    </row>
    <row r="292" spans="1:160" ht="12.75" customHeight="1">
      <c r="A292" s="97" t="str">
        <f t="shared" si="28"/>
        <v>12/100
地域　11人
　　から
　15人
　　まで乳児</v>
      </c>
      <c r="C292" s="95"/>
      <c r="D292" s="97" t="str">
        <f t="shared" si="30"/>
        <v>12/100
地域</v>
      </c>
      <c r="E292" s="97" t="str">
        <f>E289</f>
        <v>　11人
　　から
　15人
　　まで</v>
      </c>
      <c r="F292" s="99" t="str">
        <f t="shared" si="27"/>
        <v>乳児</v>
      </c>
      <c r="G292" s="988"/>
      <c r="H292" s="1077"/>
      <c r="I292" s="921"/>
      <c r="J292" s="196" t="s">
        <v>417</v>
      </c>
      <c r="K292" s="254"/>
      <c r="L292" s="261">
        <v>345580</v>
      </c>
      <c r="M292" s="262"/>
      <c r="N292" s="261">
        <v>307540</v>
      </c>
      <c r="O292" s="262"/>
      <c r="P292" s="216" t="s">
        <v>297</v>
      </c>
      <c r="Q292" s="197">
        <v>3330</v>
      </c>
      <c r="R292" s="263"/>
      <c r="S292" s="506" t="s">
        <v>344</v>
      </c>
      <c r="T292" s="198" t="s">
        <v>468</v>
      </c>
      <c r="U292" s="201" t="s">
        <v>3</v>
      </c>
      <c r="V292" s="198" t="s">
        <v>469</v>
      </c>
      <c r="W292" s="201" t="s">
        <v>297</v>
      </c>
      <c r="X292" s="199">
        <v>3.1</v>
      </c>
      <c r="Y292" s="200"/>
      <c r="Z292" s="197">
        <v>2950</v>
      </c>
      <c r="AA292" s="263"/>
      <c r="AB292" s="506" t="s">
        <v>344</v>
      </c>
      <c r="AC292" s="198" t="s">
        <v>468</v>
      </c>
      <c r="AD292" s="201" t="s">
        <v>3</v>
      </c>
      <c r="AE292" s="198" t="s">
        <v>469</v>
      </c>
      <c r="AF292" s="201" t="s">
        <v>297</v>
      </c>
      <c r="AG292" s="199">
        <v>3</v>
      </c>
      <c r="AH292" s="202"/>
      <c r="AI292" s="191"/>
      <c r="AL292" s="208"/>
      <c r="AT292" s="191"/>
      <c r="AU292" s="265"/>
      <c r="AV292" s="136"/>
      <c r="AW292" s="208"/>
      <c r="BD292" s="134"/>
      <c r="BE292" s="134"/>
      <c r="BF292" s="134"/>
      <c r="BG292" s="134"/>
      <c r="BH292" s="134"/>
      <c r="BI292" s="134"/>
      <c r="BJ292" s="134"/>
      <c r="BK292" s="134"/>
      <c r="BL292" s="134"/>
      <c r="BM292" s="134"/>
      <c r="BN292" s="1045"/>
      <c r="BP292" s="317"/>
      <c r="BQ292" s="919"/>
      <c r="BR292" s="134"/>
      <c r="BS292" s="134"/>
      <c r="BT292" s="134"/>
      <c r="BU292" s="134"/>
      <c r="BV292" s="134"/>
      <c r="BW292" s="134"/>
      <c r="BX292" s="134"/>
      <c r="BY292" s="318"/>
      <c r="BZ292" s="1032"/>
      <c r="CA292" s="319"/>
      <c r="CB292" s="919"/>
      <c r="CC292" s="1050"/>
      <c r="CD292" s="341"/>
      <c r="CE292" s="919"/>
      <c r="CF292" s="1039"/>
      <c r="CG292" s="999"/>
      <c r="CH292" s="1001"/>
      <c r="CI292" s="999"/>
      <c r="CJ292" s="1025"/>
      <c r="CK292" s="999"/>
      <c r="CL292" s="1030"/>
      <c r="CM292" s="1032"/>
      <c r="CN292" s="1051"/>
      <c r="CO292" s="1015"/>
      <c r="CP292" s="1008"/>
      <c r="CQ292" s="998"/>
      <c r="CR292" s="1000"/>
      <c r="CS292" s="998"/>
      <c r="CT292" s="1024"/>
      <c r="CU292" s="998"/>
      <c r="CV292" s="991"/>
      <c r="CW292" s="1018"/>
      <c r="CX292" s="1019"/>
      <c r="CY292" s="1022"/>
      <c r="CZ292" s="1011"/>
      <c r="DA292" s="1022"/>
      <c r="DB292" s="1011"/>
      <c r="DC292" s="1015"/>
      <c r="DD292" s="342" t="s">
        <v>418</v>
      </c>
      <c r="DE292" s="343">
        <v>9100</v>
      </c>
      <c r="DF292" s="344">
        <v>10100</v>
      </c>
      <c r="DG292" s="345">
        <v>6300</v>
      </c>
      <c r="DH292" s="341">
        <v>6300</v>
      </c>
      <c r="DI292" s="919"/>
      <c r="DJ292" s="134"/>
      <c r="DK292" s="318"/>
      <c r="DL292" s="136"/>
      <c r="DM292" s="1032"/>
      <c r="DN292" s="1014"/>
      <c r="DO292" s="919"/>
      <c r="DP292" s="1008"/>
      <c r="DQ292" s="999"/>
      <c r="DR292" s="1001"/>
      <c r="DS292" s="999"/>
      <c r="DT292" s="1025"/>
      <c r="DU292" s="999"/>
      <c r="DV292" s="1030"/>
      <c r="DW292" s="919"/>
      <c r="DX292" s="317"/>
      <c r="DY292" s="919"/>
      <c r="DZ292" s="1044"/>
      <c r="EA292" s="1036"/>
      <c r="EB292" s="1036"/>
      <c r="EC292" s="1038"/>
      <c r="ED292" s="919"/>
      <c r="EE292" s="1004"/>
      <c r="EF292" s="999"/>
      <c r="EG292" s="996"/>
      <c r="EH292" s="999"/>
      <c r="EI292" s="1001"/>
      <c r="EJ292" s="999"/>
      <c r="EK292" s="1025"/>
      <c r="EL292" s="999"/>
      <c r="EM292" s="992"/>
      <c r="EN292" s="995"/>
      <c r="EO292" s="919"/>
      <c r="EP292" s="1004"/>
      <c r="EQ292" s="999"/>
      <c r="ER292" s="996"/>
      <c r="ES292" s="999"/>
      <c r="ET292" s="1001"/>
      <c r="EU292" s="999"/>
      <c r="EV292" s="1025"/>
      <c r="EW292" s="999"/>
      <c r="EX292" s="992"/>
      <c r="EY292" s="1042"/>
      <c r="EZ292" s="995"/>
      <c r="FA292" s="919"/>
      <c r="FB292" s="346" t="s">
        <v>420</v>
      </c>
      <c r="FC292" s="358"/>
      <c r="FD292" s="1071"/>
    </row>
    <row r="293" spans="1:160" ht="12.75" customHeight="1">
      <c r="A293" s="97" t="str">
        <f t="shared" si="28"/>
        <v>12/100
地域　16人
　　から
　20人
　　まで４歳以上児</v>
      </c>
      <c r="C293" s="98" t="str">
        <f>D293&amp;CN293</f>
        <v>12/100
地域  16人～ 20人</v>
      </c>
      <c r="D293" s="97" t="str">
        <f t="shared" si="30"/>
        <v>12/100
地域</v>
      </c>
      <c r="E293" s="97" t="str">
        <f>H293</f>
        <v>　16人
　　から
　20人
　　まで</v>
      </c>
      <c r="F293" s="99" t="str">
        <f t="shared" si="27"/>
        <v>４歳以上児</v>
      </c>
      <c r="G293" s="988"/>
      <c r="H293" s="1075" t="s">
        <v>482</v>
      </c>
      <c r="I293" s="924" t="s">
        <v>410</v>
      </c>
      <c r="J293" s="159" t="s">
        <v>296</v>
      </c>
      <c r="K293" s="254"/>
      <c r="L293" s="255">
        <v>142710</v>
      </c>
      <c r="M293" s="256">
        <v>151250</v>
      </c>
      <c r="N293" s="255">
        <v>114180</v>
      </c>
      <c r="O293" s="256">
        <v>122720</v>
      </c>
      <c r="P293" s="216" t="s">
        <v>297</v>
      </c>
      <c r="Q293" s="257">
        <v>1400</v>
      </c>
      <c r="R293" s="258">
        <v>1480</v>
      </c>
      <c r="S293" s="161" t="s">
        <v>344</v>
      </c>
      <c r="T293" s="160" t="s">
        <v>468</v>
      </c>
      <c r="U293" s="165" t="s">
        <v>297</v>
      </c>
      <c r="V293" s="162" t="s">
        <v>469</v>
      </c>
      <c r="W293" s="165" t="s">
        <v>297</v>
      </c>
      <c r="X293" s="163">
        <v>3.2</v>
      </c>
      <c r="Y293" s="164">
        <v>3.2</v>
      </c>
      <c r="Z293" s="257">
        <v>1120</v>
      </c>
      <c r="AA293" s="258">
        <v>1200</v>
      </c>
      <c r="AB293" s="161" t="s">
        <v>344</v>
      </c>
      <c r="AC293" s="160" t="s">
        <v>468</v>
      </c>
      <c r="AD293" s="165" t="s">
        <v>297</v>
      </c>
      <c r="AE293" s="162" t="s">
        <v>469</v>
      </c>
      <c r="AF293" s="165" t="s">
        <v>297</v>
      </c>
      <c r="AG293" s="163">
        <v>3.2</v>
      </c>
      <c r="AH293" s="166">
        <v>3.1</v>
      </c>
      <c r="AI293" s="216" t="s">
        <v>297</v>
      </c>
      <c r="AJ293" s="259">
        <v>8540</v>
      </c>
      <c r="AK293" s="315" t="s">
        <v>3</v>
      </c>
      <c r="AL293" s="167">
        <v>80</v>
      </c>
      <c r="AM293" s="218" t="s">
        <v>344</v>
      </c>
      <c r="AN293" s="160" t="s">
        <v>468</v>
      </c>
      <c r="AO293" s="165" t="s">
        <v>297</v>
      </c>
      <c r="AP293" s="162" t="s">
        <v>469</v>
      </c>
      <c r="AQ293" s="165" t="s">
        <v>297</v>
      </c>
      <c r="AR293" s="501">
        <v>2.8</v>
      </c>
      <c r="AS293" s="168" t="s">
        <v>473</v>
      </c>
      <c r="AT293" s="216" t="s">
        <v>297</v>
      </c>
      <c r="AU293" s="197">
        <v>3410</v>
      </c>
      <c r="AV293" s="316" t="s">
        <v>3</v>
      </c>
      <c r="AW293" s="169">
        <v>30</v>
      </c>
      <c r="AX293" s="170" t="s">
        <v>344</v>
      </c>
      <c r="AY293" s="171" t="s">
        <v>468</v>
      </c>
      <c r="AZ293" s="172" t="s">
        <v>297</v>
      </c>
      <c r="BA293" s="173" t="s">
        <v>469</v>
      </c>
      <c r="BB293" s="172" t="s">
        <v>297</v>
      </c>
      <c r="BC293" s="174">
        <v>3.8</v>
      </c>
      <c r="BE293" s="134"/>
      <c r="BN293" s="1045"/>
      <c r="BP293" s="317"/>
      <c r="BQ293" s="919"/>
      <c r="BR293" s="134"/>
      <c r="BS293" s="134"/>
      <c r="BT293" s="134"/>
      <c r="BU293" s="134"/>
      <c r="BV293" s="134"/>
      <c r="BW293" s="134"/>
      <c r="BX293" s="134"/>
      <c r="BY293" s="318"/>
      <c r="BZ293" s="1032"/>
      <c r="CA293" s="319"/>
      <c r="CB293" s="919" t="s">
        <v>297</v>
      </c>
      <c r="CC293" s="933">
        <v>31220</v>
      </c>
      <c r="CD293" s="320"/>
      <c r="CE293" s="919" t="s">
        <v>297</v>
      </c>
      <c r="CF293" s="1007">
        <v>230</v>
      </c>
      <c r="CG293" s="997" t="s">
        <v>344</v>
      </c>
      <c r="CH293" s="947" t="s">
        <v>468</v>
      </c>
      <c r="CI293" s="997" t="s">
        <v>297</v>
      </c>
      <c r="CJ293" s="1023" t="s">
        <v>472</v>
      </c>
      <c r="CK293" s="997" t="s">
        <v>297</v>
      </c>
      <c r="CL293" s="1028">
        <v>6.7</v>
      </c>
      <c r="CM293" s="1032"/>
      <c r="CN293" s="1031" t="s">
        <v>483</v>
      </c>
      <c r="CO293" s="1015" t="s">
        <v>297</v>
      </c>
      <c r="CP293" s="1008">
        <v>260</v>
      </c>
      <c r="CQ293" s="998" t="s">
        <v>344</v>
      </c>
      <c r="CR293" s="1000" t="s">
        <v>468</v>
      </c>
      <c r="CS293" s="998" t="s">
        <v>297</v>
      </c>
      <c r="CT293" s="1024" t="s">
        <v>472</v>
      </c>
      <c r="CU293" s="998" t="s">
        <v>297</v>
      </c>
      <c r="CV293" s="991">
        <v>2.5</v>
      </c>
      <c r="CW293" s="1018" t="s">
        <v>475</v>
      </c>
      <c r="CX293" s="1019" t="s">
        <v>297</v>
      </c>
      <c r="CY293" s="1020">
        <v>8900</v>
      </c>
      <c r="CZ293" s="1009">
        <v>9800</v>
      </c>
      <c r="DA293" s="1020">
        <v>6200</v>
      </c>
      <c r="DB293" s="1009">
        <v>6200</v>
      </c>
      <c r="DC293" s="1015" t="s">
        <v>297</v>
      </c>
      <c r="DD293" s="321" t="s">
        <v>412</v>
      </c>
      <c r="DE293" s="322">
        <v>15800</v>
      </c>
      <c r="DF293" s="323">
        <v>17600</v>
      </c>
      <c r="DG293" s="324">
        <v>11000</v>
      </c>
      <c r="DH293" s="325">
        <v>11000</v>
      </c>
      <c r="DI293" s="919"/>
      <c r="DJ293" s="134"/>
      <c r="DK293" s="1015" t="s">
        <v>297</v>
      </c>
      <c r="DL293" s="1016">
        <v>4900</v>
      </c>
      <c r="DM293" s="919" t="s">
        <v>297</v>
      </c>
      <c r="DN293" s="1012">
        <v>10870</v>
      </c>
      <c r="DO293" s="919" t="s">
        <v>297</v>
      </c>
      <c r="DP293" s="1007">
        <v>100</v>
      </c>
      <c r="DQ293" s="997" t="s">
        <v>344</v>
      </c>
      <c r="DR293" s="947" t="s">
        <v>468</v>
      </c>
      <c r="DS293" s="997" t="s">
        <v>297</v>
      </c>
      <c r="DT293" s="1023" t="s">
        <v>472</v>
      </c>
      <c r="DU293" s="997" t="s">
        <v>297</v>
      </c>
      <c r="DV293" s="1028">
        <v>6.8</v>
      </c>
      <c r="DW293" s="919"/>
      <c r="DX293" s="317"/>
      <c r="DY293" s="919" t="s">
        <v>300</v>
      </c>
      <c r="DZ293" s="1026" t="s">
        <v>551</v>
      </c>
      <c r="EA293" s="1005" t="s">
        <v>551</v>
      </c>
      <c r="EB293" s="1005" t="s">
        <v>551</v>
      </c>
      <c r="EC293" s="1033" t="s">
        <v>551</v>
      </c>
      <c r="ED293" s="919" t="s">
        <v>300</v>
      </c>
      <c r="EE293" s="1002">
        <v>6680</v>
      </c>
      <c r="EF293" s="997" t="s">
        <v>297</v>
      </c>
      <c r="EG293" s="971">
        <v>60</v>
      </c>
      <c r="EH293" s="997" t="s">
        <v>344</v>
      </c>
      <c r="EI293" s="947" t="s">
        <v>468</v>
      </c>
      <c r="EJ293" s="997" t="s">
        <v>297</v>
      </c>
      <c r="EK293" s="1023" t="s">
        <v>472</v>
      </c>
      <c r="EL293" s="997" t="s">
        <v>297</v>
      </c>
      <c r="EM293" s="990">
        <v>5.7</v>
      </c>
      <c r="EN293" s="993" t="s">
        <v>473</v>
      </c>
      <c r="EO293" s="919" t="s">
        <v>300</v>
      </c>
      <c r="EP293" s="1002">
        <v>25640</v>
      </c>
      <c r="EQ293" s="997" t="s">
        <v>297</v>
      </c>
      <c r="ER293" s="971">
        <v>250</v>
      </c>
      <c r="ES293" s="997" t="s">
        <v>344</v>
      </c>
      <c r="ET293" s="947" t="s">
        <v>468</v>
      </c>
      <c r="EU293" s="997" t="s">
        <v>297</v>
      </c>
      <c r="EV293" s="1023" t="s">
        <v>472</v>
      </c>
      <c r="EW293" s="997" t="s">
        <v>297</v>
      </c>
      <c r="EX293" s="990">
        <v>2.7</v>
      </c>
      <c r="EY293" s="1040" t="s">
        <v>473</v>
      </c>
      <c r="EZ293" s="993" t="s">
        <v>420</v>
      </c>
      <c r="FA293" s="919" t="s">
        <v>300</v>
      </c>
      <c r="FB293" s="327"/>
      <c r="FC293" s="919"/>
      <c r="FD293" s="1071"/>
    </row>
    <row r="294" spans="1:160" ht="12.75" customHeight="1">
      <c r="A294" s="97" t="str">
        <f t="shared" si="28"/>
        <v>12/100
地域　16人
　　から
　20人
　　まで３歳児</v>
      </c>
      <c r="C294" s="95"/>
      <c r="D294" s="97" t="str">
        <f t="shared" si="30"/>
        <v>12/100
地域</v>
      </c>
      <c r="E294" s="97" t="str">
        <f t="shared" si="30"/>
        <v>　16人
　　から
　20人
　　まで</v>
      </c>
      <c r="F294" s="99" t="str">
        <f t="shared" si="27"/>
        <v>３歳児</v>
      </c>
      <c r="G294" s="988"/>
      <c r="H294" s="1076"/>
      <c r="I294" s="925"/>
      <c r="J294" s="178" t="s">
        <v>301</v>
      </c>
      <c r="K294" s="254"/>
      <c r="L294" s="328">
        <v>151250</v>
      </c>
      <c r="M294" s="329">
        <v>219920</v>
      </c>
      <c r="N294" s="328">
        <v>122720</v>
      </c>
      <c r="O294" s="329">
        <v>191390</v>
      </c>
      <c r="P294" s="216" t="s">
        <v>297</v>
      </c>
      <c r="Q294" s="330">
        <v>1480</v>
      </c>
      <c r="R294" s="331">
        <v>2080</v>
      </c>
      <c r="S294" s="504" t="s">
        <v>344</v>
      </c>
      <c r="T294" s="179" t="s">
        <v>468</v>
      </c>
      <c r="U294" s="182" t="s">
        <v>3</v>
      </c>
      <c r="V294" s="179" t="s">
        <v>469</v>
      </c>
      <c r="W294" s="182" t="s">
        <v>297</v>
      </c>
      <c r="X294" s="180">
        <v>3.2</v>
      </c>
      <c r="Y294" s="181">
        <v>3.1</v>
      </c>
      <c r="Z294" s="330">
        <v>1200</v>
      </c>
      <c r="AA294" s="331">
        <v>1790</v>
      </c>
      <c r="AB294" s="504" t="s">
        <v>344</v>
      </c>
      <c r="AC294" s="179" t="s">
        <v>468</v>
      </c>
      <c r="AD294" s="182" t="s">
        <v>3</v>
      </c>
      <c r="AE294" s="179" t="s">
        <v>469</v>
      </c>
      <c r="AF294" s="182" t="s">
        <v>297</v>
      </c>
      <c r="AG294" s="180">
        <v>3.1</v>
      </c>
      <c r="AH294" s="183">
        <v>3.1</v>
      </c>
      <c r="AI294" s="216" t="s">
        <v>297</v>
      </c>
      <c r="AJ294" s="197">
        <v>8540</v>
      </c>
      <c r="AK294" s="316" t="s">
        <v>3</v>
      </c>
      <c r="AL294" s="184">
        <v>80</v>
      </c>
      <c r="AM294" s="185" t="s">
        <v>344</v>
      </c>
      <c r="AN294" s="222" t="s">
        <v>468</v>
      </c>
      <c r="AO294" s="151" t="s">
        <v>297</v>
      </c>
      <c r="AP294" s="223" t="s">
        <v>469</v>
      </c>
      <c r="AQ294" s="220" t="s">
        <v>297</v>
      </c>
      <c r="AR294" s="186">
        <v>2.8</v>
      </c>
      <c r="AS294" s="187"/>
      <c r="AU294" s="264"/>
      <c r="AV294" s="134"/>
      <c r="AW294" s="264"/>
      <c r="AX294" s="189"/>
      <c r="AY294" s="188"/>
      <c r="AZ294" s="189"/>
      <c r="BA294" s="188"/>
      <c r="BB294" s="189"/>
      <c r="BC294" s="188"/>
      <c r="BE294" s="134"/>
      <c r="BF294" s="134"/>
      <c r="BG294" s="175"/>
      <c r="BH294" s="176"/>
      <c r="BI294" s="134"/>
      <c r="BJ294" s="176"/>
      <c r="BK294" s="134"/>
      <c r="BL294" s="176"/>
      <c r="BM294" s="134"/>
      <c r="BN294" s="1045"/>
      <c r="BP294" s="317"/>
      <c r="BQ294" s="919"/>
      <c r="BR294" s="134"/>
      <c r="BS294" s="134"/>
      <c r="BT294" s="134"/>
      <c r="BU294" s="134"/>
      <c r="BV294" s="134"/>
      <c r="BW294" s="134"/>
      <c r="BX294" s="134"/>
      <c r="BY294" s="318"/>
      <c r="BZ294" s="1032"/>
      <c r="CA294" s="319"/>
      <c r="CB294" s="919"/>
      <c r="CC294" s="1047"/>
      <c r="CD294" s="332">
        <v>29340</v>
      </c>
      <c r="CE294" s="919"/>
      <c r="CF294" s="1008"/>
      <c r="CG294" s="998"/>
      <c r="CH294" s="1000"/>
      <c r="CI294" s="998"/>
      <c r="CJ294" s="1024"/>
      <c r="CK294" s="998"/>
      <c r="CL294" s="1029"/>
      <c r="CM294" s="1032"/>
      <c r="CN294" s="1031"/>
      <c r="CO294" s="1015"/>
      <c r="CP294" s="1008"/>
      <c r="CQ294" s="998"/>
      <c r="CR294" s="1000"/>
      <c r="CS294" s="998"/>
      <c r="CT294" s="1024"/>
      <c r="CU294" s="998"/>
      <c r="CV294" s="991"/>
      <c r="CW294" s="1018"/>
      <c r="CX294" s="1019"/>
      <c r="CY294" s="1021"/>
      <c r="CZ294" s="1010"/>
      <c r="DA294" s="1021"/>
      <c r="DB294" s="1010"/>
      <c r="DC294" s="1015"/>
      <c r="DD294" s="224" t="s">
        <v>413</v>
      </c>
      <c r="DE294" s="333">
        <v>8700</v>
      </c>
      <c r="DF294" s="334">
        <v>9700</v>
      </c>
      <c r="DG294" s="335">
        <v>6100</v>
      </c>
      <c r="DH294" s="336">
        <v>6100</v>
      </c>
      <c r="DI294" s="919"/>
      <c r="DJ294" s="1054" t="s">
        <v>421</v>
      </c>
      <c r="DK294" s="1015"/>
      <c r="DL294" s="1017"/>
      <c r="DM294" s="919"/>
      <c r="DN294" s="1013"/>
      <c r="DO294" s="919"/>
      <c r="DP294" s="1008"/>
      <c r="DQ294" s="998"/>
      <c r="DR294" s="1000"/>
      <c r="DS294" s="998"/>
      <c r="DT294" s="1024"/>
      <c r="DU294" s="998"/>
      <c r="DV294" s="1029"/>
      <c r="DW294" s="919"/>
      <c r="DX294" s="317"/>
      <c r="DY294" s="919"/>
      <c r="DZ294" s="1027"/>
      <c r="EA294" s="1006"/>
      <c r="EB294" s="1006"/>
      <c r="EC294" s="1034"/>
      <c r="ED294" s="919"/>
      <c r="EE294" s="1003"/>
      <c r="EF294" s="998"/>
      <c r="EG294" s="973"/>
      <c r="EH294" s="998"/>
      <c r="EI294" s="1000"/>
      <c r="EJ294" s="998"/>
      <c r="EK294" s="1024"/>
      <c r="EL294" s="998"/>
      <c r="EM294" s="991"/>
      <c r="EN294" s="994"/>
      <c r="EO294" s="919"/>
      <c r="EP294" s="1003"/>
      <c r="EQ294" s="998"/>
      <c r="ER294" s="973"/>
      <c r="ES294" s="998"/>
      <c r="ET294" s="1000"/>
      <c r="EU294" s="998"/>
      <c r="EV294" s="1024"/>
      <c r="EW294" s="998"/>
      <c r="EX294" s="991"/>
      <c r="EY294" s="1041"/>
      <c r="EZ294" s="994"/>
      <c r="FA294" s="919"/>
      <c r="FB294" s="337">
        <v>17270</v>
      </c>
      <c r="FC294" s="919"/>
      <c r="FD294" s="1071"/>
    </row>
    <row r="295" spans="1:160" ht="12.75" customHeight="1">
      <c r="A295" s="97" t="str">
        <f t="shared" si="28"/>
        <v>12/100
地域　16人
　　から
　20人
　　まで１、２歳児</v>
      </c>
      <c r="C295" s="95"/>
      <c r="D295" s="97" t="str">
        <f t="shared" si="30"/>
        <v>12/100
地域</v>
      </c>
      <c r="E295" s="97" t="str">
        <f>E293</f>
        <v>　16人
　　から
　20人
　　まで</v>
      </c>
      <c r="F295" s="99" t="str">
        <f t="shared" si="27"/>
        <v>１、２歳児</v>
      </c>
      <c r="G295" s="988"/>
      <c r="H295" s="1076"/>
      <c r="I295" s="920" t="s">
        <v>414</v>
      </c>
      <c r="J295" s="178" t="s">
        <v>415</v>
      </c>
      <c r="K295" s="254"/>
      <c r="L295" s="328">
        <v>219920</v>
      </c>
      <c r="M295" s="329">
        <v>305410</v>
      </c>
      <c r="N295" s="328">
        <v>191390</v>
      </c>
      <c r="O295" s="329">
        <v>276880</v>
      </c>
      <c r="P295" s="216" t="s">
        <v>297</v>
      </c>
      <c r="Q295" s="330">
        <v>2080</v>
      </c>
      <c r="R295" s="331">
        <v>2930</v>
      </c>
      <c r="S295" s="504" t="s">
        <v>344</v>
      </c>
      <c r="T295" s="179" t="s">
        <v>468</v>
      </c>
      <c r="U295" s="182" t="s">
        <v>3</v>
      </c>
      <c r="V295" s="179" t="s">
        <v>469</v>
      </c>
      <c r="W295" s="182" t="s">
        <v>297</v>
      </c>
      <c r="X295" s="180">
        <v>3.1</v>
      </c>
      <c r="Y295" s="181">
        <v>3</v>
      </c>
      <c r="Z295" s="330">
        <v>1790</v>
      </c>
      <c r="AA295" s="331">
        <v>2640</v>
      </c>
      <c r="AB295" s="504" t="s">
        <v>344</v>
      </c>
      <c r="AC295" s="179" t="s">
        <v>468</v>
      </c>
      <c r="AD295" s="182" t="s">
        <v>3</v>
      </c>
      <c r="AE295" s="179" t="s">
        <v>469</v>
      </c>
      <c r="AF295" s="182" t="s">
        <v>297</v>
      </c>
      <c r="AG295" s="180">
        <v>3.1</v>
      </c>
      <c r="AH295" s="183">
        <v>3</v>
      </c>
      <c r="AI295" s="191"/>
      <c r="AL295" s="338"/>
      <c r="AT295" s="191"/>
      <c r="BD295" s="216" t="s">
        <v>297</v>
      </c>
      <c r="BE295" s="195">
        <v>17090</v>
      </c>
      <c r="BF295" s="216" t="s">
        <v>297</v>
      </c>
      <c r="BG295" s="169">
        <v>170</v>
      </c>
      <c r="BH295" s="170" t="s">
        <v>344</v>
      </c>
      <c r="BI295" s="171" t="s">
        <v>468</v>
      </c>
      <c r="BJ295" s="172" t="s">
        <v>297</v>
      </c>
      <c r="BK295" s="173" t="s">
        <v>469</v>
      </c>
      <c r="BL295" s="170" t="s">
        <v>297</v>
      </c>
      <c r="BM295" s="174">
        <v>2.7</v>
      </c>
      <c r="BN295" s="1045"/>
      <c r="BP295" s="347"/>
      <c r="BQ295" s="919"/>
      <c r="BR295" s="134"/>
      <c r="BS295" s="134"/>
      <c r="BT295" s="134"/>
      <c r="BU295" s="134"/>
      <c r="BV295" s="134"/>
      <c r="BW295" s="134"/>
      <c r="BX295" s="134"/>
      <c r="BY295" s="318"/>
      <c r="BZ295" s="1032"/>
      <c r="CA295" s="319"/>
      <c r="CB295" s="919" t="s">
        <v>297</v>
      </c>
      <c r="CC295" s="1049">
        <v>29340</v>
      </c>
      <c r="CD295" s="339"/>
      <c r="CE295" s="919"/>
      <c r="CF295" s="1008"/>
      <c r="CG295" s="998"/>
      <c r="CH295" s="1000"/>
      <c r="CI295" s="998"/>
      <c r="CJ295" s="1024"/>
      <c r="CK295" s="998"/>
      <c r="CL295" s="1029"/>
      <c r="CM295" s="1032"/>
      <c r="CN295" s="1051">
        <v>26590</v>
      </c>
      <c r="CO295" s="1015"/>
      <c r="CP295" s="1008"/>
      <c r="CQ295" s="998"/>
      <c r="CR295" s="1000"/>
      <c r="CS295" s="998"/>
      <c r="CT295" s="1024"/>
      <c r="CU295" s="998"/>
      <c r="CV295" s="991"/>
      <c r="CW295" s="1018"/>
      <c r="CX295" s="1019"/>
      <c r="CY295" s="1021"/>
      <c r="CZ295" s="1010"/>
      <c r="DA295" s="1021"/>
      <c r="DB295" s="1010"/>
      <c r="DC295" s="1015"/>
      <c r="DD295" s="224" t="s">
        <v>416</v>
      </c>
      <c r="DE295" s="333">
        <v>7600</v>
      </c>
      <c r="DF295" s="334">
        <v>8400</v>
      </c>
      <c r="DG295" s="335">
        <v>5300</v>
      </c>
      <c r="DH295" s="336">
        <v>5300</v>
      </c>
      <c r="DI295" s="919"/>
      <c r="DJ295" s="1054"/>
      <c r="DK295" s="318"/>
      <c r="DL295" s="340"/>
      <c r="DM295" s="1032"/>
      <c r="DN295" s="1013"/>
      <c r="DO295" s="919"/>
      <c r="DP295" s="1008"/>
      <c r="DQ295" s="998"/>
      <c r="DR295" s="1000"/>
      <c r="DS295" s="998"/>
      <c r="DT295" s="1024"/>
      <c r="DU295" s="998"/>
      <c r="DV295" s="1029"/>
      <c r="DW295" s="919"/>
      <c r="DX295" s="347"/>
      <c r="DY295" s="919"/>
      <c r="DZ295" s="1043">
        <v>0.01</v>
      </c>
      <c r="EA295" s="1035">
        <v>0.02</v>
      </c>
      <c r="EB295" s="1035">
        <v>0.04</v>
      </c>
      <c r="EC295" s="1037">
        <v>0.05</v>
      </c>
      <c r="ED295" s="919"/>
      <c r="EE295" s="1003"/>
      <c r="EF295" s="998"/>
      <c r="EG295" s="973"/>
      <c r="EH295" s="998"/>
      <c r="EI295" s="1000"/>
      <c r="EJ295" s="998"/>
      <c r="EK295" s="1024"/>
      <c r="EL295" s="998"/>
      <c r="EM295" s="991"/>
      <c r="EN295" s="994"/>
      <c r="EO295" s="919"/>
      <c r="EP295" s="1003"/>
      <c r="EQ295" s="998"/>
      <c r="ER295" s="973"/>
      <c r="ES295" s="998"/>
      <c r="ET295" s="1000"/>
      <c r="EU295" s="998"/>
      <c r="EV295" s="1024"/>
      <c r="EW295" s="998"/>
      <c r="EX295" s="991"/>
      <c r="EY295" s="1041"/>
      <c r="EZ295" s="994"/>
      <c r="FA295" s="919"/>
      <c r="FB295" s="505">
        <v>170</v>
      </c>
      <c r="FC295" s="919"/>
      <c r="FD295" s="1071"/>
    </row>
    <row r="296" spans="1:160" ht="12.75" customHeight="1">
      <c r="A296" s="97" t="str">
        <f t="shared" si="28"/>
        <v>12/100
地域　16人
　　から
　20人
　　まで乳児</v>
      </c>
      <c r="C296" s="95"/>
      <c r="D296" s="97" t="str">
        <f t="shared" si="30"/>
        <v>12/100
地域</v>
      </c>
      <c r="E296" s="97" t="str">
        <f>E293</f>
        <v>　16人
　　から
　20人
　　まで</v>
      </c>
      <c r="F296" s="99" t="str">
        <f t="shared" si="27"/>
        <v>乳児</v>
      </c>
      <c r="G296" s="988"/>
      <c r="H296" s="1077"/>
      <c r="I296" s="921"/>
      <c r="J296" s="196" t="s">
        <v>417</v>
      </c>
      <c r="K296" s="254"/>
      <c r="L296" s="261">
        <v>305410</v>
      </c>
      <c r="M296" s="262"/>
      <c r="N296" s="261">
        <v>276880</v>
      </c>
      <c r="O296" s="262"/>
      <c r="P296" s="216" t="s">
        <v>297</v>
      </c>
      <c r="Q296" s="197">
        <v>2930</v>
      </c>
      <c r="R296" s="263"/>
      <c r="S296" s="506" t="s">
        <v>344</v>
      </c>
      <c r="T296" s="198" t="s">
        <v>468</v>
      </c>
      <c r="U296" s="201" t="s">
        <v>3</v>
      </c>
      <c r="V296" s="198" t="s">
        <v>469</v>
      </c>
      <c r="W296" s="201" t="s">
        <v>297</v>
      </c>
      <c r="X296" s="199">
        <v>3</v>
      </c>
      <c r="Y296" s="200"/>
      <c r="Z296" s="197">
        <v>2640</v>
      </c>
      <c r="AA296" s="263"/>
      <c r="AB296" s="506" t="s">
        <v>344</v>
      </c>
      <c r="AC296" s="198" t="s">
        <v>468</v>
      </c>
      <c r="AD296" s="201" t="s">
        <v>3</v>
      </c>
      <c r="AE296" s="198" t="s">
        <v>469</v>
      </c>
      <c r="AF296" s="201" t="s">
        <v>297</v>
      </c>
      <c r="AG296" s="199">
        <v>3</v>
      </c>
      <c r="AH296" s="202"/>
      <c r="AI296" s="191"/>
      <c r="AL296" s="208"/>
      <c r="AT296" s="191"/>
      <c r="AU296" s="265"/>
      <c r="AV296" s="136"/>
      <c r="AW296" s="208"/>
      <c r="BD296" s="134"/>
      <c r="BE296" s="134"/>
      <c r="BF296" s="134"/>
      <c r="BG296" s="134"/>
      <c r="BH296" s="134"/>
      <c r="BI296" s="134"/>
      <c r="BJ296" s="134"/>
      <c r="BK296" s="134"/>
      <c r="BL296" s="134"/>
      <c r="BM296" s="134"/>
      <c r="BN296" s="1045"/>
      <c r="BP296" s="347"/>
      <c r="BQ296" s="919"/>
      <c r="BR296" s="134"/>
      <c r="BS296" s="134"/>
      <c r="BT296" s="134"/>
      <c r="BU296" s="134"/>
      <c r="BV296" s="134"/>
      <c r="BW296" s="134"/>
      <c r="BX296" s="134"/>
      <c r="BY296" s="318"/>
      <c r="BZ296" s="1032"/>
      <c r="CA296" s="319"/>
      <c r="CB296" s="919"/>
      <c r="CC296" s="1050"/>
      <c r="CD296" s="341"/>
      <c r="CE296" s="919"/>
      <c r="CF296" s="1039"/>
      <c r="CG296" s="999"/>
      <c r="CH296" s="1001"/>
      <c r="CI296" s="999"/>
      <c r="CJ296" s="1025"/>
      <c r="CK296" s="999"/>
      <c r="CL296" s="1030"/>
      <c r="CM296" s="1032"/>
      <c r="CN296" s="1051"/>
      <c r="CO296" s="1015"/>
      <c r="CP296" s="1008"/>
      <c r="CQ296" s="998"/>
      <c r="CR296" s="1000"/>
      <c r="CS296" s="998"/>
      <c r="CT296" s="1024"/>
      <c r="CU296" s="998"/>
      <c r="CV296" s="991"/>
      <c r="CW296" s="1018"/>
      <c r="CX296" s="1019"/>
      <c r="CY296" s="1022"/>
      <c r="CZ296" s="1011"/>
      <c r="DA296" s="1022"/>
      <c r="DB296" s="1011"/>
      <c r="DC296" s="1015"/>
      <c r="DD296" s="342" t="s">
        <v>418</v>
      </c>
      <c r="DE296" s="343">
        <v>6800</v>
      </c>
      <c r="DF296" s="344">
        <v>7500</v>
      </c>
      <c r="DG296" s="345">
        <v>4700</v>
      </c>
      <c r="DH296" s="341">
        <v>4700</v>
      </c>
      <c r="DI296" s="919"/>
      <c r="DJ296" s="1054"/>
      <c r="DK296" s="318"/>
      <c r="DL296" s="136"/>
      <c r="DM296" s="1032"/>
      <c r="DN296" s="1014"/>
      <c r="DO296" s="919"/>
      <c r="DP296" s="1008"/>
      <c r="DQ296" s="999"/>
      <c r="DR296" s="1001"/>
      <c r="DS296" s="999"/>
      <c r="DT296" s="1025"/>
      <c r="DU296" s="999"/>
      <c r="DV296" s="1030"/>
      <c r="DW296" s="919"/>
      <c r="DX296" s="347"/>
      <c r="DY296" s="919"/>
      <c r="DZ296" s="1044"/>
      <c r="EA296" s="1036"/>
      <c r="EB296" s="1036"/>
      <c r="EC296" s="1038"/>
      <c r="ED296" s="919"/>
      <c r="EE296" s="1004"/>
      <c r="EF296" s="999"/>
      <c r="EG296" s="996"/>
      <c r="EH296" s="999"/>
      <c r="EI296" s="1001"/>
      <c r="EJ296" s="999"/>
      <c r="EK296" s="1025"/>
      <c r="EL296" s="999"/>
      <c r="EM296" s="992"/>
      <c r="EN296" s="995"/>
      <c r="EO296" s="919"/>
      <c r="EP296" s="1004"/>
      <c r="EQ296" s="999"/>
      <c r="ER296" s="996"/>
      <c r="ES296" s="999"/>
      <c r="ET296" s="1001"/>
      <c r="EU296" s="999"/>
      <c r="EV296" s="1025"/>
      <c r="EW296" s="999"/>
      <c r="EX296" s="992"/>
      <c r="EY296" s="1042"/>
      <c r="EZ296" s="995"/>
      <c r="FA296" s="919"/>
      <c r="FB296" s="346" t="s">
        <v>420</v>
      </c>
      <c r="FC296" s="919"/>
      <c r="FD296" s="1071"/>
    </row>
    <row r="297" spans="1:160" s="95" customFormat="1" ht="12.75" customHeight="1">
      <c r="A297" s="97" t="str">
        <f t="shared" si="28"/>
        <v>12/100
地域　21人
　　から
　25人
　　まで４歳以上児</v>
      </c>
      <c r="B297" s="97"/>
      <c r="C297" s="98" t="str">
        <f>D297&amp;CN297</f>
        <v>12/100
地域  21人～　25人</v>
      </c>
      <c r="D297" s="97" t="str">
        <f t="shared" si="30"/>
        <v>12/100
地域</v>
      </c>
      <c r="E297" s="97" t="str">
        <f>H297</f>
        <v>　21人
　　から
　25人
　　まで</v>
      </c>
      <c r="F297" s="99" t="str">
        <f t="shared" si="27"/>
        <v>４歳以上児</v>
      </c>
      <c r="G297" s="988"/>
      <c r="H297" s="917" t="s">
        <v>485</v>
      </c>
      <c r="I297" s="924" t="s">
        <v>410</v>
      </c>
      <c r="J297" s="159" t="s">
        <v>296</v>
      </c>
      <c r="K297" s="254"/>
      <c r="L297" s="255">
        <v>118420</v>
      </c>
      <c r="M297" s="256">
        <v>126960</v>
      </c>
      <c r="N297" s="255">
        <v>95600</v>
      </c>
      <c r="O297" s="256">
        <v>104140</v>
      </c>
      <c r="P297" s="216" t="s">
        <v>297</v>
      </c>
      <c r="Q297" s="257">
        <v>1160</v>
      </c>
      <c r="R297" s="258">
        <v>1240</v>
      </c>
      <c r="S297" s="161" t="s">
        <v>344</v>
      </c>
      <c r="T297" s="160" t="s">
        <v>468</v>
      </c>
      <c r="U297" s="165" t="s">
        <v>297</v>
      </c>
      <c r="V297" s="162" t="s">
        <v>469</v>
      </c>
      <c r="W297" s="165" t="s">
        <v>297</v>
      </c>
      <c r="X297" s="163">
        <v>3.2</v>
      </c>
      <c r="Y297" s="164">
        <v>3.2</v>
      </c>
      <c r="Z297" s="257">
        <v>930</v>
      </c>
      <c r="AA297" s="258">
        <v>1010</v>
      </c>
      <c r="AB297" s="161" t="s">
        <v>344</v>
      </c>
      <c r="AC297" s="160" t="s">
        <v>468</v>
      </c>
      <c r="AD297" s="165" t="s">
        <v>297</v>
      </c>
      <c r="AE297" s="162" t="s">
        <v>469</v>
      </c>
      <c r="AF297" s="165" t="s">
        <v>297</v>
      </c>
      <c r="AG297" s="163">
        <v>3.2</v>
      </c>
      <c r="AH297" s="166">
        <v>3.1</v>
      </c>
      <c r="AI297" s="216" t="s">
        <v>297</v>
      </c>
      <c r="AJ297" s="259">
        <v>8540</v>
      </c>
      <c r="AK297" s="315" t="s">
        <v>3</v>
      </c>
      <c r="AL297" s="167">
        <v>80</v>
      </c>
      <c r="AM297" s="218" t="s">
        <v>344</v>
      </c>
      <c r="AN297" s="160" t="s">
        <v>468</v>
      </c>
      <c r="AO297" s="165" t="s">
        <v>297</v>
      </c>
      <c r="AP297" s="162" t="s">
        <v>469</v>
      </c>
      <c r="AQ297" s="165" t="s">
        <v>297</v>
      </c>
      <c r="AR297" s="501">
        <v>2.8</v>
      </c>
      <c r="AS297" s="168" t="s">
        <v>473</v>
      </c>
      <c r="AT297" s="216" t="s">
        <v>297</v>
      </c>
      <c r="AU297" s="197">
        <v>3410</v>
      </c>
      <c r="AV297" s="316" t="s">
        <v>3</v>
      </c>
      <c r="AW297" s="169">
        <v>30</v>
      </c>
      <c r="AX297" s="170" t="s">
        <v>344</v>
      </c>
      <c r="AY297" s="171" t="s">
        <v>468</v>
      </c>
      <c r="AZ297" s="172" t="s">
        <v>297</v>
      </c>
      <c r="BA297" s="173" t="s">
        <v>469</v>
      </c>
      <c r="BB297" s="172" t="s">
        <v>297</v>
      </c>
      <c r="BC297" s="174">
        <v>3.8</v>
      </c>
      <c r="BD297" s="90"/>
      <c r="BE297" s="134"/>
      <c r="BF297" s="192"/>
      <c r="BG297" s="194"/>
      <c r="BH297" s="193"/>
      <c r="BI297" s="177"/>
      <c r="BJ297" s="193"/>
      <c r="BK297" s="177"/>
      <c r="BL297" s="193"/>
      <c r="BM297" s="177"/>
      <c r="BN297" s="1045"/>
      <c r="BO297" s="90"/>
      <c r="BP297" s="347"/>
      <c r="BQ297" s="919"/>
      <c r="BR297" s="134"/>
      <c r="BS297" s="134"/>
      <c r="BT297" s="134"/>
      <c r="BU297" s="134"/>
      <c r="BV297" s="134"/>
      <c r="BW297" s="134"/>
      <c r="BX297" s="134"/>
      <c r="BY297" s="318"/>
      <c r="BZ297" s="1032"/>
      <c r="CA297" s="319"/>
      <c r="CB297" s="919" t="s">
        <v>297</v>
      </c>
      <c r="CC297" s="933">
        <v>26480</v>
      </c>
      <c r="CD297" s="320"/>
      <c r="CE297" s="919" t="s">
        <v>297</v>
      </c>
      <c r="CF297" s="1007">
        <v>180</v>
      </c>
      <c r="CG297" s="997" t="s">
        <v>344</v>
      </c>
      <c r="CH297" s="947" t="s">
        <v>468</v>
      </c>
      <c r="CI297" s="997" t="s">
        <v>297</v>
      </c>
      <c r="CJ297" s="1023" t="s">
        <v>472</v>
      </c>
      <c r="CK297" s="997" t="s">
        <v>297</v>
      </c>
      <c r="CL297" s="1028">
        <v>6.8</v>
      </c>
      <c r="CM297" s="1032"/>
      <c r="CN297" s="1031" t="s">
        <v>486</v>
      </c>
      <c r="CO297" s="1015" t="s">
        <v>297</v>
      </c>
      <c r="CP297" s="1008">
        <v>210</v>
      </c>
      <c r="CQ297" s="998" t="s">
        <v>344</v>
      </c>
      <c r="CR297" s="1000" t="s">
        <v>468</v>
      </c>
      <c r="CS297" s="998" t="s">
        <v>297</v>
      </c>
      <c r="CT297" s="1024" t="s">
        <v>472</v>
      </c>
      <c r="CU297" s="998" t="s">
        <v>297</v>
      </c>
      <c r="CV297" s="991">
        <v>2.4</v>
      </c>
      <c r="CW297" s="1018" t="s">
        <v>475</v>
      </c>
      <c r="CX297" s="1019" t="s">
        <v>297</v>
      </c>
      <c r="CY297" s="1020">
        <v>7500</v>
      </c>
      <c r="CZ297" s="1009">
        <v>8200</v>
      </c>
      <c r="DA297" s="1020">
        <v>5200</v>
      </c>
      <c r="DB297" s="1009">
        <v>5200</v>
      </c>
      <c r="DC297" s="1015" t="s">
        <v>297</v>
      </c>
      <c r="DD297" s="321" t="s">
        <v>412</v>
      </c>
      <c r="DE297" s="322">
        <v>12900</v>
      </c>
      <c r="DF297" s="323">
        <v>14400</v>
      </c>
      <c r="DG297" s="324">
        <v>9000</v>
      </c>
      <c r="DH297" s="325">
        <v>9000</v>
      </c>
      <c r="DI297" s="919"/>
      <c r="DJ297" s="317" t="s">
        <v>476</v>
      </c>
      <c r="DK297" s="1015" t="s">
        <v>297</v>
      </c>
      <c r="DL297" s="1016">
        <v>4900</v>
      </c>
      <c r="DM297" s="919" t="s">
        <v>297</v>
      </c>
      <c r="DN297" s="1012">
        <v>8690</v>
      </c>
      <c r="DO297" s="919" t="s">
        <v>297</v>
      </c>
      <c r="DP297" s="1007">
        <v>80</v>
      </c>
      <c r="DQ297" s="997" t="s">
        <v>344</v>
      </c>
      <c r="DR297" s="947" t="s">
        <v>468</v>
      </c>
      <c r="DS297" s="997" t="s">
        <v>297</v>
      </c>
      <c r="DT297" s="1023" t="s">
        <v>472</v>
      </c>
      <c r="DU297" s="997" t="s">
        <v>297</v>
      </c>
      <c r="DV297" s="1028">
        <v>6.8</v>
      </c>
      <c r="DW297" s="919"/>
      <c r="DX297" s="347"/>
      <c r="DY297" s="919" t="s">
        <v>300</v>
      </c>
      <c r="DZ297" s="1026" t="s">
        <v>551</v>
      </c>
      <c r="EA297" s="1005" t="s">
        <v>551</v>
      </c>
      <c r="EB297" s="1005" t="s">
        <v>551</v>
      </c>
      <c r="EC297" s="1033" t="s">
        <v>551</v>
      </c>
      <c r="ED297" s="919" t="s">
        <v>300</v>
      </c>
      <c r="EE297" s="1002">
        <v>5340</v>
      </c>
      <c r="EF297" s="997" t="s">
        <v>297</v>
      </c>
      <c r="EG297" s="971">
        <v>50</v>
      </c>
      <c r="EH297" s="997" t="s">
        <v>344</v>
      </c>
      <c r="EI297" s="947" t="s">
        <v>468</v>
      </c>
      <c r="EJ297" s="997" t="s">
        <v>297</v>
      </c>
      <c r="EK297" s="1023" t="s">
        <v>472</v>
      </c>
      <c r="EL297" s="997" t="s">
        <v>297</v>
      </c>
      <c r="EM297" s="990">
        <v>5.4</v>
      </c>
      <c r="EN297" s="993" t="s">
        <v>473</v>
      </c>
      <c r="EO297" s="919" t="s">
        <v>300</v>
      </c>
      <c r="EP297" s="1002">
        <v>20510</v>
      </c>
      <c r="EQ297" s="997" t="s">
        <v>297</v>
      </c>
      <c r="ER297" s="971">
        <v>200</v>
      </c>
      <c r="ES297" s="997" t="s">
        <v>344</v>
      </c>
      <c r="ET297" s="947" t="s">
        <v>468</v>
      </c>
      <c r="EU297" s="997" t="s">
        <v>297</v>
      </c>
      <c r="EV297" s="1023" t="s">
        <v>472</v>
      </c>
      <c r="EW297" s="997" t="s">
        <v>297</v>
      </c>
      <c r="EX297" s="990">
        <v>2.7</v>
      </c>
      <c r="EY297" s="1040" t="s">
        <v>473</v>
      </c>
      <c r="EZ297" s="993" t="s">
        <v>420</v>
      </c>
      <c r="FA297" s="919" t="s">
        <v>300</v>
      </c>
      <c r="FB297" s="327"/>
      <c r="FC297" s="358"/>
      <c r="FD297" s="1071"/>
    </row>
    <row r="298" spans="1:160" s="95" customFormat="1" ht="12.75" customHeight="1">
      <c r="A298" s="97" t="str">
        <f t="shared" si="28"/>
        <v>12/100
地域　21人
　　から
　25人
　　まで３歳児</v>
      </c>
      <c r="B298" s="97"/>
      <c r="D298" s="97" t="str">
        <f>D297</f>
        <v>12/100
地域</v>
      </c>
      <c r="E298" s="97" t="str">
        <f>E297</f>
        <v>　21人
　　から
　25人
　　まで</v>
      </c>
      <c r="F298" s="99" t="str">
        <f t="shared" si="27"/>
        <v>３歳児</v>
      </c>
      <c r="G298" s="988"/>
      <c r="H298" s="918"/>
      <c r="I298" s="925"/>
      <c r="J298" s="178" t="s">
        <v>301</v>
      </c>
      <c r="K298" s="254"/>
      <c r="L298" s="328">
        <v>126960</v>
      </c>
      <c r="M298" s="329">
        <v>195630</v>
      </c>
      <c r="N298" s="328">
        <v>104140</v>
      </c>
      <c r="O298" s="329">
        <v>172810</v>
      </c>
      <c r="P298" s="216" t="s">
        <v>297</v>
      </c>
      <c r="Q298" s="330">
        <v>1240</v>
      </c>
      <c r="R298" s="331">
        <v>1830</v>
      </c>
      <c r="S298" s="504" t="s">
        <v>344</v>
      </c>
      <c r="T298" s="179" t="s">
        <v>468</v>
      </c>
      <c r="U298" s="182" t="s">
        <v>3</v>
      </c>
      <c r="V298" s="179" t="s">
        <v>469</v>
      </c>
      <c r="W298" s="182" t="s">
        <v>297</v>
      </c>
      <c r="X298" s="180">
        <v>3.2</v>
      </c>
      <c r="Y298" s="181">
        <v>3.1</v>
      </c>
      <c r="Z298" s="330">
        <v>1010</v>
      </c>
      <c r="AA298" s="331">
        <v>1600</v>
      </c>
      <c r="AB298" s="504" t="s">
        <v>344</v>
      </c>
      <c r="AC298" s="179" t="s">
        <v>468</v>
      </c>
      <c r="AD298" s="182" t="s">
        <v>3</v>
      </c>
      <c r="AE298" s="179" t="s">
        <v>469</v>
      </c>
      <c r="AF298" s="182" t="s">
        <v>297</v>
      </c>
      <c r="AG298" s="180">
        <v>3.1</v>
      </c>
      <c r="AH298" s="183">
        <v>3</v>
      </c>
      <c r="AI298" s="216" t="s">
        <v>297</v>
      </c>
      <c r="AJ298" s="197">
        <v>8540</v>
      </c>
      <c r="AK298" s="316" t="s">
        <v>3</v>
      </c>
      <c r="AL298" s="184">
        <v>80</v>
      </c>
      <c r="AM298" s="185" t="s">
        <v>344</v>
      </c>
      <c r="AN298" s="222" t="s">
        <v>468</v>
      </c>
      <c r="AO298" s="151" t="s">
        <v>297</v>
      </c>
      <c r="AP298" s="223" t="s">
        <v>469</v>
      </c>
      <c r="AQ298" s="220" t="s">
        <v>297</v>
      </c>
      <c r="AR298" s="186">
        <v>2.8</v>
      </c>
      <c r="AS298" s="187"/>
      <c r="AT298" s="90"/>
      <c r="AU298" s="264"/>
      <c r="AV298" s="134"/>
      <c r="AW298" s="264"/>
      <c r="AX298" s="189"/>
      <c r="AY298" s="188"/>
      <c r="AZ298" s="189"/>
      <c r="BA298" s="188"/>
      <c r="BB298" s="189"/>
      <c r="BC298" s="188"/>
      <c r="BD298" s="90"/>
      <c r="BE298" s="134"/>
      <c r="BF298" s="134"/>
      <c r="BG298" s="175"/>
      <c r="BH298" s="176"/>
      <c r="BI298" s="134"/>
      <c r="BJ298" s="176"/>
      <c r="BK298" s="134"/>
      <c r="BL298" s="176"/>
      <c r="BM298" s="134"/>
      <c r="BN298" s="1045"/>
      <c r="BO298" s="90"/>
      <c r="BP298" s="347"/>
      <c r="BQ298" s="919"/>
      <c r="BR298" s="134"/>
      <c r="BS298" s="134"/>
      <c r="BT298" s="134"/>
      <c r="BU298" s="134"/>
      <c r="BV298" s="134"/>
      <c r="BW298" s="134"/>
      <c r="BX298" s="134"/>
      <c r="BY298" s="318"/>
      <c r="BZ298" s="1032"/>
      <c r="CA298" s="319"/>
      <c r="CB298" s="919"/>
      <c r="CC298" s="1047"/>
      <c r="CD298" s="332">
        <v>24600</v>
      </c>
      <c r="CE298" s="919"/>
      <c r="CF298" s="1008"/>
      <c r="CG298" s="998"/>
      <c r="CH298" s="1000"/>
      <c r="CI298" s="998"/>
      <c r="CJ298" s="1024"/>
      <c r="CK298" s="998"/>
      <c r="CL298" s="1029"/>
      <c r="CM298" s="1032"/>
      <c r="CN298" s="1031"/>
      <c r="CO298" s="1015"/>
      <c r="CP298" s="1008"/>
      <c r="CQ298" s="998"/>
      <c r="CR298" s="1000"/>
      <c r="CS298" s="998"/>
      <c r="CT298" s="1024"/>
      <c r="CU298" s="998"/>
      <c r="CV298" s="991"/>
      <c r="CW298" s="1018"/>
      <c r="CX298" s="1019"/>
      <c r="CY298" s="1021"/>
      <c r="CZ298" s="1010"/>
      <c r="DA298" s="1021"/>
      <c r="DB298" s="1010"/>
      <c r="DC298" s="1015"/>
      <c r="DD298" s="224" t="s">
        <v>413</v>
      </c>
      <c r="DE298" s="333">
        <v>7100</v>
      </c>
      <c r="DF298" s="334">
        <v>7900</v>
      </c>
      <c r="DG298" s="335">
        <v>5000</v>
      </c>
      <c r="DH298" s="336">
        <v>5000</v>
      </c>
      <c r="DI298" s="919"/>
      <c r="DJ298" s="317">
        <v>40500</v>
      </c>
      <c r="DK298" s="1015"/>
      <c r="DL298" s="1017"/>
      <c r="DM298" s="919"/>
      <c r="DN298" s="1013"/>
      <c r="DO298" s="919"/>
      <c r="DP298" s="1008"/>
      <c r="DQ298" s="998"/>
      <c r="DR298" s="1000"/>
      <c r="DS298" s="998"/>
      <c r="DT298" s="1024"/>
      <c r="DU298" s="998"/>
      <c r="DV298" s="1029"/>
      <c r="DW298" s="919"/>
      <c r="DX298" s="347"/>
      <c r="DY298" s="919"/>
      <c r="DZ298" s="1027"/>
      <c r="EA298" s="1006"/>
      <c r="EB298" s="1006"/>
      <c r="EC298" s="1034"/>
      <c r="ED298" s="919"/>
      <c r="EE298" s="1003"/>
      <c r="EF298" s="998"/>
      <c r="EG298" s="973"/>
      <c r="EH298" s="998"/>
      <c r="EI298" s="1000"/>
      <c r="EJ298" s="998"/>
      <c r="EK298" s="1024"/>
      <c r="EL298" s="998"/>
      <c r="EM298" s="991"/>
      <c r="EN298" s="994"/>
      <c r="EO298" s="919"/>
      <c r="EP298" s="1003"/>
      <c r="EQ298" s="998"/>
      <c r="ER298" s="973"/>
      <c r="ES298" s="998"/>
      <c r="ET298" s="1000"/>
      <c r="EU298" s="998"/>
      <c r="EV298" s="1024"/>
      <c r="EW298" s="998"/>
      <c r="EX298" s="991"/>
      <c r="EY298" s="1041"/>
      <c r="EZ298" s="994"/>
      <c r="FA298" s="919"/>
      <c r="FB298" s="337">
        <v>13810</v>
      </c>
      <c r="FC298" s="358"/>
      <c r="FD298" s="1071"/>
    </row>
    <row r="299" spans="1:160" s="95" customFormat="1" ht="12.75" customHeight="1">
      <c r="A299" s="97" t="str">
        <f t="shared" si="28"/>
        <v>12/100
地域　21人
　　から
　25人
　　まで１、２歳児</v>
      </c>
      <c r="B299" s="97"/>
      <c r="D299" s="97" t="str">
        <f t="shared" ref="D299:D314" si="31">D298</f>
        <v>12/100
地域</v>
      </c>
      <c r="E299" s="97" t="str">
        <f>E297</f>
        <v>　21人
　　から
　25人
　　まで</v>
      </c>
      <c r="F299" s="99" t="str">
        <f t="shared" si="27"/>
        <v>１、２歳児</v>
      </c>
      <c r="G299" s="988"/>
      <c r="H299" s="918"/>
      <c r="I299" s="920" t="s">
        <v>414</v>
      </c>
      <c r="J299" s="178" t="s">
        <v>415</v>
      </c>
      <c r="K299" s="254"/>
      <c r="L299" s="328">
        <v>195630</v>
      </c>
      <c r="M299" s="329">
        <v>281120</v>
      </c>
      <c r="N299" s="328">
        <v>172810</v>
      </c>
      <c r="O299" s="329">
        <v>258300</v>
      </c>
      <c r="P299" s="216" t="s">
        <v>297</v>
      </c>
      <c r="Q299" s="330">
        <v>1830</v>
      </c>
      <c r="R299" s="331">
        <v>2680</v>
      </c>
      <c r="S299" s="504" t="s">
        <v>344</v>
      </c>
      <c r="T299" s="179" t="s">
        <v>468</v>
      </c>
      <c r="U299" s="182" t="s">
        <v>3</v>
      </c>
      <c r="V299" s="179" t="s">
        <v>469</v>
      </c>
      <c r="W299" s="182" t="s">
        <v>297</v>
      </c>
      <c r="X299" s="180">
        <v>3.1</v>
      </c>
      <c r="Y299" s="181">
        <v>3</v>
      </c>
      <c r="Z299" s="330">
        <v>1600</v>
      </c>
      <c r="AA299" s="331">
        <v>2450</v>
      </c>
      <c r="AB299" s="504" t="s">
        <v>344</v>
      </c>
      <c r="AC299" s="179" t="s">
        <v>468</v>
      </c>
      <c r="AD299" s="182" t="s">
        <v>3</v>
      </c>
      <c r="AE299" s="179" t="s">
        <v>469</v>
      </c>
      <c r="AF299" s="182" t="s">
        <v>297</v>
      </c>
      <c r="AG299" s="180">
        <v>3</v>
      </c>
      <c r="AH299" s="183">
        <v>3</v>
      </c>
      <c r="AI299" s="191"/>
      <c r="AJ299" s="192"/>
      <c r="AK299" s="192"/>
      <c r="AL299" s="338"/>
      <c r="AM299" s="193"/>
      <c r="AN299" s="177"/>
      <c r="AO299" s="193"/>
      <c r="AP299" s="177"/>
      <c r="AQ299" s="193"/>
      <c r="AR299" s="177"/>
      <c r="AS299" s="177"/>
      <c r="AT299" s="191"/>
      <c r="AU299" s="192"/>
      <c r="AV299" s="192"/>
      <c r="AW299" s="177"/>
      <c r="AX299" s="193"/>
      <c r="AY299" s="177"/>
      <c r="AZ299" s="193"/>
      <c r="BA299" s="177"/>
      <c r="BB299" s="193"/>
      <c r="BC299" s="177"/>
      <c r="BD299" s="216" t="s">
        <v>297</v>
      </c>
      <c r="BE299" s="195">
        <v>17090</v>
      </c>
      <c r="BF299" s="216" t="s">
        <v>297</v>
      </c>
      <c r="BG299" s="169">
        <v>170</v>
      </c>
      <c r="BH299" s="170" t="s">
        <v>344</v>
      </c>
      <c r="BI299" s="171" t="s">
        <v>468</v>
      </c>
      <c r="BJ299" s="172" t="s">
        <v>297</v>
      </c>
      <c r="BK299" s="173" t="s">
        <v>469</v>
      </c>
      <c r="BL299" s="170" t="s">
        <v>297</v>
      </c>
      <c r="BM299" s="174">
        <v>2.7</v>
      </c>
      <c r="BN299" s="1045"/>
      <c r="BO299" s="90"/>
      <c r="BP299" s="347"/>
      <c r="BQ299" s="919"/>
      <c r="BR299" s="134"/>
      <c r="BS299" s="134"/>
      <c r="BT299" s="134"/>
      <c r="BU299" s="134"/>
      <c r="BV299" s="134"/>
      <c r="BW299" s="134"/>
      <c r="BX299" s="134"/>
      <c r="BY299" s="318"/>
      <c r="BZ299" s="1032"/>
      <c r="CA299" s="319"/>
      <c r="CB299" s="919" t="s">
        <v>297</v>
      </c>
      <c r="CC299" s="1049">
        <v>24600</v>
      </c>
      <c r="CD299" s="339"/>
      <c r="CE299" s="919"/>
      <c r="CF299" s="1008"/>
      <c r="CG299" s="998"/>
      <c r="CH299" s="1000"/>
      <c r="CI299" s="998"/>
      <c r="CJ299" s="1024"/>
      <c r="CK299" s="998"/>
      <c r="CL299" s="1029"/>
      <c r="CM299" s="1032"/>
      <c r="CN299" s="1051">
        <v>21270</v>
      </c>
      <c r="CO299" s="1015"/>
      <c r="CP299" s="1008"/>
      <c r="CQ299" s="998"/>
      <c r="CR299" s="1000"/>
      <c r="CS299" s="998"/>
      <c r="CT299" s="1024"/>
      <c r="CU299" s="998"/>
      <c r="CV299" s="991"/>
      <c r="CW299" s="1018"/>
      <c r="CX299" s="1019"/>
      <c r="CY299" s="1021"/>
      <c r="CZ299" s="1010"/>
      <c r="DA299" s="1021"/>
      <c r="DB299" s="1010"/>
      <c r="DC299" s="1015"/>
      <c r="DD299" s="224" t="s">
        <v>416</v>
      </c>
      <c r="DE299" s="333">
        <v>6200</v>
      </c>
      <c r="DF299" s="334">
        <v>6900</v>
      </c>
      <c r="DG299" s="335">
        <v>4300</v>
      </c>
      <c r="DH299" s="336">
        <v>4300</v>
      </c>
      <c r="DI299" s="919"/>
      <c r="DJ299" s="236"/>
      <c r="DK299" s="318"/>
      <c r="DL299" s="340"/>
      <c r="DM299" s="1032"/>
      <c r="DN299" s="1013"/>
      <c r="DO299" s="919"/>
      <c r="DP299" s="1008"/>
      <c r="DQ299" s="998"/>
      <c r="DR299" s="1000"/>
      <c r="DS299" s="998"/>
      <c r="DT299" s="1024"/>
      <c r="DU299" s="998"/>
      <c r="DV299" s="1029"/>
      <c r="DW299" s="919"/>
      <c r="DX299" s="347"/>
      <c r="DY299" s="919"/>
      <c r="DZ299" s="1043">
        <v>0.01</v>
      </c>
      <c r="EA299" s="1035">
        <v>0.03</v>
      </c>
      <c r="EB299" s="1035">
        <v>0.04</v>
      </c>
      <c r="EC299" s="1037">
        <v>0.05</v>
      </c>
      <c r="ED299" s="919"/>
      <c r="EE299" s="1003"/>
      <c r="EF299" s="998"/>
      <c r="EG299" s="973"/>
      <c r="EH299" s="998"/>
      <c r="EI299" s="1000"/>
      <c r="EJ299" s="998"/>
      <c r="EK299" s="1024"/>
      <c r="EL299" s="998"/>
      <c r="EM299" s="991"/>
      <c r="EN299" s="994"/>
      <c r="EO299" s="919"/>
      <c r="EP299" s="1003"/>
      <c r="EQ299" s="998"/>
      <c r="ER299" s="973"/>
      <c r="ES299" s="998"/>
      <c r="ET299" s="1000"/>
      <c r="EU299" s="998"/>
      <c r="EV299" s="1024"/>
      <c r="EW299" s="998"/>
      <c r="EX299" s="991"/>
      <c r="EY299" s="1041"/>
      <c r="EZ299" s="994"/>
      <c r="FA299" s="919"/>
      <c r="FB299" s="505">
        <v>130</v>
      </c>
      <c r="FC299" s="358"/>
      <c r="FD299" s="1071"/>
    </row>
    <row r="300" spans="1:160" s="95" customFormat="1" ht="12.75" customHeight="1">
      <c r="A300" s="97" t="str">
        <f t="shared" si="28"/>
        <v>12/100
地域　21人
　　から
　25人
　　まで乳児</v>
      </c>
      <c r="B300" s="97"/>
      <c r="D300" s="97" t="str">
        <f t="shared" si="31"/>
        <v>12/100
地域</v>
      </c>
      <c r="E300" s="97" t="str">
        <f>E297</f>
        <v>　21人
　　から
　25人
　　まで</v>
      </c>
      <c r="F300" s="99" t="str">
        <f t="shared" si="27"/>
        <v>乳児</v>
      </c>
      <c r="G300" s="988"/>
      <c r="H300" s="918"/>
      <c r="I300" s="921"/>
      <c r="J300" s="196" t="s">
        <v>417</v>
      </c>
      <c r="K300" s="254"/>
      <c r="L300" s="261">
        <v>281120</v>
      </c>
      <c r="M300" s="262"/>
      <c r="N300" s="261">
        <v>258300</v>
      </c>
      <c r="O300" s="262"/>
      <c r="P300" s="216" t="s">
        <v>297</v>
      </c>
      <c r="Q300" s="197">
        <v>2680</v>
      </c>
      <c r="R300" s="263"/>
      <c r="S300" s="506" t="s">
        <v>344</v>
      </c>
      <c r="T300" s="198" t="s">
        <v>468</v>
      </c>
      <c r="U300" s="201" t="s">
        <v>3</v>
      </c>
      <c r="V300" s="198" t="s">
        <v>469</v>
      </c>
      <c r="W300" s="201" t="s">
        <v>297</v>
      </c>
      <c r="X300" s="199">
        <v>3</v>
      </c>
      <c r="Y300" s="200"/>
      <c r="Z300" s="197">
        <v>2450</v>
      </c>
      <c r="AA300" s="263"/>
      <c r="AB300" s="506" t="s">
        <v>344</v>
      </c>
      <c r="AC300" s="198" t="s">
        <v>468</v>
      </c>
      <c r="AD300" s="201" t="s">
        <v>3</v>
      </c>
      <c r="AE300" s="198" t="s">
        <v>469</v>
      </c>
      <c r="AF300" s="201" t="s">
        <v>297</v>
      </c>
      <c r="AG300" s="199">
        <v>3</v>
      </c>
      <c r="AH300" s="202"/>
      <c r="AI300" s="191"/>
      <c r="AJ300" s="192"/>
      <c r="AK300" s="192"/>
      <c r="AL300" s="208"/>
      <c r="AM300" s="193"/>
      <c r="AN300" s="177"/>
      <c r="AO300" s="193"/>
      <c r="AP300" s="177"/>
      <c r="AQ300" s="193"/>
      <c r="AR300" s="177"/>
      <c r="AS300" s="177"/>
      <c r="AT300" s="191"/>
      <c r="AU300" s="265"/>
      <c r="AV300" s="136"/>
      <c r="AW300" s="208"/>
      <c r="AX300" s="193"/>
      <c r="AY300" s="177"/>
      <c r="AZ300" s="193"/>
      <c r="BA300" s="177"/>
      <c r="BB300" s="193"/>
      <c r="BC300" s="177"/>
      <c r="BD300" s="134"/>
      <c r="BE300" s="134"/>
      <c r="BF300" s="134"/>
      <c r="BG300" s="134"/>
      <c r="BH300" s="134"/>
      <c r="BI300" s="134"/>
      <c r="BJ300" s="134"/>
      <c r="BK300" s="134"/>
      <c r="BL300" s="134"/>
      <c r="BM300" s="134"/>
      <c r="BN300" s="1045"/>
      <c r="BO300" s="90"/>
      <c r="BP300" s="347"/>
      <c r="BQ300" s="919"/>
      <c r="BR300" s="134"/>
      <c r="BS300" s="134"/>
      <c r="BT300" s="134"/>
      <c r="BU300" s="134"/>
      <c r="BV300" s="134"/>
      <c r="BW300" s="134"/>
      <c r="BX300" s="134"/>
      <c r="BY300" s="318"/>
      <c r="BZ300" s="1032"/>
      <c r="CA300" s="319"/>
      <c r="CB300" s="919"/>
      <c r="CC300" s="1050"/>
      <c r="CD300" s="341"/>
      <c r="CE300" s="919"/>
      <c r="CF300" s="1039"/>
      <c r="CG300" s="999"/>
      <c r="CH300" s="1001"/>
      <c r="CI300" s="999"/>
      <c r="CJ300" s="1025"/>
      <c r="CK300" s="999"/>
      <c r="CL300" s="1030"/>
      <c r="CM300" s="1032"/>
      <c r="CN300" s="1051"/>
      <c r="CO300" s="1015"/>
      <c r="CP300" s="1008"/>
      <c r="CQ300" s="998"/>
      <c r="CR300" s="1000"/>
      <c r="CS300" s="998"/>
      <c r="CT300" s="1024"/>
      <c r="CU300" s="998"/>
      <c r="CV300" s="991"/>
      <c r="CW300" s="1018"/>
      <c r="CX300" s="1019"/>
      <c r="CY300" s="1022"/>
      <c r="CZ300" s="1011"/>
      <c r="DA300" s="1022"/>
      <c r="DB300" s="1011"/>
      <c r="DC300" s="1015"/>
      <c r="DD300" s="342" t="s">
        <v>418</v>
      </c>
      <c r="DE300" s="343">
        <v>5500</v>
      </c>
      <c r="DF300" s="344">
        <v>6200</v>
      </c>
      <c r="DG300" s="345">
        <v>3900</v>
      </c>
      <c r="DH300" s="341">
        <v>3900</v>
      </c>
      <c r="DI300" s="919"/>
      <c r="DJ300" s="317" t="s">
        <v>553</v>
      </c>
      <c r="DK300" s="318"/>
      <c r="DL300" s="136"/>
      <c r="DM300" s="1032"/>
      <c r="DN300" s="1014"/>
      <c r="DO300" s="919"/>
      <c r="DP300" s="1008"/>
      <c r="DQ300" s="999"/>
      <c r="DR300" s="1001"/>
      <c r="DS300" s="999"/>
      <c r="DT300" s="1025"/>
      <c r="DU300" s="999"/>
      <c r="DV300" s="1030"/>
      <c r="DW300" s="919"/>
      <c r="DX300" s="347"/>
      <c r="DY300" s="919"/>
      <c r="DZ300" s="1044"/>
      <c r="EA300" s="1036"/>
      <c r="EB300" s="1036"/>
      <c r="EC300" s="1038"/>
      <c r="ED300" s="919"/>
      <c r="EE300" s="1004"/>
      <c r="EF300" s="999"/>
      <c r="EG300" s="996"/>
      <c r="EH300" s="999"/>
      <c r="EI300" s="1001"/>
      <c r="EJ300" s="999"/>
      <c r="EK300" s="1025"/>
      <c r="EL300" s="999"/>
      <c r="EM300" s="992"/>
      <c r="EN300" s="995"/>
      <c r="EO300" s="919"/>
      <c r="EP300" s="1004"/>
      <c r="EQ300" s="999"/>
      <c r="ER300" s="996"/>
      <c r="ES300" s="999"/>
      <c r="ET300" s="1001"/>
      <c r="EU300" s="999"/>
      <c r="EV300" s="1025"/>
      <c r="EW300" s="999"/>
      <c r="EX300" s="992"/>
      <c r="EY300" s="1042"/>
      <c r="EZ300" s="995"/>
      <c r="FA300" s="919"/>
      <c r="FB300" s="346" t="s">
        <v>420</v>
      </c>
      <c r="FC300" s="358"/>
      <c r="FD300" s="1071"/>
    </row>
    <row r="301" spans="1:160" s="95" customFormat="1" ht="12.75" customHeight="1">
      <c r="A301" s="97" t="str">
        <f t="shared" si="28"/>
        <v>12/100
地域　26人
　　から
　30人
　　まで４歳以上児</v>
      </c>
      <c r="B301" s="97"/>
      <c r="C301" s="98" t="str">
        <f>D301&amp;CN301</f>
        <v>12/100
地域  26人～　30人</v>
      </c>
      <c r="D301" s="97" t="str">
        <f t="shared" si="31"/>
        <v>12/100
地域</v>
      </c>
      <c r="E301" s="97" t="str">
        <f>H301</f>
        <v>　26人
　　から
　30人
　　まで</v>
      </c>
      <c r="F301" s="99" t="str">
        <f t="shared" si="27"/>
        <v>４歳以上児</v>
      </c>
      <c r="G301" s="988"/>
      <c r="H301" s="917" t="s">
        <v>488</v>
      </c>
      <c r="I301" s="924" t="s">
        <v>410</v>
      </c>
      <c r="J301" s="159" t="s">
        <v>296</v>
      </c>
      <c r="K301" s="254"/>
      <c r="L301" s="255">
        <v>102410</v>
      </c>
      <c r="M301" s="256">
        <v>110950</v>
      </c>
      <c r="N301" s="255">
        <v>83390</v>
      </c>
      <c r="O301" s="256">
        <v>91930</v>
      </c>
      <c r="P301" s="216" t="s">
        <v>297</v>
      </c>
      <c r="Q301" s="257">
        <v>1000</v>
      </c>
      <c r="R301" s="258">
        <v>1080</v>
      </c>
      <c r="S301" s="161" t="s">
        <v>344</v>
      </c>
      <c r="T301" s="160" t="s">
        <v>468</v>
      </c>
      <c r="U301" s="165" t="s">
        <v>297</v>
      </c>
      <c r="V301" s="162" t="s">
        <v>469</v>
      </c>
      <c r="W301" s="165" t="s">
        <v>297</v>
      </c>
      <c r="X301" s="163">
        <v>3.2</v>
      </c>
      <c r="Y301" s="164">
        <v>3.1</v>
      </c>
      <c r="Z301" s="257">
        <v>810</v>
      </c>
      <c r="AA301" s="258">
        <v>890</v>
      </c>
      <c r="AB301" s="161" t="s">
        <v>344</v>
      </c>
      <c r="AC301" s="160" t="s">
        <v>468</v>
      </c>
      <c r="AD301" s="165" t="s">
        <v>297</v>
      </c>
      <c r="AE301" s="162" t="s">
        <v>469</v>
      </c>
      <c r="AF301" s="165" t="s">
        <v>297</v>
      </c>
      <c r="AG301" s="163">
        <v>3.1</v>
      </c>
      <c r="AH301" s="166">
        <v>3.1</v>
      </c>
      <c r="AI301" s="216" t="s">
        <v>297</v>
      </c>
      <c r="AJ301" s="259">
        <v>8540</v>
      </c>
      <c r="AK301" s="315" t="s">
        <v>3</v>
      </c>
      <c r="AL301" s="167">
        <v>80</v>
      </c>
      <c r="AM301" s="218" t="s">
        <v>344</v>
      </c>
      <c r="AN301" s="160" t="s">
        <v>468</v>
      </c>
      <c r="AO301" s="165" t="s">
        <v>297</v>
      </c>
      <c r="AP301" s="162" t="s">
        <v>469</v>
      </c>
      <c r="AQ301" s="165" t="s">
        <v>297</v>
      </c>
      <c r="AR301" s="501">
        <v>2.8</v>
      </c>
      <c r="AS301" s="168" t="s">
        <v>473</v>
      </c>
      <c r="AT301" s="216" t="s">
        <v>297</v>
      </c>
      <c r="AU301" s="197">
        <v>3410</v>
      </c>
      <c r="AV301" s="316" t="s">
        <v>3</v>
      </c>
      <c r="AW301" s="169">
        <v>30</v>
      </c>
      <c r="AX301" s="170" t="s">
        <v>344</v>
      </c>
      <c r="AY301" s="171" t="s">
        <v>468</v>
      </c>
      <c r="AZ301" s="172" t="s">
        <v>297</v>
      </c>
      <c r="BA301" s="173" t="s">
        <v>469</v>
      </c>
      <c r="BB301" s="172" t="s">
        <v>297</v>
      </c>
      <c r="BC301" s="174">
        <v>3.8</v>
      </c>
      <c r="BD301" s="90"/>
      <c r="BE301" s="134"/>
      <c r="BF301" s="192"/>
      <c r="BG301" s="194"/>
      <c r="BH301" s="193"/>
      <c r="BI301" s="177"/>
      <c r="BJ301" s="193"/>
      <c r="BK301" s="177"/>
      <c r="BL301" s="193"/>
      <c r="BM301" s="177"/>
      <c r="BN301" s="1045"/>
      <c r="BO301" s="90"/>
      <c r="BP301" s="347"/>
      <c r="BQ301" s="919"/>
      <c r="BR301" s="134"/>
      <c r="BS301" s="134"/>
      <c r="BT301" s="134"/>
      <c r="BU301" s="134"/>
      <c r="BV301" s="134"/>
      <c r="BW301" s="134"/>
      <c r="BX301" s="134"/>
      <c r="BY301" s="318"/>
      <c r="BZ301" s="1032"/>
      <c r="CA301" s="319"/>
      <c r="CB301" s="919" t="s">
        <v>297</v>
      </c>
      <c r="CC301" s="933">
        <v>23310</v>
      </c>
      <c r="CD301" s="320"/>
      <c r="CE301" s="919" t="s">
        <v>297</v>
      </c>
      <c r="CF301" s="1007">
        <v>150</v>
      </c>
      <c r="CG301" s="997" t="s">
        <v>344</v>
      </c>
      <c r="CH301" s="947" t="s">
        <v>468</v>
      </c>
      <c r="CI301" s="997" t="s">
        <v>297</v>
      </c>
      <c r="CJ301" s="1023" t="s">
        <v>472</v>
      </c>
      <c r="CK301" s="997" t="s">
        <v>297</v>
      </c>
      <c r="CL301" s="1028">
        <v>6.8</v>
      </c>
      <c r="CM301" s="1032"/>
      <c r="CN301" s="1031" t="s">
        <v>489</v>
      </c>
      <c r="CO301" s="1015" t="s">
        <v>297</v>
      </c>
      <c r="CP301" s="1008">
        <v>170</v>
      </c>
      <c r="CQ301" s="998" t="s">
        <v>344</v>
      </c>
      <c r="CR301" s="1000" t="s">
        <v>468</v>
      </c>
      <c r="CS301" s="998" t="s">
        <v>297</v>
      </c>
      <c r="CT301" s="1024" t="s">
        <v>472</v>
      </c>
      <c r="CU301" s="998" t="s">
        <v>297</v>
      </c>
      <c r="CV301" s="991">
        <v>2.5</v>
      </c>
      <c r="CW301" s="1018" t="s">
        <v>475</v>
      </c>
      <c r="CX301" s="1019" t="s">
        <v>297</v>
      </c>
      <c r="CY301" s="1020">
        <v>6200</v>
      </c>
      <c r="CZ301" s="1009">
        <v>6800</v>
      </c>
      <c r="DA301" s="1020">
        <v>4300</v>
      </c>
      <c r="DB301" s="1009">
        <v>4300</v>
      </c>
      <c r="DC301" s="1015" t="s">
        <v>297</v>
      </c>
      <c r="DD301" s="321" t="s">
        <v>412</v>
      </c>
      <c r="DE301" s="322">
        <v>10900</v>
      </c>
      <c r="DF301" s="323">
        <v>12200</v>
      </c>
      <c r="DG301" s="324">
        <v>7600</v>
      </c>
      <c r="DH301" s="325">
        <v>7600</v>
      </c>
      <c r="DI301" s="919"/>
      <c r="DJ301" s="317">
        <v>27330</v>
      </c>
      <c r="DK301" s="1015" t="s">
        <v>297</v>
      </c>
      <c r="DL301" s="1016">
        <v>4900</v>
      </c>
      <c r="DM301" s="919" t="s">
        <v>297</v>
      </c>
      <c r="DN301" s="1012">
        <v>7250</v>
      </c>
      <c r="DO301" s="919" t="s">
        <v>297</v>
      </c>
      <c r="DP301" s="1007">
        <v>70</v>
      </c>
      <c r="DQ301" s="997" t="s">
        <v>344</v>
      </c>
      <c r="DR301" s="947" t="s">
        <v>468</v>
      </c>
      <c r="DS301" s="997" t="s">
        <v>297</v>
      </c>
      <c r="DT301" s="1023" t="s">
        <v>472</v>
      </c>
      <c r="DU301" s="997" t="s">
        <v>297</v>
      </c>
      <c r="DV301" s="1028">
        <v>6.5</v>
      </c>
      <c r="DW301" s="919"/>
      <c r="DX301" s="347"/>
      <c r="DY301" s="919" t="s">
        <v>300</v>
      </c>
      <c r="DZ301" s="1026" t="s">
        <v>551</v>
      </c>
      <c r="EA301" s="1005" t="s">
        <v>551</v>
      </c>
      <c r="EB301" s="1005" t="s">
        <v>551</v>
      </c>
      <c r="EC301" s="1033" t="s">
        <v>551</v>
      </c>
      <c r="ED301" s="919" t="s">
        <v>300</v>
      </c>
      <c r="EE301" s="1002">
        <v>4450</v>
      </c>
      <c r="EF301" s="997" t="s">
        <v>297</v>
      </c>
      <c r="EG301" s="971">
        <v>40</v>
      </c>
      <c r="EH301" s="997" t="s">
        <v>344</v>
      </c>
      <c r="EI301" s="947" t="s">
        <v>468</v>
      </c>
      <c r="EJ301" s="997" t="s">
        <v>297</v>
      </c>
      <c r="EK301" s="1023" t="s">
        <v>472</v>
      </c>
      <c r="EL301" s="997" t="s">
        <v>297</v>
      </c>
      <c r="EM301" s="990">
        <v>5.7</v>
      </c>
      <c r="EN301" s="993" t="s">
        <v>473</v>
      </c>
      <c r="EO301" s="919" t="s">
        <v>300</v>
      </c>
      <c r="EP301" s="1002">
        <v>17090</v>
      </c>
      <c r="EQ301" s="997" t="s">
        <v>297</v>
      </c>
      <c r="ER301" s="971">
        <v>170</v>
      </c>
      <c r="ES301" s="997" t="s">
        <v>344</v>
      </c>
      <c r="ET301" s="947" t="s">
        <v>468</v>
      </c>
      <c r="EU301" s="997" t="s">
        <v>297</v>
      </c>
      <c r="EV301" s="1023" t="s">
        <v>472</v>
      </c>
      <c r="EW301" s="997" t="s">
        <v>297</v>
      </c>
      <c r="EX301" s="990">
        <v>2.7</v>
      </c>
      <c r="EY301" s="1040" t="s">
        <v>473</v>
      </c>
      <c r="EZ301" s="993" t="s">
        <v>420</v>
      </c>
      <c r="FA301" s="919" t="s">
        <v>300</v>
      </c>
      <c r="FB301" s="327"/>
      <c r="FC301" s="919"/>
      <c r="FD301" s="1071"/>
    </row>
    <row r="302" spans="1:160" s="95" customFormat="1" ht="12.75" customHeight="1">
      <c r="A302" s="97" t="str">
        <f t="shared" si="28"/>
        <v>12/100
地域　26人
　　から
　30人
　　まで３歳児</v>
      </c>
      <c r="B302" s="97"/>
      <c r="D302" s="97" t="str">
        <f t="shared" si="31"/>
        <v>12/100
地域</v>
      </c>
      <c r="E302" s="97" t="str">
        <f>E301</f>
        <v>　26人
　　から
　30人
　　まで</v>
      </c>
      <c r="F302" s="99" t="str">
        <f t="shared" si="27"/>
        <v>３歳児</v>
      </c>
      <c r="G302" s="988"/>
      <c r="H302" s="918"/>
      <c r="I302" s="925"/>
      <c r="J302" s="178" t="s">
        <v>301</v>
      </c>
      <c r="K302" s="254"/>
      <c r="L302" s="328">
        <v>110950</v>
      </c>
      <c r="M302" s="329">
        <v>179620</v>
      </c>
      <c r="N302" s="328">
        <v>91930</v>
      </c>
      <c r="O302" s="329">
        <v>160600</v>
      </c>
      <c r="P302" s="216" t="s">
        <v>297</v>
      </c>
      <c r="Q302" s="330">
        <v>1080</v>
      </c>
      <c r="R302" s="331">
        <v>1670</v>
      </c>
      <c r="S302" s="504" t="s">
        <v>344</v>
      </c>
      <c r="T302" s="179" t="s">
        <v>468</v>
      </c>
      <c r="U302" s="182" t="s">
        <v>3</v>
      </c>
      <c r="V302" s="179" t="s">
        <v>469</v>
      </c>
      <c r="W302" s="182" t="s">
        <v>297</v>
      </c>
      <c r="X302" s="180">
        <v>3.1</v>
      </c>
      <c r="Y302" s="181">
        <v>3.1</v>
      </c>
      <c r="Z302" s="330">
        <v>890</v>
      </c>
      <c r="AA302" s="331">
        <v>1480</v>
      </c>
      <c r="AB302" s="504" t="s">
        <v>344</v>
      </c>
      <c r="AC302" s="179" t="s">
        <v>468</v>
      </c>
      <c r="AD302" s="182" t="s">
        <v>3</v>
      </c>
      <c r="AE302" s="179" t="s">
        <v>469</v>
      </c>
      <c r="AF302" s="182" t="s">
        <v>297</v>
      </c>
      <c r="AG302" s="180">
        <v>3.1</v>
      </c>
      <c r="AH302" s="183">
        <v>3</v>
      </c>
      <c r="AI302" s="216" t="s">
        <v>297</v>
      </c>
      <c r="AJ302" s="197">
        <v>8540</v>
      </c>
      <c r="AK302" s="316" t="s">
        <v>3</v>
      </c>
      <c r="AL302" s="184">
        <v>80</v>
      </c>
      <c r="AM302" s="185" t="s">
        <v>344</v>
      </c>
      <c r="AN302" s="222" t="s">
        <v>468</v>
      </c>
      <c r="AO302" s="151" t="s">
        <v>297</v>
      </c>
      <c r="AP302" s="223" t="s">
        <v>469</v>
      </c>
      <c r="AQ302" s="220" t="s">
        <v>297</v>
      </c>
      <c r="AR302" s="186">
        <v>2.8</v>
      </c>
      <c r="AS302" s="187"/>
      <c r="AT302" s="90"/>
      <c r="AU302" s="264"/>
      <c r="AV302" s="134"/>
      <c r="AW302" s="264"/>
      <c r="AX302" s="189"/>
      <c r="AY302" s="188"/>
      <c r="AZ302" s="189"/>
      <c r="BA302" s="188"/>
      <c r="BB302" s="189"/>
      <c r="BC302" s="188"/>
      <c r="BD302" s="90"/>
      <c r="BE302" s="134"/>
      <c r="BF302" s="134"/>
      <c r="BG302" s="175"/>
      <c r="BH302" s="176"/>
      <c r="BI302" s="134"/>
      <c r="BJ302" s="176"/>
      <c r="BK302" s="134"/>
      <c r="BL302" s="176"/>
      <c r="BM302" s="134"/>
      <c r="BN302" s="1045"/>
      <c r="BO302" s="90"/>
      <c r="BP302" s="347"/>
      <c r="BQ302" s="919"/>
      <c r="BR302" s="134"/>
      <c r="BS302" s="134"/>
      <c r="BT302" s="134"/>
      <c r="BU302" s="134"/>
      <c r="BV302" s="134"/>
      <c r="BW302" s="134"/>
      <c r="BX302" s="134"/>
      <c r="BY302" s="318"/>
      <c r="BZ302" s="1032"/>
      <c r="CA302" s="319"/>
      <c r="CB302" s="919"/>
      <c r="CC302" s="934"/>
      <c r="CD302" s="332">
        <v>21440</v>
      </c>
      <c r="CE302" s="919"/>
      <c r="CF302" s="1008"/>
      <c r="CG302" s="998"/>
      <c r="CH302" s="1000"/>
      <c r="CI302" s="998"/>
      <c r="CJ302" s="1024"/>
      <c r="CK302" s="998"/>
      <c r="CL302" s="1029"/>
      <c r="CM302" s="1032"/>
      <c r="CN302" s="1031"/>
      <c r="CO302" s="1015"/>
      <c r="CP302" s="1008"/>
      <c r="CQ302" s="998"/>
      <c r="CR302" s="1000"/>
      <c r="CS302" s="998"/>
      <c r="CT302" s="1024"/>
      <c r="CU302" s="998"/>
      <c r="CV302" s="991"/>
      <c r="CW302" s="1018"/>
      <c r="CX302" s="1019"/>
      <c r="CY302" s="1021"/>
      <c r="CZ302" s="1010"/>
      <c r="DA302" s="1021"/>
      <c r="DB302" s="1010"/>
      <c r="DC302" s="1015"/>
      <c r="DD302" s="224" t="s">
        <v>413</v>
      </c>
      <c r="DE302" s="333">
        <v>6000</v>
      </c>
      <c r="DF302" s="334">
        <v>6700</v>
      </c>
      <c r="DG302" s="335">
        <v>4200</v>
      </c>
      <c r="DH302" s="336">
        <v>4200</v>
      </c>
      <c r="DI302" s="919"/>
      <c r="DJ302" s="348"/>
      <c r="DK302" s="1015"/>
      <c r="DL302" s="1017"/>
      <c r="DM302" s="919"/>
      <c r="DN302" s="1013"/>
      <c r="DO302" s="919"/>
      <c r="DP302" s="1008"/>
      <c r="DQ302" s="998"/>
      <c r="DR302" s="1000"/>
      <c r="DS302" s="998"/>
      <c r="DT302" s="1024"/>
      <c r="DU302" s="998"/>
      <c r="DV302" s="1029"/>
      <c r="DW302" s="919"/>
      <c r="DX302" s="926"/>
      <c r="DY302" s="919"/>
      <c r="DZ302" s="1027"/>
      <c r="EA302" s="1006"/>
      <c r="EB302" s="1006"/>
      <c r="EC302" s="1034"/>
      <c r="ED302" s="919"/>
      <c r="EE302" s="1003"/>
      <c r="EF302" s="998"/>
      <c r="EG302" s="973"/>
      <c r="EH302" s="998"/>
      <c r="EI302" s="1000"/>
      <c r="EJ302" s="998"/>
      <c r="EK302" s="1024"/>
      <c r="EL302" s="998"/>
      <c r="EM302" s="991"/>
      <c r="EN302" s="994"/>
      <c r="EO302" s="919"/>
      <c r="EP302" s="1003"/>
      <c r="EQ302" s="998"/>
      <c r="ER302" s="973"/>
      <c r="ES302" s="998"/>
      <c r="ET302" s="1000"/>
      <c r="EU302" s="998"/>
      <c r="EV302" s="1024"/>
      <c r="EW302" s="998"/>
      <c r="EX302" s="991"/>
      <c r="EY302" s="1041"/>
      <c r="EZ302" s="994"/>
      <c r="FA302" s="919"/>
      <c r="FB302" s="337">
        <v>11510</v>
      </c>
      <c r="FC302" s="919"/>
      <c r="FD302" s="1071"/>
    </row>
    <row r="303" spans="1:160" s="95" customFormat="1" ht="12.75" customHeight="1">
      <c r="A303" s="97" t="str">
        <f t="shared" si="28"/>
        <v>12/100
地域　26人
　　から
　30人
　　まで１、２歳児</v>
      </c>
      <c r="B303" s="97"/>
      <c r="D303" s="97" t="str">
        <f t="shared" si="31"/>
        <v>12/100
地域</v>
      </c>
      <c r="E303" s="97" t="str">
        <f>E301</f>
        <v>　26人
　　から
　30人
　　まで</v>
      </c>
      <c r="F303" s="99" t="str">
        <f t="shared" si="27"/>
        <v>１、２歳児</v>
      </c>
      <c r="G303" s="988"/>
      <c r="H303" s="918"/>
      <c r="I303" s="920" t="s">
        <v>414</v>
      </c>
      <c r="J303" s="178" t="s">
        <v>415</v>
      </c>
      <c r="K303" s="254"/>
      <c r="L303" s="328">
        <v>179620</v>
      </c>
      <c r="M303" s="329">
        <v>265110</v>
      </c>
      <c r="N303" s="328">
        <v>160600</v>
      </c>
      <c r="O303" s="329">
        <v>246090</v>
      </c>
      <c r="P303" s="216" t="s">
        <v>297</v>
      </c>
      <c r="Q303" s="330">
        <v>1670</v>
      </c>
      <c r="R303" s="331">
        <v>2520</v>
      </c>
      <c r="S303" s="504" t="s">
        <v>344</v>
      </c>
      <c r="T303" s="179" t="s">
        <v>468</v>
      </c>
      <c r="U303" s="182" t="s">
        <v>3</v>
      </c>
      <c r="V303" s="179" t="s">
        <v>469</v>
      </c>
      <c r="W303" s="182" t="s">
        <v>297</v>
      </c>
      <c r="X303" s="180">
        <v>3.1</v>
      </c>
      <c r="Y303" s="181">
        <v>3</v>
      </c>
      <c r="Z303" s="330">
        <v>1480</v>
      </c>
      <c r="AA303" s="331">
        <v>2330</v>
      </c>
      <c r="AB303" s="504" t="s">
        <v>344</v>
      </c>
      <c r="AC303" s="179" t="s">
        <v>468</v>
      </c>
      <c r="AD303" s="182" t="s">
        <v>3</v>
      </c>
      <c r="AE303" s="179" t="s">
        <v>469</v>
      </c>
      <c r="AF303" s="182" t="s">
        <v>297</v>
      </c>
      <c r="AG303" s="180">
        <v>3</v>
      </c>
      <c r="AH303" s="183">
        <v>3</v>
      </c>
      <c r="AI303" s="191"/>
      <c r="AJ303" s="192"/>
      <c r="AK303" s="192"/>
      <c r="AL303" s="338"/>
      <c r="AM303" s="193"/>
      <c r="AN303" s="177"/>
      <c r="AO303" s="193"/>
      <c r="AP303" s="177"/>
      <c r="AQ303" s="193"/>
      <c r="AR303" s="177"/>
      <c r="AS303" s="177"/>
      <c r="AT303" s="191"/>
      <c r="AU303" s="192"/>
      <c r="AV303" s="192"/>
      <c r="AW303" s="177"/>
      <c r="AX303" s="193"/>
      <c r="AY303" s="177"/>
      <c r="AZ303" s="193"/>
      <c r="BA303" s="177"/>
      <c r="BB303" s="193"/>
      <c r="BC303" s="177"/>
      <c r="BD303" s="216" t="s">
        <v>297</v>
      </c>
      <c r="BE303" s="195">
        <v>17090</v>
      </c>
      <c r="BF303" s="216" t="s">
        <v>297</v>
      </c>
      <c r="BG303" s="169">
        <v>170</v>
      </c>
      <c r="BH303" s="170" t="s">
        <v>344</v>
      </c>
      <c r="BI303" s="171" t="s">
        <v>468</v>
      </c>
      <c r="BJ303" s="172" t="s">
        <v>297</v>
      </c>
      <c r="BK303" s="173" t="s">
        <v>469</v>
      </c>
      <c r="BL303" s="170" t="s">
        <v>297</v>
      </c>
      <c r="BM303" s="174">
        <v>2.7</v>
      </c>
      <c r="BN303" s="1045"/>
      <c r="BO303" s="90"/>
      <c r="BP303" s="347"/>
      <c r="BQ303" s="919"/>
      <c r="BR303" s="134"/>
      <c r="BS303" s="134"/>
      <c r="BT303" s="134"/>
      <c r="BU303" s="134"/>
      <c r="BV303" s="134"/>
      <c r="BW303" s="134"/>
      <c r="BX303" s="134"/>
      <c r="BY303" s="318"/>
      <c r="BZ303" s="1032"/>
      <c r="CA303" s="319"/>
      <c r="CB303" s="919" t="s">
        <v>297</v>
      </c>
      <c r="CC303" s="1049">
        <v>21440</v>
      </c>
      <c r="CD303" s="339"/>
      <c r="CE303" s="919"/>
      <c r="CF303" s="1008">
        <v>0</v>
      </c>
      <c r="CG303" s="998"/>
      <c r="CH303" s="1000"/>
      <c r="CI303" s="998"/>
      <c r="CJ303" s="1024"/>
      <c r="CK303" s="998"/>
      <c r="CL303" s="1029"/>
      <c r="CM303" s="1032"/>
      <c r="CN303" s="1051">
        <v>17730</v>
      </c>
      <c r="CO303" s="1015"/>
      <c r="CP303" s="1008"/>
      <c r="CQ303" s="998"/>
      <c r="CR303" s="1000"/>
      <c r="CS303" s="998"/>
      <c r="CT303" s="1024"/>
      <c r="CU303" s="998"/>
      <c r="CV303" s="991"/>
      <c r="CW303" s="1018"/>
      <c r="CX303" s="1019"/>
      <c r="CY303" s="1021"/>
      <c r="CZ303" s="1010"/>
      <c r="DA303" s="1021"/>
      <c r="DB303" s="1010"/>
      <c r="DC303" s="1015"/>
      <c r="DD303" s="224" t="s">
        <v>416</v>
      </c>
      <c r="DE303" s="333">
        <v>5200</v>
      </c>
      <c r="DF303" s="334">
        <v>5800</v>
      </c>
      <c r="DG303" s="335">
        <v>3600</v>
      </c>
      <c r="DH303" s="336">
        <v>3600</v>
      </c>
      <c r="DI303" s="919"/>
      <c r="DJ303" s="317" t="s">
        <v>554</v>
      </c>
      <c r="DK303" s="318"/>
      <c r="DL303" s="340"/>
      <c r="DM303" s="1032"/>
      <c r="DN303" s="1013"/>
      <c r="DO303" s="919"/>
      <c r="DP303" s="1008"/>
      <c r="DQ303" s="998"/>
      <c r="DR303" s="1000"/>
      <c r="DS303" s="998"/>
      <c r="DT303" s="1024"/>
      <c r="DU303" s="998"/>
      <c r="DV303" s="1029"/>
      <c r="DW303" s="919"/>
      <c r="DX303" s="926"/>
      <c r="DY303" s="919"/>
      <c r="DZ303" s="1043">
        <v>0.01</v>
      </c>
      <c r="EA303" s="1035">
        <v>0.03</v>
      </c>
      <c r="EB303" s="1035">
        <v>0.04</v>
      </c>
      <c r="EC303" s="1037">
        <v>0.05</v>
      </c>
      <c r="ED303" s="919"/>
      <c r="EE303" s="1003"/>
      <c r="EF303" s="998"/>
      <c r="EG303" s="973"/>
      <c r="EH303" s="998"/>
      <c r="EI303" s="1000"/>
      <c r="EJ303" s="998"/>
      <c r="EK303" s="1024"/>
      <c r="EL303" s="998"/>
      <c r="EM303" s="991"/>
      <c r="EN303" s="994"/>
      <c r="EO303" s="919"/>
      <c r="EP303" s="1003"/>
      <c r="EQ303" s="998"/>
      <c r="ER303" s="973"/>
      <c r="ES303" s="998"/>
      <c r="ET303" s="1000"/>
      <c r="EU303" s="998"/>
      <c r="EV303" s="1024"/>
      <c r="EW303" s="998"/>
      <c r="EX303" s="991"/>
      <c r="EY303" s="1041"/>
      <c r="EZ303" s="994"/>
      <c r="FA303" s="919"/>
      <c r="FB303" s="505">
        <v>110</v>
      </c>
      <c r="FC303" s="919"/>
      <c r="FD303" s="1071"/>
    </row>
    <row r="304" spans="1:160" s="95" customFormat="1" ht="12.75" customHeight="1">
      <c r="A304" s="97" t="str">
        <f t="shared" si="28"/>
        <v>12/100
地域　26人
　　から
　30人
　　まで乳児</v>
      </c>
      <c r="B304" s="97"/>
      <c r="D304" s="97" t="str">
        <f t="shared" si="31"/>
        <v>12/100
地域</v>
      </c>
      <c r="E304" s="97" t="str">
        <f>E301</f>
        <v>　26人
　　から
　30人
　　まで</v>
      </c>
      <c r="F304" s="99" t="str">
        <f t="shared" si="27"/>
        <v>乳児</v>
      </c>
      <c r="G304" s="988"/>
      <c r="H304" s="918"/>
      <c r="I304" s="921"/>
      <c r="J304" s="196" t="s">
        <v>417</v>
      </c>
      <c r="K304" s="254"/>
      <c r="L304" s="261">
        <v>265110</v>
      </c>
      <c r="M304" s="262"/>
      <c r="N304" s="261">
        <v>246090</v>
      </c>
      <c r="O304" s="262"/>
      <c r="P304" s="216" t="s">
        <v>297</v>
      </c>
      <c r="Q304" s="197">
        <v>2520</v>
      </c>
      <c r="R304" s="263"/>
      <c r="S304" s="506" t="s">
        <v>344</v>
      </c>
      <c r="T304" s="198" t="s">
        <v>468</v>
      </c>
      <c r="U304" s="201" t="s">
        <v>3</v>
      </c>
      <c r="V304" s="198" t="s">
        <v>469</v>
      </c>
      <c r="W304" s="201" t="s">
        <v>297</v>
      </c>
      <c r="X304" s="199">
        <v>3</v>
      </c>
      <c r="Y304" s="200"/>
      <c r="Z304" s="197">
        <v>2330</v>
      </c>
      <c r="AA304" s="263"/>
      <c r="AB304" s="506" t="s">
        <v>344</v>
      </c>
      <c r="AC304" s="198" t="s">
        <v>468</v>
      </c>
      <c r="AD304" s="201" t="s">
        <v>3</v>
      </c>
      <c r="AE304" s="198" t="s">
        <v>469</v>
      </c>
      <c r="AF304" s="201" t="s">
        <v>297</v>
      </c>
      <c r="AG304" s="199">
        <v>3</v>
      </c>
      <c r="AH304" s="202"/>
      <c r="AI304" s="191"/>
      <c r="AJ304" s="192"/>
      <c r="AK304" s="192"/>
      <c r="AL304" s="208"/>
      <c r="AM304" s="193"/>
      <c r="AN304" s="177"/>
      <c r="AO304" s="193"/>
      <c r="AP304" s="177"/>
      <c r="AQ304" s="193"/>
      <c r="AR304" s="177"/>
      <c r="AS304" s="177"/>
      <c r="AT304" s="191"/>
      <c r="AU304" s="265"/>
      <c r="AV304" s="136"/>
      <c r="AW304" s="208"/>
      <c r="AX304" s="193"/>
      <c r="AY304" s="177"/>
      <c r="AZ304" s="193"/>
      <c r="BA304" s="177"/>
      <c r="BB304" s="193"/>
      <c r="BC304" s="177"/>
      <c r="BD304" s="134"/>
      <c r="BE304" s="134"/>
      <c r="BF304" s="134"/>
      <c r="BG304" s="134"/>
      <c r="BH304" s="134"/>
      <c r="BI304" s="134"/>
      <c r="BJ304" s="134"/>
      <c r="BK304" s="134"/>
      <c r="BL304" s="134"/>
      <c r="BM304" s="134"/>
      <c r="BN304" s="1045"/>
      <c r="BO304" s="90"/>
      <c r="BP304" s="347"/>
      <c r="BQ304" s="919"/>
      <c r="BR304" s="134"/>
      <c r="BS304" s="134"/>
      <c r="BT304" s="134"/>
      <c r="BU304" s="134"/>
      <c r="BV304" s="134"/>
      <c r="BW304" s="134"/>
      <c r="BX304" s="134"/>
      <c r="BY304" s="318"/>
      <c r="BZ304" s="1032"/>
      <c r="CA304" s="319"/>
      <c r="CB304" s="919"/>
      <c r="CC304" s="1050"/>
      <c r="CD304" s="341"/>
      <c r="CE304" s="919"/>
      <c r="CF304" s="1039"/>
      <c r="CG304" s="999"/>
      <c r="CH304" s="1001"/>
      <c r="CI304" s="999"/>
      <c r="CJ304" s="1025"/>
      <c r="CK304" s="999"/>
      <c r="CL304" s="1030"/>
      <c r="CM304" s="1032"/>
      <c r="CN304" s="1051"/>
      <c r="CO304" s="1015"/>
      <c r="CP304" s="1008"/>
      <c r="CQ304" s="998"/>
      <c r="CR304" s="1000"/>
      <c r="CS304" s="998"/>
      <c r="CT304" s="1024"/>
      <c r="CU304" s="998"/>
      <c r="CV304" s="991"/>
      <c r="CW304" s="1018"/>
      <c r="CX304" s="1019"/>
      <c r="CY304" s="1022"/>
      <c r="CZ304" s="1011"/>
      <c r="DA304" s="1022"/>
      <c r="DB304" s="1011"/>
      <c r="DC304" s="1015"/>
      <c r="DD304" s="342" t="s">
        <v>418</v>
      </c>
      <c r="DE304" s="343">
        <v>4700</v>
      </c>
      <c r="DF304" s="344">
        <v>5200</v>
      </c>
      <c r="DG304" s="345">
        <v>3300</v>
      </c>
      <c r="DH304" s="341">
        <v>3300</v>
      </c>
      <c r="DI304" s="919"/>
      <c r="DJ304" s="317">
        <v>20750</v>
      </c>
      <c r="DK304" s="318"/>
      <c r="DL304" s="136"/>
      <c r="DM304" s="1032"/>
      <c r="DN304" s="1014"/>
      <c r="DO304" s="919"/>
      <c r="DP304" s="1008"/>
      <c r="DQ304" s="999"/>
      <c r="DR304" s="1001"/>
      <c r="DS304" s="999"/>
      <c r="DT304" s="1025"/>
      <c r="DU304" s="999"/>
      <c r="DV304" s="1030"/>
      <c r="DW304" s="919"/>
      <c r="DX304" s="926"/>
      <c r="DY304" s="919"/>
      <c r="DZ304" s="1044"/>
      <c r="EA304" s="1036"/>
      <c r="EB304" s="1036"/>
      <c r="EC304" s="1038"/>
      <c r="ED304" s="919"/>
      <c r="EE304" s="1004"/>
      <c r="EF304" s="999"/>
      <c r="EG304" s="996"/>
      <c r="EH304" s="999"/>
      <c r="EI304" s="1001"/>
      <c r="EJ304" s="999"/>
      <c r="EK304" s="1025"/>
      <c r="EL304" s="999"/>
      <c r="EM304" s="992"/>
      <c r="EN304" s="995"/>
      <c r="EO304" s="919"/>
      <c r="EP304" s="1004"/>
      <c r="EQ304" s="999"/>
      <c r="ER304" s="996"/>
      <c r="ES304" s="999"/>
      <c r="ET304" s="1001"/>
      <c r="EU304" s="999"/>
      <c r="EV304" s="1025"/>
      <c r="EW304" s="999"/>
      <c r="EX304" s="992"/>
      <c r="EY304" s="1042"/>
      <c r="EZ304" s="995"/>
      <c r="FA304" s="919"/>
      <c r="FB304" s="346" t="s">
        <v>420</v>
      </c>
      <c r="FC304" s="919"/>
      <c r="FD304" s="1071"/>
    </row>
    <row r="305" spans="1:160" s="95" customFormat="1" ht="12.75" customHeight="1">
      <c r="A305" s="97" t="str">
        <f t="shared" si="28"/>
        <v>12/100
地域　31人
　　から
　35人
　　まで４歳以上児</v>
      </c>
      <c r="B305" s="97"/>
      <c r="C305" s="98" t="str">
        <f>D305&amp;CN305</f>
        <v>12/100
地域  31人～　35人</v>
      </c>
      <c r="D305" s="97" t="str">
        <f t="shared" si="31"/>
        <v>12/100
地域</v>
      </c>
      <c r="E305" s="97" t="str">
        <f>H305</f>
        <v>　31人
　　から
　35人
　　まで</v>
      </c>
      <c r="F305" s="99" t="str">
        <f t="shared" si="27"/>
        <v>４歳以上児</v>
      </c>
      <c r="G305" s="988"/>
      <c r="H305" s="917" t="s">
        <v>491</v>
      </c>
      <c r="I305" s="924" t="s">
        <v>410</v>
      </c>
      <c r="J305" s="159" t="s">
        <v>296</v>
      </c>
      <c r="K305" s="254"/>
      <c r="L305" s="255">
        <v>90480</v>
      </c>
      <c r="M305" s="256">
        <v>99020</v>
      </c>
      <c r="N305" s="255">
        <v>74170</v>
      </c>
      <c r="O305" s="256">
        <v>82710</v>
      </c>
      <c r="P305" s="216" t="s">
        <v>297</v>
      </c>
      <c r="Q305" s="257">
        <v>880</v>
      </c>
      <c r="R305" s="258">
        <v>960</v>
      </c>
      <c r="S305" s="161" t="s">
        <v>344</v>
      </c>
      <c r="T305" s="160" t="s">
        <v>468</v>
      </c>
      <c r="U305" s="165" t="s">
        <v>297</v>
      </c>
      <c r="V305" s="162" t="s">
        <v>469</v>
      </c>
      <c r="W305" s="165" t="s">
        <v>297</v>
      </c>
      <c r="X305" s="163">
        <v>3.1</v>
      </c>
      <c r="Y305" s="164">
        <v>3</v>
      </c>
      <c r="Z305" s="257">
        <v>720</v>
      </c>
      <c r="AA305" s="258">
        <v>800</v>
      </c>
      <c r="AB305" s="161" t="s">
        <v>344</v>
      </c>
      <c r="AC305" s="160" t="s">
        <v>468</v>
      </c>
      <c r="AD305" s="165" t="s">
        <v>297</v>
      </c>
      <c r="AE305" s="162" t="s">
        <v>469</v>
      </c>
      <c r="AF305" s="165" t="s">
        <v>297</v>
      </c>
      <c r="AG305" s="163">
        <v>3</v>
      </c>
      <c r="AH305" s="166">
        <v>3</v>
      </c>
      <c r="AI305" s="216" t="s">
        <v>297</v>
      </c>
      <c r="AJ305" s="259">
        <v>8540</v>
      </c>
      <c r="AK305" s="315" t="s">
        <v>3</v>
      </c>
      <c r="AL305" s="167">
        <v>80</v>
      </c>
      <c r="AM305" s="218" t="s">
        <v>344</v>
      </c>
      <c r="AN305" s="160" t="s">
        <v>468</v>
      </c>
      <c r="AO305" s="165" t="s">
        <v>297</v>
      </c>
      <c r="AP305" s="162" t="s">
        <v>469</v>
      </c>
      <c r="AQ305" s="165" t="s">
        <v>297</v>
      </c>
      <c r="AR305" s="501">
        <v>2.8</v>
      </c>
      <c r="AS305" s="168" t="s">
        <v>473</v>
      </c>
      <c r="AT305" s="216" t="s">
        <v>297</v>
      </c>
      <c r="AU305" s="197">
        <v>3410</v>
      </c>
      <c r="AV305" s="316" t="s">
        <v>3</v>
      </c>
      <c r="AW305" s="169">
        <v>30</v>
      </c>
      <c r="AX305" s="170" t="s">
        <v>344</v>
      </c>
      <c r="AY305" s="171" t="s">
        <v>468</v>
      </c>
      <c r="AZ305" s="172" t="s">
        <v>297</v>
      </c>
      <c r="BA305" s="173" t="s">
        <v>469</v>
      </c>
      <c r="BB305" s="172" t="s">
        <v>297</v>
      </c>
      <c r="BC305" s="174">
        <v>3.8</v>
      </c>
      <c r="BD305" s="90"/>
      <c r="BE305" s="134"/>
      <c r="BF305" s="192"/>
      <c r="BG305" s="194"/>
      <c r="BH305" s="193"/>
      <c r="BI305" s="177"/>
      <c r="BJ305" s="193"/>
      <c r="BK305" s="177"/>
      <c r="BL305" s="193"/>
      <c r="BM305" s="177"/>
      <c r="BN305" s="1045"/>
      <c r="BO305" s="90"/>
      <c r="BP305" s="347"/>
      <c r="BQ305" s="919"/>
      <c r="BR305" s="134"/>
      <c r="BS305" s="134"/>
      <c r="BT305" s="134"/>
      <c r="BU305" s="134"/>
      <c r="BV305" s="134"/>
      <c r="BW305" s="134"/>
      <c r="BX305" s="134"/>
      <c r="BY305" s="318"/>
      <c r="BZ305" s="1032"/>
      <c r="CA305" s="319"/>
      <c r="CB305" s="919" t="s">
        <v>297</v>
      </c>
      <c r="CC305" s="933">
        <v>21060</v>
      </c>
      <c r="CD305" s="320"/>
      <c r="CE305" s="919" t="s">
        <v>297</v>
      </c>
      <c r="CF305" s="1007">
        <v>130</v>
      </c>
      <c r="CG305" s="997" t="s">
        <v>344</v>
      </c>
      <c r="CH305" s="947" t="s">
        <v>468</v>
      </c>
      <c r="CI305" s="997" t="s">
        <v>297</v>
      </c>
      <c r="CJ305" s="1023" t="s">
        <v>472</v>
      </c>
      <c r="CK305" s="997" t="s">
        <v>297</v>
      </c>
      <c r="CL305" s="1028">
        <v>6.7</v>
      </c>
      <c r="CM305" s="1032"/>
      <c r="CN305" s="1031" t="s">
        <v>492</v>
      </c>
      <c r="CO305" s="1015" t="s">
        <v>297</v>
      </c>
      <c r="CP305" s="1008">
        <v>150</v>
      </c>
      <c r="CQ305" s="998" t="s">
        <v>344</v>
      </c>
      <c r="CR305" s="1000" t="s">
        <v>468</v>
      </c>
      <c r="CS305" s="998" t="s">
        <v>297</v>
      </c>
      <c r="CT305" s="1024" t="s">
        <v>472</v>
      </c>
      <c r="CU305" s="998" t="s">
        <v>297</v>
      </c>
      <c r="CV305" s="991">
        <v>2.4</v>
      </c>
      <c r="CW305" s="1018" t="s">
        <v>475</v>
      </c>
      <c r="CX305" s="1019" t="s">
        <v>297</v>
      </c>
      <c r="CY305" s="1020">
        <v>6200</v>
      </c>
      <c r="CZ305" s="1009">
        <v>6800</v>
      </c>
      <c r="DA305" s="1020">
        <v>4300</v>
      </c>
      <c r="DB305" s="1009">
        <v>4300</v>
      </c>
      <c r="DC305" s="1015" t="s">
        <v>297</v>
      </c>
      <c r="DD305" s="321" t="s">
        <v>412</v>
      </c>
      <c r="DE305" s="322">
        <v>10200</v>
      </c>
      <c r="DF305" s="323">
        <v>11400</v>
      </c>
      <c r="DG305" s="324">
        <v>7100</v>
      </c>
      <c r="DH305" s="325">
        <v>7100</v>
      </c>
      <c r="DI305" s="919"/>
      <c r="DJ305" s="317"/>
      <c r="DK305" s="1015" t="s">
        <v>297</v>
      </c>
      <c r="DL305" s="1016">
        <v>4900</v>
      </c>
      <c r="DM305" s="919" t="s">
        <v>297</v>
      </c>
      <c r="DN305" s="1012">
        <v>6210</v>
      </c>
      <c r="DO305" s="919" t="s">
        <v>297</v>
      </c>
      <c r="DP305" s="1007">
        <v>60</v>
      </c>
      <c r="DQ305" s="997" t="s">
        <v>344</v>
      </c>
      <c r="DR305" s="947" t="s">
        <v>468</v>
      </c>
      <c r="DS305" s="997" t="s">
        <v>297</v>
      </c>
      <c r="DT305" s="1023" t="s">
        <v>472</v>
      </c>
      <c r="DU305" s="997" t="s">
        <v>297</v>
      </c>
      <c r="DV305" s="1028">
        <v>6.5</v>
      </c>
      <c r="DW305" s="919"/>
      <c r="DX305" s="236"/>
      <c r="DY305" s="919" t="s">
        <v>300</v>
      </c>
      <c r="DZ305" s="1026" t="s">
        <v>551</v>
      </c>
      <c r="EA305" s="1005" t="s">
        <v>551</v>
      </c>
      <c r="EB305" s="1005" t="s">
        <v>551</v>
      </c>
      <c r="EC305" s="1033" t="s">
        <v>551</v>
      </c>
      <c r="ED305" s="919" t="s">
        <v>300</v>
      </c>
      <c r="EE305" s="1002">
        <v>3810</v>
      </c>
      <c r="EF305" s="997" t="s">
        <v>297</v>
      </c>
      <c r="EG305" s="971">
        <v>30</v>
      </c>
      <c r="EH305" s="997" t="s">
        <v>344</v>
      </c>
      <c r="EI305" s="947" t="s">
        <v>468</v>
      </c>
      <c r="EJ305" s="997" t="s">
        <v>297</v>
      </c>
      <c r="EK305" s="1023" t="s">
        <v>472</v>
      </c>
      <c r="EL305" s="997" t="s">
        <v>297</v>
      </c>
      <c r="EM305" s="990">
        <v>6.5</v>
      </c>
      <c r="EN305" s="993" t="s">
        <v>473</v>
      </c>
      <c r="EO305" s="919" t="s">
        <v>300</v>
      </c>
      <c r="EP305" s="1002">
        <v>14650</v>
      </c>
      <c r="EQ305" s="997" t="s">
        <v>297</v>
      </c>
      <c r="ER305" s="971">
        <v>140</v>
      </c>
      <c r="ES305" s="997" t="s">
        <v>344</v>
      </c>
      <c r="ET305" s="947" t="s">
        <v>468</v>
      </c>
      <c r="EU305" s="997" t="s">
        <v>297</v>
      </c>
      <c r="EV305" s="1023" t="s">
        <v>472</v>
      </c>
      <c r="EW305" s="997" t="s">
        <v>297</v>
      </c>
      <c r="EX305" s="990">
        <v>2.8</v>
      </c>
      <c r="EY305" s="1040" t="s">
        <v>473</v>
      </c>
      <c r="EZ305" s="993" t="s">
        <v>420</v>
      </c>
      <c r="FA305" s="919" t="s">
        <v>300</v>
      </c>
      <c r="FB305" s="327"/>
      <c r="FC305" s="358"/>
      <c r="FD305" s="1071"/>
    </row>
    <row r="306" spans="1:160" s="95" customFormat="1" ht="12.75" customHeight="1">
      <c r="A306" s="97" t="str">
        <f t="shared" si="28"/>
        <v>12/100
地域　31人
　　から
　35人
　　まで３歳児</v>
      </c>
      <c r="B306" s="97"/>
      <c r="D306" s="97" t="str">
        <f t="shared" si="31"/>
        <v>12/100
地域</v>
      </c>
      <c r="E306" s="97" t="str">
        <f>E305</f>
        <v>　31人
　　から
　35人
　　まで</v>
      </c>
      <c r="F306" s="99" t="str">
        <f t="shared" si="27"/>
        <v>３歳児</v>
      </c>
      <c r="G306" s="988"/>
      <c r="H306" s="918"/>
      <c r="I306" s="925"/>
      <c r="J306" s="178" t="s">
        <v>301</v>
      </c>
      <c r="K306" s="254"/>
      <c r="L306" s="328">
        <v>99020</v>
      </c>
      <c r="M306" s="329">
        <v>167690</v>
      </c>
      <c r="N306" s="328">
        <v>82710</v>
      </c>
      <c r="O306" s="329">
        <v>151380</v>
      </c>
      <c r="P306" s="216" t="s">
        <v>297</v>
      </c>
      <c r="Q306" s="330">
        <v>960</v>
      </c>
      <c r="R306" s="331">
        <v>1550</v>
      </c>
      <c r="S306" s="504" t="s">
        <v>344</v>
      </c>
      <c r="T306" s="179" t="s">
        <v>468</v>
      </c>
      <c r="U306" s="182" t="s">
        <v>3</v>
      </c>
      <c r="V306" s="179" t="s">
        <v>469</v>
      </c>
      <c r="W306" s="182" t="s">
        <v>297</v>
      </c>
      <c r="X306" s="180">
        <v>3</v>
      </c>
      <c r="Y306" s="181">
        <v>3</v>
      </c>
      <c r="Z306" s="330">
        <v>800</v>
      </c>
      <c r="AA306" s="331">
        <v>1390</v>
      </c>
      <c r="AB306" s="504" t="s">
        <v>344</v>
      </c>
      <c r="AC306" s="179" t="s">
        <v>468</v>
      </c>
      <c r="AD306" s="182" t="s">
        <v>3</v>
      </c>
      <c r="AE306" s="179" t="s">
        <v>469</v>
      </c>
      <c r="AF306" s="182" t="s">
        <v>297</v>
      </c>
      <c r="AG306" s="180">
        <v>3</v>
      </c>
      <c r="AH306" s="183">
        <v>2.9</v>
      </c>
      <c r="AI306" s="216" t="s">
        <v>297</v>
      </c>
      <c r="AJ306" s="197">
        <v>8540</v>
      </c>
      <c r="AK306" s="316" t="s">
        <v>3</v>
      </c>
      <c r="AL306" s="184">
        <v>80</v>
      </c>
      <c r="AM306" s="185" t="s">
        <v>344</v>
      </c>
      <c r="AN306" s="222" t="s">
        <v>468</v>
      </c>
      <c r="AO306" s="151" t="s">
        <v>297</v>
      </c>
      <c r="AP306" s="223" t="s">
        <v>469</v>
      </c>
      <c r="AQ306" s="220" t="s">
        <v>297</v>
      </c>
      <c r="AR306" s="186">
        <v>2.8</v>
      </c>
      <c r="AS306" s="187"/>
      <c r="AT306" s="90"/>
      <c r="AU306" s="264"/>
      <c r="AV306" s="134"/>
      <c r="AW306" s="264"/>
      <c r="AX306" s="189"/>
      <c r="AY306" s="188"/>
      <c r="AZ306" s="189"/>
      <c r="BA306" s="188"/>
      <c r="BB306" s="189"/>
      <c r="BC306" s="188"/>
      <c r="BD306" s="90"/>
      <c r="BE306" s="134"/>
      <c r="BF306" s="134"/>
      <c r="BG306" s="175"/>
      <c r="BH306" s="176"/>
      <c r="BI306" s="134"/>
      <c r="BJ306" s="176"/>
      <c r="BK306" s="134"/>
      <c r="BL306" s="176"/>
      <c r="BM306" s="134"/>
      <c r="BN306" s="1045"/>
      <c r="BO306" s="90"/>
      <c r="BP306" s="347"/>
      <c r="BQ306" s="919"/>
      <c r="BR306" s="134"/>
      <c r="BS306" s="134"/>
      <c r="BT306" s="134"/>
      <c r="BU306" s="134"/>
      <c r="BV306" s="134"/>
      <c r="BW306" s="134"/>
      <c r="BX306" s="134"/>
      <c r="BY306" s="318"/>
      <c r="BZ306" s="1032"/>
      <c r="CA306" s="319"/>
      <c r="CB306" s="919"/>
      <c r="CC306" s="934"/>
      <c r="CD306" s="332">
        <v>19180</v>
      </c>
      <c r="CE306" s="919"/>
      <c r="CF306" s="1008"/>
      <c r="CG306" s="998"/>
      <c r="CH306" s="1000"/>
      <c r="CI306" s="998"/>
      <c r="CJ306" s="1024"/>
      <c r="CK306" s="998"/>
      <c r="CL306" s="1029"/>
      <c r="CM306" s="1032"/>
      <c r="CN306" s="1031"/>
      <c r="CO306" s="1015"/>
      <c r="CP306" s="1008"/>
      <c r="CQ306" s="998"/>
      <c r="CR306" s="1000"/>
      <c r="CS306" s="998"/>
      <c r="CT306" s="1024"/>
      <c r="CU306" s="998"/>
      <c r="CV306" s="991"/>
      <c r="CW306" s="1018"/>
      <c r="CX306" s="1019"/>
      <c r="CY306" s="1021"/>
      <c r="CZ306" s="1010"/>
      <c r="DA306" s="1021"/>
      <c r="DB306" s="1010"/>
      <c r="DC306" s="1015"/>
      <c r="DD306" s="224" t="s">
        <v>413</v>
      </c>
      <c r="DE306" s="333">
        <v>5600</v>
      </c>
      <c r="DF306" s="334">
        <v>6200</v>
      </c>
      <c r="DG306" s="335">
        <v>3900</v>
      </c>
      <c r="DH306" s="336">
        <v>3900</v>
      </c>
      <c r="DI306" s="919"/>
      <c r="DJ306" s="317" t="s">
        <v>487</v>
      </c>
      <c r="DK306" s="1015"/>
      <c r="DL306" s="1017"/>
      <c r="DM306" s="919"/>
      <c r="DN306" s="1013"/>
      <c r="DO306" s="919"/>
      <c r="DP306" s="1008"/>
      <c r="DQ306" s="998"/>
      <c r="DR306" s="1000"/>
      <c r="DS306" s="998"/>
      <c r="DT306" s="1024"/>
      <c r="DU306" s="998"/>
      <c r="DV306" s="1029"/>
      <c r="DW306" s="919"/>
      <c r="DX306" s="236"/>
      <c r="DY306" s="919"/>
      <c r="DZ306" s="1027"/>
      <c r="EA306" s="1006"/>
      <c r="EB306" s="1006"/>
      <c r="EC306" s="1034"/>
      <c r="ED306" s="919"/>
      <c r="EE306" s="1003"/>
      <c r="EF306" s="998"/>
      <c r="EG306" s="973"/>
      <c r="EH306" s="998"/>
      <c r="EI306" s="1000"/>
      <c r="EJ306" s="998"/>
      <c r="EK306" s="1024"/>
      <c r="EL306" s="998"/>
      <c r="EM306" s="991"/>
      <c r="EN306" s="994"/>
      <c r="EO306" s="919"/>
      <c r="EP306" s="1003"/>
      <c r="EQ306" s="998"/>
      <c r="ER306" s="973"/>
      <c r="ES306" s="998"/>
      <c r="ET306" s="1000"/>
      <c r="EU306" s="998"/>
      <c r="EV306" s="1024"/>
      <c r="EW306" s="998"/>
      <c r="EX306" s="991"/>
      <c r="EY306" s="1041"/>
      <c r="EZ306" s="994"/>
      <c r="FA306" s="919"/>
      <c r="FB306" s="337">
        <v>9870</v>
      </c>
      <c r="FC306" s="358"/>
      <c r="FD306" s="1071"/>
    </row>
    <row r="307" spans="1:160" s="95" customFormat="1" ht="12.75" customHeight="1">
      <c r="A307" s="97" t="str">
        <f t="shared" si="28"/>
        <v>12/100
地域　31人
　　から
　35人
　　まで１、２歳児</v>
      </c>
      <c r="B307" s="97"/>
      <c r="D307" s="97" t="str">
        <f t="shared" si="31"/>
        <v>12/100
地域</v>
      </c>
      <c r="E307" s="97" t="str">
        <f>E305</f>
        <v>　31人
　　から
　35人
　　まで</v>
      </c>
      <c r="F307" s="99" t="str">
        <f t="shared" si="27"/>
        <v>１、２歳児</v>
      </c>
      <c r="G307" s="988"/>
      <c r="H307" s="918"/>
      <c r="I307" s="920" t="s">
        <v>414</v>
      </c>
      <c r="J307" s="178" t="s">
        <v>415</v>
      </c>
      <c r="K307" s="254"/>
      <c r="L307" s="328">
        <v>167690</v>
      </c>
      <c r="M307" s="329">
        <v>253180</v>
      </c>
      <c r="N307" s="328">
        <v>151380</v>
      </c>
      <c r="O307" s="329">
        <v>236870</v>
      </c>
      <c r="P307" s="216" t="s">
        <v>297</v>
      </c>
      <c r="Q307" s="330">
        <v>1550</v>
      </c>
      <c r="R307" s="331">
        <v>2400</v>
      </c>
      <c r="S307" s="504" t="s">
        <v>344</v>
      </c>
      <c r="T307" s="179" t="s">
        <v>468</v>
      </c>
      <c r="U307" s="182" t="s">
        <v>3</v>
      </c>
      <c r="V307" s="179" t="s">
        <v>469</v>
      </c>
      <c r="W307" s="182" t="s">
        <v>297</v>
      </c>
      <c r="X307" s="180">
        <v>3</v>
      </c>
      <c r="Y307" s="181">
        <v>3</v>
      </c>
      <c r="Z307" s="330">
        <v>1390</v>
      </c>
      <c r="AA307" s="331">
        <v>2240</v>
      </c>
      <c r="AB307" s="504" t="s">
        <v>344</v>
      </c>
      <c r="AC307" s="179" t="s">
        <v>468</v>
      </c>
      <c r="AD307" s="182" t="s">
        <v>3</v>
      </c>
      <c r="AE307" s="179" t="s">
        <v>469</v>
      </c>
      <c r="AF307" s="182" t="s">
        <v>297</v>
      </c>
      <c r="AG307" s="180">
        <v>2.9</v>
      </c>
      <c r="AH307" s="183">
        <v>2.9</v>
      </c>
      <c r="AI307" s="191"/>
      <c r="AJ307" s="192"/>
      <c r="AK307" s="192"/>
      <c r="AL307" s="338"/>
      <c r="AM307" s="193"/>
      <c r="AN307" s="177"/>
      <c r="AO307" s="193"/>
      <c r="AP307" s="177"/>
      <c r="AQ307" s="193"/>
      <c r="AR307" s="177"/>
      <c r="AS307" s="177"/>
      <c r="AT307" s="191"/>
      <c r="AU307" s="192"/>
      <c r="AV307" s="192"/>
      <c r="AW307" s="177"/>
      <c r="AX307" s="193"/>
      <c r="AY307" s="177"/>
      <c r="AZ307" s="193"/>
      <c r="BA307" s="177"/>
      <c r="BB307" s="193"/>
      <c r="BC307" s="177"/>
      <c r="BD307" s="216" t="s">
        <v>297</v>
      </c>
      <c r="BE307" s="195">
        <v>17090</v>
      </c>
      <c r="BF307" s="216" t="s">
        <v>297</v>
      </c>
      <c r="BG307" s="169">
        <v>170</v>
      </c>
      <c r="BH307" s="170" t="s">
        <v>344</v>
      </c>
      <c r="BI307" s="171" t="s">
        <v>468</v>
      </c>
      <c r="BJ307" s="172" t="s">
        <v>297</v>
      </c>
      <c r="BK307" s="173" t="s">
        <v>469</v>
      </c>
      <c r="BL307" s="170" t="s">
        <v>297</v>
      </c>
      <c r="BM307" s="174">
        <v>2.7</v>
      </c>
      <c r="BN307" s="1045"/>
      <c r="BO307" s="90"/>
      <c r="BP307" s="347"/>
      <c r="BQ307" s="919"/>
      <c r="BR307" s="134"/>
      <c r="BS307" s="134"/>
      <c r="BT307" s="134"/>
      <c r="BU307" s="134"/>
      <c r="BV307" s="134"/>
      <c r="BW307" s="134"/>
      <c r="BX307" s="134"/>
      <c r="BY307" s="318"/>
      <c r="BZ307" s="1032"/>
      <c r="CA307" s="319"/>
      <c r="CB307" s="919" t="s">
        <v>297</v>
      </c>
      <c r="CC307" s="1049">
        <v>19180</v>
      </c>
      <c r="CD307" s="339"/>
      <c r="CE307" s="919"/>
      <c r="CF307" s="1008">
        <v>0</v>
      </c>
      <c r="CG307" s="998"/>
      <c r="CH307" s="1000"/>
      <c r="CI307" s="998"/>
      <c r="CJ307" s="1024"/>
      <c r="CK307" s="998"/>
      <c r="CL307" s="1029"/>
      <c r="CM307" s="1032"/>
      <c r="CN307" s="1051">
        <v>15190</v>
      </c>
      <c r="CO307" s="1015"/>
      <c r="CP307" s="1008"/>
      <c r="CQ307" s="998"/>
      <c r="CR307" s="1000"/>
      <c r="CS307" s="998"/>
      <c r="CT307" s="1024"/>
      <c r="CU307" s="998"/>
      <c r="CV307" s="991"/>
      <c r="CW307" s="1018"/>
      <c r="CX307" s="1019"/>
      <c r="CY307" s="1021"/>
      <c r="CZ307" s="1010"/>
      <c r="DA307" s="1021"/>
      <c r="DB307" s="1010"/>
      <c r="DC307" s="1015"/>
      <c r="DD307" s="224" t="s">
        <v>416</v>
      </c>
      <c r="DE307" s="333">
        <v>4900</v>
      </c>
      <c r="DF307" s="334">
        <v>5400</v>
      </c>
      <c r="DG307" s="335">
        <v>3400</v>
      </c>
      <c r="DH307" s="336">
        <v>3400</v>
      </c>
      <c r="DI307" s="919"/>
      <c r="DJ307" s="317">
        <v>16800</v>
      </c>
      <c r="DK307" s="318"/>
      <c r="DL307" s="340"/>
      <c r="DM307" s="1032"/>
      <c r="DN307" s="1013"/>
      <c r="DO307" s="919"/>
      <c r="DP307" s="1008"/>
      <c r="DQ307" s="998"/>
      <c r="DR307" s="1000"/>
      <c r="DS307" s="998"/>
      <c r="DT307" s="1024"/>
      <c r="DU307" s="998"/>
      <c r="DV307" s="1029"/>
      <c r="DW307" s="919"/>
      <c r="DX307" s="236"/>
      <c r="DY307" s="919"/>
      <c r="DZ307" s="1043">
        <v>0.01</v>
      </c>
      <c r="EA307" s="1035">
        <v>0.03</v>
      </c>
      <c r="EB307" s="1035">
        <v>0.04</v>
      </c>
      <c r="EC307" s="1037">
        <v>0.05</v>
      </c>
      <c r="ED307" s="919"/>
      <c r="EE307" s="1003"/>
      <c r="EF307" s="998"/>
      <c r="EG307" s="973"/>
      <c r="EH307" s="998"/>
      <c r="EI307" s="1000"/>
      <c r="EJ307" s="998"/>
      <c r="EK307" s="1024"/>
      <c r="EL307" s="998"/>
      <c r="EM307" s="991"/>
      <c r="EN307" s="994"/>
      <c r="EO307" s="919"/>
      <c r="EP307" s="1003"/>
      <c r="EQ307" s="998"/>
      <c r="ER307" s="973"/>
      <c r="ES307" s="998"/>
      <c r="ET307" s="1000"/>
      <c r="EU307" s="998"/>
      <c r="EV307" s="1024"/>
      <c r="EW307" s="998"/>
      <c r="EX307" s="991"/>
      <c r="EY307" s="1041"/>
      <c r="EZ307" s="994"/>
      <c r="FA307" s="919"/>
      <c r="FB307" s="505">
        <v>90</v>
      </c>
      <c r="FC307" s="358"/>
      <c r="FD307" s="1071"/>
    </row>
    <row r="308" spans="1:160" s="95" customFormat="1" ht="12.75" customHeight="1">
      <c r="A308" s="97" t="str">
        <f t="shared" si="28"/>
        <v>12/100
地域　31人
　　から
　35人
　　まで乳児</v>
      </c>
      <c r="B308" s="97"/>
      <c r="D308" s="97" t="str">
        <f t="shared" si="31"/>
        <v>12/100
地域</v>
      </c>
      <c r="E308" s="97" t="str">
        <f>E305</f>
        <v>　31人
　　から
　35人
　　まで</v>
      </c>
      <c r="F308" s="99" t="str">
        <f t="shared" si="27"/>
        <v>乳児</v>
      </c>
      <c r="G308" s="988"/>
      <c r="H308" s="918"/>
      <c r="I308" s="921"/>
      <c r="J308" s="196" t="s">
        <v>417</v>
      </c>
      <c r="K308" s="254"/>
      <c r="L308" s="261">
        <v>253180</v>
      </c>
      <c r="M308" s="262"/>
      <c r="N308" s="261">
        <v>236870</v>
      </c>
      <c r="O308" s="262"/>
      <c r="P308" s="216" t="s">
        <v>297</v>
      </c>
      <c r="Q308" s="197">
        <v>2400</v>
      </c>
      <c r="R308" s="263"/>
      <c r="S308" s="506" t="s">
        <v>344</v>
      </c>
      <c r="T308" s="198" t="s">
        <v>468</v>
      </c>
      <c r="U308" s="201" t="s">
        <v>3</v>
      </c>
      <c r="V308" s="198" t="s">
        <v>469</v>
      </c>
      <c r="W308" s="201" t="s">
        <v>297</v>
      </c>
      <c r="X308" s="199">
        <v>3</v>
      </c>
      <c r="Y308" s="200"/>
      <c r="Z308" s="197">
        <v>2240</v>
      </c>
      <c r="AA308" s="263"/>
      <c r="AB308" s="506" t="s">
        <v>344</v>
      </c>
      <c r="AC308" s="198" t="s">
        <v>468</v>
      </c>
      <c r="AD308" s="201" t="s">
        <v>3</v>
      </c>
      <c r="AE308" s="198" t="s">
        <v>469</v>
      </c>
      <c r="AF308" s="201" t="s">
        <v>297</v>
      </c>
      <c r="AG308" s="199">
        <v>2.9</v>
      </c>
      <c r="AH308" s="202"/>
      <c r="AI308" s="191"/>
      <c r="AJ308" s="192"/>
      <c r="AK308" s="192"/>
      <c r="AL308" s="208"/>
      <c r="AM308" s="193"/>
      <c r="AN308" s="177"/>
      <c r="AO308" s="193"/>
      <c r="AP308" s="177"/>
      <c r="AQ308" s="193"/>
      <c r="AR308" s="177"/>
      <c r="AS308" s="177"/>
      <c r="AT308" s="191"/>
      <c r="AU308" s="265"/>
      <c r="AV308" s="136"/>
      <c r="AW308" s="208"/>
      <c r="AX308" s="193"/>
      <c r="AY308" s="177"/>
      <c r="AZ308" s="193"/>
      <c r="BA308" s="177"/>
      <c r="BB308" s="193"/>
      <c r="BC308" s="177"/>
      <c r="BD308" s="134"/>
      <c r="BE308" s="134"/>
      <c r="BF308" s="134"/>
      <c r="BG308" s="134"/>
      <c r="BH308" s="134"/>
      <c r="BI308" s="134"/>
      <c r="BJ308" s="134"/>
      <c r="BK308" s="134"/>
      <c r="BL308" s="134"/>
      <c r="BM308" s="134"/>
      <c r="BN308" s="1045"/>
      <c r="BO308" s="90"/>
      <c r="BP308" s="347"/>
      <c r="BQ308" s="919"/>
      <c r="BR308" s="134"/>
      <c r="BS308" s="134"/>
      <c r="BT308" s="134"/>
      <c r="BU308" s="134"/>
      <c r="BV308" s="134"/>
      <c r="BW308" s="134"/>
      <c r="BX308" s="134"/>
      <c r="BY308" s="318"/>
      <c r="BZ308" s="1032"/>
      <c r="CA308" s="319"/>
      <c r="CB308" s="919"/>
      <c r="CC308" s="1050"/>
      <c r="CD308" s="341"/>
      <c r="CE308" s="919"/>
      <c r="CF308" s="1039"/>
      <c r="CG308" s="999"/>
      <c r="CH308" s="1001"/>
      <c r="CI308" s="999"/>
      <c r="CJ308" s="1025"/>
      <c r="CK308" s="999"/>
      <c r="CL308" s="1030"/>
      <c r="CM308" s="1032"/>
      <c r="CN308" s="1051"/>
      <c r="CO308" s="1015"/>
      <c r="CP308" s="1008"/>
      <c r="CQ308" s="998"/>
      <c r="CR308" s="1000"/>
      <c r="CS308" s="998"/>
      <c r="CT308" s="1024"/>
      <c r="CU308" s="998"/>
      <c r="CV308" s="991"/>
      <c r="CW308" s="1018"/>
      <c r="CX308" s="1019"/>
      <c r="CY308" s="1022"/>
      <c r="CZ308" s="1011"/>
      <c r="DA308" s="1022"/>
      <c r="DB308" s="1011"/>
      <c r="DC308" s="1015"/>
      <c r="DD308" s="342" t="s">
        <v>418</v>
      </c>
      <c r="DE308" s="343">
        <v>4400</v>
      </c>
      <c r="DF308" s="344">
        <v>4900</v>
      </c>
      <c r="DG308" s="345">
        <v>3000</v>
      </c>
      <c r="DH308" s="341">
        <v>3000</v>
      </c>
      <c r="DI308" s="919"/>
      <c r="DJ308" s="317"/>
      <c r="DK308" s="318"/>
      <c r="DL308" s="136"/>
      <c r="DM308" s="1032"/>
      <c r="DN308" s="1014"/>
      <c r="DO308" s="919"/>
      <c r="DP308" s="1008"/>
      <c r="DQ308" s="999"/>
      <c r="DR308" s="1001"/>
      <c r="DS308" s="999"/>
      <c r="DT308" s="1025"/>
      <c r="DU308" s="999"/>
      <c r="DV308" s="1030"/>
      <c r="DW308" s="919"/>
      <c r="DX308" s="236"/>
      <c r="DY308" s="919"/>
      <c r="DZ308" s="1044"/>
      <c r="EA308" s="1036"/>
      <c r="EB308" s="1036"/>
      <c r="EC308" s="1038"/>
      <c r="ED308" s="919"/>
      <c r="EE308" s="1004"/>
      <c r="EF308" s="999"/>
      <c r="EG308" s="996"/>
      <c r="EH308" s="999"/>
      <c r="EI308" s="1001"/>
      <c r="EJ308" s="999"/>
      <c r="EK308" s="1025"/>
      <c r="EL308" s="999"/>
      <c r="EM308" s="992"/>
      <c r="EN308" s="995"/>
      <c r="EO308" s="919"/>
      <c r="EP308" s="1004"/>
      <c r="EQ308" s="999"/>
      <c r="ER308" s="996"/>
      <c r="ES308" s="999"/>
      <c r="ET308" s="1001"/>
      <c r="EU308" s="999"/>
      <c r="EV308" s="1025"/>
      <c r="EW308" s="999"/>
      <c r="EX308" s="992"/>
      <c r="EY308" s="1042"/>
      <c r="EZ308" s="995"/>
      <c r="FA308" s="919"/>
      <c r="FB308" s="346" t="s">
        <v>420</v>
      </c>
      <c r="FC308" s="358"/>
      <c r="FD308" s="1071"/>
    </row>
    <row r="309" spans="1:160" ht="12.75" customHeight="1">
      <c r="A309" s="97" t="str">
        <f t="shared" si="28"/>
        <v>12/100
地域　36人
　　から
　40人
　　まで４歳以上児</v>
      </c>
      <c r="C309" s="98" t="str">
        <f>D309&amp;CN309</f>
        <v>12/100
地域  36人～　40人</v>
      </c>
      <c r="D309" s="97" t="str">
        <f t="shared" si="31"/>
        <v>12/100
地域</v>
      </c>
      <c r="E309" s="97" t="str">
        <f>H309</f>
        <v>　36人
　　から
　40人
　　まで</v>
      </c>
      <c r="F309" s="99" t="str">
        <f t="shared" si="27"/>
        <v>４歳以上児</v>
      </c>
      <c r="G309" s="988"/>
      <c r="H309" s="917" t="s">
        <v>494</v>
      </c>
      <c r="I309" s="924" t="s">
        <v>410</v>
      </c>
      <c r="J309" s="159" t="s">
        <v>296</v>
      </c>
      <c r="K309" s="254"/>
      <c r="L309" s="255">
        <v>82790</v>
      </c>
      <c r="M309" s="256">
        <v>91330</v>
      </c>
      <c r="N309" s="255">
        <v>68520</v>
      </c>
      <c r="O309" s="256">
        <v>77060</v>
      </c>
      <c r="P309" s="216" t="s">
        <v>297</v>
      </c>
      <c r="Q309" s="257">
        <v>800</v>
      </c>
      <c r="R309" s="258">
        <v>880</v>
      </c>
      <c r="S309" s="161" t="s">
        <v>344</v>
      </c>
      <c r="T309" s="160" t="s">
        <v>468</v>
      </c>
      <c r="U309" s="165" t="s">
        <v>297</v>
      </c>
      <c r="V309" s="162" t="s">
        <v>469</v>
      </c>
      <c r="W309" s="165" t="s">
        <v>297</v>
      </c>
      <c r="X309" s="163">
        <v>3.1</v>
      </c>
      <c r="Y309" s="164">
        <v>3</v>
      </c>
      <c r="Z309" s="257">
        <v>660</v>
      </c>
      <c r="AA309" s="258">
        <v>740</v>
      </c>
      <c r="AB309" s="161" t="s">
        <v>344</v>
      </c>
      <c r="AC309" s="160" t="s">
        <v>468</v>
      </c>
      <c r="AD309" s="165" t="s">
        <v>297</v>
      </c>
      <c r="AE309" s="162" t="s">
        <v>469</v>
      </c>
      <c r="AF309" s="165" t="s">
        <v>297</v>
      </c>
      <c r="AG309" s="163">
        <v>3</v>
      </c>
      <c r="AH309" s="166">
        <v>3</v>
      </c>
      <c r="AI309" s="216" t="s">
        <v>297</v>
      </c>
      <c r="AJ309" s="259">
        <v>8540</v>
      </c>
      <c r="AK309" s="315" t="s">
        <v>3</v>
      </c>
      <c r="AL309" s="167">
        <v>80</v>
      </c>
      <c r="AM309" s="218" t="s">
        <v>344</v>
      </c>
      <c r="AN309" s="160" t="s">
        <v>468</v>
      </c>
      <c r="AO309" s="165" t="s">
        <v>297</v>
      </c>
      <c r="AP309" s="162" t="s">
        <v>469</v>
      </c>
      <c r="AQ309" s="165" t="s">
        <v>297</v>
      </c>
      <c r="AR309" s="501">
        <v>2.8</v>
      </c>
      <c r="AS309" s="168" t="s">
        <v>473</v>
      </c>
      <c r="AT309" s="216" t="s">
        <v>297</v>
      </c>
      <c r="AU309" s="197">
        <v>3410</v>
      </c>
      <c r="AV309" s="316" t="s">
        <v>3</v>
      </c>
      <c r="AW309" s="169">
        <v>30</v>
      </c>
      <c r="AX309" s="170" t="s">
        <v>344</v>
      </c>
      <c r="AY309" s="171" t="s">
        <v>468</v>
      </c>
      <c r="AZ309" s="172" t="s">
        <v>297</v>
      </c>
      <c r="BA309" s="173" t="s">
        <v>469</v>
      </c>
      <c r="BB309" s="172" t="s">
        <v>297</v>
      </c>
      <c r="BC309" s="174">
        <v>3.8</v>
      </c>
      <c r="BE309" s="134"/>
      <c r="BN309" s="1045"/>
      <c r="BP309" s="347"/>
      <c r="BQ309" s="919"/>
      <c r="BR309" s="134"/>
      <c r="BS309" s="134"/>
      <c r="BT309" s="134"/>
      <c r="BU309" s="134"/>
      <c r="BV309" s="134"/>
      <c r="BW309" s="134"/>
      <c r="BX309" s="134"/>
      <c r="BY309" s="132"/>
      <c r="BZ309" s="1032"/>
      <c r="CA309" s="236"/>
      <c r="CB309" s="919" t="s">
        <v>297</v>
      </c>
      <c r="CC309" s="933">
        <v>19360</v>
      </c>
      <c r="CD309" s="320"/>
      <c r="CE309" s="919" t="s">
        <v>297</v>
      </c>
      <c r="CF309" s="1007">
        <v>110</v>
      </c>
      <c r="CG309" s="997" t="s">
        <v>344</v>
      </c>
      <c r="CH309" s="947" t="s">
        <v>468</v>
      </c>
      <c r="CI309" s="997" t="s">
        <v>297</v>
      </c>
      <c r="CJ309" s="1023" t="s">
        <v>472</v>
      </c>
      <c r="CK309" s="997" t="s">
        <v>297</v>
      </c>
      <c r="CL309" s="1028">
        <v>7</v>
      </c>
      <c r="CM309" s="1032"/>
      <c r="CN309" s="1031" t="s">
        <v>495</v>
      </c>
      <c r="CO309" s="1015" t="s">
        <v>297</v>
      </c>
      <c r="CP309" s="1008">
        <v>130</v>
      </c>
      <c r="CQ309" s="998" t="s">
        <v>344</v>
      </c>
      <c r="CR309" s="1000" t="s">
        <v>468</v>
      </c>
      <c r="CS309" s="998" t="s">
        <v>297</v>
      </c>
      <c r="CT309" s="1024" t="s">
        <v>472</v>
      </c>
      <c r="CU309" s="998" t="s">
        <v>297</v>
      </c>
      <c r="CV309" s="991">
        <v>2.5</v>
      </c>
      <c r="CW309" s="1018" t="s">
        <v>475</v>
      </c>
      <c r="CX309" s="1019" t="s">
        <v>297</v>
      </c>
      <c r="CY309" s="1020">
        <v>5400</v>
      </c>
      <c r="CZ309" s="1009">
        <v>6000</v>
      </c>
      <c r="DA309" s="1020">
        <v>3800</v>
      </c>
      <c r="DB309" s="1009">
        <v>3800</v>
      </c>
      <c r="DC309" s="1015" t="s">
        <v>297</v>
      </c>
      <c r="DD309" s="321" t="s">
        <v>412</v>
      </c>
      <c r="DE309" s="322">
        <v>9800</v>
      </c>
      <c r="DF309" s="323">
        <v>10900</v>
      </c>
      <c r="DG309" s="324">
        <v>6800</v>
      </c>
      <c r="DH309" s="325">
        <v>6800</v>
      </c>
      <c r="DI309" s="919"/>
      <c r="DJ309" s="317" t="s">
        <v>490</v>
      </c>
      <c r="DK309" s="1015" t="s">
        <v>297</v>
      </c>
      <c r="DL309" s="1016">
        <v>4900</v>
      </c>
      <c r="DM309" s="919" t="s">
        <v>297</v>
      </c>
      <c r="DN309" s="1012">
        <v>5430</v>
      </c>
      <c r="DO309" s="919" t="s">
        <v>297</v>
      </c>
      <c r="DP309" s="1007">
        <v>50</v>
      </c>
      <c r="DQ309" s="997" t="s">
        <v>344</v>
      </c>
      <c r="DR309" s="947" t="s">
        <v>468</v>
      </c>
      <c r="DS309" s="997" t="s">
        <v>297</v>
      </c>
      <c r="DT309" s="1023" t="s">
        <v>472</v>
      </c>
      <c r="DU309" s="997" t="s">
        <v>297</v>
      </c>
      <c r="DV309" s="1028">
        <v>6.8</v>
      </c>
      <c r="DW309" s="919"/>
      <c r="DX309" s="317"/>
      <c r="DY309" s="919" t="s">
        <v>300</v>
      </c>
      <c r="DZ309" s="1026" t="s">
        <v>551</v>
      </c>
      <c r="EA309" s="1005" t="s">
        <v>551</v>
      </c>
      <c r="EB309" s="1005" t="s">
        <v>551</v>
      </c>
      <c r="EC309" s="1033" t="s">
        <v>551</v>
      </c>
      <c r="ED309" s="919" t="s">
        <v>300</v>
      </c>
      <c r="EE309" s="1002">
        <v>3340</v>
      </c>
      <c r="EF309" s="997" t="s">
        <v>297</v>
      </c>
      <c r="EG309" s="971">
        <v>30</v>
      </c>
      <c r="EH309" s="997" t="s">
        <v>344</v>
      </c>
      <c r="EI309" s="947" t="s">
        <v>468</v>
      </c>
      <c r="EJ309" s="997" t="s">
        <v>297</v>
      </c>
      <c r="EK309" s="1023" t="s">
        <v>472</v>
      </c>
      <c r="EL309" s="997" t="s">
        <v>297</v>
      </c>
      <c r="EM309" s="990">
        <v>5.7</v>
      </c>
      <c r="EN309" s="993" t="s">
        <v>473</v>
      </c>
      <c r="EO309" s="919" t="s">
        <v>300</v>
      </c>
      <c r="EP309" s="1002">
        <v>12820</v>
      </c>
      <c r="EQ309" s="997" t="s">
        <v>297</v>
      </c>
      <c r="ER309" s="971">
        <v>120</v>
      </c>
      <c r="ES309" s="997" t="s">
        <v>344</v>
      </c>
      <c r="ET309" s="947" t="s">
        <v>468</v>
      </c>
      <c r="EU309" s="997" t="s">
        <v>297</v>
      </c>
      <c r="EV309" s="1023" t="s">
        <v>472</v>
      </c>
      <c r="EW309" s="997" t="s">
        <v>297</v>
      </c>
      <c r="EX309" s="990">
        <v>2.8</v>
      </c>
      <c r="EY309" s="1040" t="s">
        <v>473</v>
      </c>
      <c r="EZ309" s="993" t="s">
        <v>420</v>
      </c>
      <c r="FA309" s="919" t="s">
        <v>300</v>
      </c>
      <c r="FB309" s="327"/>
      <c r="FC309" s="919"/>
      <c r="FD309" s="1071"/>
    </row>
    <row r="310" spans="1:160" ht="12.75" customHeight="1">
      <c r="A310" s="97" t="str">
        <f t="shared" si="28"/>
        <v>12/100
地域　36人
　　から
　40人
　　まで３歳児</v>
      </c>
      <c r="C310" s="95"/>
      <c r="D310" s="97" t="str">
        <f t="shared" si="31"/>
        <v>12/100
地域</v>
      </c>
      <c r="E310" s="97" t="str">
        <f>E309</f>
        <v>　36人
　　から
　40人
　　まで</v>
      </c>
      <c r="F310" s="99" t="str">
        <f t="shared" si="27"/>
        <v>３歳児</v>
      </c>
      <c r="G310" s="988"/>
      <c r="H310" s="918"/>
      <c r="I310" s="925"/>
      <c r="J310" s="178" t="s">
        <v>301</v>
      </c>
      <c r="K310" s="254"/>
      <c r="L310" s="328">
        <v>91330</v>
      </c>
      <c r="M310" s="329">
        <v>160000</v>
      </c>
      <c r="N310" s="328">
        <v>77060</v>
      </c>
      <c r="O310" s="329">
        <v>145730</v>
      </c>
      <c r="P310" s="216" t="s">
        <v>297</v>
      </c>
      <c r="Q310" s="330">
        <v>880</v>
      </c>
      <c r="R310" s="331">
        <v>1480</v>
      </c>
      <c r="S310" s="504" t="s">
        <v>344</v>
      </c>
      <c r="T310" s="179" t="s">
        <v>468</v>
      </c>
      <c r="U310" s="182" t="s">
        <v>3</v>
      </c>
      <c r="V310" s="179" t="s">
        <v>469</v>
      </c>
      <c r="W310" s="182" t="s">
        <v>297</v>
      </c>
      <c r="X310" s="180">
        <v>3</v>
      </c>
      <c r="Y310" s="181">
        <v>3</v>
      </c>
      <c r="Z310" s="330">
        <v>740</v>
      </c>
      <c r="AA310" s="331">
        <v>1330</v>
      </c>
      <c r="AB310" s="504" t="s">
        <v>344</v>
      </c>
      <c r="AC310" s="179" t="s">
        <v>468</v>
      </c>
      <c r="AD310" s="182" t="s">
        <v>3</v>
      </c>
      <c r="AE310" s="179" t="s">
        <v>469</v>
      </c>
      <c r="AF310" s="182" t="s">
        <v>297</v>
      </c>
      <c r="AG310" s="180">
        <v>3</v>
      </c>
      <c r="AH310" s="183">
        <v>2.9</v>
      </c>
      <c r="AI310" s="216" t="s">
        <v>297</v>
      </c>
      <c r="AJ310" s="197">
        <v>8540</v>
      </c>
      <c r="AK310" s="316" t="s">
        <v>3</v>
      </c>
      <c r="AL310" s="184">
        <v>80</v>
      </c>
      <c r="AM310" s="185" t="s">
        <v>344</v>
      </c>
      <c r="AN310" s="222" t="s">
        <v>468</v>
      </c>
      <c r="AO310" s="151" t="s">
        <v>297</v>
      </c>
      <c r="AP310" s="223" t="s">
        <v>469</v>
      </c>
      <c r="AQ310" s="220" t="s">
        <v>297</v>
      </c>
      <c r="AR310" s="186">
        <v>2.8</v>
      </c>
      <c r="AS310" s="187"/>
      <c r="AU310" s="264"/>
      <c r="AV310" s="134"/>
      <c r="AW310" s="264"/>
      <c r="AX310" s="189"/>
      <c r="AY310" s="188"/>
      <c r="AZ310" s="189"/>
      <c r="BA310" s="188"/>
      <c r="BB310" s="189"/>
      <c r="BC310" s="188"/>
      <c r="BE310" s="134"/>
      <c r="BF310" s="134"/>
      <c r="BG310" s="175"/>
      <c r="BH310" s="176"/>
      <c r="BI310" s="134"/>
      <c r="BJ310" s="176"/>
      <c r="BK310" s="134"/>
      <c r="BL310" s="176"/>
      <c r="BM310" s="134"/>
      <c r="BN310" s="1045"/>
      <c r="BP310" s="347"/>
      <c r="BQ310" s="919"/>
      <c r="BR310" s="134"/>
      <c r="BS310" s="134"/>
      <c r="BT310" s="134"/>
      <c r="BU310" s="134"/>
      <c r="BV310" s="134"/>
      <c r="BW310" s="134"/>
      <c r="BX310" s="134"/>
      <c r="BY310" s="132"/>
      <c r="BZ310" s="1032"/>
      <c r="CA310" s="236"/>
      <c r="CB310" s="919"/>
      <c r="CC310" s="934"/>
      <c r="CD310" s="332">
        <v>17480</v>
      </c>
      <c r="CE310" s="919"/>
      <c r="CF310" s="1008"/>
      <c r="CG310" s="998"/>
      <c r="CH310" s="1000"/>
      <c r="CI310" s="998"/>
      <c r="CJ310" s="1024"/>
      <c r="CK310" s="998"/>
      <c r="CL310" s="1029"/>
      <c r="CM310" s="1032"/>
      <c r="CN310" s="1031"/>
      <c r="CO310" s="1015"/>
      <c r="CP310" s="1008"/>
      <c r="CQ310" s="998"/>
      <c r="CR310" s="1000"/>
      <c r="CS310" s="998"/>
      <c r="CT310" s="1024"/>
      <c r="CU310" s="998"/>
      <c r="CV310" s="991"/>
      <c r="CW310" s="1018"/>
      <c r="CX310" s="1019"/>
      <c r="CY310" s="1021"/>
      <c r="CZ310" s="1010"/>
      <c r="DA310" s="1021"/>
      <c r="DB310" s="1010"/>
      <c r="DC310" s="1015"/>
      <c r="DD310" s="224" t="s">
        <v>413</v>
      </c>
      <c r="DE310" s="333">
        <v>5400</v>
      </c>
      <c r="DF310" s="334">
        <v>6000</v>
      </c>
      <c r="DG310" s="335">
        <v>3700</v>
      </c>
      <c r="DH310" s="336">
        <v>3700</v>
      </c>
      <c r="DI310" s="919"/>
      <c r="DJ310" s="317">
        <v>14160</v>
      </c>
      <c r="DK310" s="1015"/>
      <c r="DL310" s="1017"/>
      <c r="DM310" s="919"/>
      <c r="DN310" s="1013"/>
      <c r="DO310" s="919"/>
      <c r="DP310" s="1008"/>
      <c r="DQ310" s="998"/>
      <c r="DR310" s="1000"/>
      <c r="DS310" s="998"/>
      <c r="DT310" s="1024"/>
      <c r="DU310" s="998"/>
      <c r="DV310" s="1029"/>
      <c r="DW310" s="919"/>
      <c r="DX310" s="317"/>
      <c r="DY310" s="919"/>
      <c r="DZ310" s="1027"/>
      <c r="EA310" s="1006"/>
      <c r="EB310" s="1006"/>
      <c r="EC310" s="1034"/>
      <c r="ED310" s="919"/>
      <c r="EE310" s="1003"/>
      <c r="EF310" s="998"/>
      <c r="EG310" s="973"/>
      <c r="EH310" s="998"/>
      <c r="EI310" s="1000"/>
      <c r="EJ310" s="998"/>
      <c r="EK310" s="1024"/>
      <c r="EL310" s="998"/>
      <c r="EM310" s="991"/>
      <c r="EN310" s="994"/>
      <c r="EO310" s="919"/>
      <c r="EP310" s="1003"/>
      <c r="EQ310" s="998"/>
      <c r="ER310" s="973"/>
      <c r="ES310" s="998"/>
      <c r="ET310" s="1000"/>
      <c r="EU310" s="998"/>
      <c r="EV310" s="1024"/>
      <c r="EW310" s="998"/>
      <c r="EX310" s="991"/>
      <c r="EY310" s="1041"/>
      <c r="EZ310" s="994"/>
      <c r="FA310" s="919"/>
      <c r="FB310" s="337">
        <v>8630</v>
      </c>
      <c r="FC310" s="919"/>
      <c r="FD310" s="1071"/>
    </row>
    <row r="311" spans="1:160" ht="12.75" customHeight="1">
      <c r="A311" s="97" t="str">
        <f t="shared" si="28"/>
        <v>12/100
地域　36人
　　から
　40人
　　まで１、２歳児</v>
      </c>
      <c r="C311" s="95"/>
      <c r="D311" s="97" t="str">
        <f t="shared" si="31"/>
        <v>12/100
地域</v>
      </c>
      <c r="E311" s="97" t="str">
        <f>E309</f>
        <v>　36人
　　から
　40人
　　まで</v>
      </c>
      <c r="F311" s="99" t="str">
        <f t="shared" si="27"/>
        <v>１、２歳児</v>
      </c>
      <c r="G311" s="988"/>
      <c r="H311" s="918"/>
      <c r="I311" s="920" t="s">
        <v>414</v>
      </c>
      <c r="J311" s="178" t="s">
        <v>415</v>
      </c>
      <c r="K311" s="254"/>
      <c r="L311" s="328">
        <v>160000</v>
      </c>
      <c r="M311" s="329">
        <v>245490</v>
      </c>
      <c r="N311" s="328">
        <v>145730</v>
      </c>
      <c r="O311" s="329">
        <v>231220</v>
      </c>
      <c r="P311" s="216" t="s">
        <v>297</v>
      </c>
      <c r="Q311" s="330">
        <v>1480</v>
      </c>
      <c r="R311" s="331">
        <v>2330</v>
      </c>
      <c r="S311" s="504" t="s">
        <v>344</v>
      </c>
      <c r="T311" s="179" t="s">
        <v>468</v>
      </c>
      <c r="U311" s="182" t="s">
        <v>3</v>
      </c>
      <c r="V311" s="179" t="s">
        <v>469</v>
      </c>
      <c r="W311" s="182" t="s">
        <v>297</v>
      </c>
      <c r="X311" s="180">
        <v>3</v>
      </c>
      <c r="Y311" s="181">
        <v>2.9</v>
      </c>
      <c r="Z311" s="330">
        <v>1330</v>
      </c>
      <c r="AA311" s="331">
        <v>2180</v>
      </c>
      <c r="AB311" s="504" t="s">
        <v>344</v>
      </c>
      <c r="AC311" s="179" t="s">
        <v>468</v>
      </c>
      <c r="AD311" s="182" t="s">
        <v>3</v>
      </c>
      <c r="AE311" s="179" t="s">
        <v>469</v>
      </c>
      <c r="AF311" s="182" t="s">
        <v>297</v>
      </c>
      <c r="AG311" s="180">
        <v>2.9</v>
      </c>
      <c r="AH311" s="183">
        <v>2.9</v>
      </c>
      <c r="AI311" s="191"/>
      <c r="AL311" s="338"/>
      <c r="AT311" s="191"/>
      <c r="BD311" s="216" t="s">
        <v>297</v>
      </c>
      <c r="BE311" s="195">
        <v>17090</v>
      </c>
      <c r="BF311" s="216" t="s">
        <v>297</v>
      </c>
      <c r="BG311" s="169">
        <v>170</v>
      </c>
      <c r="BH311" s="170" t="s">
        <v>344</v>
      </c>
      <c r="BI311" s="171" t="s">
        <v>468</v>
      </c>
      <c r="BJ311" s="172" t="s">
        <v>297</v>
      </c>
      <c r="BK311" s="173" t="s">
        <v>469</v>
      </c>
      <c r="BL311" s="170" t="s">
        <v>297</v>
      </c>
      <c r="BM311" s="174">
        <v>2.7</v>
      </c>
      <c r="BN311" s="1045"/>
      <c r="BP311" s="347"/>
      <c r="BQ311" s="919"/>
      <c r="BR311" s="134"/>
      <c r="BS311" s="134"/>
      <c r="BT311" s="134"/>
      <c r="BU311" s="134"/>
      <c r="BV311" s="134"/>
      <c r="BW311" s="134"/>
      <c r="BX311" s="134"/>
      <c r="BY311" s="132"/>
      <c r="BZ311" s="1032"/>
      <c r="CA311" s="236"/>
      <c r="CB311" s="919" t="s">
        <v>297</v>
      </c>
      <c r="CC311" s="1049">
        <v>17480</v>
      </c>
      <c r="CD311" s="339"/>
      <c r="CE311" s="919"/>
      <c r="CF311" s="1008">
        <v>0</v>
      </c>
      <c r="CG311" s="998"/>
      <c r="CH311" s="1000"/>
      <c r="CI311" s="998"/>
      <c r="CJ311" s="1024"/>
      <c r="CK311" s="998"/>
      <c r="CL311" s="1029"/>
      <c r="CM311" s="1032"/>
      <c r="CN311" s="1051">
        <v>13290</v>
      </c>
      <c r="CO311" s="1015"/>
      <c r="CP311" s="1008"/>
      <c r="CQ311" s="998"/>
      <c r="CR311" s="1000"/>
      <c r="CS311" s="998"/>
      <c r="CT311" s="1024"/>
      <c r="CU311" s="998"/>
      <c r="CV311" s="991"/>
      <c r="CW311" s="1018"/>
      <c r="CX311" s="1019"/>
      <c r="CY311" s="1021"/>
      <c r="CZ311" s="1010"/>
      <c r="DA311" s="1021"/>
      <c r="DB311" s="1010"/>
      <c r="DC311" s="1015"/>
      <c r="DD311" s="224" t="s">
        <v>416</v>
      </c>
      <c r="DE311" s="333">
        <v>4700</v>
      </c>
      <c r="DF311" s="334">
        <v>5200</v>
      </c>
      <c r="DG311" s="335">
        <v>3300</v>
      </c>
      <c r="DH311" s="336">
        <v>3300</v>
      </c>
      <c r="DI311" s="919"/>
      <c r="DJ311" s="317"/>
      <c r="DK311" s="318"/>
      <c r="DL311" s="340"/>
      <c r="DM311" s="1032"/>
      <c r="DN311" s="1013"/>
      <c r="DO311" s="919"/>
      <c r="DP311" s="1008"/>
      <c r="DQ311" s="998"/>
      <c r="DR311" s="1000"/>
      <c r="DS311" s="998"/>
      <c r="DT311" s="1024"/>
      <c r="DU311" s="998"/>
      <c r="DV311" s="1029"/>
      <c r="DW311" s="919"/>
      <c r="DX311" s="348"/>
      <c r="DY311" s="919"/>
      <c r="DZ311" s="1043">
        <v>0.01</v>
      </c>
      <c r="EA311" s="1035">
        <v>0.03</v>
      </c>
      <c r="EB311" s="1035">
        <v>0.04</v>
      </c>
      <c r="EC311" s="1037">
        <v>0.05</v>
      </c>
      <c r="ED311" s="919"/>
      <c r="EE311" s="1003"/>
      <c r="EF311" s="998"/>
      <c r="EG311" s="973"/>
      <c r="EH311" s="998"/>
      <c r="EI311" s="1000"/>
      <c r="EJ311" s="998"/>
      <c r="EK311" s="1024"/>
      <c r="EL311" s="998"/>
      <c r="EM311" s="991"/>
      <c r="EN311" s="994"/>
      <c r="EO311" s="919"/>
      <c r="EP311" s="1003"/>
      <c r="EQ311" s="998"/>
      <c r="ER311" s="973"/>
      <c r="ES311" s="998"/>
      <c r="ET311" s="1000"/>
      <c r="EU311" s="998"/>
      <c r="EV311" s="1024"/>
      <c r="EW311" s="998"/>
      <c r="EX311" s="991"/>
      <c r="EY311" s="1041"/>
      <c r="EZ311" s="994"/>
      <c r="FA311" s="919"/>
      <c r="FB311" s="505">
        <v>80</v>
      </c>
      <c r="FC311" s="919"/>
      <c r="FD311" s="1071"/>
    </row>
    <row r="312" spans="1:160" ht="12.75" customHeight="1">
      <c r="A312" s="97" t="str">
        <f t="shared" si="28"/>
        <v>12/100
地域　36人
　　から
　40人
　　まで乳児</v>
      </c>
      <c r="C312" s="95"/>
      <c r="D312" s="97" t="str">
        <f t="shared" si="31"/>
        <v>12/100
地域</v>
      </c>
      <c r="E312" s="97" t="str">
        <f>E309</f>
        <v>　36人
　　から
　40人
　　まで</v>
      </c>
      <c r="F312" s="99" t="str">
        <f t="shared" si="27"/>
        <v>乳児</v>
      </c>
      <c r="G312" s="988"/>
      <c r="H312" s="918"/>
      <c r="I312" s="921"/>
      <c r="J312" s="196" t="s">
        <v>417</v>
      </c>
      <c r="K312" s="254"/>
      <c r="L312" s="261">
        <v>245490</v>
      </c>
      <c r="M312" s="262"/>
      <c r="N312" s="261">
        <v>231220</v>
      </c>
      <c r="O312" s="262"/>
      <c r="P312" s="216" t="s">
        <v>297</v>
      </c>
      <c r="Q312" s="197">
        <v>2330</v>
      </c>
      <c r="R312" s="263"/>
      <c r="S312" s="506" t="s">
        <v>344</v>
      </c>
      <c r="T312" s="198" t="s">
        <v>468</v>
      </c>
      <c r="U312" s="201" t="s">
        <v>3</v>
      </c>
      <c r="V312" s="198" t="s">
        <v>469</v>
      </c>
      <c r="W312" s="201" t="s">
        <v>297</v>
      </c>
      <c r="X312" s="199">
        <v>2.9</v>
      </c>
      <c r="Y312" s="200"/>
      <c r="Z312" s="197">
        <v>2180</v>
      </c>
      <c r="AA312" s="263"/>
      <c r="AB312" s="506" t="s">
        <v>344</v>
      </c>
      <c r="AC312" s="198" t="s">
        <v>468</v>
      </c>
      <c r="AD312" s="201" t="s">
        <v>3</v>
      </c>
      <c r="AE312" s="198" t="s">
        <v>469</v>
      </c>
      <c r="AF312" s="201" t="s">
        <v>297</v>
      </c>
      <c r="AG312" s="199">
        <v>2.9</v>
      </c>
      <c r="AH312" s="202"/>
      <c r="AI312" s="191"/>
      <c r="AL312" s="208"/>
      <c r="AT312" s="191"/>
      <c r="AU312" s="265"/>
      <c r="AV312" s="136"/>
      <c r="AW312" s="208"/>
      <c r="BD312" s="134"/>
      <c r="BE312" s="134"/>
      <c r="BF312" s="134"/>
      <c r="BG312" s="134"/>
      <c r="BH312" s="134"/>
      <c r="BI312" s="134"/>
      <c r="BJ312" s="134"/>
      <c r="BK312" s="134"/>
      <c r="BL312" s="134"/>
      <c r="BM312" s="134"/>
      <c r="BN312" s="1045"/>
      <c r="BP312" s="926" t="s">
        <v>422</v>
      </c>
      <c r="BQ312" s="919"/>
      <c r="BR312" s="927" t="s">
        <v>422</v>
      </c>
      <c r="BS312" s="928"/>
      <c r="BT312" s="928"/>
      <c r="BU312" s="928"/>
      <c r="BV312" s="928"/>
      <c r="BW312" s="928"/>
      <c r="BX312" s="929"/>
      <c r="BY312" s="299"/>
      <c r="BZ312" s="1032"/>
      <c r="CA312" s="317"/>
      <c r="CB312" s="919"/>
      <c r="CC312" s="1050"/>
      <c r="CD312" s="341"/>
      <c r="CE312" s="919"/>
      <c r="CF312" s="1039"/>
      <c r="CG312" s="999"/>
      <c r="CH312" s="1001"/>
      <c r="CI312" s="999"/>
      <c r="CJ312" s="1025"/>
      <c r="CK312" s="999"/>
      <c r="CL312" s="1030"/>
      <c r="CM312" s="1032"/>
      <c r="CN312" s="1051"/>
      <c r="CO312" s="1015"/>
      <c r="CP312" s="1008"/>
      <c r="CQ312" s="998"/>
      <c r="CR312" s="1000"/>
      <c r="CS312" s="998"/>
      <c r="CT312" s="1024"/>
      <c r="CU312" s="998"/>
      <c r="CV312" s="991"/>
      <c r="CW312" s="1018"/>
      <c r="CX312" s="1019"/>
      <c r="CY312" s="1022"/>
      <c r="CZ312" s="1011"/>
      <c r="DA312" s="1022"/>
      <c r="DB312" s="1011"/>
      <c r="DC312" s="1015"/>
      <c r="DD312" s="342" t="s">
        <v>418</v>
      </c>
      <c r="DE312" s="343">
        <v>4200</v>
      </c>
      <c r="DF312" s="344">
        <v>4600</v>
      </c>
      <c r="DG312" s="345">
        <v>2900</v>
      </c>
      <c r="DH312" s="341">
        <v>2900</v>
      </c>
      <c r="DI312" s="919"/>
      <c r="DJ312" s="317" t="s">
        <v>493</v>
      </c>
      <c r="DK312" s="318"/>
      <c r="DL312" s="136"/>
      <c r="DM312" s="1032"/>
      <c r="DN312" s="1014"/>
      <c r="DO312" s="919"/>
      <c r="DP312" s="1008"/>
      <c r="DQ312" s="999"/>
      <c r="DR312" s="1001"/>
      <c r="DS312" s="999"/>
      <c r="DT312" s="1025"/>
      <c r="DU312" s="999"/>
      <c r="DV312" s="1030"/>
      <c r="DW312" s="919"/>
      <c r="DX312" s="317"/>
      <c r="DY312" s="919"/>
      <c r="DZ312" s="1044"/>
      <c r="EA312" s="1036"/>
      <c r="EB312" s="1036"/>
      <c r="EC312" s="1038"/>
      <c r="ED312" s="919"/>
      <c r="EE312" s="1004"/>
      <c r="EF312" s="999"/>
      <c r="EG312" s="996"/>
      <c r="EH312" s="999"/>
      <c r="EI312" s="1001"/>
      <c r="EJ312" s="999"/>
      <c r="EK312" s="1025"/>
      <c r="EL312" s="999"/>
      <c r="EM312" s="992"/>
      <c r="EN312" s="995"/>
      <c r="EO312" s="919"/>
      <c r="EP312" s="1004"/>
      <c r="EQ312" s="999"/>
      <c r="ER312" s="996"/>
      <c r="ES312" s="999"/>
      <c r="ET312" s="1001"/>
      <c r="EU312" s="999"/>
      <c r="EV312" s="1025"/>
      <c r="EW312" s="999"/>
      <c r="EX312" s="992"/>
      <c r="EY312" s="1042"/>
      <c r="EZ312" s="995"/>
      <c r="FA312" s="919"/>
      <c r="FB312" s="346" t="s">
        <v>420</v>
      </c>
      <c r="FC312" s="919"/>
      <c r="FD312" s="1071"/>
    </row>
    <row r="313" spans="1:160" ht="12.75" customHeight="1">
      <c r="A313" s="97" t="str">
        <f t="shared" si="28"/>
        <v>12/100
地域　41人
　　から
　45人
　　まで４歳以上児</v>
      </c>
      <c r="C313" s="98" t="str">
        <f>D313&amp;CN313</f>
        <v>12/100
地域  41人～　45人</v>
      </c>
      <c r="D313" s="97" t="str">
        <f t="shared" si="31"/>
        <v>12/100
地域</v>
      </c>
      <c r="E313" s="97" t="str">
        <f>H313</f>
        <v>　41人
　　から
　45人
　　まで</v>
      </c>
      <c r="F313" s="99" t="str">
        <f t="shared" si="27"/>
        <v>４歳以上児</v>
      </c>
      <c r="G313" s="988"/>
      <c r="H313" s="917" t="s">
        <v>497</v>
      </c>
      <c r="I313" s="924" t="s">
        <v>410</v>
      </c>
      <c r="J313" s="159" t="s">
        <v>296</v>
      </c>
      <c r="K313" s="254"/>
      <c r="L313" s="255">
        <v>84820</v>
      </c>
      <c r="M313" s="256">
        <v>93360</v>
      </c>
      <c r="N313" s="255">
        <v>72150</v>
      </c>
      <c r="O313" s="256">
        <v>80690</v>
      </c>
      <c r="P313" s="216" t="s">
        <v>297</v>
      </c>
      <c r="Q313" s="257">
        <v>820</v>
      </c>
      <c r="R313" s="258">
        <v>900</v>
      </c>
      <c r="S313" s="161" t="s">
        <v>344</v>
      </c>
      <c r="T313" s="160" t="s">
        <v>468</v>
      </c>
      <c r="U313" s="165" t="s">
        <v>297</v>
      </c>
      <c r="V313" s="162" t="s">
        <v>469</v>
      </c>
      <c r="W313" s="165" t="s">
        <v>297</v>
      </c>
      <c r="X313" s="163">
        <v>3.1</v>
      </c>
      <c r="Y313" s="164">
        <v>3.1</v>
      </c>
      <c r="Z313" s="257">
        <v>700</v>
      </c>
      <c r="AA313" s="258">
        <v>780</v>
      </c>
      <c r="AB313" s="161" t="s">
        <v>344</v>
      </c>
      <c r="AC313" s="160" t="s">
        <v>468</v>
      </c>
      <c r="AD313" s="165" t="s">
        <v>297</v>
      </c>
      <c r="AE313" s="162" t="s">
        <v>469</v>
      </c>
      <c r="AF313" s="165" t="s">
        <v>297</v>
      </c>
      <c r="AG313" s="163">
        <v>3</v>
      </c>
      <c r="AH313" s="166">
        <v>3</v>
      </c>
      <c r="AI313" s="216" t="s">
        <v>297</v>
      </c>
      <c r="AJ313" s="259">
        <v>8540</v>
      </c>
      <c r="AK313" s="315" t="s">
        <v>3</v>
      </c>
      <c r="AL313" s="167">
        <v>80</v>
      </c>
      <c r="AM313" s="218" t="s">
        <v>344</v>
      </c>
      <c r="AN313" s="160" t="s">
        <v>468</v>
      </c>
      <c r="AO313" s="165" t="s">
        <v>297</v>
      </c>
      <c r="AP313" s="162" t="s">
        <v>469</v>
      </c>
      <c r="AQ313" s="165" t="s">
        <v>297</v>
      </c>
      <c r="AR313" s="501">
        <v>2.8</v>
      </c>
      <c r="AS313" s="168" t="s">
        <v>473</v>
      </c>
      <c r="AT313" s="216" t="s">
        <v>297</v>
      </c>
      <c r="AU313" s="197">
        <v>3410</v>
      </c>
      <c r="AV313" s="316" t="s">
        <v>3</v>
      </c>
      <c r="AW313" s="169">
        <v>30</v>
      </c>
      <c r="AX313" s="170" t="s">
        <v>344</v>
      </c>
      <c r="AY313" s="171" t="s">
        <v>468</v>
      </c>
      <c r="AZ313" s="172" t="s">
        <v>297</v>
      </c>
      <c r="BA313" s="173" t="s">
        <v>469</v>
      </c>
      <c r="BB313" s="172" t="s">
        <v>297</v>
      </c>
      <c r="BC313" s="174">
        <v>3.8</v>
      </c>
      <c r="BE313" s="134"/>
      <c r="BN313" s="1045"/>
      <c r="BP313" s="926"/>
      <c r="BQ313" s="919"/>
      <c r="BR313" s="927"/>
      <c r="BS313" s="928"/>
      <c r="BT313" s="928"/>
      <c r="BU313" s="928"/>
      <c r="BV313" s="928"/>
      <c r="BW313" s="928"/>
      <c r="BX313" s="929"/>
      <c r="BY313" s="299"/>
      <c r="BZ313" s="1032"/>
      <c r="CA313" s="317"/>
      <c r="CB313" s="919" t="s">
        <v>297</v>
      </c>
      <c r="CC313" s="933">
        <v>18040</v>
      </c>
      <c r="CD313" s="320"/>
      <c r="CE313" s="919" t="s">
        <v>297</v>
      </c>
      <c r="CF313" s="1007">
        <v>100</v>
      </c>
      <c r="CG313" s="997" t="s">
        <v>344</v>
      </c>
      <c r="CH313" s="947" t="s">
        <v>468</v>
      </c>
      <c r="CI313" s="997" t="s">
        <v>297</v>
      </c>
      <c r="CJ313" s="1023" t="s">
        <v>472</v>
      </c>
      <c r="CK313" s="997" t="s">
        <v>297</v>
      </c>
      <c r="CL313" s="1028">
        <v>6.8</v>
      </c>
      <c r="CM313" s="1032"/>
      <c r="CN313" s="1031" t="s">
        <v>498</v>
      </c>
      <c r="CO313" s="1015" t="s">
        <v>297</v>
      </c>
      <c r="CP313" s="1008">
        <v>110</v>
      </c>
      <c r="CQ313" s="998" t="s">
        <v>344</v>
      </c>
      <c r="CR313" s="1000" t="s">
        <v>468</v>
      </c>
      <c r="CS313" s="998" t="s">
        <v>297</v>
      </c>
      <c r="CT313" s="1024" t="s">
        <v>472</v>
      </c>
      <c r="CU313" s="998" t="s">
        <v>297</v>
      </c>
      <c r="CV313" s="991">
        <v>2.6</v>
      </c>
      <c r="CW313" s="1018" t="s">
        <v>475</v>
      </c>
      <c r="CX313" s="1019" t="s">
        <v>297</v>
      </c>
      <c r="CY313" s="1020">
        <v>5500</v>
      </c>
      <c r="CZ313" s="1009">
        <v>6000</v>
      </c>
      <c r="DA313" s="1020">
        <v>3800</v>
      </c>
      <c r="DB313" s="1009">
        <v>3800</v>
      </c>
      <c r="DC313" s="1015" t="s">
        <v>297</v>
      </c>
      <c r="DD313" s="321" t="s">
        <v>412</v>
      </c>
      <c r="DE313" s="322">
        <v>9200</v>
      </c>
      <c r="DF313" s="323">
        <v>10300</v>
      </c>
      <c r="DG313" s="324">
        <v>6400</v>
      </c>
      <c r="DH313" s="325">
        <v>6400</v>
      </c>
      <c r="DI313" s="919"/>
      <c r="DJ313" s="317">
        <v>12280</v>
      </c>
      <c r="DK313" s="1015" t="s">
        <v>297</v>
      </c>
      <c r="DL313" s="1016">
        <v>4900</v>
      </c>
      <c r="DM313" s="919" t="s">
        <v>297</v>
      </c>
      <c r="DN313" s="1012">
        <v>4830</v>
      </c>
      <c r="DO313" s="919" t="s">
        <v>297</v>
      </c>
      <c r="DP313" s="1007">
        <v>40</v>
      </c>
      <c r="DQ313" s="997" t="s">
        <v>344</v>
      </c>
      <c r="DR313" s="947" t="s">
        <v>468</v>
      </c>
      <c r="DS313" s="997" t="s">
        <v>297</v>
      </c>
      <c r="DT313" s="1023" t="s">
        <v>472</v>
      </c>
      <c r="DU313" s="997" t="s">
        <v>297</v>
      </c>
      <c r="DV313" s="1028">
        <v>7.6</v>
      </c>
      <c r="DW313" s="919"/>
      <c r="DX313" s="317"/>
      <c r="DY313" s="919" t="s">
        <v>300</v>
      </c>
      <c r="DZ313" s="1026" t="s">
        <v>551</v>
      </c>
      <c r="EA313" s="1005" t="s">
        <v>551</v>
      </c>
      <c r="EB313" s="1005" t="s">
        <v>551</v>
      </c>
      <c r="EC313" s="1033" t="s">
        <v>551</v>
      </c>
      <c r="ED313" s="919" t="s">
        <v>300</v>
      </c>
      <c r="EE313" s="1002">
        <v>2970</v>
      </c>
      <c r="EF313" s="997" t="s">
        <v>297</v>
      </c>
      <c r="EG313" s="971">
        <v>30</v>
      </c>
      <c r="EH313" s="997" t="s">
        <v>344</v>
      </c>
      <c r="EI313" s="947" t="s">
        <v>468</v>
      </c>
      <c r="EJ313" s="997" t="s">
        <v>297</v>
      </c>
      <c r="EK313" s="1023" t="s">
        <v>472</v>
      </c>
      <c r="EL313" s="997" t="s">
        <v>297</v>
      </c>
      <c r="EM313" s="990">
        <v>5</v>
      </c>
      <c r="EN313" s="993" t="s">
        <v>473</v>
      </c>
      <c r="EO313" s="919" t="s">
        <v>300</v>
      </c>
      <c r="EP313" s="1002">
        <v>11390</v>
      </c>
      <c r="EQ313" s="997" t="s">
        <v>297</v>
      </c>
      <c r="ER313" s="971">
        <v>110</v>
      </c>
      <c r="ES313" s="997" t="s">
        <v>344</v>
      </c>
      <c r="ET313" s="947" t="s">
        <v>468</v>
      </c>
      <c r="EU313" s="997" t="s">
        <v>297</v>
      </c>
      <c r="EV313" s="1023" t="s">
        <v>472</v>
      </c>
      <c r="EW313" s="997" t="s">
        <v>297</v>
      </c>
      <c r="EX313" s="990">
        <v>2.7</v>
      </c>
      <c r="EY313" s="1040" t="s">
        <v>473</v>
      </c>
      <c r="EZ313" s="993" t="s">
        <v>420</v>
      </c>
      <c r="FA313" s="919" t="s">
        <v>300</v>
      </c>
      <c r="FB313" s="327"/>
      <c r="FC313" s="358"/>
      <c r="FD313" s="1071"/>
    </row>
    <row r="314" spans="1:160" ht="12.75" customHeight="1">
      <c r="A314" s="97" t="str">
        <f t="shared" si="28"/>
        <v>12/100
地域　41人
　　から
　45人
　　まで３歳児</v>
      </c>
      <c r="C314" s="95"/>
      <c r="D314" s="97" t="str">
        <f t="shared" si="31"/>
        <v>12/100
地域</v>
      </c>
      <c r="E314" s="97" t="str">
        <f>E313</f>
        <v>　41人
　　から
　45人
　　まで</v>
      </c>
      <c r="F314" s="99" t="str">
        <f t="shared" si="27"/>
        <v>３歳児</v>
      </c>
      <c r="G314" s="988"/>
      <c r="H314" s="918"/>
      <c r="I314" s="925"/>
      <c r="J314" s="178" t="s">
        <v>301</v>
      </c>
      <c r="K314" s="254"/>
      <c r="L314" s="328">
        <v>93360</v>
      </c>
      <c r="M314" s="329">
        <v>162030</v>
      </c>
      <c r="N314" s="328">
        <v>80690</v>
      </c>
      <c r="O314" s="329">
        <v>149360</v>
      </c>
      <c r="P314" s="216" t="s">
        <v>297</v>
      </c>
      <c r="Q314" s="330">
        <v>900</v>
      </c>
      <c r="R314" s="331">
        <v>1500</v>
      </c>
      <c r="S314" s="504" t="s">
        <v>344</v>
      </c>
      <c r="T314" s="179" t="s">
        <v>468</v>
      </c>
      <c r="U314" s="182" t="s">
        <v>3</v>
      </c>
      <c r="V314" s="179" t="s">
        <v>469</v>
      </c>
      <c r="W314" s="182" t="s">
        <v>297</v>
      </c>
      <c r="X314" s="180">
        <v>3.1</v>
      </c>
      <c r="Y314" s="181">
        <v>3</v>
      </c>
      <c r="Z314" s="330">
        <v>780</v>
      </c>
      <c r="AA314" s="331">
        <v>1370</v>
      </c>
      <c r="AB314" s="504" t="s">
        <v>344</v>
      </c>
      <c r="AC314" s="179" t="s">
        <v>468</v>
      </c>
      <c r="AD314" s="182" t="s">
        <v>3</v>
      </c>
      <c r="AE314" s="179" t="s">
        <v>469</v>
      </c>
      <c r="AF314" s="182" t="s">
        <v>297</v>
      </c>
      <c r="AG314" s="180">
        <v>3</v>
      </c>
      <c r="AH314" s="183">
        <v>2.9</v>
      </c>
      <c r="AI314" s="216" t="s">
        <v>297</v>
      </c>
      <c r="AJ314" s="197">
        <v>8540</v>
      </c>
      <c r="AK314" s="316" t="s">
        <v>3</v>
      </c>
      <c r="AL314" s="184">
        <v>80</v>
      </c>
      <c r="AM314" s="185" t="s">
        <v>344</v>
      </c>
      <c r="AN314" s="222" t="s">
        <v>468</v>
      </c>
      <c r="AO314" s="151" t="s">
        <v>297</v>
      </c>
      <c r="AP314" s="223" t="s">
        <v>469</v>
      </c>
      <c r="AQ314" s="220" t="s">
        <v>297</v>
      </c>
      <c r="AR314" s="186">
        <v>2.8</v>
      </c>
      <c r="AS314" s="187"/>
      <c r="AU314" s="264"/>
      <c r="AV314" s="134"/>
      <c r="AW314" s="264"/>
      <c r="AX314" s="189"/>
      <c r="AY314" s="188"/>
      <c r="AZ314" s="189"/>
      <c r="BA314" s="188"/>
      <c r="BB314" s="189"/>
      <c r="BC314" s="188"/>
      <c r="BE314" s="134"/>
      <c r="BF314" s="134"/>
      <c r="BG314" s="175"/>
      <c r="BH314" s="176"/>
      <c r="BI314" s="134"/>
      <c r="BJ314" s="176"/>
      <c r="BK314" s="134"/>
      <c r="BL314" s="176"/>
      <c r="BM314" s="134"/>
      <c r="BN314" s="1045"/>
      <c r="BP314" s="926"/>
      <c r="BQ314" s="919"/>
      <c r="BR314" s="927"/>
      <c r="BS314" s="928"/>
      <c r="BT314" s="928"/>
      <c r="BU314" s="928"/>
      <c r="BV314" s="928"/>
      <c r="BW314" s="928"/>
      <c r="BX314" s="929"/>
      <c r="BY314" s="299"/>
      <c r="BZ314" s="1032"/>
      <c r="CA314" s="317"/>
      <c r="CB314" s="919"/>
      <c r="CC314" s="934"/>
      <c r="CD314" s="332">
        <v>16170</v>
      </c>
      <c r="CE314" s="919"/>
      <c r="CF314" s="1008"/>
      <c r="CG314" s="998"/>
      <c r="CH314" s="1000"/>
      <c r="CI314" s="998"/>
      <c r="CJ314" s="1024"/>
      <c r="CK314" s="998"/>
      <c r="CL314" s="1029"/>
      <c r="CM314" s="1032"/>
      <c r="CN314" s="1031"/>
      <c r="CO314" s="1015"/>
      <c r="CP314" s="1008"/>
      <c r="CQ314" s="998"/>
      <c r="CR314" s="1000"/>
      <c r="CS314" s="998"/>
      <c r="CT314" s="1024"/>
      <c r="CU314" s="998"/>
      <c r="CV314" s="991"/>
      <c r="CW314" s="1018"/>
      <c r="CX314" s="1019"/>
      <c r="CY314" s="1021"/>
      <c r="CZ314" s="1010"/>
      <c r="DA314" s="1021"/>
      <c r="DB314" s="1010"/>
      <c r="DC314" s="1015"/>
      <c r="DD314" s="224" t="s">
        <v>413</v>
      </c>
      <c r="DE314" s="333">
        <v>5100</v>
      </c>
      <c r="DF314" s="334">
        <v>5600</v>
      </c>
      <c r="DG314" s="335">
        <v>3500</v>
      </c>
      <c r="DH314" s="336">
        <v>3500</v>
      </c>
      <c r="DI314" s="919"/>
      <c r="DJ314" s="317"/>
      <c r="DK314" s="1015"/>
      <c r="DL314" s="1017"/>
      <c r="DM314" s="919"/>
      <c r="DN314" s="1013"/>
      <c r="DO314" s="919"/>
      <c r="DP314" s="1008"/>
      <c r="DQ314" s="998"/>
      <c r="DR314" s="1000"/>
      <c r="DS314" s="998"/>
      <c r="DT314" s="1024"/>
      <c r="DU314" s="998"/>
      <c r="DV314" s="1029"/>
      <c r="DW314" s="919"/>
      <c r="DX314" s="317"/>
      <c r="DY314" s="919"/>
      <c r="DZ314" s="1027"/>
      <c r="EA314" s="1006"/>
      <c r="EB314" s="1006"/>
      <c r="EC314" s="1034"/>
      <c r="ED314" s="919"/>
      <c r="EE314" s="1003"/>
      <c r="EF314" s="998"/>
      <c r="EG314" s="973"/>
      <c r="EH314" s="998"/>
      <c r="EI314" s="1000"/>
      <c r="EJ314" s="998"/>
      <c r="EK314" s="1024"/>
      <c r="EL314" s="998"/>
      <c r="EM314" s="991"/>
      <c r="EN314" s="994"/>
      <c r="EO314" s="919"/>
      <c r="EP314" s="1003"/>
      <c r="EQ314" s="998"/>
      <c r="ER314" s="973"/>
      <c r="ES314" s="998"/>
      <c r="ET314" s="1000"/>
      <c r="EU314" s="998"/>
      <c r="EV314" s="1024"/>
      <c r="EW314" s="998"/>
      <c r="EX314" s="991"/>
      <c r="EY314" s="1041"/>
      <c r="EZ314" s="994"/>
      <c r="FA314" s="919"/>
      <c r="FB314" s="337">
        <v>7670</v>
      </c>
      <c r="FC314" s="358"/>
      <c r="FD314" s="1071"/>
    </row>
    <row r="315" spans="1:160" ht="12.75" customHeight="1">
      <c r="A315" s="97" t="str">
        <f t="shared" si="28"/>
        <v>12/100
地域　41人
　　から
　45人
　　まで１、２歳児</v>
      </c>
      <c r="C315" s="95"/>
      <c r="D315" s="97" t="str">
        <f t="shared" ref="D315:D330" si="32">D314</f>
        <v>12/100
地域</v>
      </c>
      <c r="E315" s="97" t="str">
        <f>E313</f>
        <v>　41人
　　から
　45人
　　まで</v>
      </c>
      <c r="F315" s="99" t="str">
        <f t="shared" si="27"/>
        <v>１、２歳児</v>
      </c>
      <c r="G315" s="988"/>
      <c r="H315" s="918"/>
      <c r="I315" s="920" t="s">
        <v>414</v>
      </c>
      <c r="J315" s="178" t="s">
        <v>415</v>
      </c>
      <c r="K315" s="254"/>
      <c r="L315" s="328">
        <v>162030</v>
      </c>
      <c r="M315" s="329">
        <v>247520</v>
      </c>
      <c r="N315" s="328">
        <v>149360</v>
      </c>
      <c r="O315" s="329">
        <v>234850</v>
      </c>
      <c r="P315" s="216" t="s">
        <v>297</v>
      </c>
      <c r="Q315" s="330">
        <v>1500</v>
      </c>
      <c r="R315" s="331">
        <v>2350</v>
      </c>
      <c r="S315" s="504" t="s">
        <v>344</v>
      </c>
      <c r="T315" s="179" t="s">
        <v>468</v>
      </c>
      <c r="U315" s="182" t="s">
        <v>3</v>
      </c>
      <c r="V315" s="179" t="s">
        <v>469</v>
      </c>
      <c r="W315" s="182" t="s">
        <v>297</v>
      </c>
      <c r="X315" s="180">
        <v>3</v>
      </c>
      <c r="Y315" s="181">
        <v>3</v>
      </c>
      <c r="Z315" s="330">
        <v>1370</v>
      </c>
      <c r="AA315" s="331">
        <v>2220</v>
      </c>
      <c r="AB315" s="504" t="s">
        <v>344</v>
      </c>
      <c r="AC315" s="179" t="s">
        <v>468</v>
      </c>
      <c r="AD315" s="182" t="s">
        <v>3</v>
      </c>
      <c r="AE315" s="179" t="s">
        <v>469</v>
      </c>
      <c r="AF315" s="182" t="s">
        <v>297</v>
      </c>
      <c r="AG315" s="180">
        <v>2.9</v>
      </c>
      <c r="AH315" s="183">
        <v>2.9</v>
      </c>
      <c r="AI315" s="191"/>
      <c r="AL315" s="338"/>
      <c r="AT315" s="191"/>
      <c r="BD315" s="216" t="s">
        <v>297</v>
      </c>
      <c r="BE315" s="195">
        <v>17090</v>
      </c>
      <c r="BF315" s="216" t="s">
        <v>297</v>
      </c>
      <c r="BG315" s="169">
        <v>170</v>
      </c>
      <c r="BH315" s="170" t="s">
        <v>344</v>
      </c>
      <c r="BI315" s="171" t="s">
        <v>468</v>
      </c>
      <c r="BJ315" s="172" t="s">
        <v>297</v>
      </c>
      <c r="BK315" s="173" t="s">
        <v>469</v>
      </c>
      <c r="BL315" s="170" t="s">
        <v>297</v>
      </c>
      <c r="BM315" s="174">
        <v>2.7</v>
      </c>
      <c r="BN315" s="1045"/>
      <c r="BP315" s="317" t="s">
        <v>228</v>
      </c>
      <c r="BQ315" s="919"/>
      <c r="BR315" s="935" t="s">
        <v>228</v>
      </c>
      <c r="BS315" s="936"/>
      <c r="BT315" s="936"/>
      <c r="BU315" s="134"/>
      <c r="BV315" s="134"/>
      <c r="BW315" s="134"/>
      <c r="BX315" s="134"/>
      <c r="BY315" s="299"/>
      <c r="BZ315" s="1032"/>
      <c r="CA315" s="317"/>
      <c r="CB315" s="919" t="s">
        <v>297</v>
      </c>
      <c r="CC315" s="1049">
        <v>16170</v>
      </c>
      <c r="CD315" s="339"/>
      <c r="CE315" s="919"/>
      <c r="CF315" s="1008">
        <v>0</v>
      </c>
      <c r="CG315" s="998"/>
      <c r="CH315" s="1000"/>
      <c r="CI315" s="998"/>
      <c r="CJ315" s="1024"/>
      <c r="CK315" s="998"/>
      <c r="CL315" s="1029"/>
      <c r="CM315" s="1032"/>
      <c r="CN315" s="1051">
        <v>11820</v>
      </c>
      <c r="CO315" s="1015"/>
      <c r="CP315" s="1008"/>
      <c r="CQ315" s="998"/>
      <c r="CR315" s="1000"/>
      <c r="CS315" s="998"/>
      <c r="CT315" s="1024"/>
      <c r="CU315" s="998"/>
      <c r="CV315" s="991"/>
      <c r="CW315" s="1018"/>
      <c r="CX315" s="1019"/>
      <c r="CY315" s="1021"/>
      <c r="CZ315" s="1010"/>
      <c r="DA315" s="1021"/>
      <c r="DB315" s="1010"/>
      <c r="DC315" s="1015"/>
      <c r="DD315" s="224" t="s">
        <v>416</v>
      </c>
      <c r="DE315" s="333">
        <v>4400</v>
      </c>
      <c r="DF315" s="334">
        <v>4900</v>
      </c>
      <c r="DG315" s="335">
        <v>3100</v>
      </c>
      <c r="DH315" s="336">
        <v>3100</v>
      </c>
      <c r="DI315" s="919"/>
      <c r="DJ315" s="317" t="s">
        <v>496</v>
      </c>
      <c r="DK315" s="318"/>
      <c r="DL315" s="340"/>
      <c r="DM315" s="1032"/>
      <c r="DN315" s="1013"/>
      <c r="DO315" s="919"/>
      <c r="DP315" s="1008"/>
      <c r="DQ315" s="998"/>
      <c r="DR315" s="1000"/>
      <c r="DS315" s="998"/>
      <c r="DT315" s="1024"/>
      <c r="DU315" s="998"/>
      <c r="DV315" s="1029"/>
      <c r="DW315" s="919"/>
      <c r="DX315" s="317"/>
      <c r="DY315" s="919"/>
      <c r="DZ315" s="1043">
        <v>0.01</v>
      </c>
      <c r="EA315" s="1035">
        <v>0.03</v>
      </c>
      <c r="EB315" s="1035">
        <v>0.04</v>
      </c>
      <c r="EC315" s="1037">
        <v>0.05</v>
      </c>
      <c r="ED315" s="919"/>
      <c r="EE315" s="1003"/>
      <c r="EF315" s="998"/>
      <c r="EG315" s="973"/>
      <c r="EH315" s="998"/>
      <c r="EI315" s="1000"/>
      <c r="EJ315" s="998"/>
      <c r="EK315" s="1024"/>
      <c r="EL315" s="998"/>
      <c r="EM315" s="991"/>
      <c r="EN315" s="994"/>
      <c r="EO315" s="919"/>
      <c r="EP315" s="1003"/>
      <c r="EQ315" s="998"/>
      <c r="ER315" s="973"/>
      <c r="ES315" s="998"/>
      <c r="ET315" s="1000"/>
      <c r="EU315" s="998"/>
      <c r="EV315" s="1024"/>
      <c r="EW315" s="998"/>
      <c r="EX315" s="991"/>
      <c r="EY315" s="1041"/>
      <c r="EZ315" s="994"/>
      <c r="FA315" s="919"/>
      <c r="FB315" s="505">
        <v>70</v>
      </c>
      <c r="FC315" s="358"/>
      <c r="FD315" s="1071"/>
    </row>
    <row r="316" spans="1:160" ht="12.75" customHeight="1">
      <c r="A316" s="97" t="str">
        <f t="shared" si="28"/>
        <v>12/100
地域　41人
　　から
　45人
　　まで乳児</v>
      </c>
      <c r="B316" s="97" t="str">
        <f>D316&amp;BP315</f>
        <v>12/100
地域　 　　 ～　210人</v>
      </c>
      <c r="C316" s="95"/>
      <c r="D316" s="97" t="str">
        <f t="shared" si="32"/>
        <v>12/100
地域</v>
      </c>
      <c r="E316" s="97" t="str">
        <f>E313</f>
        <v>　41人
　　から
　45人
　　まで</v>
      </c>
      <c r="F316" s="99" t="str">
        <f t="shared" si="27"/>
        <v>乳児</v>
      </c>
      <c r="G316" s="988"/>
      <c r="H316" s="918"/>
      <c r="I316" s="921"/>
      <c r="J316" s="196" t="s">
        <v>417</v>
      </c>
      <c r="K316" s="254"/>
      <c r="L316" s="261">
        <v>247520</v>
      </c>
      <c r="M316" s="262"/>
      <c r="N316" s="261">
        <v>234850</v>
      </c>
      <c r="O316" s="262"/>
      <c r="P316" s="216" t="s">
        <v>297</v>
      </c>
      <c r="Q316" s="197">
        <v>2350</v>
      </c>
      <c r="R316" s="263"/>
      <c r="S316" s="506" t="s">
        <v>344</v>
      </c>
      <c r="T316" s="198" t="s">
        <v>468</v>
      </c>
      <c r="U316" s="201" t="s">
        <v>3</v>
      </c>
      <c r="V316" s="198" t="s">
        <v>469</v>
      </c>
      <c r="W316" s="201" t="s">
        <v>297</v>
      </c>
      <c r="X316" s="199">
        <v>3</v>
      </c>
      <c r="Y316" s="200"/>
      <c r="Z316" s="197">
        <v>2220</v>
      </c>
      <c r="AA316" s="263"/>
      <c r="AB316" s="506" t="s">
        <v>344</v>
      </c>
      <c r="AC316" s="198" t="s">
        <v>468</v>
      </c>
      <c r="AD316" s="201" t="s">
        <v>3</v>
      </c>
      <c r="AE316" s="198" t="s">
        <v>469</v>
      </c>
      <c r="AF316" s="201" t="s">
        <v>297</v>
      </c>
      <c r="AG316" s="199">
        <v>2.9</v>
      </c>
      <c r="AH316" s="202"/>
      <c r="AI316" s="191"/>
      <c r="AL316" s="208"/>
      <c r="AT316" s="191"/>
      <c r="AU316" s="265"/>
      <c r="AV316" s="136"/>
      <c r="AW316" s="208"/>
      <c r="BD316" s="134"/>
      <c r="BE316" s="134"/>
      <c r="BF316" s="134"/>
      <c r="BG316" s="134"/>
      <c r="BH316" s="134"/>
      <c r="BI316" s="134"/>
      <c r="BJ316" s="134"/>
      <c r="BK316" s="134"/>
      <c r="BL316" s="134"/>
      <c r="BM316" s="134"/>
      <c r="BN316" s="1045"/>
      <c r="BP316" s="317">
        <v>288000</v>
      </c>
      <c r="BQ316" s="919"/>
      <c r="BR316" s="203">
        <v>2880</v>
      </c>
      <c r="BS316" s="177" t="s">
        <v>470</v>
      </c>
      <c r="BT316" s="221" t="s">
        <v>468</v>
      </c>
      <c r="BU316" s="135" t="s">
        <v>297</v>
      </c>
      <c r="BV316" s="507" t="s">
        <v>469</v>
      </c>
      <c r="BW316" s="219" t="s">
        <v>297</v>
      </c>
      <c r="BX316" s="204">
        <v>2</v>
      </c>
      <c r="BY316" s="299"/>
      <c r="BZ316" s="1032"/>
      <c r="CA316" s="317"/>
      <c r="CB316" s="919"/>
      <c r="CC316" s="1050"/>
      <c r="CD316" s="341"/>
      <c r="CE316" s="919"/>
      <c r="CF316" s="1039"/>
      <c r="CG316" s="999"/>
      <c r="CH316" s="1001"/>
      <c r="CI316" s="999"/>
      <c r="CJ316" s="1025"/>
      <c r="CK316" s="999"/>
      <c r="CL316" s="1030"/>
      <c r="CM316" s="1032"/>
      <c r="CN316" s="1051"/>
      <c r="CO316" s="1015"/>
      <c r="CP316" s="1008"/>
      <c r="CQ316" s="998"/>
      <c r="CR316" s="1000"/>
      <c r="CS316" s="998"/>
      <c r="CT316" s="1024"/>
      <c r="CU316" s="998"/>
      <c r="CV316" s="991"/>
      <c r="CW316" s="1018"/>
      <c r="CX316" s="1019"/>
      <c r="CY316" s="1022"/>
      <c r="CZ316" s="1011"/>
      <c r="DA316" s="1022"/>
      <c r="DB316" s="1011"/>
      <c r="DC316" s="1015"/>
      <c r="DD316" s="342" t="s">
        <v>418</v>
      </c>
      <c r="DE316" s="343">
        <v>3900</v>
      </c>
      <c r="DF316" s="344">
        <v>4400</v>
      </c>
      <c r="DG316" s="345">
        <v>2700</v>
      </c>
      <c r="DH316" s="341">
        <v>2700</v>
      </c>
      <c r="DI316" s="919"/>
      <c r="DJ316" s="317">
        <v>10870</v>
      </c>
      <c r="DK316" s="318"/>
      <c r="DL316" s="136"/>
      <c r="DM316" s="1032"/>
      <c r="DN316" s="1014"/>
      <c r="DO316" s="919"/>
      <c r="DP316" s="1008"/>
      <c r="DQ316" s="999"/>
      <c r="DR316" s="1001"/>
      <c r="DS316" s="999"/>
      <c r="DT316" s="1025"/>
      <c r="DU316" s="999"/>
      <c r="DV316" s="1030"/>
      <c r="DW316" s="919"/>
      <c r="DX316" s="317"/>
      <c r="DY316" s="919"/>
      <c r="DZ316" s="1044"/>
      <c r="EA316" s="1036"/>
      <c r="EB316" s="1036"/>
      <c r="EC316" s="1038"/>
      <c r="ED316" s="919"/>
      <c r="EE316" s="1004"/>
      <c r="EF316" s="999"/>
      <c r="EG316" s="996"/>
      <c r="EH316" s="999"/>
      <c r="EI316" s="1001"/>
      <c r="EJ316" s="999"/>
      <c r="EK316" s="1025"/>
      <c r="EL316" s="999"/>
      <c r="EM316" s="992"/>
      <c r="EN316" s="995"/>
      <c r="EO316" s="919"/>
      <c r="EP316" s="1004"/>
      <c r="EQ316" s="999"/>
      <c r="ER316" s="996"/>
      <c r="ES316" s="999"/>
      <c r="ET316" s="1001"/>
      <c r="EU316" s="999"/>
      <c r="EV316" s="1025"/>
      <c r="EW316" s="999"/>
      <c r="EX316" s="992"/>
      <c r="EY316" s="1042"/>
      <c r="EZ316" s="995"/>
      <c r="FA316" s="919"/>
      <c r="FB316" s="346" t="s">
        <v>420</v>
      </c>
      <c r="FC316" s="358"/>
      <c r="FD316" s="1071"/>
    </row>
    <row r="317" spans="1:160" ht="12.75" customHeight="1">
      <c r="A317" s="97" t="str">
        <f t="shared" si="28"/>
        <v>12/100
地域　46人
　　から
　50人
　　まで４歳以上児</v>
      </c>
      <c r="C317" s="98" t="str">
        <f>D317&amp;CN317</f>
        <v>12/100
地域  46人～　50人</v>
      </c>
      <c r="D317" s="97" t="str">
        <f t="shared" si="32"/>
        <v>12/100
地域</v>
      </c>
      <c r="E317" s="97" t="str">
        <f>H317</f>
        <v>　46人
　　から
　50人
　　まで</v>
      </c>
      <c r="F317" s="99" t="str">
        <f t="shared" si="27"/>
        <v>４歳以上児</v>
      </c>
      <c r="G317" s="988"/>
      <c r="H317" s="917" t="s">
        <v>500</v>
      </c>
      <c r="I317" s="924" t="s">
        <v>410</v>
      </c>
      <c r="J317" s="159" t="s">
        <v>296</v>
      </c>
      <c r="K317" s="254"/>
      <c r="L317" s="255">
        <v>77440</v>
      </c>
      <c r="M317" s="256">
        <v>85980</v>
      </c>
      <c r="N317" s="255">
        <v>66030</v>
      </c>
      <c r="O317" s="256">
        <v>74570</v>
      </c>
      <c r="P317" s="216" t="s">
        <v>297</v>
      </c>
      <c r="Q317" s="257">
        <v>750</v>
      </c>
      <c r="R317" s="258">
        <v>830</v>
      </c>
      <c r="S317" s="161" t="s">
        <v>344</v>
      </c>
      <c r="T317" s="160" t="s">
        <v>468</v>
      </c>
      <c r="U317" s="165" t="s">
        <v>297</v>
      </c>
      <c r="V317" s="162" t="s">
        <v>469</v>
      </c>
      <c r="W317" s="165" t="s">
        <v>297</v>
      </c>
      <c r="X317" s="163">
        <v>3.1</v>
      </c>
      <c r="Y317" s="164">
        <v>3</v>
      </c>
      <c r="Z317" s="257">
        <v>640</v>
      </c>
      <c r="AA317" s="258">
        <v>720</v>
      </c>
      <c r="AB317" s="161" t="s">
        <v>344</v>
      </c>
      <c r="AC317" s="160" t="s">
        <v>468</v>
      </c>
      <c r="AD317" s="165" t="s">
        <v>297</v>
      </c>
      <c r="AE317" s="162" t="s">
        <v>469</v>
      </c>
      <c r="AF317" s="165" t="s">
        <v>297</v>
      </c>
      <c r="AG317" s="163">
        <v>3</v>
      </c>
      <c r="AH317" s="166">
        <v>3</v>
      </c>
      <c r="AI317" s="216" t="s">
        <v>297</v>
      </c>
      <c r="AJ317" s="259">
        <v>8540</v>
      </c>
      <c r="AK317" s="315" t="s">
        <v>3</v>
      </c>
      <c r="AL317" s="167">
        <v>80</v>
      </c>
      <c r="AM317" s="218" t="s">
        <v>344</v>
      </c>
      <c r="AN317" s="160" t="s">
        <v>468</v>
      </c>
      <c r="AO317" s="165" t="s">
        <v>297</v>
      </c>
      <c r="AP317" s="162" t="s">
        <v>469</v>
      </c>
      <c r="AQ317" s="165" t="s">
        <v>297</v>
      </c>
      <c r="AR317" s="501">
        <v>2.8</v>
      </c>
      <c r="AS317" s="168" t="s">
        <v>473</v>
      </c>
      <c r="AT317" s="216" t="s">
        <v>297</v>
      </c>
      <c r="AU317" s="197">
        <v>3410</v>
      </c>
      <c r="AV317" s="316" t="s">
        <v>3</v>
      </c>
      <c r="AW317" s="169">
        <v>30</v>
      </c>
      <c r="AX317" s="170" t="s">
        <v>344</v>
      </c>
      <c r="AY317" s="171" t="s">
        <v>468</v>
      </c>
      <c r="AZ317" s="172" t="s">
        <v>297</v>
      </c>
      <c r="BA317" s="173" t="s">
        <v>469</v>
      </c>
      <c r="BB317" s="172" t="s">
        <v>297</v>
      </c>
      <c r="BC317" s="174">
        <v>3.8</v>
      </c>
      <c r="BE317" s="134"/>
      <c r="BN317" s="1045"/>
      <c r="BP317" s="347"/>
      <c r="BQ317" s="919"/>
      <c r="BR317" s="354"/>
      <c r="BS317" s="158"/>
      <c r="BT317" s="158"/>
      <c r="BU317" s="158"/>
      <c r="BV317" s="158"/>
      <c r="BW317" s="158"/>
      <c r="BX317" s="205"/>
      <c r="BY317" s="318"/>
      <c r="BZ317" s="1032"/>
      <c r="CA317" s="319"/>
      <c r="CB317" s="919" t="s">
        <v>297</v>
      </c>
      <c r="CC317" s="933">
        <v>16990</v>
      </c>
      <c r="CD317" s="320"/>
      <c r="CE317" s="919" t="s">
        <v>297</v>
      </c>
      <c r="CF317" s="1007">
        <v>90</v>
      </c>
      <c r="CG317" s="997" t="s">
        <v>344</v>
      </c>
      <c r="CH317" s="947" t="s">
        <v>468</v>
      </c>
      <c r="CI317" s="997" t="s">
        <v>297</v>
      </c>
      <c r="CJ317" s="1023" t="s">
        <v>472</v>
      </c>
      <c r="CK317" s="997" t="s">
        <v>297</v>
      </c>
      <c r="CL317" s="1028">
        <v>6.8</v>
      </c>
      <c r="CM317" s="1032"/>
      <c r="CN317" s="1031" t="s">
        <v>501</v>
      </c>
      <c r="CO317" s="1015" t="s">
        <v>297</v>
      </c>
      <c r="CP317" s="1008">
        <v>100</v>
      </c>
      <c r="CQ317" s="998" t="s">
        <v>344</v>
      </c>
      <c r="CR317" s="1000" t="s">
        <v>468</v>
      </c>
      <c r="CS317" s="998" t="s">
        <v>297</v>
      </c>
      <c r="CT317" s="1024" t="s">
        <v>472</v>
      </c>
      <c r="CU317" s="998" t="s">
        <v>297</v>
      </c>
      <c r="CV317" s="991">
        <v>2.6</v>
      </c>
      <c r="CW317" s="1018" t="s">
        <v>475</v>
      </c>
      <c r="CX317" s="1019" t="s">
        <v>297</v>
      </c>
      <c r="CY317" s="1020">
        <v>4900</v>
      </c>
      <c r="CZ317" s="1009">
        <v>5400</v>
      </c>
      <c r="DA317" s="1020">
        <v>3400</v>
      </c>
      <c r="DB317" s="1009">
        <v>3400</v>
      </c>
      <c r="DC317" s="1015" t="s">
        <v>297</v>
      </c>
      <c r="DD317" s="321" t="s">
        <v>412</v>
      </c>
      <c r="DE317" s="322">
        <v>8800</v>
      </c>
      <c r="DF317" s="323">
        <v>9800</v>
      </c>
      <c r="DG317" s="324">
        <v>6100</v>
      </c>
      <c r="DH317" s="325">
        <v>6100</v>
      </c>
      <c r="DI317" s="919"/>
      <c r="DJ317" s="354"/>
      <c r="DK317" s="1015" t="s">
        <v>297</v>
      </c>
      <c r="DL317" s="1016">
        <v>4900</v>
      </c>
      <c r="DM317" s="919" t="s">
        <v>297</v>
      </c>
      <c r="DN317" s="1012">
        <v>4350</v>
      </c>
      <c r="DO317" s="919" t="s">
        <v>297</v>
      </c>
      <c r="DP317" s="1007">
        <v>40</v>
      </c>
      <c r="DQ317" s="997" t="s">
        <v>344</v>
      </c>
      <c r="DR317" s="947" t="s">
        <v>468</v>
      </c>
      <c r="DS317" s="997" t="s">
        <v>297</v>
      </c>
      <c r="DT317" s="1023" t="s">
        <v>472</v>
      </c>
      <c r="DU317" s="997" t="s">
        <v>297</v>
      </c>
      <c r="DV317" s="1028">
        <v>6.8</v>
      </c>
      <c r="DW317" s="919"/>
      <c r="DX317" s="317"/>
      <c r="DY317" s="919" t="s">
        <v>300</v>
      </c>
      <c r="DZ317" s="1026" t="s">
        <v>551</v>
      </c>
      <c r="EA317" s="1005" t="s">
        <v>551</v>
      </c>
      <c r="EB317" s="1005" t="s">
        <v>551</v>
      </c>
      <c r="EC317" s="1033" t="s">
        <v>551</v>
      </c>
      <c r="ED317" s="919" t="s">
        <v>300</v>
      </c>
      <c r="EE317" s="1002">
        <v>2670</v>
      </c>
      <c r="EF317" s="997" t="s">
        <v>297</v>
      </c>
      <c r="EG317" s="971">
        <v>20</v>
      </c>
      <c r="EH317" s="997" t="s">
        <v>344</v>
      </c>
      <c r="EI317" s="947" t="s">
        <v>468</v>
      </c>
      <c r="EJ317" s="997" t="s">
        <v>297</v>
      </c>
      <c r="EK317" s="1023" t="s">
        <v>472</v>
      </c>
      <c r="EL317" s="997" t="s">
        <v>297</v>
      </c>
      <c r="EM317" s="990">
        <v>6.8</v>
      </c>
      <c r="EN317" s="993" t="s">
        <v>473</v>
      </c>
      <c r="EO317" s="919" t="s">
        <v>300</v>
      </c>
      <c r="EP317" s="1002">
        <v>10250</v>
      </c>
      <c r="EQ317" s="997" t="s">
        <v>297</v>
      </c>
      <c r="ER317" s="971">
        <v>100</v>
      </c>
      <c r="ES317" s="997" t="s">
        <v>344</v>
      </c>
      <c r="ET317" s="947" t="s">
        <v>468</v>
      </c>
      <c r="EU317" s="997" t="s">
        <v>297</v>
      </c>
      <c r="EV317" s="1023" t="s">
        <v>472</v>
      </c>
      <c r="EW317" s="997" t="s">
        <v>297</v>
      </c>
      <c r="EX317" s="990">
        <v>2.7</v>
      </c>
      <c r="EY317" s="1040" t="s">
        <v>473</v>
      </c>
      <c r="EZ317" s="993" t="s">
        <v>420</v>
      </c>
      <c r="FA317" s="919" t="s">
        <v>300</v>
      </c>
      <c r="FB317" s="327"/>
      <c r="FC317" s="919"/>
      <c r="FD317" s="1071"/>
    </row>
    <row r="318" spans="1:160" ht="12.75" customHeight="1">
      <c r="A318" s="97" t="str">
        <f t="shared" si="28"/>
        <v>12/100
地域　46人
　　から
　50人
　　まで３歳児</v>
      </c>
      <c r="C318" s="95"/>
      <c r="D318" s="97" t="str">
        <f t="shared" si="32"/>
        <v>12/100
地域</v>
      </c>
      <c r="E318" s="97" t="str">
        <f>E317</f>
        <v>　46人
　　から
　50人
　　まで</v>
      </c>
      <c r="F318" s="99" t="str">
        <f t="shared" si="27"/>
        <v>３歳児</v>
      </c>
      <c r="G318" s="988"/>
      <c r="H318" s="918"/>
      <c r="I318" s="925"/>
      <c r="J318" s="178" t="s">
        <v>301</v>
      </c>
      <c r="K318" s="254"/>
      <c r="L318" s="328">
        <v>85980</v>
      </c>
      <c r="M318" s="329">
        <v>154650</v>
      </c>
      <c r="N318" s="328">
        <v>74570</v>
      </c>
      <c r="O318" s="329">
        <v>143240</v>
      </c>
      <c r="P318" s="216" t="s">
        <v>297</v>
      </c>
      <c r="Q318" s="330">
        <v>830</v>
      </c>
      <c r="R318" s="331">
        <v>1420</v>
      </c>
      <c r="S318" s="504" t="s">
        <v>344</v>
      </c>
      <c r="T318" s="179" t="s">
        <v>468</v>
      </c>
      <c r="U318" s="182" t="s">
        <v>3</v>
      </c>
      <c r="V318" s="179" t="s">
        <v>469</v>
      </c>
      <c r="W318" s="182" t="s">
        <v>297</v>
      </c>
      <c r="X318" s="180">
        <v>3</v>
      </c>
      <c r="Y318" s="181">
        <v>3</v>
      </c>
      <c r="Z318" s="330">
        <v>720</v>
      </c>
      <c r="AA318" s="331">
        <v>1310</v>
      </c>
      <c r="AB318" s="504" t="s">
        <v>344</v>
      </c>
      <c r="AC318" s="179" t="s">
        <v>468</v>
      </c>
      <c r="AD318" s="182" t="s">
        <v>3</v>
      </c>
      <c r="AE318" s="179" t="s">
        <v>469</v>
      </c>
      <c r="AF318" s="182" t="s">
        <v>297</v>
      </c>
      <c r="AG318" s="180">
        <v>3</v>
      </c>
      <c r="AH318" s="183">
        <v>2.9</v>
      </c>
      <c r="AI318" s="216" t="s">
        <v>297</v>
      </c>
      <c r="AJ318" s="197">
        <v>8540</v>
      </c>
      <c r="AK318" s="316" t="s">
        <v>3</v>
      </c>
      <c r="AL318" s="184">
        <v>80</v>
      </c>
      <c r="AM318" s="185" t="s">
        <v>344</v>
      </c>
      <c r="AN318" s="222" t="s">
        <v>468</v>
      </c>
      <c r="AO318" s="151" t="s">
        <v>297</v>
      </c>
      <c r="AP318" s="223" t="s">
        <v>469</v>
      </c>
      <c r="AQ318" s="220" t="s">
        <v>297</v>
      </c>
      <c r="AR318" s="186">
        <v>2.8</v>
      </c>
      <c r="AS318" s="187"/>
      <c r="AU318" s="264"/>
      <c r="AV318" s="134"/>
      <c r="AW318" s="264"/>
      <c r="AX318" s="189"/>
      <c r="AY318" s="188"/>
      <c r="AZ318" s="189"/>
      <c r="BA318" s="188"/>
      <c r="BB318" s="189"/>
      <c r="BC318" s="188"/>
      <c r="BE318" s="134"/>
      <c r="BF318" s="134"/>
      <c r="BG318" s="175"/>
      <c r="BH318" s="176"/>
      <c r="BI318" s="134"/>
      <c r="BJ318" s="176"/>
      <c r="BK318" s="134"/>
      <c r="BL318" s="176"/>
      <c r="BM318" s="134"/>
      <c r="BN318" s="1045"/>
      <c r="BP318" s="317" t="s">
        <v>127</v>
      </c>
      <c r="BQ318" s="919"/>
      <c r="BR318" s="935" t="s">
        <v>127</v>
      </c>
      <c r="BS318" s="936"/>
      <c r="BT318" s="936"/>
      <c r="BX318" s="190"/>
      <c r="BY318" s="349"/>
      <c r="BZ318" s="1032"/>
      <c r="CA318" s="348"/>
      <c r="CB318" s="919"/>
      <c r="CC318" s="934"/>
      <c r="CD318" s="332">
        <v>15110</v>
      </c>
      <c r="CE318" s="919"/>
      <c r="CF318" s="1008"/>
      <c r="CG318" s="998"/>
      <c r="CH318" s="1000"/>
      <c r="CI318" s="998"/>
      <c r="CJ318" s="1024"/>
      <c r="CK318" s="998"/>
      <c r="CL318" s="1029"/>
      <c r="CM318" s="1032"/>
      <c r="CN318" s="1031"/>
      <c r="CO318" s="1015"/>
      <c r="CP318" s="1008"/>
      <c r="CQ318" s="998"/>
      <c r="CR318" s="1000"/>
      <c r="CS318" s="998"/>
      <c r="CT318" s="1024"/>
      <c r="CU318" s="998"/>
      <c r="CV318" s="991"/>
      <c r="CW318" s="1018"/>
      <c r="CX318" s="1019"/>
      <c r="CY318" s="1021"/>
      <c r="CZ318" s="1010"/>
      <c r="DA318" s="1021"/>
      <c r="DB318" s="1010"/>
      <c r="DC318" s="1015"/>
      <c r="DD318" s="224" t="s">
        <v>413</v>
      </c>
      <c r="DE318" s="333">
        <v>4800</v>
      </c>
      <c r="DF318" s="334">
        <v>5400</v>
      </c>
      <c r="DG318" s="335">
        <v>3400</v>
      </c>
      <c r="DH318" s="336">
        <v>3400</v>
      </c>
      <c r="DI318" s="919"/>
      <c r="DJ318" s="508" t="s">
        <v>555</v>
      </c>
      <c r="DK318" s="1015"/>
      <c r="DL318" s="1017"/>
      <c r="DM318" s="919"/>
      <c r="DN318" s="1013"/>
      <c r="DO318" s="919"/>
      <c r="DP318" s="1008"/>
      <c r="DQ318" s="998"/>
      <c r="DR318" s="1000"/>
      <c r="DS318" s="998"/>
      <c r="DT318" s="1024"/>
      <c r="DU318" s="998"/>
      <c r="DV318" s="1029"/>
      <c r="DW318" s="919"/>
      <c r="DX318" s="348"/>
      <c r="DY318" s="919"/>
      <c r="DZ318" s="1027"/>
      <c r="EA318" s="1006"/>
      <c r="EB318" s="1006"/>
      <c r="EC318" s="1034"/>
      <c r="ED318" s="919"/>
      <c r="EE318" s="1003"/>
      <c r="EF318" s="998"/>
      <c r="EG318" s="973"/>
      <c r="EH318" s="998"/>
      <c r="EI318" s="1000"/>
      <c r="EJ318" s="998"/>
      <c r="EK318" s="1024"/>
      <c r="EL318" s="998"/>
      <c r="EM318" s="991"/>
      <c r="EN318" s="994"/>
      <c r="EO318" s="919"/>
      <c r="EP318" s="1003"/>
      <c r="EQ318" s="998"/>
      <c r="ER318" s="973"/>
      <c r="ES318" s="998"/>
      <c r="ET318" s="1000"/>
      <c r="EU318" s="998"/>
      <c r="EV318" s="1024"/>
      <c r="EW318" s="998"/>
      <c r="EX318" s="991"/>
      <c r="EY318" s="1041"/>
      <c r="EZ318" s="994"/>
      <c r="FA318" s="919"/>
      <c r="FB318" s="337">
        <v>6900</v>
      </c>
      <c r="FC318" s="919"/>
      <c r="FD318" s="1071"/>
    </row>
    <row r="319" spans="1:160" ht="12.75" customHeight="1">
      <c r="A319" s="97" t="str">
        <f t="shared" si="28"/>
        <v>12/100
地域　46人
　　から
　50人
　　まで１、２歳児</v>
      </c>
      <c r="B319" s="97" t="str">
        <f>D319&amp;BP318</f>
        <v>12/100
地域　 211人～　279人</v>
      </c>
      <c r="C319" s="95"/>
      <c r="D319" s="97" t="str">
        <f t="shared" si="32"/>
        <v>12/100
地域</v>
      </c>
      <c r="E319" s="97" t="str">
        <f>E317</f>
        <v>　46人
　　から
　50人
　　まで</v>
      </c>
      <c r="F319" s="99" t="str">
        <f t="shared" si="27"/>
        <v>１、２歳児</v>
      </c>
      <c r="G319" s="988"/>
      <c r="H319" s="918"/>
      <c r="I319" s="920" t="s">
        <v>414</v>
      </c>
      <c r="J319" s="178" t="s">
        <v>415</v>
      </c>
      <c r="K319" s="254"/>
      <c r="L319" s="328">
        <v>154650</v>
      </c>
      <c r="M319" s="329">
        <v>240140</v>
      </c>
      <c r="N319" s="328">
        <v>143240</v>
      </c>
      <c r="O319" s="329">
        <v>228730</v>
      </c>
      <c r="P319" s="216" t="s">
        <v>297</v>
      </c>
      <c r="Q319" s="330">
        <v>1420</v>
      </c>
      <c r="R319" s="331">
        <v>2270</v>
      </c>
      <c r="S319" s="504" t="s">
        <v>344</v>
      </c>
      <c r="T319" s="179" t="s">
        <v>468</v>
      </c>
      <c r="U319" s="182" t="s">
        <v>3</v>
      </c>
      <c r="V319" s="179" t="s">
        <v>469</v>
      </c>
      <c r="W319" s="182" t="s">
        <v>297</v>
      </c>
      <c r="X319" s="180">
        <v>3</v>
      </c>
      <c r="Y319" s="181">
        <v>3</v>
      </c>
      <c r="Z319" s="330">
        <v>1310</v>
      </c>
      <c r="AA319" s="331">
        <v>2160</v>
      </c>
      <c r="AB319" s="504" t="s">
        <v>344</v>
      </c>
      <c r="AC319" s="179" t="s">
        <v>468</v>
      </c>
      <c r="AD319" s="182" t="s">
        <v>3</v>
      </c>
      <c r="AE319" s="179" t="s">
        <v>469</v>
      </c>
      <c r="AF319" s="182" t="s">
        <v>297</v>
      </c>
      <c r="AG319" s="180">
        <v>2.9</v>
      </c>
      <c r="AH319" s="183">
        <v>2.9</v>
      </c>
      <c r="AI319" s="191"/>
      <c r="AL319" s="338"/>
      <c r="AT319" s="191"/>
      <c r="BD319" s="216" t="s">
        <v>297</v>
      </c>
      <c r="BE319" s="195">
        <v>17090</v>
      </c>
      <c r="BF319" s="216" t="s">
        <v>297</v>
      </c>
      <c r="BG319" s="169">
        <v>170</v>
      </c>
      <c r="BH319" s="170" t="s">
        <v>344</v>
      </c>
      <c r="BI319" s="171" t="s">
        <v>468</v>
      </c>
      <c r="BJ319" s="172" t="s">
        <v>297</v>
      </c>
      <c r="BK319" s="173" t="s">
        <v>469</v>
      </c>
      <c r="BL319" s="170" t="s">
        <v>297</v>
      </c>
      <c r="BM319" s="174">
        <v>2.7</v>
      </c>
      <c r="BN319" s="1045"/>
      <c r="BP319" s="317">
        <v>308700</v>
      </c>
      <c r="BQ319" s="919"/>
      <c r="BR319" s="203">
        <v>3080</v>
      </c>
      <c r="BS319" s="177" t="s">
        <v>470</v>
      </c>
      <c r="BT319" s="221" t="s">
        <v>468</v>
      </c>
      <c r="BU319" s="135" t="s">
        <v>297</v>
      </c>
      <c r="BV319" s="507" t="s">
        <v>469</v>
      </c>
      <c r="BW319" s="219" t="s">
        <v>297</v>
      </c>
      <c r="BX319" s="204">
        <v>1.8</v>
      </c>
      <c r="BY319" s="299"/>
      <c r="BZ319" s="1032"/>
      <c r="CA319" s="317"/>
      <c r="CB319" s="919" t="s">
        <v>297</v>
      </c>
      <c r="CC319" s="1049">
        <v>15110</v>
      </c>
      <c r="CD319" s="339"/>
      <c r="CE319" s="919"/>
      <c r="CF319" s="1008">
        <v>0</v>
      </c>
      <c r="CG319" s="998"/>
      <c r="CH319" s="1000"/>
      <c r="CI319" s="998"/>
      <c r="CJ319" s="1024"/>
      <c r="CK319" s="998"/>
      <c r="CL319" s="1029"/>
      <c r="CM319" s="1032"/>
      <c r="CN319" s="1051">
        <v>10630</v>
      </c>
      <c r="CO319" s="1015"/>
      <c r="CP319" s="1008"/>
      <c r="CQ319" s="998"/>
      <c r="CR319" s="1000"/>
      <c r="CS319" s="998"/>
      <c r="CT319" s="1024"/>
      <c r="CU319" s="998"/>
      <c r="CV319" s="991"/>
      <c r="CW319" s="1018"/>
      <c r="CX319" s="1019"/>
      <c r="CY319" s="1021"/>
      <c r="CZ319" s="1010"/>
      <c r="DA319" s="1021"/>
      <c r="DB319" s="1010"/>
      <c r="DC319" s="1015"/>
      <c r="DD319" s="224" t="s">
        <v>416</v>
      </c>
      <c r="DE319" s="333">
        <v>4200</v>
      </c>
      <c r="DF319" s="334">
        <v>4700</v>
      </c>
      <c r="DG319" s="335">
        <v>2900</v>
      </c>
      <c r="DH319" s="336">
        <v>2900</v>
      </c>
      <c r="DI319" s="919"/>
      <c r="DJ319" s="317">
        <v>9770</v>
      </c>
      <c r="DK319" s="318"/>
      <c r="DL319" s="340"/>
      <c r="DM319" s="1032"/>
      <c r="DN319" s="1013"/>
      <c r="DO319" s="919"/>
      <c r="DP319" s="1008"/>
      <c r="DQ319" s="998"/>
      <c r="DR319" s="1000"/>
      <c r="DS319" s="998"/>
      <c r="DT319" s="1024"/>
      <c r="DU319" s="998"/>
      <c r="DV319" s="1029"/>
      <c r="DW319" s="919"/>
      <c r="DX319" s="317"/>
      <c r="DY319" s="919"/>
      <c r="DZ319" s="1043">
        <v>0.01</v>
      </c>
      <c r="EA319" s="1035">
        <v>0.03</v>
      </c>
      <c r="EB319" s="1035">
        <v>0.04</v>
      </c>
      <c r="EC319" s="1037">
        <v>0.05</v>
      </c>
      <c r="ED319" s="919"/>
      <c r="EE319" s="1003"/>
      <c r="EF319" s="998"/>
      <c r="EG319" s="973"/>
      <c r="EH319" s="998"/>
      <c r="EI319" s="1000"/>
      <c r="EJ319" s="998"/>
      <c r="EK319" s="1024"/>
      <c r="EL319" s="998"/>
      <c r="EM319" s="991"/>
      <c r="EN319" s="994"/>
      <c r="EO319" s="919"/>
      <c r="EP319" s="1003"/>
      <c r="EQ319" s="998"/>
      <c r="ER319" s="973"/>
      <c r="ES319" s="998"/>
      <c r="ET319" s="1000"/>
      <c r="EU319" s="998"/>
      <c r="EV319" s="1024"/>
      <c r="EW319" s="998"/>
      <c r="EX319" s="991"/>
      <c r="EY319" s="1041"/>
      <c r="EZ319" s="994"/>
      <c r="FA319" s="919"/>
      <c r="FB319" s="505">
        <v>60</v>
      </c>
      <c r="FC319" s="919"/>
      <c r="FD319" s="1071"/>
    </row>
    <row r="320" spans="1:160" ht="12.75" customHeight="1">
      <c r="A320" s="97" t="str">
        <f t="shared" si="28"/>
        <v>12/100
地域　46人
　　から
　50人
　　まで乳児</v>
      </c>
      <c r="C320" s="95"/>
      <c r="D320" s="97" t="str">
        <f t="shared" si="32"/>
        <v>12/100
地域</v>
      </c>
      <c r="E320" s="97" t="str">
        <f>E317</f>
        <v>　46人
　　から
　50人
　　まで</v>
      </c>
      <c r="F320" s="99" t="str">
        <f t="shared" si="27"/>
        <v>乳児</v>
      </c>
      <c r="G320" s="988"/>
      <c r="H320" s="918"/>
      <c r="I320" s="921"/>
      <c r="J320" s="196" t="s">
        <v>417</v>
      </c>
      <c r="K320" s="254"/>
      <c r="L320" s="261">
        <v>240140</v>
      </c>
      <c r="M320" s="262"/>
      <c r="N320" s="261">
        <v>228730</v>
      </c>
      <c r="O320" s="262"/>
      <c r="P320" s="216" t="s">
        <v>297</v>
      </c>
      <c r="Q320" s="197">
        <v>2270</v>
      </c>
      <c r="R320" s="263"/>
      <c r="S320" s="506" t="s">
        <v>344</v>
      </c>
      <c r="T320" s="198" t="s">
        <v>468</v>
      </c>
      <c r="U320" s="201" t="s">
        <v>3</v>
      </c>
      <c r="V320" s="198" t="s">
        <v>469</v>
      </c>
      <c r="W320" s="201" t="s">
        <v>297</v>
      </c>
      <c r="X320" s="199">
        <v>3</v>
      </c>
      <c r="Y320" s="200"/>
      <c r="Z320" s="197">
        <v>2160</v>
      </c>
      <c r="AA320" s="263"/>
      <c r="AB320" s="506" t="s">
        <v>344</v>
      </c>
      <c r="AC320" s="198" t="s">
        <v>468</v>
      </c>
      <c r="AD320" s="201" t="s">
        <v>3</v>
      </c>
      <c r="AE320" s="198" t="s">
        <v>469</v>
      </c>
      <c r="AF320" s="201" t="s">
        <v>297</v>
      </c>
      <c r="AG320" s="199">
        <v>2.9</v>
      </c>
      <c r="AH320" s="202"/>
      <c r="AI320" s="191"/>
      <c r="AL320" s="208"/>
      <c r="AT320" s="191"/>
      <c r="AU320" s="265"/>
      <c r="AV320" s="136"/>
      <c r="AW320" s="208"/>
      <c r="BD320" s="134"/>
      <c r="BE320" s="134"/>
      <c r="BF320" s="134"/>
      <c r="BG320" s="134"/>
      <c r="BH320" s="134"/>
      <c r="BI320" s="134"/>
      <c r="BJ320" s="134"/>
      <c r="BK320" s="134"/>
      <c r="BL320" s="134"/>
      <c r="BM320" s="134"/>
      <c r="BN320" s="1045"/>
      <c r="BP320" s="347"/>
      <c r="BQ320" s="919"/>
      <c r="BR320" s="354"/>
      <c r="BS320" s="158"/>
      <c r="BT320" s="158"/>
      <c r="BU320" s="158"/>
      <c r="BV320" s="158"/>
      <c r="BW320" s="158"/>
      <c r="BX320" s="205"/>
      <c r="BY320" s="318"/>
      <c r="BZ320" s="1032"/>
      <c r="CA320" s="319"/>
      <c r="CB320" s="919"/>
      <c r="CC320" s="1050"/>
      <c r="CD320" s="341"/>
      <c r="CE320" s="919"/>
      <c r="CF320" s="1039"/>
      <c r="CG320" s="999"/>
      <c r="CH320" s="1001"/>
      <c r="CI320" s="999"/>
      <c r="CJ320" s="1025"/>
      <c r="CK320" s="999"/>
      <c r="CL320" s="1030"/>
      <c r="CM320" s="1032"/>
      <c r="CN320" s="1051"/>
      <c r="CO320" s="1015"/>
      <c r="CP320" s="1008"/>
      <c r="CQ320" s="998"/>
      <c r="CR320" s="1000"/>
      <c r="CS320" s="998"/>
      <c r="CT320" s="1024"/>
      <c r="CU320" s="998"/>
      <c r="CV320" s="991"/>
      <c r="CW320" s="1018"/>
      <c r="CX320" s="1019"/>
      <c r="CY320" s="1022"/>
      <c r="CZ320" s="1011"/>
      <c r="DA320" s="1022"/>
      <c r="DB320" s="1011"/>
      <c r="DC320" s="1015"/>
      <c r="DD320" s="342" t="s">
        <v>418</v>
      </c>
      <c r="DE320" s="343">
        <v>3800</v>
      </c>
      <c r="DF320" s="344">
        <v>4200</v>
      </c>
      <c r="DG320" s="345">
        <v>2600</v>
      </c>
      <c r="DH320" s="341">
        <v>2600</v>
      </c>
      <c r="DI320" s="919"/>
      <c r="DJ320" s="354"/>
      <c r="DK320" s="318"/>
      <c r="DL320" s="136"/>
      <c r="DM320" s="1032"/>
      <c r="DN320" s="1014"/>
      <c r="DO320" s="919"/>
      <c r="DP320" s="1008"/>
      <c r="DQ320" s="999"/>
      <c r="DR320" s="1001"/>
      <c r="DS320" s="999"/>
      <c r="DT320" s="1025"/>
      <c r="DU320" s="999"/>
      <c r="DV320" s="1030"/>
      <c r="DW320" s="919"/>
      <c r="DX320" s="317"/>
      <c r="DY320" s="919"/>
      <c r="DZ320" s="1044"/>
      <c r="EA320" s="1036"/>
      <c r="EB320" s="1036"/>
      <c r="EC320" s="1038"/>
      <c r="ED320" s="919"/>
      <c r="EE320" s="1004"/>
      <c r="EF320" s="999"/>
      <c r="EG320" s="996"/>
      <c r="EH320" s="999"/>
      <c r="EI320" s="1001"/>
      <c r="EJ320" s="999"/>
      <c r="EK320" s="1025"/>
      <c r="EL320" s="999"/>
      <c r="EM320" s="992"/>
      <c r="EN320" s="995"/>
      <c r="EO320" s="919"/>
      <c r="EP320" s="1004"/>
      <c r="EQ320" s="999"/>
      <c r="ER320" s="996"/>
      <c r="ES320" s="999"/>
      <c r="ET320" s="1001"/>
      <c r="EU320" s="999"/>
      <c r="EV320" s="1025"/>
      <c r="EW320" s="999"/>
      <c r="EX320" s="992"/>
      <c r="EY320" s="1042"/>
      <c r="EZ320" s="995"/>
      <c r="FA320" s="919"/>
      <c r="FB320" s="346" t="s">
        <v>420</v>
      </c>
      <c r="FC320" s="919"/>
      <c r="FD320" s="1071"/>
    </row>
    <row r="321" spans="1:160" ht="12.75" customHeight="1">
      <c r="A321" s="97" t="str">
        <f t="shared" si="28"/>
        <v>12/100
地域　51人
　　から
　55人
　　まで４歳以上児</v>
      </c>
      <c r="C321" s="98" t="str">
        <f>D321&amp;CN321</f>
        <v>12/100
地域  51人～　55人</v>
      </c>
      <c r="D321" s="97" t="str">
        <f t="shared" si="32"/>
        <v>12/100
地域</v>
      </c>
      <c r="E321" s="97" t="str">
        <f>H321</f>
        <v>　51人
　　から
　55人
　　まで</v>
      </c>
      <c r="F321" s="99" t="str">
        <f t="shared" si="27"/>
        <v>４歳以上児</v>
      </c>
      <c r="G321" s="988"/>
      <c r="H321" s="917" t="s">
        <v>503</v>
      </c>
      <c r="I321" s="924" t="s">
        <v>410</v>
      </c>
      <c r="J321" s="159" t="s">
        <v>296</v>
      </c>
      <c r="K321" s="254"/>
      <c r="L321" s="255">
        <v>72050</v>
      </c>
      <c r="M321" s="256">
        <v>80590</v>
      </c>
      <c r="N321" s="255">
        <v>61680</v>
      </c>
      <c r="O321" s="256">
        <v>70220</v>
      </c>
      <c r="P321" s="216" t="s">
        <v>297</v>
      </c>
      <c r="Q321" s="257">
        <v>700</v>
      </c>
      <c r="R321" s="258">
        <v>780</v>
      </c>
      <c r="S321" s="161" t="s">
        <v>344</v>
      </c>
      <c r="T321" s="160" t="s">
        <v>468</v>
      </c>
      <c r="U321" s="165" t="s">
        <v>297</v>
      </c>
      <c r="V321" s="162" t="s">
        <v>469</v>
      </c>
      <c r="W321" s="165" t="s">
        <v>297</v>
      </c>
      <c r="X321" s="163">
        <v>3.1</v>
      </c>
      <c r="Y321" s="164">
        <v>3</v>
      </c>
      <c r="Z321" s="257">
        <v>590</v>
      </c>
      <c r="AA321" s="258">
        <v>670</v>
      </c>
      <c r="AB321" s="161" t="s">
        <v>344</v>
      </c>
      <c r="AC321" s="160" t="s">
        <v>468</v>
      </c>
      <c r="AD321" s="165" t="s">
        <v>297</v>
      </c>
      <c r="AE321" s="162" t="s">
        <v>469</v>
      </c>
      <c r="AF321" s="165" t="s">
        <v>297</v>
      </c>
      <c r="AG321" s="163">
        <v>3</v>
      </c>
      <c r="AH321" s="166">
        <v>3</v>
      </c>
      <c r="AI321" s="216" t="s">
        <v>297</v>
      </c>
      <c r="AJ321" s="259">
        <v>8540</v>
      </c>
      <c r="AK321" s="315" t="s">
        <v>3</v>
      </c>
      <c r="AL321" s="167">
        <v>80</v>
      </c>
      <c r="AM321" s="218" t="s">
        <v>344</v>
      </c>
      <c r="AN321" s="160" t="s">
        <v>468</v>
      </c>
      <c r="AO321" s="165" t="s">
        <v>297</v>
      </c>
      <c r="AP321" s="162" t="s">
        <v>469</v>
      </c>
      <c r="AQ321" s="165" t="s">
        <v>297</v>
      </c>
      <c r="AR321" s="501">
        <v>2.8</v>
      </c>
      <c r="AS321" s="168" t="s">
        <v>473</v>
      </c>
      <c r="AT321" s="216" t="s">
        <v>297</v>
      </c>
      <c r="AU321" s="197">
        <v>3410</v>
      </c>
      <c r="AV321" s="316" t="s">
        <v>3</v>
      </c>
      <c r="AW321" s="169">
        <v>30</v>
      </c>
      <c r="AX321" s="170" t="s">
        <v>344</v>
      </c>
      <c r="AY321" s="171" t="s">
        <v>468</v>
      </c>
      <c r="AZ321" s="172" t="s">
        <v>297</v>
      </c>
      <c r="BA321" s="173" t="s">
        <v>469</v>
      </c>
      <c r="BB321" s="172" t="s">
        <v>297</v>
      </c>
      <c r="BC321" s="174">
        <v>3.8</v>
      </c>
      <c r="BE321" s="134"/>
      <c r="BN321" s="1045"/>
      <c r="BP321" s="317" t="s">
        <v>128</v>
      </c>
      <c r="BQ321" s="919"/>
      <c r="BR321" s="922" t="s">
        <v>128</v>
      </c>
      <c r="BS321" s="923"/>
      <c r="BT321" s="923"/>
      <c r="BX321" s="190"/>
      <c r="BY321" s="318"/>
      <c r="BZ321" s="1032"/>
      <c r="CA321" s="319"/>
      <c r="CB321" s="919" t="s">
        <v>297</v>
      </c>
      <c r="CC321" s="933">
        <v>16130</v>
      </c>
      <c r="CD321" s="320"/>
      <c r="CE321" s="919" t="s">
        <v>297</v>
      </c>
      <c r="CF321" s="1007">
        <v>80</v>
      </c>
      <c r="CG321" s="997" t="s">
        <v>344</v>
      </c>
      <c r="CH321" s="947" t="s">
        <v>468</v>
      </c>
      <c r="CI321" s="997" t="s">
        <v>297</v>
      </c>
      <c r="CJ321" s="1023" t="s">
        <v>472</v>
      </c>
      <c r="CK321" s="997" t="s">
        <v>297</v>
      </c>
      <c r="CL321" s="1028">
        <v>7</v>
      </c>
      <c r="CM321" s="1032"/>
      <c r="CN321" s="1031" t="s">
        <v>504</v>
      </c>
      <c r="CO321" s="1015" t="s">
        <v>297</v>
      </c>
      <c r="CP321" s="1008">
        <v>90</v>
      </c>
      <c r="CQ321" s="998" t="s">
        <v>344</v>
      </c>
      <c r="CR321" s="1000" t="s">
        <v>468</v>
      </c>
      <c r="CS321" s="998" t="s">
        <v>297</v>
      </c>
      <c r="CT321" s="1024" t="s">
        <v>472</v>
      </c>
      <c r="CU321" s="998" t="s">
        <v>297</v>
      </c>
      <c r="CV321" s="991">
        <v>2.6</v>
      </c>
      <c r="CW321" s="1018" t="s">
        <v>475</v>
      </c>
      <c r="CX321" s="1019" t="s">
        <v>297</v>
      </c>
      <c r="CY321" s="1020">
        <v>4500</v>
      </c>
      <c r="CZ321" s="1009">
        <v>4900</v>
      </c>
      <c r="DA321" s="1020">
        <v>3100</v>
      </c>
      <c r="DB321" s="1009">
        <v>3100</v>
      </c>
      <c r="DC321" s="1015" t="s">
        <v>297</v>
      </c>
      <c r="DD321" s="321" t="s">
        <v>412</v>
      </c>
      <c r="DE321" s="322">
        <v>8000</v>
      </c>
      <c r="DF321" s="323">
        <v>8900</v>
      </c>
      <c r="DG321" s="324">
        <v>5600</v>
      </c>
      <c r="DH321" s="325">
        <v>5600</v>
      </c>
      <c r="DI321" s="919"/>
      <c r="DJ321" s="508" t="s">
        <v>556</v>
      </c>
      <c r="DK321" s="1015" t="s">
        <v>297</v>
      </c>
      <c r="DL321" s="1016">
        <v>4900</v>
      </c>
      <c r="DM321" s="919" t="s">
        <v>297</v>
      </c>
      <c r="DN321" s="1012">
        <v>3950</v>
      </c>
      <c r="DO321" s="919" t="s">
        <v>297</v>
      </c>
      <c r="DP321" s="1007">
        <v>30</v>
      </c>
      <c r="DQ321" s="997" t="s">
        <v>344</v>
      </c>
      <c r="DR321" s="947" t="s">
        <v>468</v>
      </c>
      <c r="DS321" s="997" t="s">
        <v>297</v>
      </c>
      <c r="DT321" s="1023" t="s">
        <v>472</v>
      </c>
      <c r="DU321" s="997" t="s">
        <v>297</v>
      </c>
      <c r="DV321" s="1028">
        <v>8.1999999999999993</v>
      </c>
      <c r="DW321" s="919"/>
      <c r="DX321" s="317"/>
      <c r="DY321" s="919" t="s">
        <v>300</v>
      </c>
      <c r="DZ321" s="1026" t="s">
        <v>551</v>
      </c>
      <c r="EA321" s="1005" t="s">
        <v>551</v>
      </c>
      <c r="EB321" s="1005" t="s">
        <v>551</v>
      </c>
      <c r="EC321" s="1033" t="s">
        <v>551</v>
      </c>
      <c r="ED321" s="919" t="s">
        <v>300</v>
      </c>
      <c r="EE321" s="1002">
        <v>2430</v>
      </c>
      <c r="EF321" s="997" t="s">
        <v>297</v>
      </c>
      <c r="EG321" s="971">
        <v>20</v>
      </c>
      <c r="EH321" s="997" t="s">
        <v>344</v>
      </c>
      <c r="EI321" s="947" t="s">
        <v>468</v>
      </c>
      <c r="EJ321" s="997" t="s">
        <v>297</v>
      </c>
      <c r="EK321" s="1023" t="s">
        <v>472</v>
      </c>
      <c r="EL321" s="997" t="s">
        <v>297</v>
      </c>
      <c r="EM321" s="990">
        <v>6.2</v>
      </c>
      <c r="EN321" s="993" t="s">
        <v>473</v>
      </c>
      <c r="EO321" s="919" t="s">
        <v>300</v>
      </c>
      <c r="EP321" s="1002">
        <v>9320</v>
      </c>
      <c r="EQ321" s="997" t="s">
        <v>297</v>
      </c>
      <c r="ER321" s="971">
        <v>90</v>
      </c>
      <c r="ES321" s="997" t="s">
        <v>344</v>
      </c>
      <c r="ET321" s="947" t="s">
        <v>468</v>
      </c>
      <c r="EU321" s="997" t="s">
        <v>297</v>
      </c>
      <c r="EV321" s="1023" t="s">
        <v>472</v>
      </c>
      <c r="EW321" s="997" t="s">
        <v>297</v>
      </c>
      <c r="EX321" s="990">
        <v>2.7</v>
      </c>
      <c r="EY321" s="1040" t="s">
        <v>473</v>
      </c>
      <c r="EZ321" s="993" t="s">
        <v>420</v>
      </c>
      <c r="FA321" s="919" t="s">
        <v>300</v>
      </c>
      <c r="FB321" s="327"/>
      <c r="FC321" s="358"/>
      <c r="FD321" s="1071"/>
    </row>
    <row r="322" spans="1:160" ht="12.75" customHeight="1">
      <c r="A322" s="97" t="str">
        <f t="shared" si="28"/>
        <v>12/100
地域　51人
　　から
　55人
　　まで３歳児</v>
      </c>
      <c r="B322" s="97" t="str">
        <f>D322&amp;BP321</f>
        <v>12/100
地域　 280人～　349人</v>
      </c>
      <c r="C322" s="95"/>
      <c r="D322" s="97" t="str">
        <f t="shared" si="32"/>
        <v>12/100
地域</v>
      </c>
      <c r="E322" s="97" t="str">
        <f>E321</f>
        <v>　51人
　　から
　55人
　　まで</v>
      </c>
      <c r="F322" s="99" t="str">
        <f t="shared" si="27"/>
        <v>３歳児</v>
      </c>
      <c r="G322" s="988"/>
      <c r="H322" s="918"/>
      <c r="I322" s="925"/>
      <c r="J322" s="178" t="s">
        <v>301</v>
      </c>
      <c r="K322" s="254"/>
      <c r="L322" s="328">
        <v>80590</v>
      </c>
      <c r="M322" s="329">
        <v>149260</v>
      </c>
      <c r="N322" s="328">
        <v>70220</v>
      </c>
      <c r="O322" s="329">
        <v>138890</v>
      </c>
      <c r="P322" s="216" t="s">
        <v>297</v>
      </c>
      <c r="Q322" s="330">
        <v>780</v>
      </c>
      <c r="R322" s="331">
        <v>1370</v>
      </c>
      <c r="S322" s="504" t="s">
        <v>344</v>
      </c>
      <c r="T322" s="179" t="s">
        <v>468</v>
      </c>
      <c r="U322" s="182" t="s">
        <v>3</v>
      </c>
      <c r="V322" s="179" t="s">
        <v>469</v>
      </c>
      <c r="W322" s="182" t="s">
        <v>297</v>
      </c>
      <c r="X322" s="180">
        <v>3</v>
      </c>
      <c r="Y322" s="181">
        <v>3</v>
      </c>
      <c r="Z322" s="330">
        <v>670</v>
      </c>
      <c r="AA322" s="331">
        <v>1270</v>
      </c>
      <c r="AB322" s="504" t="s">
        <v>344</v>
      </c>
      <c r="AC322" s="179" t="s">
        <v>468</v>
      </c>
      <c r="AD322" s="182" t="s">
        <v>3</v>
      </c>
      <c r="AE322" s="179" t="s">
        <v>469</v>
      </c>
      <c r="AF322" s="182" t="s">
        <v>297</v>
      </c>
      <c r="AG322" s="180">
        <v>3</v>
      </c>
      <c r="AH322" s="183">
        <v>2.9</v>
      </c>
      <c r="AI322" s="216" t="s">
        <v>297</v>
      </c>
      <c r="AJ322" s="197">
        <v>8540</v>
      </c>
      <c r="AK322" s="316" t="s">
        <v>3</v>
      </c>
      <c r="AL322" s="184">
        <v>80</v>
      </c>
      <c r="AM322" s="185" t="s">
        <v>344</v>
      </c>
      <c r="AN322" s="222" t="s">
        <v>468</v>
      </c>
      <c r="AO322" s="151" t="s">
        <v>297</v>
      </c>
      <c r="AP322" s="223" t="s">
        <v>469</v>
      </c>
      <c r="AQ322" s="220" t="s">
        <v>297</v>
      </c>
      <c r="AR322" s="186">
        <v>2.8</v>
      </c>
      <c r="AS322" s="187"/>
      <c r="AU322" s="264"/>
      <c r="AV322" s="134"/>
      <c r="AW322" s="264"/>
      <c r="AX322" s="189"/>
      <c r="AY322" s="188"/>
      <c r="AZ322" s="189"/>
      <c r="BA322" s="188"/>
      <c r="BB322" s="189"/>
      <c r="BC322" s="188"/>
      <c r="BE322" s="134"/>
      <c r="BF322" s="134"/>
      <c r="BG322" s="175"/>
      <c r="BH322" s="176"/>
      <c r="BI322" s="134"/>
      <c r="BJ322" s="176"/>
      <c r="BK322" s="134"/>
      <c r="BL322" s="176"/>
      <c r="BM322" s="134"/>
      <c r="BN322" s="1045"/>
      <c r="BP322" s="317">
        <v>350100</v>
      </c>
      <c r="BQ322" s="919"/>
      <c r="BR322" s="203">
        <v>3500</v>
      </c>
      <c r="BS322" s="177" t="s">
        <v>470</v>
      </c>
      <c r="BT322" s="221" t="s">
        <v>468</v>
      </c>
      <c r="BU322" s="135" t="s">
        <v>297</v>
      </c>
      <c r="BV322" s="507" t="s">
        <v>469</v>
      </c>
      <c r="BW322" s="219" t="s">
        <v>297</v>
      </c>
      <c r="BX322" s="204">
        <v>1.9</v>
      </c>
      <c r="BY322" s="318"/>
      <c r="BZ322" s="1032"/>
      <c r="CA322" s="319"/>
      <c r="CB322" s="919"/>
      <c r="CC322" s="934"/>
      <c r="CD322" s="332">
        <v>14250</v>
      </c>
      <c r="CE322" s="919"/>
      <c r="CF322" s="1008"/>
      <c r="CG322" s="998"/>
      <c r="CH322" s="1000"/>
      <c r="CI322" s="998"/>
      <c r="CJ322" s="1024"/>
      <c r="CK322" s="998"/>
      <c r="CL322" s="1029"/>
      <c r="CM322" s="1032"/>
      <c r="CN322" s="1031"/>
      <c r="CO322" s="1015"/>
      <c r="CP322" s="1008"/>
      <c r="CQ322" s="998"/>
      <c r="CR322" s="1000"/>
      <c r="CS322" s="998"/>
      <c r="CT322" s="1024"/>
      <c r="CU322" s="998"/>
      <c r="CV322" s="991"/>
      <c r="CW322" s="1018"/>
      <c r="CX322" s="1019"/>
      <c r="CY322" s="1021"/>
      <c r="CZ322" s="1010"/>
      <c r="DA322" s="1021"/>
      <c r="DB322" s="1010"/>
      <c r="DC322" s="1015"/>
      <c r="DD322" s="224" t="s">
        <v>413</v>
      </c>
      <c r="DE322" s="333">
        <v>4400</v>
      </c>
      <c r="DF322" s="334">
        <v>4900</v>
      </c>
      <c r="DG322" s="335">
        <v>3000</v>
      </c>
      <c r="DH322" s="336">
        <v>3000</v>
      </c>
      <c r="DI322" s="919"/>
      <c r="DJ322" s="317">
        <v>8860</v>
      </c>
      <c r="DK322" s="1015"/>
      <c r="DL322" s="1017"/>
      <c r="DM322" s="919"/>
      <c r="DN322" s="1013"/>
      <c r="DO322" s="919"/>
      <c r="DP322" s="1008"/>
      <c r="DQ322" s="998"/>
      <c r="DR322" s="1000"/>
      <c r="DS322" s="998"/>
      <c r="DT322" s="1024"/>
      <c r="DU322" s="998"/>
      <c r="DV322" s="1029"/>
      <c r="DW322" s="919"/>
      <c r="DX322" s="317"/>
      <c r="DY322" s="919"/>
      <c r="DZ322" s="1027"/>
      <c r="EA322" s="1006"/>
      <c r="EB322" s="1006"/>
      <c r="EC322" s="1034"/>
      <c r="ED322" s="919"/>
      <c r="EE322" s="1003"/>
      <c r="EF322" s="998"/>
      <c r="EG322" s="973"/>
      <c r="EH322" s="998"/>
      <c r="EI322" s="1000"/>
      <c r="EJ322" s="998"/>
      <c r="EK322" s="1024"/>
      <c r="EL322" s="998"/>
      <c r="EM322" s="991"/>
      <c r="EN322" s="994"/>
      <c r="EO322" s="919"/>
      <c r="EP322" s="1003"/>
      <c r="EQ322" s="998"/>
      <c r="ER322" s="973"/>
      <c r="ES322" s="998"/>
      <c r="ET322" s="1000"/>
      <c r="EU322" s="998"/>
      <c r="EV322" s="1024"/>
      <c r="EW322" s="998"/>
      <c r="EX322" s="991"/>
      <c r="EY322" s="1041"/>
      <c r="EZ322" s="994"/>
      <c r="FA322" s="919"/>
      <c r="FB322" s="337">
        <v>6280</v>
      </c>
      <c r="FC322" s="358"/>
      <c r="FD322" s="1071"/>
    </row>
    <row r="323" spans="1:160" ht="12.75" customHeight="1">
      <c r="A323" s="97" t="str">
        <f t="shared" si="28"/>
        <v>12/100
地域　51人
　　から
　55人
　　まで１、２歳児</v>
      </c>
      <c r="C323" s="95"/>
      <c r="D323" s="97" t="str">
        <f t="shared" si="32"/>
        <v>12/100
地域</v>
      </c>
      <c r="E323" s="97" t="str">
        <f>E321</f>
        <v>　51人
　　から
　55人
　　まで</v>
      </c>
      <c r="F323" s="99" t="str">
        <f t="shared" si="27"/>
        <v>１、２歳児</v>
      </c>
      <c r="G323" s="988"/>
      <c r="H323" s="918"/>
      <c r="I323" s="920" t="s">
        <v>414</v>
      </c>
      <c r="J323" s="178" t="s">
        <v>415</v>
      </c>
      <c r="K323" s="254"/>
      <c r="L323" s="328">
        <v>149260</v>
      </c>
      <c r="M323" s="329">
        <v>234750</v>
      </c>
      <c r="N323" s="328">
        <v>138890</v>
      </c>
      <c r="O323" s="329">
        <v>224380</v>
      </c>
      <c r="P323" s="216" t="s">
        <v>297</v>
      </c>
      <c r="Q323" s="330">
        <v>1370</v>
      </c>
      <c r="R323" s="331">
        <v>2220</v>
      </c>
      <c r="S323" s="504" t="s">
        <v>344</v>
      </c>
      <c r="T323" s="179" t="s">
        <v>468</v>
      </c>
      <c r="U323" s="182" t="s">
        <v>3</v>
      </c>
      <c r="V323" s="179" t="s">
        <v>469</v>
      </c>
      <c r="W323" s="182" t="s">
        <v>297</v>
      </c>
      <c r="X323" s="180">
        <v>3</v>
      </c>
      <c r="Y323" s="181">
        <v>3</v>
      </c>
      <c r="Z323" s="330">
        <v>1270</v>
      </c>
      <c r="AA323" s="331">
        <v>2120</v>
      </c>
      <c r="AB323" s="504" t="s">
        <v>344</v>
      </c>
      <c r="AC323" s="179" t="s">
        <v>468</v>
      </c>
      <c r="AD323" s="182" t="s">
        <v>3</v>
      </c>
      <c r="AE323" s="179" t="s">
        <v>469</v>
      </c>
      <c r="AF323" s="182" t="s">
        <v>297</v>
      </c>
      <c r="AG323" s="180">
        <v>2.9</v>
      </c>
      <c r="AH323" s="183">
        <v>2.9</v>
      </c>
      <c r="AI323" s="191"/>
      <c r="AL323" s="338"/>
      <c r="AT323" s="191"/>
      <c r="BD323" s="216" t="s">
        <v>297</v>
      </c>
      <c r="BE323" s="195">
        <v>17090</v>
      </c>
      <c r="BF323" s="216" t="s">
        <v>297</v>
      </c>
      <c r="BG323" s="169">
        <v>170</v>
      </c>
      <c r="BH323" s="170" t="s">
        <v>344</v>
      </c>
      <c r="BI323" s="171" t="s">
        <v>468</v>
      </c>
      <c r="BJ323" s="172" t="s">
        <v>297</v>
      </c>
      <c r="BK323" s="173" t="s">
        <v>469</v>
      </c>
      <c r="BL323" s="170" t="s">
        <v>297</v>
      </c>
      <c r="BM323" s="174">
        <v>2.7</v>
      </c>
      <c r="BN323" s="1045"/>
      <c r="BP323" s="348"/>
      <c r="BQ323" s="919"/>
      <c r="BR323" s="509"/>
      <c r="BS323" s="158"/>
      <c r="BT323" s="158"/>
      <c r="BU323" s="158"/>
      <c r="BV323" s="158"/>
      <c r="BW323" s="158"/>
      <c r="BX323" s="205"/>
      <c r="BY323" s="318"/>
      <c r="BZ323" s="1032"/>
      <c r="CA323" s="319"/>
      <c r="CB323" s="919" t="s">
        <v>297</v>
      </c>
      <c r="CC323" s="1049">
        <v>14250</v>
      </c>
      <c r="CD323" s="339"/>
      <c r="CE323" s="919"/>
      <c r="CF323" s="1008">
        <v>0</v>
      </c>
      <c r="CG323" s="998"/>
      <c r="CH323" s="1000"/>
      <c r="CI323" s="998"/>
      <c r="CJ323" s="1024"/>
      <c r="CK323" s="998"/>
      <c r="CL323" s="1029"/>
      <c r="CM323" s="1032"/>
      <c r="CN323" s="1051">
        <v>9670</v>
      </c>
      <c r="CO323" s="1015"/>
      <c r="CP323" s="1008"/>
      <c r="CQ323" s="998"/>
      <c r="CR323" s="1000"/>
      <c r="CS323" s="998"/>
      <c r="CT323" s="1024"/>
      <c r="CU323" s="998"/>
      <c r="CV323" s="991"/>
      <c r="CW323" s="1018"/>
      <c r="CX323" s="1019"/>
      <c r="CY323" s="1021"/>
      <c r="CZ323" s="1010"/>
      <c r="DA323" s="1021"/>
      <c r="DB323" s="1010"/>
      <c r="DC323" s="1015"/>
      <c r="DD323" s="224" t="s">
        <v>416</v>
      </c>
      <c r="DE323" s="333">
        <v>3800</v>
      </c>
      <c r="DF323" s="334">
        <v>4200</v>
      </c>
      <c r="DG323" s="335">
        <v>2600</v>
      </c>
      <c r="DH323" s="336">
        <v>2600</v>
      </c>
      <c r="DI323" s="919"/>
      <c r="DJ323" s="354"/>
      <c r="DK323" s="318"/>
      <c r="DL323" s="340"/>
      <c r="DM323" s="1032"/>
      <c r="DN323" s="1013"/>
      <c r="DO323" s="919"/>
      <c r="DP323" s="1008"/>
      <c r="DQ323" s="998"/>
      <c r="DR323" s="1000"/>
      <c r="DS323" s="998"/>
      <c r="DT323" s="1024"/>
      <c r="DU323" s="998"/>
      <c r="DV323" s="1029"/>
      <c r="DW323" s="919"/>
      <c r="DX323" s="317"/>
      <c r="DY323" s="919"/>
      <c r="DZ323" s="1043">
        <v>0.01</v>
      </c>
      <c r="EA323" s="1035">
        <v>0.03</v>
      </c>
      <c r="EB323" s="1035">
        <v>0.04</v>
      </c>
      <c r="EC323" s="1037">
        <v>0.05</v>
      </c>
      <c r="ED323" s="919"/>
      <c r="EE323" s="1003"/>
      <c r="EF323" s="998"/>
      <c r="EG323" s="973"/>
      <c r="EH323" s="998"/>
      <c r="EI323" s="1000"/>
      <c r="EJ323" s="998"/>
      <c r="EK323" s="1024"/>
      <c r="EL323" s="998"/>
      <c r="EM323" s="991"/>
      <c r="EN323" s="994"/>
      <c r="EO323" s="919"/>
      <c r="EP323" s="1003"/>
      <c r="EQ323" s="998"/>
      <c r="ER323" s="973"/>
      <c r="ES323" s="998"/>
      <c r="ET323" s="1000"/>
      <c r="EU323" s="998"/>
      <c r="EV323" s="1024"/>
      <c r="EW323" s="998"/>
      <c r="EX323" s="991"/>
      <c r="EY323" s="1041"/>
      <c r="EZ323" s="994"/>
      <c r="FA323" s="919"/>
      <c r="FB323" s="505">
        <v>60</v>
      </c>
      <c r="FC323" s="358"/>
      <c r="FD323" s="1071"/>
    </row>
    <row r="324" spans="1:160" ht="12.75" customHeight="1">
      <c r="A324" s="97" t="str">
        <f t="shared" si="28"/>
        <v>12/100
地域　51人
　　から
　55人
　　まで乳児</v>
      </c>
      <c r="C324" s="95"/>
      <c r="D324" s="97" t="str">
        <f t="shared" si="32"/>
        <v>12/100
地域</v>
      </c>
      <c r="E324" s="97" t="str">
        <f>E321</f>
        <v>　51人
　　から
　55人
　　まで</v>
      </c>
      <c r="F324" s="99" t="str">
        <f t="shared" si="27"/>
        <v>乳児</v>
      </c>
      <c r="G324" s="988"/>
      <c r="H324" s="918"/>
      <c r="I324" s="921"/>
      <c r="J324" s="196" t="s">
        <v>417</v>
      </c>
      <c r="K324" s="254"/>
      <c r="L324" s="261">
        <v>234750</v>
      </c>
      <c r="M324" s="262"/>
      <c r="N324" s="261">
        <v>224380</v>
      </c>
      <c r="O324" s="262"/>
      <c r="P324" s="216" t="s">
        <v>297</v>
      </c>
      <c r="Q324" s="197">
        <v>2220</v>
      </c>
      <c r="R324" s="263"/>
      <c r="S324" s="506" t="s">
        <v>344</v>
      </c>
      <c r="T324" s="198" t="s">
        <v>468</v>
      </c>
      <c r="U324" s="201" t="s">
        <v>3</v>
      </c>
      <c r="V324" s="198" t="s">
        <v>469</v>
      </c>
      <c r="W324" s="201" t="s">
        <v>297</v>
      </c>
      <c r="X324" s="199">
        <v>3</v>
      </c>
      <c r="Y324" s="200"/>
      <c r="Z324" s="197">
        <v>2120</v>
      </c>
      <c r="AA324" s="263"/>
      <c r="AB324" s="506" t="s">
        <v>344</v>
      </c>
      <c r="AC324" s="198" t="s">
        <v>468</v>
      </c>
      <c r="AD324" s="201" t="s">
        <v>3</v>
      </c>
      <c r="AE324" s="198" t="s">
        <v>469</v>
      </c>
      <c r="AF324" s="201" t="s">
        <v>297</v>
      </c>
      <c r="AG324" s="199">
        <v>2.9</v>
      </c>
      <c r="AH324" s="202"/>
      <c r="AI324" s="191"/>
      <c r="AL324" s="208"/>
      <c r="AT324" s="191"/>
      <c r="AU324" s="265"/>
      <c r="AV324" s="136"/>
      <c r="AW324" s="208"/>
      <c r="BD324" s="134"/>
      <c r="BE324" s="134"/>
      <c r="BF324" s="134"/>
      <c r="BG324" s="134"/>
      <c r="BH324" s="134"/>
      <c r="BI324" s="134"/>
      <c r="BJ324" s="134"/>
      <c r="BK324" s="134"/>
      <c r="BL324" s="134"/>
      <c r="BM324" s="134"/>
      <c r="BN324" s="1045"/>
      <c r="BP324" s="317" t="s">
        <v>129</v>
      </c>
      <c r="BQ324" s="919"/>
      <c r="BR324" s="922" t="s">
        <v>129</v>
      </c>
      <c r="BS324" s="923"/>
      <c r="BT324" s="923"/>
      <c r="BX324" s="190"/>
      <c r="BY324" s="318"/>
      <c r="BZ324" s="1032"/>
      <c r="CA324" s="319"/>
      <c r="CB324" s="919"/>
      <c r="CC324" s="1050"/>
      <c r="CD324" s="341"/>
      <c r="CE324" s="919"/>
      <c r="CF324" s="1039"/>
      <c r="CG324" s="999"/>
      <c r="CH324" s="1001"/>
      <c r="CI324" s="999"/>
      <c r="CJ324" s="1025"/>
      <c r="CK324" s="999"/>
      <c r="CL324" s="1030"/>
      <c r="CM324" s="1032"/>
      <c r="CN324" s="1051"/>
      <c r="CO324" s="1015"/>
      <c r="CP324" s="1008"/>
      <c r="CQ324" s="998"/>
      <c r="CR324" s="1000"/>
      <c r="CS324" s="998"/>
      <c r="CT324" s="1024"/>
      <c r="CU324" s="998"/>
      <c r="CV324" s="991"/>
      <c r="CW324" s="1018"/>
      <c r="CX324" s="1019"/>
      <c r="CY324" s="1022"/>
      <c r="CZ324" s="1011"/>
      <c r="DA324" s="1022"/>
      <c r="DB324" s="1011"/>
      <c r="DC324" s="1015"/>
      <c r="DD324" s="342" t="s">
        <v>418</v>
      </c>
      <c r="DE324" s="343">
        <v>3400</v>
      </c>
      <c r="DF324" s="344">
        <v>3800</v>
      </c>
      <c r="DG324" s="345">
        <v>2400</v>
      </c>
      <c r="DH324" s="341">
        <v>2400</v>
      </c>
      <c r="DI324" s="919"/>
      <c r="DJ324" s="508" t="s">
        <v>557</v>
      </c>
      <c r="DK324" s="318"/>
      <c r="DL324" s="136"/>
      <c r="DM324" s="1032"/>
      <c r="DN324" s="1014"/>
      <c r="DO324" s="919"/>
      <c r="DP324" s="1008"/>
      <c r="DQ324" s="999"/>
      <c r="DR324" s="1001"/>
      <c r="DS324" s="999"/>
      <c r="DT324" s="1025"/>
      <c r="DU324" s="999"/>
      <c r="DV324" s="1030"/>
      <c r="DW324" s="919"/>
      <c r="DX324" s="317"/>
      <c r="DY324" s="919"/>
      <c r="DZ324" s="1044"/>
      <c r="EA324" s="1036"/>
      <c r="EB324" s="1036"/>
      <c r="EC324" s="1038"/>
      <c r="ED324" s="919"/>
      <c r="EE324" s="1004"/>
      <c r="EF324" s="999"/>
      <c r="EG324" s="996"/>
      <c r="EH324" s="999"/>
      <c r="EI324" s="1001"/>
      <c r="EJ324" s="999"/>
      <c r="EK324" s="1025"/>
      <c r="EL324" s="999"/>
      <c r="EM324" s="992"/>
      <c r="EN324" s="995"/>
      <c r="EO324" s="919"/>
      <c r="EP324" s="1004"/>
      <c r="EQ324" s="999"/>
      <c r="ER324" s="996"/>
      <c r="ES324" s="999"/>
      <c r="ET324" s="1001"/>
      <c r="EU324" s="999"/>
      <c r="EV324" s="1025"/>
      <c r="EW324" s="999"/>
      <c r="EX324" s="992"/>
      <c r="EY324" s="1042"/>
      <c r="EZ324" s="995"/>
      <c r="FA324" s="919"/>
      <c r="FB324" s="346" t="s">
        <v>420</v>
      </c>
      <c r="FC324" s="358"/>
      <c r="FD324" s="1071"/>
    </row>
    <row r="325" spans="1:160" ht="12.75" customHeight="1">
      <c r="A325" s="97" t="str">
        <f t="shared" si="28"/>
        <v>12/100
地域　56人
　　から
　60人
　　まで４歳以上児</v>
      </c>
      <c r="B325" s="97" t="str">
        <f>D325&amp;BP324</f>
        <v>12/100
地域 　350人～　419人</v>
      </c>
      <c r="C325" s="98" t="str">
        <f>D325&amp;CN325</f>
        <v>12/100
地域  56人～　60人</v>
      </c>
      <c r="D325" s="97" t="str">
        <f t="shared" si="32"/>
        <v>12/100
地域</v>
      </c>
      <c r="E325" s="97" t="str">
        <f>H325</f>
        <v>　56人
　　から
　60人
　　まで</v>
      </c>
      <c r="F325" s="99" t="str">
        <f t="shared" si="27"/>
        <v>４歳以上児</v>
      </c>
      <c r="G325" s="988"/>
      <c r="H325" s="930" t="s">
        <v>506</v>
      </c>
      <c r="I325" s="886" t="s">
        <v>410</v>
      </c>
      <c r="J325" s="212" t="s">
        <v>296</v>
      </c>
      <c r="K325" s="254"/>
      <c r="L325" s="255">
        <v>67740</v>
      </c>
      <c r="M325" s="256">
        <v>76280</v>
      </c>
      <c r="N325" s="255">
        <v>58230</v>
      </c>
      <c r="O325" s="256">
        <v>66770</v>
      </c>
      <c r="P325" s="216" t="s">
        <v>297</v>
      </c>
      <c r="Q325" s="257">
        <v>650</v>
      </c>
      <c r="R325" s="258">
        <v>730</v>
      </c>
      <c r="S325" s="161" t="s">
        <v>344</v>
      </c>
      <c r="T325" s="160" t="s">
        <v>468</v>
      </c>
      <c r="U325" s="165" t="s">
        <v>297</v>
      </c>
      <c r="V325" s="162" t="s">
        <v>469</v>
      </c>
      <c r="W325" s="165" t="s">
        <v>297</v>
      </c>
      <c r="X325" s="163">
        <v>3.1</v>
      </c>
      <c r="Y325" s="164">
        <v>3.1</v>
      </c>
      <c r="Z325" s="257">
        <v>560</v>
      </c>
      <c r="AA325" s="258">
        <v>640</v>
      </c>
      <c r="AB325" s="161" t="s">
        <v>344</v>
      </c>
      <c r="AC325" s="160" t="s">
        <v>468</v>
      </c>
      <c r="AD325" s="165" t="s">
        <v>297</v>
      </c>
      <c r="AE325" s="162" t="s">
        <v>469</v>
      </c>
      <c r="AF325" s="165" t="s">
        <v>297</v>
      </c>
      <c r="AG325" s="163">
        <v>3</v>
      </c>
      <c r="AH325" s="166">
        <v>3</v>
      </c>
      <c r="AI325" s="216" t="s">
        <v>297</v>
      </c>
      <c r="AJ325" s="259">
        <v>8540</v>
      </c>
      <c r="AK325" s="315" t="s">
        <v>3</v>
      </c>
      <c r="AL325" s="167">
        <v>80</v>
      </c>
      <c r="AM325" s="218" t="s">
        <v>344</v>
      </c>
      <c r="AN325" s="160" t="s">
        <v>468</v>
      </c>
      <c r="AO325" s="165" t="s">
        <v>297</v>
      </c>
      <c r="AP325" s="162" t="s">
        <v>469</v>
      </c>
      <c r="AQ325" s="165" t="s">
        <v>297</v>
      </c>
      <c r="AR325" s="501">
        <v>2.8</v>
      </c>
      <c r="AS325" s="168" t="s">
        <v>473</v>
      </c>
      <c r="AT325" s="216" t="s">
        <v>297</v>
      </c>
      <c r="AU325" s="197">
        <v>3410</v>
      </c>
      <c r="AV325" s="316" t="s">
        <v>3</v>
      </c>
      <c r="AW325" s="169">
        <v>30</v>
      </c>
      <c r="AX325" s="170" t="s">
        <v>344</v>
      </c>
      <c r="AY325" s="171" t="s">
        <v>468</v>
      </c>
      <c r="AZ325" s="172" t="s">
        <v>297</v>
      </c>
      <c r="BA325" s="173" t="s">
        <v>469</v>
      </c>
      <c r="BB325" s="172" t="s">
        <v>297</v>
      </c>
      <c r="BC325" s="174">
        <v>3.8</v>
      </c>
      <c r="BE325" s="134"/>
      <c r="BN325" s="1045"/>
      <c r="BP325" s="317">
        <v>391500</v>
      </c>
      <c r="BQ325" s="919"/>
      <c r="BR325" s="203">
        <v>3910</v>
      </c>
      <c r="BS325" s="177" t="s">
        <v>470</v>
      </c>
      <c r="BT325" s="221" t="s">
        <v>468</v>
      </c>
      <c r="BU325" s="135" t="s">
        <v>297</v>
      </c>
      <c r="BV325" s="507" t="s">
        <v>469</v>
      </c>
      <c r="BW325" s="219" t="s">
        <v>297</v>
      </c>
      <c r="BX325" s="204">
        <v>2</v>
      </c>
      <c r="BY325" s="349"/>
      <c r="BZ325" s="1032"/>
      <c r="CA325" s="348"/>
      <c r="CB325" s="919" t="s">
        <v>297</v>
      </c>
      <c r="CC325" s="933">
        <v>15410</v>
      </c>
      <c r="CD325" s="320"/>
      <c r="CE325" s="919" t="s">
        <v>297</v>
      </c>
      <c r="CF325" s="1007">
        <v>70</v>
      </c>
      <c r="CG325" s="997" t="s">
        <v>344</v>
      </c>
      <c r="CH325" s="947" t="s">
        <v>468</v>
      </c>
      <c r="CI325" s="997" t="s">
        <v>297</v>
      </c>
      <c r="CJ325" s="1023" t="s">
        <v>472</v>
      </c>
      <c r="CK325" s="997" t="s">
        <v>297</v>
      </c>
      <c r="CL325" s="1028">
        <v>7.3</v>
      </c>
      <c r="CM325" s="1032"/>
      <c r="CN325" s="1031" t="s">
        <v>507</v>
      </c>
      <c r="CO325" s="1015" t="s">
        <v>297</v>
      </c>
      <c r="CP325" s="1008">
        <v>80</v>
      </c>
      <c r="CQ325" s="998" t="s">
        <v>344</v>
      </c>
      <c r="CR325" s="1000" t="s">
        <v>468</v>
      </c>
      <c r="CS325" s="998" t="s">
        <v>297</v>
      </c>
      <c r="CT325" s="1024" t="s">
        <v>472</v>
      </c>
      <c r="CU325" s="998" t="s">
        <v>297</v>
      </c>
      <c r="CV325" s="991">
        <v>2.7</v>
      </c>
      <c r="CW325" s="1018" t="s">
        <v>475</v>
      </c>
      <c r="CX325" s="1019" t="s">
        <v>297</v>
      </c>
      <c r="CY325" s="1020">
        <v>4100</v>
      </c>
      <c r="CZ325" s="1009">
        <v>4500</v>
      </c>
      <c r="DA325" s="1020">
        <v>2900</v>
      </c>
      <c r="DB325" s="1009">
        <v>2900</v>
      </c>
      <c r="DC325" s="1015" t="s">
        <v>297</v>
      </c>
      <c r="DD325" s="321" t="s">
        <v>412</v>
      </c>
      <c r="DE325" s="322">
        <v>7200</v>
      </c>
      <c r="DF325" s="323">
        <v>8100</v>
      </c>
      <c r="DG325" s="324">
        <v>5100</v>
      </c>
      <c r="DH325" s="325">
        <v>5100</v>
      </c>
      <c r="DI325" s="919"/>
      <c r="DJ325" s="317">
        <v>8120</v>
      </c>
      <c r="DK325" s="1015" t="s">
        <v>297</v>
      </c>
      <c r="DL325" s="1016">
        <v>4900</v>
      </c>
      <c r="DM325" s="919" t="s">
        <v>297</v>
      </c>
      <c r="DN325" s="1012">
        <v>3620</v>
      </c>
      <c r="DO325" s="919" t="s">
        <v>297</v>
      </c>
      <c r="DP325" s="1007">
        <v>30</v>
      </c>
      <c r="DQ325" s="997" t="s">
        <v>344</v>
      </c>
      <c r="DR325" s="947" t="s">
        <v>468</v>
      </c>
      <c r="DS325" s="997" t="s">
        <v>297</v>
      </c>
      <c r="DT325" s="1023" t="s">
        <v>472</v>
      </c>
      <c r="DU325" s="997" t="s">
        <v>297</v>
      </c>
      <c r="DV325" s="1028">
        <v>7.6</v>
      </c>
      <c r="DW325" s="919"/>
      <c r="DX325" s="348"/>
      <c r="DY325" s="919" t="s">
        <v>300</v>
      </c>
      <c r="DZ325" s="1026" t="s">
        <v>551</v>
      </c>
      <c r="EA325" s="1005" t="s">
        <v>551</v>
      </c>
      <c r="EB325" s="1005" t="s">
        <v>551</v>
      </c>
      <c r="EC325" s="1033" t="s">
        <v>551</v>
      </c>
      <c r="ED325" s="919" t="s">
        <v>300</v>
      </c>
      <c r="EE325" s="1002">
        <v>2220</v>
      </c>
      <c r="EF325" s="997" t="s">
        <v>297</v>
      </c>
      <c r="EG325" s="971">
        <v>20</v>
      </c>
      <c r="EH325" s="997" t="s">
        <v>344</v>
      </c>
      <c r="EI325" s="947" t="s">
        <v>468</v>
      </c>
      <c r="EJ325" s="997" t="s">
        <v>297</v>
      </c>
      <c r="EK325" s="1023" t="s">
        <v>472</v>
      </c>
      <c r="EL325" s="997" t="s">
        <v>297</v>
      </c>
      <c r="EM325" s="990">
        <v>5.7</v>
      </c>
      <c r="EN325" s="993" t="s">
        <v>473</v>
      </c>
      <c r="EO325" s="919" t="s">
        <v>300</v>
      </c>
      <c r="EP325" s="1002">
        <v>8540</v>
      </c>
      <c r="EQ325" s="997" t="s">
        <v>297</v>
      </c>
      <c r="ER325" s="971">
        <v>80</v>
      </c>
      <c r="ES325" s="997" t="s">
        <v>344</v>
      </c>
      <c r="ET325" s="947" t="s">
        <v>468</v>
      </c>
      <c r="EU325" s="997" t="s">
        <v>297</v>
      </c>
      <c r="EV325" s="1023" t="s">
        <v>472</v>
      </c>
      <c r="EW325" s="997" t="s">
        <v>297</v>
      </c>
      <c r="EX325" s="990">
        <v>2.8</v>
      </c>
      <c r="EY325" s="1040" t="s">
        <v>473</v>
      </c>
      <c r="EZ325" s="993" t="s">
        <v>420</v>
      </c>
      <c r="FA325" s="919" t="s">
        <v>300</v>
      </c>
      <c r="FB325" s="327"/>
      <c r="FC325" s="919"/>
      <c r="FD325" s="1071"/>
    </row>
    <row r="326" spans="1:160" ht="12.75" customHeight="1">
      <c r="A326" s="97" t="str">
        <f t="shared" si="28"/>
        <v>12/100
地域　56人
　　から
　60人
　　まで３歳児</v>
      </c>
      <c r="C326" s="95"/>
      <c r="D326" s="97" t="str">
        <f t="shared" si="32"/>
        <v>12/100
地域</v>
      </c>
      <c r="E326" s="97" t="str">
        <f>E325</f>
        <v>　56人
　　から
　60人
　　まで</v>
      </c>
      <c r="F326" s="99" t="str">
        <f t="shared" si="27"/>
        <v>３歳児</v>
      </c>
      <c r="G326" s="988"/>
      <c r="H326" s="938"/>
      <c r="I326" s="887"/>
      <c r="J326" s="356" t="s">
        <v>301</v>
      </c>
      <c r="K326" s="254"/>
      <c r="L326" s="328">
        <v>76280</v>
      </c>
      <c r="M326" s="329">
        <v>144950</v>
      </c>
      <c r="N326" s="328">
        <v>66770</v>
      </c>
      <c r="O326" s="329">
        <v>135440</v>
      </c>
      <c r="P326" s="216" t="s">
        <v>297</v>
      </c>
      <c r="Q326" s="330">
        <v>730</v>
      </c>
      <c r="R326" s="331">
        <v>1330</v>
      </c>
      <c r="S326" s="504" t="s">
        <v>344</v>
      </c>
      <c r="T326" s="179" t="s">
        <v>468</v>
      </c>
      <c r="U326" s="182" t="s">
        <v>3</v>
      </c>
      <c r="V326" s="179" t="s">
        <v>469</v>
      </c>
      <c r="W326" s="182" t="s">
        <v>297</v>
      </c>
      <c r="X326" s="180">
        <v>3.1</v>
      </c>
      <c r="Y326" s="181">
        <v>3</v>
      </c>
      <c r="Z326" s="330">
        <v>640</v>
      </c>
      <c r="AA326" s="331">
        <v>1230</v>
      </c>
      <c r="AB326" s="504" t="s">
        <v>344</v>
      </c>
      <c r="AC326" s="179" t="s">
        <v>468</v>
      </c>
      <c r="AD326" s="182" t="s">
        <v>3</v>
      </c>
      <c r="AE326" s="179" t="s">
        <v>469</v>
      </c>
      <c r="AF326" s="182" t="s">
        <v>297</v>
      </c>
      <c r="AG326" s="180">
        <v>3</v>
      </c>
      <c r="AH326" s="183">
        <v>2.9</v>
      </c>
      <c r="AI326" s="216" t="s">
        <v>297</v>
      </c>
      <c r="AJ326" s="197">
        <v>8540</v>
      </c>
      <c r="AK326" s="316" t="s">
        <v>3</v>
      </c>
      <c r="AL326" s="184">
        <v>80</v>
      </c>
      <c r="AM326" s="185" t="s">
        <v>344</v>
      </c>
      <c r="AN326" s="222" t="s">
        <v>468</v>
      </c>
      <c r="AO326" s="151" t="s">
        <v>297</v>
      </c>
      <c r="AP326" s="223" t="s">
        <v>469</v>
      </c>
      <c r="AQ326" s="220" t="s">
        <v>297</v>
      </c>
      <c r="AR326" s="186">
        <v>2.8</v>
      </c>
      <c r="AS326" s="187"/>
      <c r="AU326" s="264"/>
      <c r="AV326" s="134"/>
      <c r="AW326" s="264"/>
      <c r="AX326" s="189"/>
      <c r="AY326" s="188"/>
      <c r="AZ326" s="189"/>
      <c r="BA326" s="188"/>
      <c r="BB326" s="189"/>
      <c r="BC326" s="188"/>
      <c r="BE326" s="134"/>
      <c r="BF326" s="134"/>
      <c r="BG326" s="175"/>
      <c r="BH326" s="176"/>
      <c r="BI326" s="134"/>
      <c r="BJ326" s="176"/>
      <c r="BK326" s="134"/>
      <c r="BL326" s="176"/>
      <c r="BM326" s="134"/>
      <c r="BN326" s="1045"/>
      <c r="BP326" s="348"/>
      <c r="BQ326" s="919"/>
      <c r="BR326" s="509"/>
      <c r="BS326" s="158"/>
      <c r="BT326" s="158"/>
      <c r="BU326" s="158"/>
      <c r="BV326" s="158"/>
      <c r="BW326" s="158"/>
      <c r="BX326" s="205"/>
      <c r="BY326" s="299"/>
      <c r="BZ326" s="1032"/>
      <c r="CA326" s="317"/>
      <c r="CB326" s="919"/>
      <c r="CC326" s="934"/>
      <c r="CD326" s="332">
        <v>13530</v>
      </c>
      <c r="CE326" s="919"/>
      <c r="CF326" s="1008"/>
      <c r="CG326" s="998"/>
      <c r="CH326" s="1000"/>
      <c r="CI326" s="998"/>
      <c r="CJ326" s="1024"/>
      <c r="CK326" s="998"/>
      <c r="CL326" s="1029"/>
      <c r="CM326" s="1032"/>
      <c r="CN326" s="1031"/>
      <c r="CO326" s="1015"/>
      <c r="CP326" s="1008"/>
      <c r="CQ326" s="998"/>
      <c r="CR326" s="1000"/>
      <c r="CS326" s="998"/>
      <c r="CT326" s="1024"/>
      <c r="CU326" s="998"/>
      <c r="CV326" s="991"/>
      <c r="CW326" s="1018"/>
      <c r="CX326" s="1019"/>
      <c r="CY326" s="1021"/>
      <c r="CZ326" s="1010"/>
      <c r="DA326" s="1021"/>
      <c r="DB326" s="1010"/>
      <c r="DC326" s="1015"/>
      <c r="DD326" s="224" t="s">
        <v>413</v>
      </c>
      <c r="DE326" s="333">
        <v>4000</v>
      </c>
      <c r="DF326" s="334">
        <v>4400</v>
      </c>
      <c r="DG326" s="335">
        <v>2800</v>
      </c>
      <c r="DH326" s="336">
        <v>2800</v>
      </c>
      <c r="DI326" s="919"/>
      <c r="DJ326" s="348"/>
      <c r="DK326" s="1015"/>
      <c r="DL326" s="1017"/>
      <c r="DM326" s="919"/>
      <c r="DN326" s="1013"/>
      <c r="DO326" s="919"/>
      <c r="DP326" s="1008"/>
      <c r="DQ326" s="998"/>
      <c r="DR326" s="1000"/>
      <c r="DS326" s="998"/>
      <c r="DT326" s="1024"/>
      <c r="DU326" s="998"/>
      <c r="DV326" s="1029"/>
      <c r="DW326" s="919"/>
      <c r="DX326" s="317"/>
      <c r="DY326" s="919"/>
      <c r="DZ326" s="1027"/>
      <c r="EA326" s="1006"/>
      <c r="EB326" s="1006"/>
      <c r="EC326" s="1034"/>
      <c r="ED326" s="919"/>
      <c r="EE326" s="1003"/>
      <c r="EF326" s="998"/>
      <c r="EG326" s="973"/>
      <c r="EH326" s="998"/>
      <c r="EI326" s="1000"/>
      <c r="EJ326" s="998"/>
      <c r="EK326" s="1024"/>
      <c r="EL326" s="998"/>
      <c r="EM326" s="991"/>
      <c r="EN326" s="994"/>
      <c r="EO326" s="919"/>
      <c r="EP326" s="1003"/>
      <c r="EQ326" s="998"/>
      <c r="ER326" s="973"/>
      <c r="ES326" s="998"/>
      <c r="ET326" s="1000"/>
      <c r="EU326" s="998"/>
      <c r="EV326" s="1024"/>
      <c r="EW326" s="998"/>
      <c r="EX326" s="991"/>
      <c r="EY326" s="1041"/>
      <c r="EZ326" s="994"/>
      <c r="FA326" s="919"/>
      <c r="FB326" s="337">
        <v>5750</v>
      </c>
      <c r="FC326" s="919"/>
      <c r="FD326" s="1071"/>
    </row>
    <row r="327" spans="1:160" ht="12.75" customHeight="1">
      <c r="A327" s="97" t="str">
        <f t="shared" si="28"/>
        <v>12/100
地域　56人
　　から
　60人
　　まで１、２歳児</v>
      </c>
      <c r="C327" s="95"/>
      <c r="D327" s="97" t="str">
        <f t="shared" si="32"/>
        <v>12/100
地域</v>
      </c>
      <c r="E327" s="97" t="str">
        <f>E325</f>
        <v>　56人
　　から
　60人
　　まで</v>
      </c>
      <c r="F327" s="99" t="str">
        <f t="shared" si="27"/>
        <v>１、２歳児</v>
      </c>
      <c r="G327" s="988"/>
      <c r="H327" s="938"/>
      <c r="I327" s="1052" t="s">
        <v>414</v>
      </c>
      <c r="J327" s="356" t="s">
        <v>415</v>
      </c>
      <c r="K327" s="254"/>
      <c r="L327" s="328">
        <v>144950</v>
      </c>
      <c r="M327" s="329">
        <v>230440</v>
      </c>
      <c r="N327" s="328">
        <v>135440</v>
      </c>
      <c r="O327" s="329">
        <v>220930</v>
      </c>
      <c r="P327" s="216" t="s">
        <v>297</v>
      </c>
      <c r="Q327" s="330">
        <v>1330</v>
      </c>
      <c r="R327" s="331">
        <v>2180</v>
      </c>
      <c r="S327" s="504" t="s">
        <v>344</v>
      </c>
      <c r="T327" s="179" t="s">
        <v>468</v>
      </c>
      <c r="U327" s="182" t="s">
        <v>3</v>
      </c>
      <c r="V327" s="179" t="s">
        <v>469</v>
      </c>
      <c r="W327" s="182" t="s">
        <v>297</v>
      </c>
      <c r="X327" s="180">
        <v>3</v>
      </c>
      <c r="Y327" s="181">
        <v>2.9</v>
      </c>
      <c r="Z327" s="330">
        <v>1230</v>
      </c>
      <c r="AA327" s="331">
        <v>2080</v>
      </c>
      <c r="AB327" s="504" t="s">
        <v>344</v>
      </c>
      <c r="AC327" s="179" t="s">
        <v>468</v>
      </c>
      <c r="AD327" s="182" t="s">
        <v>3</v>
      </c>
      <c r="AE327" s="179" t="s">
        <v>469</v>
      </c>
      <c r="AF327" s="182" t="s">
        <v>297</v>
      </c>
      <c r="AG327" s="180">
        <v>2.9</v>
      </c>
      <c r="AH327" s="183">
        <v>2.9</v>
      </c>
      <c r="AI327" s="191"/>
      <c r="AL327" s="338"/>
      <c r="AT327" s="191"/>
      <c r="BD327" s="216" t="s">
        <v>297</v>
      </c>
      <c r="BE327" s="195">
        <v>17090</v>
      </c>
      <c r="BF327" s="216" t="s">
        <v>297</v>
      </c>
      <c r="BG327" s="169">
        <v>170</v>
      </c>
      <c r="BH327" s="170" t="s">
        <v>344</v>
      </c>
      <c r="BI327" s="171" t="s">
        <v>468</v>
      </c>
      <c r="BJ327" s="172" t="s">
        <v>297</v>
      </c>
      <c r="BK327" s="173" t="s">
        <v>469</v>
      </c>
      <c r="BL327" s="170" t="s">
        <v>297</v>
      </c>
      <c r="BM327" s="174">
        <v>2.7</v>
      </c>
      <c r="BN327" s="1045"/>
      <c r="BP327" s="317" t="s">
        <v>130</v>
      </c>
      <c r="BQ327" s="919"/>
      <c r="BR327" s="922" t="s">
        <v>130</v>
      </c>
      <c r="BS327" s="923"/>
      <c r="BT327" s="923"/>
      <c r="BX327" s="190"/>
      <c r="BY327" s="318"/>
      <c r="BZ327" s="1032"/>
      <c r="CA327" s="319"/>
      <c r="CB327" s="919" t="s">
        <v>297</v>
      </c>
      <c r="CC327" s="1049">
        <v>13530</v>
      </c>
      <c r="CD327" s="339"/>
      <c r="CE327" s="919"/>
      <c r="CF327" s="1008">
        <v>0</v>
      </c>
      <c r="CG327" s="998"/>
      <c r="CH327" s="1000"/>
      <c r="CI327" s="998"/>
      <c r="CJ327" s="1024"/>
      <c r="CK327" s="998"/>
      <c r="CL327" s="1029"/>
      <c r="CM327" s="1032"/>
      <c r="CN327" s="1051">
        <v>8860</v>
      </c>
      <c r="CO327" s="1015"/>
      <c r="CP327" s="1008"/>
      <c r="CQ327" s="998"/>
      <c r="CR327" s="1000"/>
      <c r="CS327" s="998"/>
      <c r="CT327" s="1024"/>
      <c r="CU327" s="998"/>
      <c r="CV327" s="991"/>
      <c r="CW327" s="1018"/>
      <c r="CX327" s="1019"/>
      <c r="CY327" s="1021"/>
      <c r="CZ327" s="1010"/>
      <c r="DA327" s="1021"/>
      <c r="DB327" s="1010"/>
      <c r="DC327" s="1015"/>
      <c r="DD327" s="224" t="s">
        <v>416</v>
      </c>
      <c r="DE327" s="333">
        <v>3500</v>
      </c>
      <c r="DF327" s="334">
        <v>3800</v>
      </c>
      <c r="DG327" s="335">
        <v>2400</v>
      </c>
      <c r="DH327" s="336">
        <v>2400</v>
      </c>
      <c r="DI327" s="919"/>
      <c r="DJ327" s="317" t="s">
        <v>508</v>
      </c>
      <c r="DK327" s="318"/>
      <c r="DL327" s="340"/>
      <c r="DM327" s="1032"/>
      <c r="DN327" s="1013"/>
      <c r="DO327" s="919"/>
      <c r="DP327" s="1008"/>
      <c r="DQ327" s="998"/>
      <c r="DR327" s="1000"/>
      <c r="DS327" s="998"/>
      <c r="DT327" s="1024"/>
      <c r="DU327" s="998"/>
      <c r="DV327" s="1029"/>
      <c r="DW327" s="919"/>
      <c r="DX327" s="317"/>
      <c r="DY327" s="919"/>
      <c r="DZ327" s="1043">
        <v>0.01</v>
      </c>
      <c r="EA327" s="1035">
        <v>0.03</v>
      </c>
      <c r="EB327" s="1035">
        <v>0.04</v>
      </c>
      <c r="EC327" s="1037">
        <v>0.05</v>
      </c>
      <c r="ED327" s="919"/>
      <c r="EE327" s="1003"/>
      <c r="EF327" s="998"/>
      <c r="EG327" s="973"/>
      <c r="EH327" s="998"/>
      <c r="EI327" s="1000"/>
      <c r="EJ327" s="998"/>
      <c r="EK327" s="1024"/>
      <c r="EL327" s="998"/>
      <c r="EM327" s="991"/>
      <c r="EN327" s="994"/>
      <c r="EO327" s="919"/>
      <c r="EP327" s="1003"/>
      <c r="EQ327" s="998"/>
      <c r="ER327" s="973"/>
      <c r="ES327" s="998"/>
      <c r="ET327" s="1000"/>
      <c r="EU327" s="998"/>
      <c r="EV327" s="1024"/>
      <c r="EW327" s="998"/>
      <c r="EX327" s="991"/>
      <c r="EY327" s="1041"/>
      <c r="EZ327" s="994"/>
      <c r="FA327" s="919"/>
      <c r="FB327" s="505">
        <v>50</v>
      </c>
      <c r="FC327" s="919"/>
      <c r="FD327" s="1071"/>
    </row>
    <row r="328" spans="1:160" ht="12.75" customHeight="1">
      <c r="A328" s="97" t="str">
        <f t="shared" si="28"/>
        <v>12/100
地域　56人
　　から
　60人
　　まで乳児</v>
      </c>
      <c r="B328" s="97" t="str">
        <f>D328&amp;BP327</f>
        <v>12/100
地域　 420人～　489人</v>
      </c>
      <c r="C328" s="95"/>
      <c r="D328" s="97" t="str">
        <f t="shared" si="32"/>
        <v>12/100
地域</v>
      </c>
      <c r="E328" s="97" t="str">
        <f>E325</f>
        <v>　56人
　　から
　60人
　　まで</v>
      </c>
      <c r="F328" s="99" t="str">
        <f t="shared" si="27"/>
        <v>乳児</v>
      </c>
      <c r="G328" s="988"/>
      <c r="H328" s="938"/>
      <c r="I328" s="1053"/>
      <c r="J328" s="213" t="s">
        <v>417</v>
      </c>
      <c r="K328" s="254"/>
      <c r="L328" s="261">
        <v>230440</v>
      </c>
      <c r="M328" s="262"/>
      <c r="N328" s="261">
        <v>220930</v>
      </c>
      <c r="O328" s="262"/>
      <c r="P328" s="216" t="s">
        <v>297</v>
      </c>
      <c r="Q328" s="197">
        <v>2180</v>
      </c>
      <c r="R328" s="263"/>
      <c r="S328" s="506" t="s">
        <v>344</v>
      </c>
      <c r="T328" s="198" t="s">
        <v>468</v>
      </c>
      <c r="U328" s="201" t="s">
        <v>3</v>
      </c>
      <c r="V328" s="198" t="s">
        <v>469</v>
      </c>
      <c r="W328" s="201" t="s">
        <v>297</v>
      </c>
      <c r="X328" s="199">
        <v>2.9</v>
      </c>
      <c r="Y328" s="200"/>
      <c r="Z328" s="197">
        <v>2080</v>
      </c>
      <c r="AA328" s="263"/>
      <c r="AB328" s="506" t="s">
        <v>344</v>
      </c>
      <c r="AC328" s="198" t="s">
        <v>468</v>
      </c>
      <c r="AD328" s="201" t="s">
        <v>3</v>
      </c>
      <c r="AE328" s="198" t="s">
        <v>469</v>
      </c>
      <c r="AF328" s="201" t="s">
        <v>297</v>
      </c>
      <c r="AG328" s="199">
        <v>2.9</v>
      </c>
      <c r="AH328" s="202"/>
      <c r="AI328" s="191"/>
      <c r="AL328" s="208"/>
      <c r="AT328" s="191"/>
      <c r="AU328" s="265"/>
      <c r="AV328" s="136"/>
      <c r="AW328" s="208"/>
      <c r="BD328" s="134"/>
      <c r="BE328" s="134"/>
      <c r="BF328" s="134"/>
      <c r="BG328" s="134"/>
      <c r="BH328" s="134"/>
      <c r="BI328" s="134"/>
      <c r="BJ328" s="134"/>
      <c r="BK328" s="134"/>
      <c r="BL328" s="134"/>
      <c r="BM328" s="134"/>
      <c r="BN328" s="1045"/>
      <c r="BP328" s="317">
        <v>432900</v>
      </c>
      <c r="BQ328" s="919"/>
      <c r="BR328" s="203">
        <v>4320</v>
      </c>
      <c r="BS328" s="177" t="s">
        <v>470</v>
      </c>
      <c r="BT328" s="221" t="s">
        <v>468</v>
      </c>
      <c r="BU328" s="135" t="s">
        <v>297</v>
      </c>
      <c r="BV328" s="507" t="s">
        <v>469</v>
      </c>
      <c r="BW328" s="219" t="s">
        <v>297</v>
      </c>
      <c r="BX328" s="204">
        <v>2.1</v>
      </c>
      <c r="BY328" s="349"/>
      <c r="BZ328" s="1032"/>
      <c r="CA328" s="348"/>
      <c r="CB328" s="919"/>
      <c r="CC328" s="1050"/>
      <c r="CD328" s="341"/>
      <c r="CE328" s="919"/>
      <c r="CF328" s="1039"/>
      <c r="CG328" s="999"/>
      <c r="CH328" s="1001"/>
      <c r="CI328" s="999"/>
      <c r="CJ328" s="1025"/>
      <c r="CK328" s="999"/>
      <c r="CL328" s="1030"/>
      <c r="CM328" s="1032"/>
      <c r="CN328" s="1051"/>
      <c r="CO328" s="1015"/>
      <c r="CP328" s="1008"/>
      <c r="CQ328" s="998"/>
      <c r="CR328" s="1000"/>
      <c r="CS328" s="998"/>
      <c r="CT328" s="1024"/>
      <c r="CU328" s="998"/>
      <c r="CV328" s="991"/>
      <c r="CW328" s="1018"/>
      <c r="CX328" s="1019"/>
      <c r="CY328" s="1022"/>
      <c r="CZ328" s="1011"/>
      <c r="DA328" s="1022"/>
      <c r="DB328" s="1011"/>
      <c r="DC328" s="1015"/>
      <c r="DD328" s="342" t="s">
        <v>418</v>
      </c>
      <c r="DE328" s="343">
        <v>3100</v>
      </c>
      <c r="DF328" s="344">
        <v>3400</v>
      </c>
      <c r="DG328" s="345">
        <v>2100</v>
      </c>
      <c r="DH328" s="341">
        <v>2100</v>
      </c>
      <c r="DI328" s="919"/>
      <c r="DJ328" s="317">
        <v>7500</v>
      </c>
      <c r="DK328" s="318"/>
      <c r="DL328" s="136"/>
      <c r="DM328" s="1032"/>
      <c r="DN328" s="1014"/>
      <c r="DO328" s="919"/>
      <c r="DP328" s="1008"/>
      <c r="DQ328" s="999"/>
      <c r="DR328" s="1001"/>
      <c r="DS328" s="999"/>
      <c r="DT328" s="1025"/>
      <c r="DU328" s="999"/>
      <c r="DV328" s="1030"/>
      <c r="DW328" s="919"/>
      <c r="DX328" s="348"/>
      <c r="DY328" s="919"/>
      <c r="DZ328" s="1044"/>
      <c r="EA328" s="1036"/>
      <c r="EB328" s="1036"/>
      <c r="EC328" s="1038"/>
      <c r="ED328" s="919"/>
      <c r="EE328" s="1004"/>
      <c r="EF328" s="999"/>
      <c r="EG328" s="996"/>
      <c r="EH328" s="999"/>
      <c r="EI328" s="1001"/>
      <c r="EJ328" s="999"/>
      <c r="EK328" s="1025"/>
      <c r="EL328" s="999"/>
      <c r="EM328" s="992"/>
      <c r="EN328" s="995"/>
      <c r="EO328" s="919"/>
      <c r="EP328" s="1004"/>
      <c r="EQ328" s="999"/>
      <c r="ER328" s="996"/>
      <c r="ES328" s="999"/>
      <c r="ET328" s="1001"/>
      <c r="EU328" s="999"/>
      <c r="EV328" s="1025"/>
      <c r="EW328" s="999"/>
      <c r="EX328" s="992"/>
      <c r="EY328" s="1042"/>
      <c r="EZ328" s="995"/>
      <c r="FA328" s="919"/>
      <c r="FB328" s="346" t="s">
        <v>420</v>
      </c>
      <c r="FC328" s="919"/>
      <c r="FD328" s="1071"/>
    </row>
    <row r="329" spans="1:160" ht="12.75" customHeight="1">
      <c r="A329" s="97" t="str">
        <f t="shared" si="28"/>
        <v>12/100
地域　61人
　　から
　70人
　　まで４歳以上児</v>
      </c>
      <c r="C329" s="98" t="str">
        <f>D329&amp;CN329</f>
        <v>12/100
地域  61人～　75人</v>
      </c>
      <c r="D329" s="97" t="str">
        <f t="shared" si="32"/>
        <v>12/100
地域</v>
      </c>
      <c r="E329" s="97" t="str">
        <f>H329</f>
        <v>　61人
　　から
　70人
　　まで</v>
      </c>
      <c r="F329" s="99" t="str">
        <f t="shared" si="27"/>
        <v>４歳以上児</v>
      </c>
      <c r="G329" s="988"/>
      <c r="H329" s="937" t="s">
        <v>144</v>
      </c>
      <c r="I329" s="924" t="s">
        <v>410</v>
      </c>
      <c r="J329" s="159" t="s">
        <v>296</v>
      </c>
      <c r="K329" s="254"/>
      <c r="L329" s="255">
        <v>60880</v>
      </c>
      <c r="M329" s="256">
        <v>69420</v>
      </c>
      <c r="N329" s="255">
        <v>52730</v>
      </c>
      <c r="O329" s="256">
        <v>61270</v>
      </c>
      <c r="P329" s="216" t="s">
        <v>297</v>
      </c>
      <c r="Q329" s="257">
        <v>580</v>
      </c>
      <c r="R329" s="258">
        <v>660</v>
      </c>
      <c r="S329" s="161" t="s">
        <v>344</v>
      </c>
      <c r="T329" s="160" t="s">
        <v>468</v>
      </c>
      <c r="U329" s="165" t="s">
        <v>297</v>
      </c>
      <c r="V329" s="162" t="s">
        <v>469</v>
      </c>
      <c r="W329" s="165" t="s">
        <v>297</v>
      </c>
      <c r="X329" s="163">
        <v>3.1</v>
      </c>
      <c r="Y329" s="164">
        <v>3</v>
      </c>
      <c r="Z329" s="257">
        <v>500</v>
      </c>
      <c r="AA329" s="258">
        <v>580</v>
      </c>
      <c r="AB329" s="161" t="s">
        <v>344</v>
      </c>
      <c r="AC329" s="160" t="s">
        <v>468</v>
      </c>
      <c r="AD329" s="165" t="s">
        <v>297</v>
      </c>
      <c r="AE329" s="162" t="s">
        <v>469</v>
      </c>
      <c r="AF329" s="165" t="s">
        <v>297</v>
      </c>
      <c r="AG329" s="163">
        <v>3</v>
      </c>
      <c r="AH329" s="166">
        <v>3</v>
      </c>
      <c r="AI329" s="216" t="s">
        <v>297</v>
      </c>
      <c r="AJ329" s="259">
        <v>8540</v>
      </c>
      <c r="AK329" s="315" t="s">
        <v>3</v>
      </c>
      <c r="AL329" s="167">
        <v>80</v>
      </c>
      <c r="AM329" s="218" t="s">
        <v>344</v>
      </c>
      <c r="AN329" s="160" t="s">
        <v>468</v>
      </c>
      <c r="AO329" s="165" t="s">
        <v>297</v>
      </c>
      <c r="AP329" s="162" t="s">
        <v>469</v>
      </c>
      <c r="AQ329" s="165" t="s">
        <v>297</v>
      </c>
      <c r="AR329" s="501">
        <v>2.8</v>
      </c>
      <c r="AS329" s="168" t="s">
        <v>473</v>
      </c>
      <c r="AT329" s="216" t="s">
        <v>297</v>
      </c>
      <c r="AU329" s="197">
        <v>3410</v>
      </c>
      <c r="AV329" s="316" t="s">
        <v>3</v>
      </c>
      <c r="AW329" s="169">
        <v>30</v>
      </c>
      <c r="AX329" s="170" t="s">
        <v>344</v>
      </c>
      <c r="AY329" s="171" t="s">
        <v>468</v>
      </c>
      <c r="AZ329" s="172" t="s">
        <v>297</v>
      </c>
      <c r="BA329" s="173" t="s">
        <v>469</v>
      </c>
      <c r="BB329" s="172" t="s">
        <v>297</v>
      </c>
      <c r="BC329" s="174">
        <v>3.8</v>
      </c>
      <c r="BE329" s="134"/>
      <c r="BN329" s="1045"/>
      <c r="BP329" s="348"/>
      <c r="BQ329" s="919"/>
      <c r="BR329" s="509"/>
      <c r="BS329" s="158"/>
      <c r="BT329" s="158"/>
      <c r="BU329" s="158"/>
      <c r="BV329" s="158"/>
      <c r="BW329" s="158"/>
      <c r="BX329" s="205"/>
      <c r="BY329" s="299"/>
      <c r="BZ329" s="1032"/>
      <c r="CA329" s="317"/>
      <c r="CB329" s="919" t="s">
        <v>297</v>
      </c>
      <c r="CC329" s="933">
        <v>14280</v>
      </c>
      <c r="CD329" s="320"/>
      <c r="CE329" s="919" t="s">
        <v>297</v>
      </c>
      <c r="CF329" s="1007">
        <v>60</v>
      </c>
      <c r="CG329" s="997" t="s">
        <v>344</v>
      </c>
      <c r="CH329" s="947" t="s">
        <v>468</v>
      </c>
      <c r="CI329" s="997" t="s">
        <v>297</v>
      </c>
      <c r="CJ329" s="1023" t="s">
        <v>472</v>
      </c>
      <c r="CK329" s="997" t="s">
        <v>297</v>
      </c>
      <c r="CL329" s="1028">
        <v>6.4</v>
      </c>
      <c r="CM329" s="1032"/>
      <c r="CN329" s="1031" t="s">
        <v>230</v>
      </c>
      <c r="CO329" s="1015" t="s">
        <v>297</v>
      </c>
      <c r="CP329" s="1008">
        <v>70</v>
      </c>
      <c r="CQ329" s="998" t="s">
        <v>344</v>
      </c>
      <c r="CR329" s="1000" t="s">
        <v>468</v>
      </c>
      <c r="CS329" s="998" t="s">
        <v>297</v>
      </c>
      <c r="CT329" s="1024" t="s">
        <v>472</v>
      </c>
      <c r="CU329" s="998" t="s">
        <v>297</v>
      </c>
      <c r="CV329" s="991">
        <v>2.4</v>
      </c>
      <c r="CW329" s="1018" t="s">
        <v>475</v>
      </c>
      <c r="CX329" s="1019" t="s">
        <v>297</v>
      </c>
      <c r="CY329" s="1020">
        <v>3500</v>
      </c>
      <c r="CZ329" s="1009">
        <v>3900</v>
      </c>
      <c r="DA329" s="1020">
        <v>2400</v>
      </c>
      <c r="DB329" s="1009">
        <v>2400</v>
      </c>
      <c r="DC329" s="1015" t="s">
        <v>297</v>
      </c>
      <c r="DD329" s="321" t="s">
        <v>412</v>
      </c>
      <c r="DE329" s="322">
        <v>6300</v>
      </c>
      <c r="DF329" s="323">
        <v>7100</v>
      </c>
      <c r="DG329" s="324">
        <v>4400</v>
      </c>
      <c r="DH329" s="325">
        <v>4400</v>
      </c>
      <c r="DI329" s="919"/>
      <c r="DJ329" s="348"/>
      <c r="DK329" s="1015" t="s">
        <v>297</v>
      </c>
      <c r="DL329" s="1016">
        <v>4900</v>
      </c>
      <c r="DM329" s="919" t="s">
        <v>297</v>
      </c>
      <c r="DN329" s="1012">
        <v>3110</v>
      </c>
      <c r="DO329" s="919" t="s">
        <v>297</v>
      </c>
      <c r="DP329" s="1007">
        <v>30</v>
      </c>
      <c r="DQ329" s="997" t="s">
        <v>344</v>
      </c>
      <c r="DR329" s="947" t="s">
        <v>468</v>
      </c>
      <c r="DS329" s="997" t="s">
        <v>297</v>
      </c>
      <c r="DT329" s="1023" t="s">
        <v>472</v>
      </c>
      <c r="DU329" s="997" t="s">
        <v>297</v>
      </c>
      <c r="DV329" s="1028">
        <v>6.5</v>
      </c>
      <c r="DW329" s="919"/>
      <c r="DX329" s="926" t="s">
        <v>425</v>
      </c>
      <c r="DY329" s="919" t="s">
        <v>300</v>
      </c>
      <c r="DZ329" s="1026" t="s">
        <v>551</v>
      </c>
      <c r="EA329" s="1005" t="s">
        <v>551</v>
      </c>
      <c r="EB329" s="1005" t="s">
        <v>551</v>
      </c>
      <c r="EC329" s="1033" t="s">
        <v>551</v>
      </c>
      <c r="ED329" s="919" t="s">
        <v>300</v>
      </c>
      <c r="EE329" s="1002">
        <v>1900</v>
      </c>
      <c r="EF329" s="997" t="s">
        <v>297</v>
      </c>
      <c r="EG329" s="971">
        <v>10</v>
      </c>
      <c r="EH329" s="997" t="s">
        <v>344</v>
      </c>
      <c r="EI329" s="947" t="s">
        <v>468</v>
      </c>
      <c r="EJ329" s="997" t="s">
        <v>297</v>
      </c>
      <c r="EK329" s="1023" t="s">
        <v>472</v>
      </c>
      <c r="EL329" s="997" t="s">
        <v>297</v>
      </c>
      <c r="EM329" s="990">
        <v>9.6999999999999993</v>
      </c>
      <c r="EN329" s="993" t="s">
        <v>473</v>
      </c>
      <c r="EO329" s="919" t="s">
        <v>300</v>
      </c>
      <c r="EP329" s="1002">
        <v>7320</v>
      </c>
      <c r="EQ329" s="997" t="s">
        <v>297</v>
      </c>
      <c r="ER329" s="971">
        <v>70</v>
      </c>
      <c r="ES329" s="997" t="s">
        <v>344</v>
      </c>
      <c r="ET329" s="947" t="s">
        <v>468</v>
      </c>
      <c r="EU329" s="997" t="s">
        <v>297</v>
      </c>
      <c r="EV329" s="1023" t="s">
        <v>472</v>
      </c>
      <c r="EW329" s="997" t="s">
        <v>297</v>
      </c>
      <c r="EX329" s="990">
        <v>2.8</v>
      </c>
      <c r="EY329" s="1040" t="s">
        <v>473</v>
      </c>
      <c r="EZ329" s="993" t="s">
        <v>420</v>
      </c>
      <c r="FA329" s="919" t="s">
        <v>300</v>
      </c>
      <c r="FB329" s="327"/>
      <c r="FC329" s="919"/>
      <c r="FD329" s="1071"/>
    </row>
    <row r="330" spans="1:160" ht="12.75" customHeight="1">
      <c r="A330" s="97" t="str">
        <f t="shared" si="28"/>
        <v>12/100
地域　61人
　　から
　70人
　　まで３歳児</v>
      </c>
      <c r="C330" s="95"/>
      <c r="D330" s="97" t="str">
        <f t="shared" si="32"/>
        <v>12/100
地域</v>
      </c>
      <c r="E330" s="97" t="str">
        <f>E329</f>
        <v>　61人
　　から
　70人
　　まで</v>
      </c>
      <c r="F330" s="99" t="str">
        <f t="shared" si="27"/>
        <v>３歳児</v>
      </c>
      <c r="G330" s="988"/>
      <c r="H330" s="918"/>
      <c r="I330" s="925"/>
      <c r="J330" s="178" t="s">
        <v>301</v>
      </c>
      <c r="K330" s="254"/>
      <c r="L330" s="328">
        <v>69420</v>
      </c>
      <c r="M330" s="329">
        <v>138090</v>
      </c>
      <c r="N330" s="328">
        <v>61270</v>
      </c>
      <c r="O330" s="329">
        <v>129940</v>
      </c>
      <c r="P330" s="216" t="s">
        <v>297</v>
      </c>
      <c r="Q330" s="330">
        <v>660</v>
      </c>
      <c r="R330" s="331">
        <v>1260</v>
      </c>
      <c r="S330" s="504" t="s">
        <v>344</v>
      </c>
      <c r="T330" s="179" t="s">
        <v>468</v>
      </c>
      <c r="U330" s="182" t="s">
        <v>3</v>
      </c>
      <c r="V330" s="179" t="s">
        <v>469</v>
      </c>
      <c r="W330" s="182" t="s">
        <v>297</v>
      </c>
      <c r="X330" s="180">
        <v>3</v>
      </c>
      <c r="Y330" s="181">
        <v>2.9</v>
      </c>
      <c r="Z330" s="330">
        <v>580</v>
      </c>
      <c r="AA330" s="331">
        <v>1180</v>
      </c>
      <c r="AB330" s="504" t="s">
        <v>344</v>
      </c>
      <c r="AC330" s="179" t="s">
        <v>468</v>
      </c>
      <c r="AD330" s="182" t="s">
        <v>3</v>
      </c>
      <c r="AE330" s="179" t="s">
        <v>469</v>
      </c>
      <c r="AF330" s="182" t="s">
        <v>297</v>
      </c>
      <c r="AG330" s="180">
        <v>3</v>
      </c>
      <c r="AH330" s="183">
        <v>2.9</v>
      </c>
      <c r="AI330" s="216" t="s">
        <v>297</v>
      </c>
      <c r="AJ330" s="197">
        <v>8540</v>
      </c>
      <c r="AK330" s="316" t="s">
        <v>3</v>
      </c>
      <c r="AL330" s="184">
        <v>80</v>
      </c>
      <c r="AM330" s="185" t="s">
        <v>344</v>
      </c>
      <c r="AN330" s="222" t="s">
        <v>468</v>
      </c>
      <c r="AO330" s="151" t="s">
        <v>297</v>
      </c>
      <c r="AP330" s="223" t="s">
        <v>469</v>
      </c>
      <c r="AQ330" s="220" t="s">
        <v>297</v>
      </c>
      <c r="AR330" s="186">
        <v>2.8</v>
      </c>
      <c r="AS330" s="187"/>
      <c r="AU330" s="264"/>
      <c r="AV330" s="134"/>
      <c r="AW330" s="264"/>
      <c r="AX330" s="189"/>
      <c r="AY330" s="188"/>
      <c r="AZ330" s="189"/>
      <c r="BA330" s="188"/>
      <c r="BB330" s="189"/>
      <c r="BC330" s="188"/>
      <c r="BE330" s="134"/>
      <c r="BF330" s="134"/>
      <c r="BG330" s="175"/>
      <c r="BH330" s="176"/>
      <c r="BI330" s="134"/>
      <c r="BJ330" s="176"/>
      <c r="BK330" s="134"/>
      <c r="BL330" s="176"/>
      <c r="BM330" s="134"/>
      <c r="BN330" s="1045"/>
      <c r="BP330" s="317" t="s">
        <v>131</v>
      </c>
      <c r="BQ330" s="919"/>
      <c r="BR330" s="922" t="s">
        <v>131</v>
      </c>
      <c r="BS330" s="923"/>
      <c r="BT330" s="923"/>
      <c r="BX330" s="190"/>
      <c r="BY330" s="318"/>
      <c r="BZ330" s="1032"/>
      <c r="CA330" s="317" t="s">
        <v>423</v>
      </c>
      <c r="CB330" s="919"/>
      <c r="CC330" s="934"/>
      <c r="CD330" s="332">
        <v>12400</v>
      </c>
      <c r="CE330" s="919"/>
      <c r="CF330" s="1008"/>
      <c r="CG330" s="998"/>
      <c r="CH330" s="1000"/>
      <c r="CI330" s="998"/>
      <c r="CJ330" s="1024"/>
      <c r="CK330" s="998"/>
      <c r="CL330" s="1029"/>
      <c r="CM330" s="1032"/>
      <c r="CN330" s="1031"/>
      <c r="CO330" s="1015"/>
      <c r="CP330" s="1008"/>
      <c r="CQ330" s="998"/>
      <c r="CR330" s="1000"/>
      <c r="CS330" s="998"/>
      <c r="CT330" s="1024"/>
      <c r="CU330" s="998"/>
      <c r="CV330" s="991"/>
      <c r="CW330" s="1018"/>
      <c r="CX330" s="1019"/>
      <c r="CY330" s="1021"/>
      <c r="CZ330" s="1010"/>
      <c r="DA330" s="1021"/>
      <c r="DB330" s="1010"/>
      <c r="DC330" s="1015"/>
      <c r="DD330" s="224" t="s">
        <v>413</v>
      </c>
      <c r="DE330" s="333">
        <v>3500</v>
      </c>
      <c r="DF330" s="334">
        <v>3900</v>
      </c>
      <c r="DG330" s="335">
        <v>2400</v>
      </c>
      <c r="DH330" s="336">
        <v>2400</v>
      </c>
      <c r="DI330" s="919"/>
      <c r="DJ330" s="317" t="s">
        <v>306</v>
      </c>
      <c r="DK330" s="1015"/>
      <c r="DL330" s="1017"/>
      <c r="DM330" s="919"/>
      <c r="DN330" s="1013"/>
      <c r="DO330" s="919"/>
      <c r="DP330" s="1008"/>
      <c r="DQ330" s="998"/>
      <c r="DR330" s="1000"/>
      <c r="DS330" s="998"/>
      <c r="DT330" s="1024"/>
      <c r="DU330" s="998"/>
      <c r="DV330" s="1029"/>
      <c r="DW330" s="919"/>
      <c r="DX330" s="926"/>
      <c r="DY330" s="919"/>
      <c r="DZ330" s="1027"/>
      <c r="EA330" s="1006"/>
      <c r="EB330" s="1006"/>
      <c r="EC330" s="1034"/>
      <c r="ED330" s="919"/>
      <c r="EE330" s="1003"/>
      <c r="EF330" s="998"/>
      <c r="EG330" s="973"/>
      <c r="EH330" s="998"/>
      <c r="EI330" s="1000"/>
      <c r="EJ330" s="998"/>
      <c r="EK330" s="1024"/>
      <c r="EL330" s="998"/>
      <c r="EM330" s="991"/>
      <c r="EN330" s="994"/>
      <c r="EO330" s="919"/>
      <c r="EP330" s="1003"/>
      <c r="EQ330" s="998"/>
      <c r="ER330" s="973"/>
      <c r="ES330" s="998"/>
      <c r="ET330" s="1000"/>
      <c r="EU330" s="998"/>
      <c r="EV330" s="1024"/>
      <c r="EW330" s="998"/>
      <c r="EX330" s="991"/>
      <c r="EY330" s="1041"/>
      <c r="EZ330" s="994"/>
      <c r="FA330" s="919"/>
      <c r="FB330" s="337">
        <v>4930</v>
      </c>
      <c r="FC330" s="919"/>
      <c r="FD330" s="1071"/>
    </row>
    <row r="331" spans="1:160" ht="12.75" customHeight="1">
      <c r="A331" s="97" t="str">
        <f t="shared" si="28"/>
        <v>12/100
地域　61人
　　から
　70人
　　まで１、２歳児</v>
      </c>
      <c r="B331" s="97" t="str">
        <f>D331&amp;BP330</f>
        <v>12/100
地域 　490人～　559人</v>
      </c>
      <c r="C331" s="95"/>
      <c r="D331" s="97" t="str">
        <f t="shared" ref="D331:D346" si="33">D330</f>
        <v>12/100
地域</v>
      </c>
      <c r="E331" s="97" t="str">
        <f>E329</f>
        <v>　61人
　　から
　70人
　　まで</v>
      </c>
      <c r="F331" s="99" t="str">
        <f t="shared" si="27"/>
        <v>１、２歳児</v>
      </c>
      <c r="G331" s="988"/>
      <c r="H331" s="918"/>
      <c r="I331" s="920" t="s">
        <v>414</v>
      </c>
      <c r="J331" s="178" t="s">
        <v>415</v>
      </c>
      <c r="K331" s="254"/>
      <c r="L331" s="328">
        <v>138090</v>
      </c>
      <c r="M331" s="329">
        <v>223580</v>
      </c>
      <c r="N331" s="328">
        <v>129940</v>
      </c>
      <c r="O331" s="329">
        <v>215430</v>
      </c>
      <c r="P331" s="216" t="s">
        <v>297</v>
      </c>
      <c r="Q331" s="330">
        <v>1260</v>
      </c>
      <c r="R331" s="331">
        <v>2110</v>
      </c>
      <c r="S331" s="504" t="s">
        <v>344</v>
      </c>
      <c r="T331" s="179" t="s">
        <v>468</v>
      </c>
      <c r="U331" s="182" t="s">
        <v>3</v>
      </c>
      <c r="V331" s="179" t="s">
        <v>469</v>
      </c>
      <c r="W331" s="182" t="s">
        <v>297</v>
      </c>
      <c r="X331" s="180">
        <v>2.9</v>
      </c>
      <c r="Y331" s="181">
        <v>2.9</v>
      </c>
      <c r="Z331" s="330">
        <v>1180</v>
      </c>
      <c r="AA331" s="331">
        <v>2030</v>
      </c>
      <c r="AB331" s="504" t="s">
        <v>344</v>
      </c>
      <c r="AC331" s="179" t="s">
        <v>468</v>
      </c>
      <c r="AD331" s="182" t="s">
        <v>3</v>
      </c>
      <c r="AE331" s="179" t="s">
        <v>469</v>
      </c>
      <c r="AF331" s="182" t="s">
        <v>297</v>
      </c>
      <c r="AG331" s="180">
        <v>2.9</v>
      </c>
      <c r="AH331" s="183">
        <v>2.9</v>
      </c>
      <c r="AI331" s="191"/>
      <c r="AL331" s="338"/>
      <c r="AT331" s="191"/>
      <c r="BD331" s="216" t="s">
        <v>297</v>
      </c>
      <c r="BE331" s="195">
        <v>17090</v>
      </c>
      <c r="BF331" s="216" t="s">
        <v>297</v>
      </c>
      <c r="BG331" s="169">
        <v>170</v>
      </c>
      <c r="BH331" s="170" t="s">
        <v>344</v>
      </c>
      <c r="BI331" s="171" t="s">
        <v>468</v>
      </c>
      <c r="BJ331" s="172" t="s">
        <v>297</v>
      </c>
      <c r="BK331" s="173" t="s">
        <v>469</v>
      </c>
      <c r="BL331" s="170" t="s">
        <v>297</v>
      </c>
      <c r="BM331" s="174">
        <v>2.7</v>
      </c>
      <c r="BN331" s="1045"/>
      <c r="BP331" s="317">
        <v>474300</v>
      </c>
      <c r="BQ331" s="919"/>
      <c r="BR331" s="203">
        <v>4740</v>
      </c>
      <c r="BS331" s="177" t="s">
        <v>470</v>
      </c>
      <c r="BT331" s="221" t="s">
        <v>468</v>
      </c>
      <c r="BU331" s="135" t="s">
        <v>297</v>
      </c>
      <c r="BV331" s="507" t="s">
        <v>469</v>
      </c>
      <c r="BW331" s="219" t="s">
        <v>297</v>
      </c>
      <c r="BX331" s="204">
        <v>1.9</v>
      </c>
      <c r="BY331" s="349"/>
      <c r="BZ331" s="1032"/>
      <c r="CA331" s="350" t="s">
        <v>424</v>
      </c>
      <c r="CB331" s="919" t="s">
        <v>297</v>
      </c>
      <c r="CC331" s="1049">
        <v>12400</v>
      </c>
      <c r="CD331" s="339"/>
      <c r="CE331" s="919"/>
      <c r="CF331" s="1008">
        <v>0</v>
      </c>
      <c r="CG331" s="998"/>
      <c r="CH331" s="1000"/>
      <c r="CI331" s="998"/>
      <c r="CJ331" s="1024"/>
      <c r="CK331" s="998"/>
      <c r="CL331" s="1029"/>
      <c r="CM331" s="1032"/>
      <c r="CN331" s="1051">
        <v>7090</v>
      </c>
      <c r="CO331" s="1015"/>
      <c r="CP331" s="1008"/>
      <c r="CQ331" s="998"/>
      <c r="CR331" s="1000"/>
      <c r="CS331" s="998"/>
      <c r="CT331" s="1024"/>
      <c r="CU331" s="998"/>
      <c r="CV331" s="991"/>
      <c r="CW331" s="1018"/>
      <c r="CX331" s="1019"/>
      <c r="CY331" s="1021"/>
      <c r="CZ331" s="1010"/>
      <c r="DA331" s="1021"/>
      <c r="DB331" s="1010"/>
      <c r="DC331" s="1015"/>
      <c r="DD331" s="224" t="s">
        <v>416</v>
      </c>
      <c r="DE331" s="333">
        <v>3000</v>
      </c>
      <c r="DF331" s="334">
        <v>3400</v>
      </c>
      <c r="DG331" s="335">
        <v>2100</v>
      </c>
      <c r="DH331" s="336">
        <v>2100</v>
      </c>
      <c r="DI331" s="919"/>
      <c r="DJ331" s="317">
        <v>6130</v>
      </c>
      <c r="DK331" s="318"/>
      <c r="DL331" s="340"/>
      <c r="DM331" s="1032"/>
      <c r="DN331" s="1013"/>
      <c r="DO331" s="919"/>
      <c r="DP331" s="1008"/>
      <c r="DQ331" s="998"/>
      <c r="DR331" s="1000"/>
      <c r="DS331" s="998"/>
      <c r="DT331" s="1024"/>
      <c r="DU331" s="998"/>
      <c r="DV331" s="1029"/>
      <c r="DW331" s="919"/>
      <c r="DX331" s="1078">
        <v>0.1</v>
      </c>
      <c r="DY331" s="919"/>
      <c r="DZ331" s="1043">
        <v>0.01</v>
      </c>
      <c r="EA331" s="1035">
        <v>0.03</v>
      </c>
      <c r="EB331" s="1035">
        <v>0.04</v>
      </c>
      <c r="EC331" s="1037">
        <v>0.05</v>
      </c>
      <c r="ED331" s="919"/>
      <c r="EE331" s="1003"/>
      <c r="EF331" s="998"/>
      <c r="EG331" s="973"/>
      <c r="EH331" s="998"/>
      <c r="EI331" s="1000"/>
      <c r="EJ331" s="998"/>
      <c r="EK331" s="1024"/>
      <c r="EL331" s="998"/>
      <c r="EM331" s="991"/>
      <c r="EN331" s="994"/>
      <c r="EO331" s="919"/>
      <c r="EP331" s="1003"/>
      <c r="EQ331" s="998"/>
      <c r="ER331" s="973"/>
      <c r="ES331" s="998"/>
      <c r="ET331" s="1000"/>
      <c r="EU331" s="998"/>
      <c r="EV331" s="1024"/>
      <c r="EW331" s="998"/>
      <c r="EX331" s="991"/>
      <c r="EY331" s="1041"/>
      <c r="EZ331" s="994"/>
      <c r="FA331" s="919"/>
      <c r="FB331" s="505">
        <v>40</v>
      </c>
      <c r="FC331" s="919"/>
      <c r="FD331" s="1071"/>
    </row>
    <row r="332" spans="1:160" ht="12.75" customHeight="1">
      <c r="A332" s="97" t="str">
        <f t="shared" si="28"/>
        <v>12/100
地域　61人
　　から
　70人
　　まで乳児</v>
      </c>
      <c r="C332" s="95"/>
      <c r="D332" s="97" t="str">
        <f t="shared" si="33"/>
        <v>12/100
地域</v>
      </c>
      <c r="E332" s="97" t="str">
        <f>E329</f>
        <v>　61人
　　から
　70人
　　まで</v>
      </c>
      <c r="F332" s="99" t="str">
        <f t="shared" si="27"/>
        <v>乳児</v>
      </c>
      <c r="G332" s="988"/>
      <c r="H332" s="918"/>
      <c r="I332" s="921"/>
      <c r="J332" s="196" t="s">
        <v>417</v>
      </c>
      <c r="K332" s="254"/>
      <c r="L332" s="261">
        <v>223580</v>
      </c>
      <c r="M332" s="262"/>
      <c r="N332" s="261">
        <v>215430</v>
      </c>
      <c r="O332" s="262"/>
      <c r="P332" s="216" t="s">
        <v>297</v>
      </c>
      <c r="Q332" s="197">
        <v>2110</v>
      </c>
      <c r="R332" s="263"/>
      <c r="S332" s="506" t="s">
        <v>344</v>
      </c>
      <c r="T332" s="198" t="s">
        <v>468</v>
      </c>
      <c r="U332" s="201" t="s">
        <v>3</v>
      </c>
      <c r="V332" s="198" t="s">
        <v>469</v>
      </c>
      <c r="W332" s="201" t="s">
        <v>297</v>
      </c>
      <c r="X332" s="199">
        <v>2.9</v>
      </c>
      <c r="Y332" s="200"/>
      <c r="Z332" s="197">
        <v>2030</v>
      </c>
      <c r="AA332" s="263"/>
      <c r="AB332" s="506" t="s">
        <v>344</v>
      </c>
      <c r="AC332" s="198" t="s">
        <v>468</v>
      </c>
      <c r="AD332" s="201" t="s">
        <v>3</v>
      </c>
      <c r="AE332" s="198" t="s">
        <v>469</v>
      </c>
      <c r="AF332" s="201" t="s">
        <v>297</v>
      </c>
      <c r="AG332" s="199">
        <v>2.9</v>
      </c>
      <c r="AH332" s="202"/>
      <c r="AI332" s="191"/>
      <c r="AL332" s="208"/>
      <c r="AT332" s="191"/>
      <c r="AU332" s="265"/>
      <c r="AV332" s="136"/>
      <c r="AW332" s="208"/>
      <c r="BD332" s="134"/>
      <c r="BE332" s="134"/>
      <c r="BF332" s="134"/>
      <c r="BG332" s="134"/>
      <c r="BH332" s="134"/>
      <c r="BI332" s="134"/>
      <c r="BJ332" s="134"/>
      <c r="BK332" s="134"/>
      <c r="BL332" s="134"/>
      <c r="BM332" s="134"/>
      <c r="BN332" s="1045"/>
      <c r="BP332" s="348"/>
      <c r="BQ332" s="919"/>
      <c r="BR332" s="509"/>
      <c r="BS332" s="158"/>
      <c r="BT332" s="158"/>
      <c r="BU332" s="158"/>
      <c r="BV332" s="158"/>
      <c r="BW332" s="158"/>
      <c r="BX332" s="205"/>
      <c r="BY332" s="299"/>
      <c r="BZ332" s="1032"/>
      <c r="CA332" s="317"/>
      <c r="CB332" s="919"/>
      <c r="CC332" s="1050"/>
      <c r="CD332" s="341"/>
      <c r="CE332" s="919"/>
      <c r="CF332" s="1039"/>
      <c r="CG332" s="999"/>
      <c r="CH332" s="1001"/>
      <c r="CI332" s="999"/>
      <c r="CJ332" s="1025"/>
      <c r="CK332" s="999"/>
      <c r="CL332" s="1030"/>
      <c r="CM332" s="1032"/>
      <c r="CN332" s="1051"/>
      <c r="CO332" s="1015"/>
      <c r="CP332" s="1008"/>
      <c r="CQ332" s="998"/>
      <c r="CR332" s="1000"/>
      <c r="CS332" s="998"/>
      <c r="CT332" s="1024"/>
      <c r="CU332" s="998"/>
      <c r="CV332" s="991"/>
      <c r="CW332" s="1018"/>
      <c r="CX332" s="1019"/>
      <c r="CY332" s="1022"/>
      <c r="CZ332" s="1011"/>
      <c r="DA332" s="1022"/>
      <c r="DB332" s="1011"/>
      <c r="DC332" s="1015"/>
      <c r="DD332" s="342" t="s">
        <v>418</v>
      </c>
      <c r="DE332" s="343">
        <v>2700</v>
      </c>
      <c r="DF332" s="344">
        <v>3000</v>
      </c>
      <c r="DG332" s="345">
        <v>1900</v>
      </c>
      <c r="DH332" s="341">
        <v>1900</v>
      </c>
      <c r="DI332" s="919"/>
      <c r="DJ332" s="348"/>
      <c r="DK332" s="318"/>
      <c r="DL332" s="136"/>
      <c r="DM332" s="1032"/>
      <c r="DN332" s="1014"/>
      <c r="DO332" s="919"/>
      <c r="DP332" s="1008"/>
      <c r="DQ332" s="999"/>
      <c r="DR332" s="1001"/>
      <c r="DS332" s="999"/>
      <c r="DT332" s="1025"/>
      <c r="DU332" s="999"/>
      <c r="DV332" s="1030"/>
      <c r="DW332" s="919"/>
      <c r="DX332" s="1078"/>
      <c r="DY332" s="919"/>
      <c r="DZ332" s="1044"/>
      <c r="EA332" s="1036"/>
      <c r="EB332" s="1036"/>
      <c r="EC332" s="1038"/>
      <c r="ED332" s="919"/>
      <c r="EE332" s="1004"/>
      <c r="EF332" s="999"/>
      <c r="EG332" s="996"/>
      <c r="EH332" s="999"/>
      <c r="EI332" s="1001"/>
      <c r="EJ332" s="999"/>
      <c r="EK332" s="1025"/>
      <c r="EL332" s="999"/>
      <c r="EM332" s="992"/>
      <c r="EN332" s="995"/>
      <c r="EO332" s="919"/>
      <c r="EP332" s="1004"/>
      <c r="EQ332" s="999"/>
      <c r="ER332" s="996"/>
      <c r="ES332" s="999"/>
      <c r="ET332" s="1001"/>
      <c r="EU332" s="999"/>
      <c r="EV332" s="1025"/>
      <c r="EW332" s="999"/>
      <c r="EX332" s="992"/>
      <c r="EY332" s="1042"/>
      <c r="EZ332" s="995"/>
      <c r="FA332" s="919"/>
      <c r="FB332" s="346" t="s">
        <v>420</v>
      </c>
      <c r="FC332" s="919"/>
      <c r="FD332" s="1071"/>
    </row>
    <row r="333" spans="1:160" ht="12.75" customHeight="1">
      <c r="A333" s="97" t="str">
        <f t="shared" si="28"/>
        <v>12/100
地域　71人
　　から
　80人
　　まで４歳以上児</v>
      </c>
      <c r="C333" s="98" t="str">
        <f>D333&amp;CN333</f>
        <v>12/100
地域  76人～　90人</v>
      </c>
      <c r="D333" s="97" t="str">
        <f t="shared" si="33"/>
        <v>12/100
地域</v>
      </c>
      <c r="E333" s="97" t="str">
        <f>H333</f>
        <v>　71人
　　から
　80人
　　まで</v>
      </c>
      <c r="F333" s="99" t="str">
        <f t="shared" ref="F333:F396" si="34">J333</f>
        <v>４歳以上児</v>
      </c>
      <c r="G333" s="988"/>
      <c r="H333" s="930" t="s">
        <v>145</v>
      </c>
      <c r="I333" s="924" t="s">
        <v>410</v>
      </c>
      <c r="J333" s="159" t="s">
        <v>296</v>
      </c>
      <c r="K333" s="254"/>
      <c r="L333" s="255">
        <v>55810</v>
      </c>
      <c r="M333" s="256">
        <v>64350</v>
      </c>
      <c r="N333" s="255">
        <v>48670</v>
      </c>
      <c r="O333" s="256">
        <v>57210</v>
      </c>
      <c r="P333" s="216" t="s">
        <v>297</v>
      </c>
      <c r="Q333" s="257">
        <v>530</v>
      </c>
      <c r="R333" s="258">
        <v>610</v>
      </c>
      <c r="S333" s="161" t="s">
        <v>344</v>
      </c>
      <c r="T333" s="160" t="s">
        <v>468</v>
      </c>
      <c r="U333" s="165" t="s">
        <v>297</v>
      </c>
      <c r="V333" s="162" t="s">
        <v>469</v>
      </c>
      <c r="W333" s="165" t="s">
        <v>297</v>
      </c>
      <c r="X333" s="163">
        <v>3.1</v>
      </c>
      <c r="Y333" s="164">
        <v>3</v>
      </c>
      <c r="Z333" s="257">
        <v>460</v>
      </c>
      <c r="AA333" s="258">
        <v>540</v>
      </c>
      <c r="AB333" s="161" t="s">
        <v>344</v>
      </c>
      <c r="AC333" s="160" t="s">
        <v>468</v>
      </c>
      <c r="AD333" s="165" t="s">
        <v>297</v>
      </c>
      <c r="AE333" s="162" t="s">
        <v>469</v>
      </c>
      <c r="AF333" s="165" t="s">
        <v>297</v>
      </c>
      <c r="AG333" s="163">
        <v>3</v>
      </c>
      <c r="AH333" s="166">
        <v>3</v>
      </c>
      <c r="AI333" s="216" t="s">
        <v>297</v>
      </c>
      <c r="AJ333" s="259">
        <v>8540</v>
      </c>
      <c r="AK333" s="315" t="s">
        <v>3</v>
      </c>
      <c r="AL333" s="167">
        <v>80</v>
      </c>
      <c r="AM333" s="218" t="s">
        <v>344</v>
      </c>
      <c r="AN333" s="160" t="s">
        <v>468</v>
      </c>
      <c r="AO333" s="165" t="s">
        <v>297</v>
      </c>
      <c r="AP333" s="162" t="s">
        <v>469</v>
      </c>
      <c r="AQ333" s="165" t="s">
        <v>297</v>
      </c>
      <c r="AR333" s="501">
        <v>2.8</v>
      </c>
      <c r="AS333" s="168" t="s">
        <v>473</v>
      </c>
      <c r="AT333" s="216" t="s">
        <v>297</v>
      </c>
      <c r="AU333" s="197">
        <v>3410</v>
      </c>
      <c r="AV333" s="316" t="s">
        <v>3</v>
      </c>
      <c r="AW333" s="169">
        <v>30</v>
      </c>
      <c r="AX333" s="170" t="s">
        <v>344</v>
      </c>
      <c r="AY333" s="171" t="s">
        <v>468</v>
      </c>
      <c r="AZ333" s="172" t="s">
        <v>297</v>
      </c>
      <c r="BA333" s="173" t="s">
        <v>469</v>
      </c>
      <c r="BB333" s="172" t="s">
        <v>297</v>
      </c>
      <c r="BC333" s="174">
        <v>3.8</v>
      </c>
      <c r="BE333" s="134"/>
      <c r="BN333" s="1045"/>
      <c r="BP333" s="317" t="s">
        <v>132</v>
      </c>
      <c r="BQ333" s="919"/>
      <c r="BR333" s="922" t="s">
        <v>132</v>
      </c>
      <c r="BS333" s="923"/>
      <c r="BT333" s="923"/>
      <c r="BX333" s="190"/>
      <c r="BY333" s="318"/>
      <c r="BZ333" s="1032"/>
      <c r="CA333" s="319"/>
      <c r="CB333" s="919" t="s">
        <v>297</v>
      </c>
      <c r="CC333" s="933">
        <v>13430</v>
      </c>
      <c r="CD333" s="320"/>
      <c r="CE333" s="919" t="s">
        <v>297</v>
      </c>
      <c r="CF333" s="1007">
        <v>50</v>
      </c>
      <c r="CG333" s="997" t="s">
        <v>344</v>
      </c>
      <c r="CH333" s="947" t="s">
        <v>468</v>
      </c>
      <c r="CI333" s="997" t="s">
        <v>297</v>
      </c>
      <c r="CJ333" s="1023" t="s">
        <v>472</v>
      </c>
      <c r="CK333" s="997" t="s">
        <v>297</v>
      </c>
      <c r="CL333" s="1028">
        <v>7.6</v>
      </c>
      <c r="CM333" s="1032"/>
      <c r="CN333" s="1031" t="s">
        <v>232</v>
      </c>
      <c r="CO333" s="1015" t="s">
        <v>297</v>
      </c>
      <c r="CP333" s="1008">
        <v>50</v>
      </c>
      <c r="CQ333" s="998" t="s">
        <v>344</v>
      </c>
      <c r="CR333" s="1000" t="s">
        <v>468</v>
      </c>
      <c r="CS333" s="998" t="s">
        <v>297</v>
      </c>
      <c r="CT333" s="1024" t="s">
        <v>472</v>
      </c>
      <c r="CU333" s="998" t="s">
        <v>297</v>
      </c>
      <c r="CV333" s="991">
        <v>2.8</v>
      </c>
      <c r="CW333" s="1018" t="s">
        <v>475</v>
      </c>
      <c r="CX333" s="1019" t="s">
        <v>297</v>
      </c>
      <c r="CY333" s="1020">
        <v>4000</v>
      </c>
      <c r="CZ333" s="1009">
        <v>4400</v>
      </c>
      <c r="DA333" s="1020">
        <v>2800</v>
      </c>
      <c r="DB333" s="1009">
        <v>2800</v>
      </c>
      <c r="DC333" s="1015" t="s">
        <v>297</v>
      </c>
      <c r="DD333" s="321" t="s">
        <v>412</v>
      </c>
      <c r="DE333" s="322">
        <v>7100</v>
      </c>
      <c r="DF333" s="323">
        <v>7900</v>
      </c>
      <c r="DG333" s="324">
        <v>4900</v>
      </c>
      <c r="DH333" s="325">
        <v>4900</v>
      </c>
      <c r="DI333" s="919"/>
      <c r="DJ333" s="317" t="s">
        <v>307</v>
      </c>
      <c r="DK333" s="1015" t="s">
        <v>297</v>
      </c>
      <c r="DL333" s="1016">
        <v>4900</v>
      </c>
      <c r="DM333" s="919" t="s">
        <v>297</v>
      </c>
      <c r="DN333" s="1012">
        <v>2710</v>
      </c>
      <c r="DO333" s="919" t="s">
        <v>297</v>
      </c>
      <c r="DP333" s="1007">
        <v>20</v>
      </c>
      <c r="DQ333" s="997" t="s">
        <v>344</v>
      </c>
      <c r="DR333" s="947" t="s">
        <v>468</v>
      </c>
      <c r="DS333" s="997" t="s">
        <v>297</v>
      </c>
      <c r="DT333" s="1023" t="s">
        <v>472</v>
      </c>
      <c r="DU333" s="997" t="s">
        <v>297</v>
      </c>
      <c r="DV333" s="1028">
        <v>8.5</v>
      </c>
      <c r="DW333" s="919"/>
      <c r="DX333" s="317"/>
      <c r="DY333" s="919" t="s">
        <v>300</v>
      </c>
      <c r="DZ333" s="1026" t="s">
        <v>551</v>
      </c>
      <c r="EA333" s="1005" t="s">
        <v>551</v>
      </c>
      <c r="EB333" s="1005" t="s">
        <v>551</v>
      </c>
      <c r="EC333" s="1033" t="s">
        <v>551</v>
      </c>
      <c r="ED333" s="919" t="s">
        <v>300</v>
      </c>
      <c r="EE333" s="1002">
        <v>1670</v>
      </c>
      <c r="EF333" s="997" t="s">
        <v>297</v>
      </c>
      <c r="EG333" s="971">
        <v>10</v>
      </c>
      <c r="EH333" s="997" t="s">
        <v>344</v>
      </c>
      <c r="EI333" s="947" t="s">
        <v>468</v>
      </c>
      <c r="EJ333" s="997" t="s">
        <v>297</v>
      </c>
      <c r="EK333" s="1023" t="s">
        <v>472</v>
      </c>
      <c r="EL333" s="997" t="s">
        <v>297</v>
      </c>
      <c r="EM333" s="990">
        <v>8.5</v>
      </c>
      <c r="EN333" s="993" t="s">
        <v>473</v>
      </c>
      <c r="EO333" s="919" t="s">
        <v>300</v>
      </c>
      <c r="EP333" s="1002">
        <v>6410</v>
      </c>
      <c r="EQ333" s="997" t="s">
        <v>297</v>
      </c>
      <c r="ER333" s="971">
        <v>60</v>
      </c>
      <c r="ES333" s="997" t="s">
        <v>344</v>
      </c>
      <c r="ET333" s="947" t="s">
        <v>468</v>
      </c>
      <c r="EU333" s="997" t="s">
        <v>297</v>
      </c>
      <c r="EV333" s="1023" t="s">
        <v>472</v>
      </c>
      <c r="EW333" s="997" t="s">
        <v>297</v>
      </c>
      <c r="EX333" s="990">
        <v>2.8</v>
      </c>
      <c r="EY333" s="1040" t="s">
        <v>473</v>
      </c>
      <c r="EZ333" s="993" t="s">
        <v>420</v>
      </c>
      <c r="FA333" s="919" t="s">
        <v>300</v>
      </c>
      <c r="FB333" s="327"/>
      <c r="FC333" s="919"/>
      <c r="FD333" s="1071"/>
    </row>
    <row r="334" spans="1:160" ht="12.75" customHeight="1">
      <c r="A334" s="97" t="str">
        <f t="shared" si="28"/>
        <v>12/100
地域　71人
　　から
　80人
　　まで３歳児</v>
      </c>
      <c r="B334" s="97" t="str">
        <f>D334&amp;BP333</f>
        <v>12/100
地域　 560人～　629人</v>
      </c>
      <c r="C334" s="95"/>
      <c r="D334" s="97" t="str">
        <f t="shared" si="33"/>
        <v>12/100
地域</v>
      </c>
      <c r="E334" s="97" t="str">
        <f>E333</f>
        <v>　71人
　　から
　80人
　　まで</v>
      </c>
      <c r="F334" s="99" t="str">
        <f t="shared" si="34"/>
        <v>３歳児</v>
      </c>
      <c r="G334" s="988"/>
      <c r="H334" s="931"/>
      <c r="I334" s="925"/>
      <c r="J334" s="178" t="s">
        <v>301</v>
      </c>
      <c r="K334" s="254"/>
      <c r="L334" s="328">
        <v>64350</v>
      </c>
      <c r="M334" s="329">
        <v>133020</v>
      </c>
      <c r="N334" s="328">
        <v>57210</v>
      </c>
      <c r="O334" s="329">
        <v>125880</v>
      </c>
      <c r="P334" s="216" t="s">
        <v>297</v>
      </c>
      <c r="Q334" s="330">
        <v>610</v>
      </c>
      <c r="R334" s="331">
        <v>1210</v>
      </c>
      <c r="S334" s="504" t="s">
        <v>344</v>
      </c>
      <c r="T334" s="179" t="s">
        <v>468</v>
      </c>
      <c r="U334" s="182" t="s">
        <v>3</v>
      </c>
      <c r="V334" s="179" t="s">
        <v>469</v>
      </c>
      <c r="W334" s="182" t="s">
        <v>297</v>
      </c>
      <c r="X334" s="180">
        <v>3</v>
      </c>
      <c r="Y334" s="181">
        <v>2.9</v>
      </c>
      <c r="Z334" s="330">
        <v>540</v>
      </c>
      <c r="AA334" s="331">
        <v>1140</v>
      </c>
      <c r="AB334" s="504" t="s">
        <v>344</v>
      </c>
      <c r="AC334" s="179" t="s">
        <v>468</v>
      </c>
      <c r="AD334" s="182" t="s">
        <v>3</v>
      </c>
      <c r="AE334" s="179" t="s">
        <v>469</v>
      </c>
      <c r="AF334" s="182" t="s">
        <v>297</v>
      </c>
      <c r="AG334" s="180">
        <v>3</v>
      </c>
      <c r="AH334" s="183">
        <v>2.9</v>
      </c>
      <c r="AI334" s="216" t="s">
        <v>297</v>
      </c>
      <c r="AJ334" s="197">
        <v>8540</v>
      </c>
      <c r="AK334" s="316" t="s">
        <v>3</v>
      </c>
      <c r="AL334" s="184">
        <v>80</v>
      </c>
      <c r="AM334" s="185" t="s">
        <v>344</v>
      </c>
      <c r="AN334" s="222" t="s">
        <v>468</v>
      </c>
      <c r="AO334" s="151" t="s">
        <v>297</v>
      </c>
      <c r="AP334" s="223" t="s">
        <v>469</v>
      </c>
      <c r="AQ334" s="220" t="s">
        <v>297</v>
      </c>
      <c r="AR334" s="186">
        <v>2.8</v>
      </c>
      <c r="AS334" s="187"/>
      <c r="AU334" s="264"/>
      <c r="AV334" s="134"/>
      <c r="AW334" s="264"/>
      <c r="AX334" s="189"/>
      <c r="AY334" s="188"/>
      <c r="AZ334" s="189"/>
      <c r="BA334" s="188"/>
      <c r="BB334" s="189"/>
      <c r="BC334" s="188"/>
      <c r="BE334" s="134"/>
      <c r="BF334" s="134"/>
      <c r="BG334" s="175"/>
      <c r="BH334" s="176"/>
      <c r="BI334" s="134"/>
      <c r="BJ334" s="176"/>
      <c r="BK334" s="134"/>
      <c r="BL334" s="176"/>
      <c r="BM334" s="134"/>
      <c r="BN334" s="1045"/>
      <c r="BP334" s="317">
        <v>515700</v>
      </c>
      <c r="BQ334" s="919"/>
      <c r="BR334" s="203">
        <v>5150</v>
      </c>
      <c r="BS334" s="177" t="s">
        <v>470</v>
      </c>
      <c r="BT334" s="221" t="s">
        <v>468</v>
      </c>
      <c r="BU334" s="135" t="s">
        <v>297</v>
      </c>
      <c r="BV334" s="507" t="s">
        <v>469</v>
      </c>
      <c r="BW334" s="219" t="s">
        <v>297</v>
      </c>
      <c r="BX334" s="204">
        <v>2</v>
      </c>
      <c r="BY334" s="349"/>
      <c r="BZ334" s="1032"/>
      <c r="CA334" s="348"/>
      <c r="CB334" s="919"/>
      <c r="CC334" s="934"/>
      <c r="CD334" s="332">
        <v>11560</v>
      </c>
      <c r="CE334" s="919"/>
      <c r="CF334" s="1008"/>
      <c r="CG334" s="998"/>
      <c r="CH334" s="1000"/>
      <c r="CI334" s="998"/>
      <c r="CJ334" s="1024"/>
      <c r="CK334" s="998"/>
      <c r="CL334" s="1029"/>
      <c r="CM334" s="1032"/>
      <c r="CN334" s="1031"/>
      <c r="CO334" s="1015"/>
      <c r="CP334" s="1008"/>
      <c r="CQ334" s="998"/>
      <c r="CR334" s="1000"/>
      <c r="CS334" s="998"/>
      <c r="CT334" s="1024"/>
      <c r="CU334" s="998"/>
      <c r="CV334" s="991"/>
      <c r="CW334" s="1018"/>
      <c r="CX334" s="1019"/>
      <c r="CY334" s="1021"/>
      <c r="CZ334" s="1010"/>
      <c r="DA334" s="1021"/>
      <c r="DB334" s="1010"/>
      <c r="DC334" s="1015"/>
      <c r="DD334" s="224" t="s">
        <v>413</v>
      </c>
      <c r="DE334" s="333">
        <v>3900</v>
      </c>
      <c r="DF334" s="334">
        <v>4300</v>
      </c>
      <c r="DG334" s="335">
        <v>2700</v>
      </c>
      <c r="DH334" s="336">
        <v>2700</v>
      </c>
      <c r="DI334" s="919"/>
      <c r="DJ334" s="317">
        <v>5220</v>
      </c>
      <c r="DK334" s="1015"/>
      <c r="DL334" s="1017"/>
      <c r="DM334" s="919"/>
      <c r="DN334" s="1013"/>
      <c r="DO334" s="919"/>
      <c r="DP334" s="1008"/>
      <c r="DQ334" s="998"/>
      <c r="DR334" s="1000"/>
      <c r="DS334" s="998"/>
      <c r="DT334" s="1024"/>
      <c r="DU334" s="998"/>
      <c r="DV334" s="1029"/>
      <c r="DW334" s="919"/>
      <c r="DX334" s="348"/>
      <c r="DY334" s="919"/>
      <c r="DZ334" s="1027"/>
      <c r="EA334" s="1006"/>
      <c r="EB334" s="1006"/>
      <c r="EC334" s="1034"/>
      <c r="ED334" s="919"/>
      <c r="EE334" s="1003"/>
      <c r="EF334" s="998"/>
      <c r="EG334" s="973"/>
      <c r="EH334" s="998"/>
      <c r="EI334" s="1000"/>
      <c r="EJ334" s="998"/>
      <c r="EK334" s="1024"/>
      <c r="EL334" s="998"/>
      <c r="EM334" s="991"/>
      <c r="EN334" s="994"/>
      <c r="EO334" s="919"/>
      <c r="EP334" s="1003"/>
      <c r="EQ334" s="998"/>
      <c r="ER334" s="973"/>
      <c r="ES334" s="998"/>
      <c r="ET334" s="1000"/>
      <c r="EU334" s="998"/>
      <c r="EV334" s="1024"/>
      <c r="EW334" s="998"/>
      <c r="EX334" s="991"/>
      <c r="EY334" s="1041"/>
      <c r="EZ334" s="994"/>
      <c r="FA334" s="919"/>
      <c r="FB334" s="337">
        <v>4310</v>
      </c>
      <c r="FC334" s="919"/>
      <c r="FD334" s="1071"/>
    </row>
    <row r="335" spans="1:160" ht="12.75" customHeight="1">
      <c r="A335" s="97" t="str">
        <f t="shared" si="28"/>
        <v>12/100
地域　71人
　　から
　80人
　　まで１、２歳児</v>
      </c>
      <c r="C335" s="95"/>
      <c r="D335" s="97" t="str">
        <f t="shared" si="33"/>
        <v>12/100
地域</v>
      </c>
      <c r="E335" s="97" t="str">
        <f>E333</f>
        <v>　71人
　　から
　80人
　　まで</v>
      </c>
      <c r="F335" s="99" t="str">
        <f t="shared" si="34"/>
        <v>１、２歳児</v>
      </c>
      <c r="G335" s="988"/>
      <c r="H335" s="931"/>
      <c r="I335" s="920" t="s">
        <v>414</v>
      </c>
      <c r="J335" s="178" t="s">
        <v>415</v>
      </c>
      <c r="K335" s="254"/>
      <c r="L335" s="328">
        <v>133020</v>
      </c>
      <c r="M335" s="329">
        <v>218510</v>
      </c>
      <c r="N335" s="328">
        <v>125880</v>
      </c>
      <c r="O335" s="329">
        <v>211370</v>
      </c>
      <c r="P335" s="216" t="s">
        <v>297</v>
      </c>
      <c r="Q335" s="330">
        <v>1210</v>
      </c>
      <c r="R335" s="331">
        <v>2060</v>
      </c>
      <c r="S335" s="504" t="s">
        <v>344</v>
      </c>
      <c r="T335" s="179" t="s">
        <v>468</v>
      </c>
      <c r="U335" s="182" t="s">
        <v>3</v>
      </c>
      <c r="V335" s="179" t="s">
        <v>469</v>
      </c>
      <c r="W335" s="182" t="s">
        <v>297</v>
      </c>
      <c r="X335" s="180">
        <v>2.9</v>
      </c>
      <c r="Y335" s="181">
        <v>2.9</v>
      </c>
      <c r="Z335" s="330">
        <v>1140</v>
      </c>
      <c r="AA335" s="331">
        <v>1990</v>
      </c>
      <c r="AB335" s="504" t="s">
        <v>344</v>
      </c>
      <c r="AC335" s="179" t="s">
        <v>468</v>
      </c>
      <c r="AD335" s="182" t="s">
        <v>3</v>
      </c>
      <c r="AE335" s="179" t="s">
        <v>469</v>
      </c>
      <c r="AF335" s="182" t="s">
        <v>297</v>
      </c>
      <c r="AG335" s="180">
        <v>2.9</v>
      </c>
      <c r="AH335" s="183">
        <v>2.9</v>
      </c>
      <c r="AI335" s="191"/>
      <c r="AL335" s="338"/>
      <c r="AT335" s="191"/>
      <c r="BD335" s="216" t="s">
        <v>297</v>
      </c>
      <c r="BE335" s="195">
        <v>17090</v>
      </c>
      <c r="BF335" s="216" t="s">
        <v>297</v>
      </c>
      <c r="BG335" s="169">
        <v>170</v>
      </c>
      <c r="BH335" s="170" t="s">
        <v>344</v>
      </c>
      <c r="BI335" s="171" t="s">
        <v>468</v>
      </c>
      <c r="BJ335" s="172" t="s">
        <v>297</v>
      </c>
      <c r="BK335" s="173" t="s">
        <v>469</v>
      </c>
      <c r="BL335" s="170" t="s">
        <v>297</v>
      </c>
      <c r="BM335" s="174">
        <v>2.7</v>
      </c>
      <c r="BN335" s="1045"/>
      <c r="BP335" s="348"/>
      <c r="BQ335" s="919"/>
      <c r="BR335" s="509"/>
      <c r="BS335" s="158"/>
      <c r="BT335" s="158"/>
      <c r="BU335" s="158"/>
      <c r="BV335" s="158"/>
      <c r="BW335" s="158"/>
      <c r="BX335" s="205"/>
      <c r="BY335" s="299"/>
      <c r="BZ335" s="1032"/>
      <c r="CA335" s="317"/>
      <c r="CB335" s="919" t="s">
        <v>297</v>
      </c>
      <c r="CC335" s="1049">
        <v>11560</v>
      </c>
      <c r="CD335" s="339"/>
      <c r="CE335" s="919"/>
      <c r="CF335" s="1008">
        <v>0</v>
      </c>
      <c r="CG335" s="998"/>
      <c r="CH335" s="1000"/>
      <c r="CI335" s="998"/>
      <c r="CJ335" s="1024"/>
      <c r="CK335" s="998"/>
      <c r="CL335" s="1029"/>
      <c r="CM335" s="1032"/>
      <c r="CN335" s="1051">
        <v>5910</v>
      </c>
      <c r="CO335" s="1015"/>
      <c r="CP335" s="1008"/>
      <c r="CQ335" s="998"/>
      <c r="CR335" s="1000"/>
      <c r="CS335" s="998"/>
      <c r="CT335" s="1024"/>
      <c r="CU335" s="998"/>
      <c r="CV335" s="991"/>
      <c r="CW335" s="1018"/>
      <c r="CX335" s="1019"/>
      <c r="CY335" s="1021"/>
      <c r="CZ335" s="1010"/>
      <c r="DA335" s="1021"/>
      <c r="DB335" s="1010"/>
      <c r="DC335" s="1015"/>
      <c r="DD335" s="224" t="s">
        <v>416</v>
      </c>
      <c r="DE335" s="333">
        <v>3400</v>
      </c>
      <c r="DF335" s="334">
        <v>3800</v>
      </c>
      <c r="DG335" s="335">
        <v>2300</v>
      </c>
      <c r="DH335" s="336">
        <v>2300</v>
      </c>
      <c r="DI335" s="919"/>
      <c r="DJ335" s="348"/>
      <c r="DK335" s="318"/>
      <c r="DL335" s="340"/>
      <c r="DM335" s="1032"/>
      <c r="DN335" s="1013"/>
      <c r="DO335" s="919"/>
      <c r="DP335" s="1008"/>
      <c r="DQ335" s="998"/>
      <c r="DR335" s="1000"/>
      <c r="DS335" s="998"/>
      <c r="DT335" s="1024"/>
      <c r="DU335" s="998"/>
      <c r="DV335" s="1029"/>
      <c r="DW335" s="919"/>
      <c r="DX335" s="317"/>
      <c r="DY335" s="919"/>
      <c r="DZ335" s="1043">
        <v>0.01</v>
      </c>
      <c r="EA335" s="1035">
        <v>0.03</v>
      </c>
      <c r="EB335" s="1035">
        <v>0.04</v>
      </c>
      <c r="EC335" s="1037">
        <v>0.05</v>
      </c>
      <c r="ED335" s="919"/>
      <c r="EE335" s="1003"/>
      <c r="EF335" s="998"/>
      <c r="EG335" s="973"/>
      <c r="EH335" s="998"/>
      <c r="EI335" s="1000"/>
      <c r="EJ335" s="998"/>
      <c r="EK335" s="1024"/>
      <c r="EL335" s="998"/>
      <c r="EM335" s="991"/>
      <c r="EN335" s="994"/>
      <c r="EO335" s="919"/>
      <c r="EP335" s="1003"/>
      <c r="EQ335" s="998"/>
      <c r="ER335" s="973"/>
      <c r="ES335" s="998"/>
      <c r="ET335" s="1000"/>
      <c r="EU335" s="998"/>
      <c r="EV335" s="1024"/>
      <c r="EW335" s="998"/>
      <c r="EX335" s="991"/>
      <c r="EY335" s="1041"/>
      <c r="EZ335" s="994"/>
      <c r="FA335" s="919"/>
      <c r="FB335" s="505">
        <v>40</v>
      </c>
      <c r="FC335" s="919"/>
      <c r="FD335" s="1071"/>
    </row>
    <row r="336" spans="1:160" ht="12.75" customHeight="1">
      <c r="A336" s="97" t="str">
        <f t="shared" si="28"/>
        <v>12/100
地域　71人
　　から
　80人
　　まで乳児</v>
      </c>
      <c r="C336" s="95"/>
      <c r="D336" s="97" t="str">
        <f t="shared" si="33"/>
        <v>12/100
地域</v>
      </c>
      <c r="E336" s="97" t="str">
        <f>E333</f>
        <v>　71人
　　から
　80人
　　まで</v>
      </c>
      <c r="F336" s="99" t="str">
        <f t="shared" si="34"/>
        <v>乳児</v>
      </c>
      <c r="G336" s="988"/>
      <c r="H336" s="931"/>
      <c r="I336" s="921"/>
      <c r="J336" s="196" t="s">
        <v>417</v>
      </c>
      <c r="K336" s="254"/>
      <c r="L336" s="261">
        <v>218510</v>
      </c>
      <c r="M336" s="262"/>
      <c r="N336" s="261">
        <v>211370</v>
      </c>
      <c r="O336" s="262"/>
      <c r="P336" s="216" t="s">
        <v>297</v>
      </c>
      <c r="Q336" s="197">
        <v>2060</v>
      </c>
      <c r="R336" s="263"/>
      <c r="S336" s="506" t="s">
        <v>344</v>
      </c>
      <c r="T336" s="198" t="s">
        <v>468</v>
      </c>
      <c r="U336" s="201" t="s">
        <v>3</v>
      </c>
      <c r="V336" s="198" t="s">
        <v>469</v>
      </c>
      <c r="W336" s="201" t="s">
        <v>297</v>
      </c>
      <c r="X336" s="199">
        <v>2.9</v>
      </c>
      <c r="Y336" s="200"/>
      <c r="Z336" s="197">
        <v>1990</v>
      </c>
      <c r="AA336" s="263"/>
      <c r="AB336" s="506" t="s">
        <v>344</v>
      </c>
      <c r="AC336" s="198" t="s">
        <v>468</v>
      </c>
      <c r="AD336" s="201" t="s">
        <v>3</v>
      </c>
      <c r="AE336" s="198" t="s">
        <v>469</v>
      </c>
      <c r="AF336" s="201" t="s">
        <v>297</v>
      </c>
      <c r="AG336" s="199">
        <v>2.9</v>
      </c>
      <c r="AH336" s="202"/>
      <c r="AI336" s="191"/>
      <c r="AL336" s="208"/>
      <c r="AT336" s="191"/>
      <c r="AU336" s="265"/>
      <c r="AV336" s="136"/>
      <c r="AW336" s="208"/>
      <c r="BD336" s="134"/>
      <c r="BE336" s="134"/>
      <c r="BF336" s="134"/>
      <c r="BG336" s="134"/>
      <c r="BH336" s="134"/>
      <c r="BI336" s="134"/>
      <c r="BJ336" s="134"/>
      <c r="BK336" s="134"/>
      <c r="BL336" s="134"/>
      <c r="BM336" s="134"/>
      <c r="BN336" s="1045"/>
      <c r="BP336" s="317" t="s">
        <v>133</v>
      </c>
      <c r="BQ336" s="919"/>
      <c r="BR336" s="922" t="s">
        <v>133</v>
      </c>
      <c r="BS336" s="923"/>
      <c r="BT336" s="923"/>
      <c r="BX336" s="190"/>
      <c r="BY336" s="318"/>
      <c r="BZ336" s="1032"/>
      <c r="CA336" s="319"/>
      <c r="CB336" s="919"/>
      <c r="CC336" s="1050"/>
      <c r="CD336" s="341"/>
      <c r="CE336" s="919"/>
      <c r="CF336" s="1039"/>
      <c r="CG336" s="999"/>
      <c r="CH336" s="1001"/>
      <c r="CI336" s="999"/>
      <c r="CJ336" s="1025"/>
      <c r="CK336" s="999"/>
      <c r="CL336" s="1030"/>
      <c r="CM336" s="1032"/>
      <c r="CN336" s="1051"/>
      <c r="CO336" s="1015"/>
      <c r="CP336" s="1008"/>
      <c r="CQ336" s="998"/>
      <c r="CR336" s="1000"/>
      <c r="CS336" s="998"/>
      <c r="CT336" s="1024"/>
      <c r="CU336" s="998"/>
      <c r="CV336" s="991"/>
      <c r="CW336" s="1018"/>
      <c r="CX336" s="1019"/>
      <c r="CY336" s="1022"/>
      <c r="CZ336" s="1011"/>
      <c r="DA336" s="1022"/>
      <c r="DB336" s="1011"/>
      <c r="DC336" s="1015"/>
      <c r="DD336" s="342" t="s">
        <v>418</v>
      </c>
      <c r="DE336" s="343">
        <v>3000</v>
      </c>
      <c r="DF336" s="344">
        <v>3400</v>
      </c>
      <c r="DG336" s="345">
        <v>2100</v>
      </c>
      <c r="DH336" s="341">
        <v>2100</v>
      </c>
      <c r="DI336" s="919"/>
      <c r="DJ336" s="317" t="s">
        <v>308</v>
      </c>
      <c r="DK336" s="318"/>
      <c r="DL336" s="136"/>
      <c r="DM336" s="1032"/>
      <c r="DN336" s="1014"/>
      <c r="DO336" s="919"/>
      <c r="DP336" s="1008"/>
      <c r="DQ336" s="999"/>
      <c r="DR336" s="1001"/>
      <c r="DS336" s="999"/>
      <c r="DT336" s="1025"/>
      <c r="DU336" s="999"/>
      <c r="DV336" s="1030"/>
      <c r="DW336" s="919"/>
      <c r="DX336" s="317"/>
      <c r="DY336" s="919"/>
      <c r="DZ336" s="1044"/>
      <c r="EA336" s="1036"/>
      <c r="EB336" s="1036"/>
      <c r="EC336" s="1038"/>
      <c r="ED336" s="919"/>
      <c r="EE336" s="1004"/>
      <c r="EF336" s="999"/>
      <c r="EG336" s="996"/>
      <c r="EH336" s="999"/>
      <c r="EI336" s="1001"/>
      <c r="EJ336" s="999"/>
      <c r="EK336" s="1025"/>
      <c r="EL336" s="999"/>
      <c r="EM336" s="992"/>
      <c r="EN336" s="995"/>
      <c r="EO336" s="919"/>
      <c r="EP336" s="1004"/>
      <c r="EQ336" s="999"/>
      <c r="ER336" s="996"/>
      <c r="ES336" s="999"/>
      <c r="ET336" s="1001"/>
      <c r="EU336" s="999"/>
      <c r="EV336" s="1025"/>
      <c r="EW336" s="999"/>
      <c r="EX336" s="992"/>
      <c r="EY336" s="1042"/>
      <c r="EZ336" s="995"/>
      <c r="FA336" s="919"/>
      <c r="FB336" s="346" t="s">
        <v>420</v>
      </c>
      <c r="FC336" s="919"/>
      <c r="FD336" s="1071"/>
    </row>
    <row r="337" spans="1:160" ht="12.75" customHeight="1">
      <c r="A337" s="97" t="str">
        <f t="shared" ref="A337:A400" si="35">D337&amp;E337&amp;F337</f>
        <v>12/100
地域　81人
　　から
　90人
　　まで４歳以上児</v>
      </c>
      <c r="B337" s="97" t="str">
        <f>D337&amp;BP336</f>
        <v>12/100
地域　 630人～　699人</v>
      </c>
      <c r="C337" s="98" t="str">
        <f>D337&amp;CN337</f>
        <v>12/100
地域  91人～ 105人</v>
      </c>
      <c r="D337" s="97" t="str">
        <f t="shared" si="33"/>
        <v>12/100
地域</v>
      </c>
      <c r="E337" s="97" t="str">
        <f>H337</f>
        <v>　81人
　　から
　90人
　　まで</v>
      </c>
      <c r="F337" s="99" t="str">
        <f t="shared" si="34"/>
        <v>４歳以上児</v>
      </c>
      <c r="G337" s="988"/>
      <c r="H337" s="930" t="s">
        <v>146</v>
      </c>
      <c r="I337" s="924" t="s">
        <v>410</v>
      </c>
      <c r="J337" s="159" t="s">
        <v>296</v>
      </c>
      <c r="K337" s="254"/>
      <c r="L337" s="255">
        <v>51800</v>
      </c>
      <c r="M337" s="256">
        <v>60340</v>
      </c>
      <c r="N337" s="255">
        <v>45460</v>
      </c>
      <c r="O337" s="256">
        <v>54000</v>
      </c>
      <c r="P337" s="216" t="s">
        <v>297</v>
      </c>
      <c r="Q337" s="257">
        <v>490</v>
      </c>
      <c r="R337" s="258">
        <v>570</v>
      </c>
      <c r="S337" s="161" t="s">
        <v>344</v>
      </c>
      <c r="T337" s="160" t="s">
        <v>468</v>
      </c>
      <c r="U337" s="165" t="s">
        <v>297</v>
      </c>
      <c r="V337" s="162" t="s">
        <v>469</v>
      </c>
      <c r="W337" s="165" t="s">
        <v>297</v>
      </c>
      <c r="X337" s="163">
        <v>3.1</v>
      </c>
      <c r="Y337" s="164">
        <v>3</v>
      </c>
      <c r="Z337" s="257">
        <v>430</v>
      </c>
      <c r="AA337" s="258">
        <v>510</v>
      </c>
      <c r="AB337" s="161" t="s">
        <v>344</v>
      </c>
      <c r="AC337" s="160" t="s">
        <v>468</v>
      </c>
      <c r="AD337" s="165" t="s">
        <v>297</v>
      </c>
      <c r="AE337" s="162" t="s">
        <v>469</v>
      </c>
      <c r="AF337" s="165" t="s">
        <v>297</v>
      </c>
      <c r="AG337" s="163">
        <v>3</v>
      </c>
      <c r="AH337" s="166">
        <v>3</v>
      </c>
      <c r="AI337" s="216" t="s">
        <v>297</v>
      </c>
      <c r="AJ337" s="259">
        <v>8540</v>
      </c>
      <c r="AK337" s="315" t="s">
        <v>3</v>
      </c>
      <c r="AL337" s="167">
        <v>80</v>
      </c>
      <c r="AM337" s="218" t="s">
        <v>344</v>
      </c>
      <c r="AN337" s="160" t="s">
        <v>468</v>
      </c>
      <c r="AO337" s="165" t="s">
        <v>297</v>
      </c>
      <c r="AP337" s="162" t="s">
        <v>469</v>
      </c>
      <c r="AQ337" s="165" t="s">
        <v>297</v>
      </c>
      <c r="AR337" s="501">
        <v>2.8</v>
      </c>
      <c r="AS337" s="168" t="s">
        <v>473</v>
      </c>
      <c r="AT337" s="216" t="s">
        <v>297</v>
      </c>
      <c r="AU337" s="197">
        <v>3410</v>
      </c>
      <c r="AV337" s="316" t="s">
        <v>3</v>
      </c>
      <c r="AW337" s="169">
        <v>30</v>
      </c>
      <c r="AX337" s="170" t="s">
        <v>344</v>
      </c>
      <c r="AY337" s="171" t="s">
        <v>468</v>
      </c>
      <c r="AZ337" s="172" t="s">
        <v>297</v>
      </c>
      <c r="BA337" s="173" t="s">
        <v>469</v>
      </c>
      <c r="BB337" s="172" t="s">
        <v>297</v>
      </c>
      <c r="BC337" s="174">
        <v>3.8</v>
      </c>
      <c r="BE337" s="134"/>
      <c r="BN337" s="1045"/>
      <c r="BP337" s="317">
        <v>557200</v>
      </c>
      <c r="BQ337" s="919"/>
      <c r="BR337" s="203">
        <v>5570</v>
      </c>
      <c r="BS337" s="177" t="s">
        <v>470</v>
      </c>
      <c r="BT337" s="221" t="s">
        <v>468</v>
      </c>
      <c r="BU337" s="135" t="s">
        <v>297</v>
      </c>
      <c r="BV337" s="507" t="s">
        <v>469</v>
      </c>
      <c r="BW337" s="219" t="s">
        <v>297</v>
      </c>
      <c r="BX337" s="204">
        <v>2</v>
      </c>
      <c r="BY337" s="349"/>
      <c r="BZ337" s="1032"/>
      <c r="CA337" s="348"/>
      <c r="CB337" s="919" t="s">
        <v>297</v>
      </c>
      <c r="CC337" s="933">
        <v>12780</v>
      </c>
      <c r="CD337" s="320"/>
      <c r="CE337" s="919" t="s">
        <v>297</v>
      </c>
      <c r="CF337" s="1007">
        <v>50</v>
      </c>
      <c r="CG337" s="997" t="s">
        <v>344</v>
      </c>
      <c r="CH337" s="947" t="s">
        <v>468</v>
      </c>
      <c r="CI337" s="997" t="s">
        <v>297</v>
      </c>
      <c r="CJ337" s="1023" t="s">
        <v>472</v>
      </c>
      <c r="CK337" s="997" t="s">
        <v>297</v>
      </c>
      <c r="CL337" s="1028">
        <v>6.8</v>
      </c>
      <c r="CM337" s="1032"/>
      <c r="CN337" s="1031" t="s">
        <v>234</v>
      </c>
      <c r="CO337" s="1015" t="s">
        <v>297</v>
      </c>
      <c r="CP337" s="1008">
        <v>50</v>
      </c>
      <c r="CQ337" s="998" t="s">
        <v>344</v>
      </c>
      <c r="CR337" s="1000" t="s">
        <v>468</v>
      </c>
      <c r="CS337" s="998" t="s">
        <v>297</v>
      </c>
      <c r="CT337" s="1024" t="s">
        <v>472</v>
      </c>
      <c r="CU337" s="998" t="s">
        <v>297</v>
      </c>
      <c r="CV337" s="991">
        <v>2.4</v>
      </c>
      <c r="CW337" s="1018" t="s">
        <v>475</v>
      </c>
      <c r="CX337" s="1019" t="s">
        <v>297</v>
      </c>
      <c r="CY337" s="1020">
        <v>3500</v>
      </c>
      <c r="CZ337" s="1009">
        <v>3900</v>
      </c>
      <c r="DA337" s="1020">
        <v>2500</v>
      </c>
      <c r="DB337" s="1009">
        <v>2500</v>
      </c>
      <c r="DC337" s="1015" t="s">
        <v>297</v>
      </c>
      <c r="DD337" s="321" t="s">
        <v>412</v>
      </c>
      <c r="DE337" s="322">
        <v>6300</v>
      </c>
      <c r="DF337" s="323">
        <v>7100</v>
      </c>
      <c r="DG337" s="324">
        <v>4400</v>
      </c>
      <c r="DH337" s="325">
        <v>4400</v>
      </c>
      <c r="DI337" s="919"/>
      <c r="DJ337" s="317">
        <v>4660</v>
      </c>
      <c r="DK337" s="1015" t="s">
        <v>297</v>
      </c>
      <c r="DL337" s="1016">
        <v>4900</v>
      </c>
      <c r="DM337" s="919" t="s">
        <v>297</v>
      </c>
      <c r="DN337" s="1012">
        <v>2420</v>
      </c>
      <c r="DO337" s="919" t="s">
        <v>297</v>
      </c>
      <c r="DP337" s="1007">
        <v>20</v>
      </c>
      <c r="DQ337" s="997" t="s">
        <v>344</v>
      </c>
      <c r="DR337" s="947" t="s">
        <v>468</v>
      </c>
      <c r="DS337" s="997" t="s">
        <v>297</v>
      </c>
      <c r="DT337" s="1023" t="s">
        <v>472</v>
      </c>
      <c r="DU337" s="997" t="s">
        <v>297</v>
      </c>
      <c r="DV337" s="1028">
        <v>7.6</v>
      </c>
      <c r="DW337" s="919"/>
      <c r="DX337" s="348"/>
      <c r="DY337" s="919" t="s">
        <v>300</v>
      </c>
      <c r="DZ337" s="1026" t="s">
        <v>551</v>
      </c>
      <c r="EA337" s="1005" t="s">
        <v>551</v>
      </c>
      <c r="EB337" s="1005" t="s">
        <v>551</v>
      </c>
      <c r="EC337" s="1033" t="s">
        <v>551</v>
      </c>
      <c r="ED337" s="919" t="s">
        <v>300</v>
      </c>
      <c r="EE337" s="1002">
        <v>1480</v>
      </c>
      <c r="EF337" s="997" t="s">
        <v>297</v>
      </c>
      <c r="EG337" s="971">
        <v>10</v>
      </c>
      <c r="EH337" s="997" t="s">
        <v>344</v>
      </c>
      <c r="EI337" s="947" t="s">
        <v>468</v>
      </c>
      <c r="EJ337" s="997" t="s">
        <v>297</v>
      </c>
      <c r="EK337" s="1023" t="s">
        <v>472</v>
      </c>
      <c r="EL337" s="997" t="s">
        <v>297</v>
      </c>
      <c r="EM337" s="990">
        <v>7.6</v>
      </c>
      <c r="EN337" s="993" t="s">
        <v>473</v>
      </c>
      <c r="EO337" s="919" t="s">
        <v>300</v>
      </c>
      <c r="EP337" s="1002">
        <v>5690</v>
      </c>
      <c r="EQ337" s="997" t="s">
        <v>297</v>
      </c>
      <c r="ER337" s="971">
        <v>50</v>
      </c>
      <c r="ES337" s="997" t="s">
        <v>344</v>
      </c>
      <c r="ET337" s="947" t="s">
        <v>468</v>
      </c>
      <c r="EU337" s="997" t="s">
        <v>297</v>
      </c>
      <c r="EV337" s="1023" t="s">
        <v>472</v>
      </c>
      <c r="EW337" s="997" t="s">
        <v>297</v>
      </c>
      <c r="EX337" s="990">
        <v>3</v>
      </c>
      <c r="EY337" s="1040" t="s">
        <v>473</v>
      </c>
      <c r="EZ337" s="993" t="s">
        <v>420</v>
      </c>
      <c r="FA337" s="919" t="s">
        <v>300</v>
      </c>
      <c r="FB337" s="327"/>
      <c r="FC337" s="919"/>
      <c r="FD337" s="1071"/>
    </row>
    <row r="338" spans="1:160" ht="12.75" customHeight="1">
      <c r="A338" s="97" t="str">
        <f t="shared" si="35"/>
        <v>12/100
地域　81人
　　から
　90人
　　まで３歳児</v>
      </c>
      <c r="C338" s="95"/>
      <c r="D338" s="97" t="str">
        <f t="shared" si="33"/>
        <v>12/100
地域</v>
      </c>
      <c r="E338" s="97" t="str">
        <f>E337</f>
        <v>　81人
　　から
　90人
　　まで</v>
      </c>
      <c r="F338" s="99" t="str">
        <f t="shared" si="34"/>
        <v>３歳児</v>
      </c>
      <c r="G338" s="988"/>
      <c r="H338" s="931"/>
      <c r="I338" s="925"/>
      <c r="J338" s="178" t="s">
        <v>301</v>
      </c>
      <c r="K338" s="254"/>
      <c r="L338" s="328">
        <v>60340</v>
      </c>
      <c r="M338" s="329">
        <v>129010</v>
      </c>
      <c r="N338" s="328">
        <v>54000</v>
      </c>
      <c r="O338" s="329">
        <v>122670</v>
      </c>
      <c r="P338" s="216" t="s">
        <v>297</v>
      </c>
      <c r="Q338" s="330">
        <v>570</v>
      </c>
      <c r="R338" s="331">
        <v>1170</v>
      </c>
      <c r="S338" s="504" t="s">
        <v>344</v>
      </c>
      <c r="T338" s="179" t="s">
        <v>468</v>
      </c>
      <c r="U338" s="182" t="s">
        <v>3</v>
      </c>
      <c r="V338" s="179" t="s">
        <v>469</v>
      </c>
      <c r="W338" s="182" t="s">
        <v>297</v>
      </c>
      <c r="X338" s="180">
        <v>3</v>
      </c>
      <c r="Y338" s="181">
        <v>2.9</v>
      </c>
      <c r="Z338" s="330">
        <v>510</v>
      </c>
      <c r="AA338" s="331">
        <v>1100</v>
      </c>
      <c r="AB338" s="504" t="s">
        <v>344</v>
      </c>
      <c r="AC338" s="179" t="s">
        <v>468</v>
      </c>
      <c r="AD338" s="182" t="s">
        <v>3</v>
      </c>
      <c r="AE338" s="179" t="s">
        <v>469</v>
      </c>
      <c r="AF338" s="182" t="s">
        <v>297</v>
      </c>
      <c r="AG338" s="180">
        <v>3</v>
      </c>
      <c r="AH338" s="183">
        <v>2.9</v>
      </c>
      <c r="AI338" s="216" t="s">
        <v>297</v>
      </c>
      <c r="AJ338" s="197">
        <v>8540</v>
      </c>
      <c r="AK338" s="316" t="s">
        <v>3</v>
      </c>
      <c r="AL338" s="184">
        <v>80</v>
      </c>
      <c r="AM338" s="185" t="s">
        <v>344</v>
      </c>
      <c r="AN338" s="222" t="s">
        <v>468</v>
      </c>
      <c r="AO338" s="151" t="s">
        <v>297</v>
      </c>
      <c r="AP338" s="223" t="s">
        <v>469</v>
      </c>
      <c r="AQ338" s="220" t="s">
        <v>297</v>
      </c>
      <c r="AR338" s="186">
        <v>2.8</v>
      </c>
      <c r="AS338" s="187"/>
      <c r="AU338" s="264"/>
      <c r="AV338" s="134"/>
      <c r="AW338" s="264"/>
      <c r="AX338" s="189"/>
      <c r="AY338" s="188"/>
      <c r="AZ338" s="189"/>
      <c r="BA338" s="188"/>
      <c r="BB338" s="189"/>
      <c r="BC338" s="188"/>
      <c r="BE338" s="134"/>
      <c r="BF338" s="134"/>
      <c r="BG338" s="175"/>
      <c r="BH338" s="176"/>
      <c r="BI338" s="134"/>
      <c r="BJ338" s="176"/>
      <c r="BK338" s="134"/>
      <c r="BL338" s="176"/>
      <c r="BM338" s="134"/>
      <c r="BN338" s="1045"/>
      <c r="BP338" s="348"/>
      <c r="BQ338" s="919"/>
      <c r="BR338" s="509"/>
      <c r="BS338" s="158"/>
      <c r="BT338" s="158"/>
      <c r="BU338" s="158"/>
      <c r="BV338" s="158"/>
      <c r="BW338" s="158"/>
      <c r="BX338" s="205"/>
      <c r="BY338" s="299"/>
      <c r="BZ338" s="1032"/>
      <c r="CA338" s="348"/>
      <c r="CB338" s="919"/>
      <c r="CC338" s="934"/>
      <c r="CD338" s="332">
        <v>10900</v>
      </c>
      <c r="CE338" s="919"/>
      <c r="CF338" s="1008"/>
      <c r="CG338" s="998"/>
      <c r="CH338" s="1000"/>
      <c r="CI338" s="998"/>
      <c r="CJ338" s="1024"/>
      <c r="CK338" s="998"/>
      <c r="CL338" s="1029"/>
      <c r="CM338" s="1032"/>
      <c r="CN338" s="1031"/>
      <c r="CO338" s="1015"/>
      <c r="CP338" s="1008"/>
      <c r="CQ338" s="998"/>
      <c r="CR338" s="1000"/>
      <c r="CS338" s="998"/>
      <c r="CT338" s="1024"/>
      <c r="CU338" s="998"/>
      <c r="CV338" s="991"/>
      <c r="CW338" s="1018"/>
      <c r="CX338" s="1019"/>
      <c r="CY338" s="1021"/>
      <c r="CZ338" s="1010"/>
      <c r="DA338" s="1021"/>
      <c r="DB338" s="1010"/>
      <c r="DC338" s="1015"/>
      <c r="DD338" s="224" t="s">
        <v>413</v>
      </c>
      <c r="DE338" s="333">
        <v>3500</v>
      </c>
      <c r="DF338" s="334">
        <v>3900</v>
      </c>
      <c r="DG338" s="335">
        <v>2400</v>
      </c>
      <c r="DH338" s="336">
        <v>2400</v>
      </c>
      <c r="DI338" s="919"/>
      <c r="DJ338" s="348"/>
      <c r="DK338" s="1015"/>
      <c r="DL338" s="1017"/>
      <c r="DM338" s="919"/>
      <c r="DN338" s="1013"/>
      <c r="DO338" s="919"/>
      <c r="DP338" s="1008"/>
      <c r="DQ338" s="998"/>
      <c r="DR338" s="1000"/>
      <c r="DS338" s="998"/>
      <c r="DT338" s="1024"/>
      <c r="DU338" s="998"/>
      <c r="DV338" s="1029"/>
      <c r="DW338" s="919"/>
      <c r="DX338" s="317"/>
      <c r="DY338" s="919"/>
      <c r="DZ338" s="1027"/>
      <c r="EA338" s="1006"/>
      <c r="EB338" s="1006"/>
      <c r="EC338" s="1034"/>
      <c r="ED338" s="919"/>
      <c r="EE338" s="1003"/>
      <c r="EF338" s="998"/>
      <c r="EG338" s="973"/>
      <c r="EH338" s="998"/>
      <c r="EI338" s="1000"/>
      <c r="EJ338" s="998"/>
      <c r="EK338" s="1024"/>
      <c r="EL338" s="998"/>
      <c r="EM338" s="991"/>
      <c r="EN338" s="994"/>
      <c r="EO338" s="919"/>
      <c r="EP338" s="1003"/>
      <c r="EQ338" s="998"/>
      <c r="ER338" s="973"/>
      <c r="ES338" s="998"/>
      <c r="ET338" s="1000"/>
      <c r="EU338" s="998"/>
      <c r="EV338" s="1024"/>
      <c r="EW338" s="998"/>
      <c r="EX338" s="991"/>
      <c r="EY338" s="1041"/>
      <c r="EZ338" s="994"/>
      <c r="FA338" s="919"/>
      <c r="FB338" s="337">
        <v>3830</v>
      </c>
      <c r="FC338" s="919"/>
      <c r="FD338" s="1071"/>
    </row>
    <row r="339" spans="1:160" ht="12.75" customHeight="1">
      <c r="A339" s="97" t="str">
        <f t="shared" si="35"/>
        <v>12/100
地域　81人
　　から
　90人
　　まで１、２歳児</v>
      </c>
      <c r="C339" s="95"/>
      <c r="D339" s="97" t="str">
        <f t="shared" si="33"/>
        <v>12/100
地域</v>
      </c>
      <c r="E339" s="97" t="str">
        <f>E337</f>
        <v>　81人
　　から
　90人
　　まで</v>
      </c>
      <c r="F339" s="99" t="str">
        <f t="shared" si="34"/>
        <v>１、２歳児</v>
      </c>
      <c r="G339" s="988"/>
      <c r="H339" s="931"/>
      <c r="I339" s="920" t="s">
        <v>414</v>
      </c>
      <c r="J339" s="178" t="s">
        <v>415</v>
      </c>
      <c r="K339" s="254"/>
      <c r="L339" s="328">
        <v>129010</v>
      </c>
      <c r="M339" s="329">
        <v>214500</v>
      </c>
      <c r="N339" s="328">
        <v>122670</v>
      </c>
      <c r="O339" s="329">
        <v>208160</v>
      </c>
      <c r="P339" s="216" t="s">
        <v>297</v>
      </c>
      <c r="Q339" s="330">
        <v>1170</v>
      </c>
      <c r="R339" s="331">
        <v>2020</v>
      </c>
      <c r="S339" s="504" t="s">
        <v>344</v>
      </c>
      <c r="T339" s="179" t="s">
        <v>468</v>
      </c>
      <c r="U339" s="182" t="s">
        <v>3</v>
      </c>
      <c r="V339" s="179" t="s">
        <v>469</v>
      </c>
      <c r="W339" s="182" t="s">
        <v>297</v>
      </c>
      <c r="X339" s="180">
        <v>2.9</v>
      </c>
      <c r="Y339" s="181">
        <v>2.9</v>
      </c>
      <c r="Z339" s="330">
        <v>1100</v>
      </c>
      <c r="AA339" s="331">
        <v>1950</v>
      </c>
      <c r="AB339" s="504" t="s">
        <v>344</v>
      </c>
      <c r="AC339" s="179" t="s">
        <v>468</v>
      </c>
      <c r="AD339" s="182" t="s">
        <v>3</v>
      </c>
      <c r="AE339" s="179" t="s">
        <v>469</v>
      </c>
      <c r="AF339" s="182" t="s">
        <v>297</v>
      </c>
      <c r="AG339" s="180">
        <v>2.9</v>
      </c>
      <c r="AH339" s="183">
        <v>2.9</v>
      </c>
      <c r="AI339" s="191"/>
      <c r="AL339" s="338"/>
      <c r="AT339" s="191"/>
      <c r="BD339" s="216" t="s">
        <v>297</v>
      </c>
      <c r="BE339" s="195">
        <v>17090</v>
      </c>
      <c r="BF339" s="216" t="s">
        <v>297</v>
      </c>
      <c r="BG339" s="169">
        <v>170</v>
      </c>
      <c r="BH339" s="170" t="s">
        <v>344</v>
      </c>
      <c r="BI339" s="171" t="s">
        <v>468</v>
      </c>
      <c r="BJ339" s="172" t="s">
        <v>297</v>
      </c>
      <c r="BK339" s="173" t="s">
        <v>469</v>
      </c>
      <c r="BL339" s="170" t="s">
        <v>297</v>
      </c>
      <c r="BM339" s="174">
        <v>2.7</v>
      </c>
      <c r="BN339" s="1045"/>
      <c r="BP339" s="317" t="s">
        <v>134</v>
      </c>
      <c r="BQ339" s="919"/>
      <c r="BR339" s="922" t="s">
        <v>134</v>
      </c>
      <c r="BS339" s="923"/>
      <c r="BT339" s="923"/>
      <c r="BX339" s="190"/>
      <c r="BY339" s="318"/>
      <c r="BZ339" s="1032"/>
      <c r="CA339" s="348"/>
      <c r="CB339" s="919" t="s">
        <v>297</v>
      </c>
      <c r="CC339" s="1049">
        <v>10900</v>
      </c>
      <c r="CD339" s="339"/>
      <c r="CE339" s="919"/>
      <c r="CF339" s="1008">
        <v>0</v>
      </c>
      <c r="CG339" s="998"/>
      <c r="CH339" s="1000"/>
      <c r="CI339" s="998"/>
      <c r="CJ339" s="1024"/>
      <c r="CK339" s="998"/>
      <c r="CL339" s="1029"/>
      <c r="CM339" s="1032"/>
      <c r="CN339" s="1051">
        <v>5060</v>
      </c>
      <c r="CO339" s="1015"/>
      <c r="CP339" s="1008"/>
      <c r="CQ339" s="998"/>
      <c r="CR339" s="1000"/>
      <c r="CS339" s="998"/>
      <c r="CT339" s="1024"/>
      <c r="CU339" s="998"/>
      <c r="CV339" s="991"/>
      <c r="CW339" s="1018"/>
      <c r="CX339" s="1019"/>
      <c r="CY339" s="1021"/>
      <c r="CZ339" s="1010"/>
      <c r="DA339" s="1021"/>
      <c r="DB339" s="1010"/>
      <c r="DC339" s="1015"/>
      <c r="DD339" s="224" t="s">
        <v>416</v>
      </c>
      <c r="DE339" s="333">
        <v>3000</v>
      </c>
      <c r="DF339" s="334">
        <v>3400</v>
      </c>
      <c r="DG339" s="335">
        <v>2100</v>
      </c>
      <c r="DH339" s="336">
        <v>2100</v>
      </c>
      <c r="DI339" s="919"/>
      <c r="DJ339" s="317" t="s">
        <v>309</v>
      </c>
      <c r="DK339" s="318"/>
      <c r="DL339" s="340"/>
      <c r="DM339" s="1032"/>
      <c r="DN339" s="1013"/>
      <c r="DO339" s="919"/>
      <c r="DP339" s="1008"/>
      <c r="DQ339" s="998"/>
      <c r="DR339" s="1000"/>
      <c r="DS339" s="998"/>
      <c r="DT339" s="1024"/>
      <c r="DU339" s="998"/>
      <c r="DV339" s="1029"/>
      <c r="DW339" s="919"/>
      <c r="DX339" s="348"/>
      <c r="DY339" s="919"/>
      <c r="DZ339" s="1043">
        <v>0.01</v>
      </c>
      <c r="EA339" s="1035">
        <v>0.03</v>
      </c>
      <c r="EB339" s="1035">
        <v>0.04</v>
      </c>
      <c r="EC339" s="1037">
        <v>0.06</v>
      </c>
      <c r="ED339" s="919"/>
      <c r="EE339" s="1003"/>
      <c r="EF339" s="998"/>
      <c r="EG339" s="973"/>
      <c r="EH339" s="998"/>
      <c r="EI339" s="1000"/>
      <c r="EJ339" s="998"/>
      <c r="EK339" s="1024"/>
      <c r="EL339" s="998"/>
      <c r="EM339" s="991"/>
      <c r="EN339" s="994"/>
      <c r="EO339" s="919"/>
      <c r="EP339" s="1003"/>
      <c r="EQ339" s="998"/>
      <c r="ER339" s="973"/>
      <c r="ES339" s="998"/>
      <c r="ET339" s="1000"/>
      <c r="EU339" s="998"/>
      <c r="EV339" s="1024"/>
      <c r="EW339" s="998"/>
      <c r="EX339" s="991"/>
      <c r="EY339" s="1041"/>
      <c r="EZ339" s="994"/>
      <c r="FA339" s="919"/>
      <c r="FB339" s="505">
        <v>30</v>
      </c>
      <c r="FC339" s="919"/>
      <c r="FD339" s="1071"/>
    </row>
    <row r="340" spans="1:160" ht="12.75" customHeight="1">
      <c r="A340" s="97" t="str">
        <f t="shared" si="35"/>
        <v>12/100
地域　81人
　　から
　90人
　　まで乳児</v>
      </c>
      <c r="B340" s="97" t="str">
        <f>D340&amp;BP339</f>
        <v>12/100
地域 　700人～　769人</v>
      </c>
      <c r="C340" s="95"/>
      <c r="D340" s="97" t="str">
        <f t="shared" si="33"/>
        <v>12/100
地域</v>
      </c>
      <c r="E340" s="97" t="str">
        <f>E337</f>
        <v>　81人
　　から
　90人
　　まで</v>
      </c>
      <c r="F340" s="99" t="str">
        <f t="shared" si="34"/>
        <v>乳児</v>
      </c>
      <c r="G340" s="988"/>
      <c r="H340" s="931"/>
      <c r="I340" s="921"/>
      <c r="J340" s="196" t="s">
        <v>417</v>
      </c>
      <c r="K340" s="254"/>
      <c r="L340" s="261">
        <v>214500</v>
      </c>
      <c r="M340" s="262"/>
      <c r="N340" s="261">
        <v>208160</v>
      </c>
      <c r="O340" s="262"/>
      <c r="P340" s="216" t="s">
        <v>297</v>
      </c>
      <c r="Q340" s="197">
        <v>2020</v>
      </c>
      <c r="R340" s="263"/>
      <c r="S340" s="506" t="s">
        <v>344</v>
      </c>
      <c r="T340" s="198" t="s">
        <v>468</v>
      </c>
      <c r="U340" s="201" t="s">
        <v>3</v>
      </c>
      <c r="V340" s="198" t="s">
        <v>469</v>
      </c>
      <c r="W340" s="201" t="s">
        <v>297</v>
      </c>
      <c r="X340" s="199">
        <v>2.9</v>
      </c>
      <c r="Y340" s="200"/>
      <c r="Z340" s="197">
        <v>1950</v>
      </c>
      <c r="AA340" s="263"/>
      <c r="AB340" s="506" t="s">
        <v>344</v>
      </c>
      <c r="AC340" s="198" t="s">
        <v>468</v>
      </c>
      <c r="AD340" s="201" t="s">
        <v>3</v>
      </c>
      <c r="AE340" s="198" t="s">
        <v>469</v>
      </c>
      <c r="AF340" s="201" t="s">
        <v>297</v>
      </c>
      <c r="AG340" s="199">
        <v>2.9</v>
      </c>
      <c r="AH340" s="202"/>
      <c r="AI340" s="191"/>
      <c r="AL340" s="208"/>
      <c r="AT340" s="191"/>
      <c r="AU340" s="265"/>
      <c r="AV340" s="136"/>
      <c r="AW340" s="208"/>
      <c r="BD340" s="134"/>
      <c r="BE340" s="134"/>
      <c r="BF340" s="134"/>
      <c r="BG340" s="134"/>
      <c r="BH340" s="134"/>
      <c r="BI340" s="134"/>
      <c r="BJ340" s="134"/>
      <c r="BK340" s="134"/>
      <c r="BL340" s="134"/>
      <c r="BM340" s="134"/>
      <c r="BN340" s="1045"/>
      <c r="BP340" s="317">
        <v>598600</v>
      </c>
      <c r="BQ340" s="919"/>
      <c r="BR340" s="203">
        <v>5980</v>
      </c>
      <c r="BS340" s="177" t="s">
        <v>470</v>
      </c>
      <c r="BT340" s="221" t="s">
        <v>468</v>
      </c>
      <c r="BU340" s="135" t="s">
        <v>297</v>
      </c>
      <c r="BV340" s="507" t="s">
        <v>469</v>
      </c>
      <c r="BW340" s="219" t="s">
        <v>297</v>
      </c>
      <c r="BX340" s="204">
        <v>2.1</v>
      </c>
      <c r="BY340" s="349"/>
      <c r="BZ340" s="1032"/>
      <c r="CA340" s="348"/>
      <c r="CB340" s="919"/>
      <c r="CC340" s="1050"/>
      <c r="CD340" s="341"/>
      <c r="CE340" s="919"/>
      <c r="CF340" s="1039"/>
      <c r="CG340" s="999"/>
      <c r="CH340" s="1001"/>
      <c r="CI340" s="999"/>
      <c r="CJ340" s="1025"/>
      <c r="CK340" s="999"/>
      <c r="CL340" s="1030"/>
      <c r="CM340" s="1032"/>
      <c r="CN340" s="1051"/>
      <c r="CO340" s="1015"/>
      <c r="CP340" s="1008"/>
      <c r="CQ340" s="998"/>
      <c r="CR340" s="1000"/>
      <c r="CS340" s="998"/>
      <c r="CT340" s="1024"/>
      <c r="CU340" s="998"/>
      <c r="CV340" s="991"/>
      <c r="CW340" s="1018"/>
      <c r="CX340" s="1019"/>
      <c r="CY340" s="1022"/>
      <c r="CZ340" s="1011"/>
      <c r="DA340" s="1022"/>
      <c r="DB340" s="1011"/>
      <c r="DC340" s="1015"/>
      <c r="DD340" s="342" t="s">
        <v>418</v>
      </c>
      <c r="DE340" s="343">
        <v>2700</v>
      </c>
      <c r="DF340" s="344">
        <v>3000</v>
      </c>
      <c r="DG340" s="345">
        <v>1900</v>
      </c>
      <c r="DH340" s="341">
        <v>1900</v>
      </c>
      <c r="DI340" s="919"/>
      <c r="DJ340" s="317">
        <v>4250</v>
      </c>
      <c r="DK340" s="318"/>
      <c r="DL340" s="136"/>
      <c r="DM340" s="1032"/>
      <c r="DN340" s="1014"/>
      <c r="DO340" s="919"/>
      <c r="DP340" s="1008"/>
      <c r="DQ340" s="999"/>
      <c r="DR340" s="1001"/>
      <c r="DS340" s="999"/>
      <c r="DT340" s="1025"/>
      <c r="DU340" s="999"/>
      <c r="DV340" s="1030"/>
      <c r="DW340" s="919"/>
      <c r="DX340" s="348"/>
      <c r="DY340" s="919"/>
      <c r="DZ340" s="1044"/>
      <c r="EA340" s="1036"/>
      <c r="EB340" s="1036"/>
      <c r="EC340" s="1038"/>
      <c r="ED340" s="919"/>
      <c r="EE340" s="1004"/>
      <c r="EF340" s="999"/>
      <c r="EG340" s="996"/>
      <c r="EH340" s="999"/>
      <c r="EI340" s="1001"/>
      <c r="EJ340" s="999"/>
      <c r="EK340" s="1025"/>
      <c r="EL340" s="999"/>
      <c r="EM340" s="992"/>
      <c r="EN340" s="995"/>
      <c r="EO340" s="919"/>
      <c r="EP340" s="1004"/>
      <c r="EQ340" s="999"/>
      <c r="ER340" s="996"/>
      <c r="ES340" s="999"/>
      <c r="ET340" s="1001"/>
      <c r="EU340" s="999"/>
      <c r="EV340" s="1025"/>
      <c r="EW340" s="999"/>
      <c r="EX340" s="992"/>
      <c r="EY340" s="1042"/>
      <c r="EZ340" s="995"/>
      <c r="FA340" s="919"/>
      <c r="FB340" s="346" t="s">
        <v>420</v>
      </c>
      <c r="FC340" s="919"/>
      <c r="FD340" s="1071"/>
    </row>
    <row r="341" spans="1:160" ht="12.75" customHeight="1">
      <c r="A341" s="97" t="str">
        <f t="shared" si="35"/>
        <v>12/100
地域　91人
　　から
　100人
　　まで４歳以上児</v>
      </c>
      <c r="C341" s="98" t="str">
        <f>D341&amp;CN341</f>
        <v>12/100
地域 106人～ 120人</v>
      </c>
      <c r="D341" s="97" t="str">
        <f t="shared" si="33"/>
        <v>12/100
地域</v>
      </c>
      <c r="E341" s="97" t="str">
        <f>H341</f>
        <v>　91人
　　から
　100人
　　まで</v>
      </c>
      <c r="F341" s="99" t="str">
        <f t="shared" si="34"/>
        <v>４歳以上児</v>
      </c>
      <c r="G341" s="988"/>
      <c r="H341" s="930" t="s">
        <v>147</v>
      </c>
      <c r="I341" s="924" t="s">
        <v>410</v>
      </c>
      <c r="J341" s="159" t="s">
        <v>296</v>
      </c>
      <c r="K341" s="254"/>
      <c r="L341" s="255">
        <v>44690</v>
      </c>
      <c r="M341" s="256">
        <v>53230</v>
      </c>
      <c r="N341" s="255">
        <v>38990</v>
      </c>
      <c r="O341" s="256">
        <v>47530</v>
      </c>
      <c r="P341" s="216" t="s">
        <v>297</v>
      </c>
      <c r="Q341" s="257">
        <v>420</v>
      </c>
      <c r="R341" s="258">
        <v>500</v>
      </c>
      <c r="S341" s="161" t="s">
        <v>344</v>
      </c>
      <c r="T341" s="160" t="s">
        <v>468</v>
      </c>
      <c r="U341" s="165" t="s">
        <v>297</v>
      </c>
      <c r="V341" s="162" t="s">
        <v>469</v>
      </c>
      <c r="W341" s="165" t="s">
        <v>297</v>
      </c>
      <c r="X341" s="163">
        <v>3.2</v>
      </c>
      <c r="Y341" s="164">
        <v>3.2</v>
      </c>
      <c r="Z341" s="257">
        <v>370</v>
      </c>
      <c r="AA341" s="258">
        <v>450</v>
      </c>
      <c r="AB341" s="161" t="s">
        <v>344</v>
      </c>
      <c r="AC341" s="160" t="s">
        <v>468</v>
      </c>
      <c r="AD341" s="165" t="s">
        <v>297</v>
      </c>
      <c r="AE341" s="162" t="s">
        <v>469</v>
      </c>
      <c r="AF341" s="165" t="s">
        <v>297</v>
      </c>
      <c r="AG341" s="163">
        <v>3.1</v>
      </c>
      <c r="AH341" s="166">
        <v>3.1</v>
      </c>
      <c r="AI341" s="216" t="s">
        <v>297</v>
      </c>
      <c r="AJ341" s="259">
        <v>8540</v>
      </c>
      <c r="AK341" s="315" t="s">
        <v>3</v>
      </c>
      <c r="AL341" s="167">
        <v>80</v>
      </c>
      <c r="AM341" s="218" t="s">
        <v>344</v>
      </c>
      <c r="AN341" s="160" t="s">
        <v>468</v>
      </c>
      <c r="AO341" s="165" t="s">
        <v>297</v>
      </c>
      <c r="AP341" s="162" t="s">
        <v>469</v>
      </c>
      <c r="AQ341" s="165" t="s">
        <v>297</v>
      </c>
      <c r="AR341" s="501">
        <v>2.8</v>
      </c>
      <c r="AS341" s="168" t="s">
        <v>473</v>
      </c>
      <c r="AT341" s="216" t="s">
        <v>297</v>
      </c>
      <c r="AU341" s="197">
        <v>3410</v>
      </c>
      <c r="AV341" s="316" t="s">
        <v>3</v>
      </c>
      <c r="AW341" s="169">
        <v>30</v>
      </c>
      <c r="AX341" s="170" t="s">
        <v>344</v>
      </c>
      <c r="AY341" s="171" t="s">
        <v>468</v>
      </c>
      <c r="AZ341" s="172" t="s">
        <v>297</v>
      </c>
      <c r="BA341" s="173" t="s">
        <v>469</v>
      </c>
      <c r="BB341" s="172" t="s">
        <v>297</v>
      </c>
      <c r="BC341" s="174">
        <v>3.8</v>
      </c>
      <c r="BE341" s="134"/>
      <c r="BN341" s="1045"/>
      <c r="BP341" s="348"/>
      <c r="BQ341" s="919"/>
      <c r="BR341" s="509"/>
      <c r="BS341" s="158"/>
      <c r="BT341" s="158"/>
      <c r="BU341" s="158"/>
      <c r="BV341" s="158"/>
      <c r="BW341" s="158"/>
      <c r="BX341" s="205"/>
      <c r="BY341" s="299"/>
      <c r="BZ341" s="1032"/>
      <c r="CA341" s="317"/>
      <c r="CB341" s="932"/>
      <c r="CC341" s="192"/>
      <c r="CD341" s="192"/>
      <c r="CE341" s="1045"/>
      <c r="CF341" s="207"/>
      <c r="CG341" s="206"/>
      <c r="CH341" s="207"/>
      <c r="CI341" s="206"/>
      <c r="CJ341" s="207"/>
      <c r="CK341" s="206"/>
      <c r="CL341" s="207"/>
      <c r="CM341" s="1032"/>
      <c r="CN341" s="1031" t="s">
        <v>236</v>
      </c>
      <c r="CO341" s="1015" t="s">
        <v>297</v>
      </c>
      <c r="CP341" s="1008">
        <v>40</v>
      </c>
      <c r="CQ341" s="998" t="s">
        <v>344</v>
      </c>
      <c r="CR341" s="1000" t="s">
        <v>468</v>
      </c>
      <c r="CS341" s="998" t="s">
        <v>297</v>
      </c>
      <c r="CT341" s="1024" t="s">
        <v>472</v>
      </c>
      <c r="CU341" s="998" t="s">
        <v>297</v>
      </c>
      <c r="CV341" s="991">
        <v>2.7</v>
      </c>
      <c r="CW341" s="1018" t="s">
        <v>475</v>
      </c>
      <c r="CX341" s="1019" t="s">
        <v>297</v>
      </c>
      <c r="CY341" s="1020">
        <v>3200</v>
      </c>
      <c r="CZ341" s="1009">
        <v>3500</v>
      </c>
      <c r="DA341" s="1020">
        <v>2200</v>
      </c>
      <c r="DB341" s="1009">
        <v>2200</v>
      </c>
      <c r="DC341" s="1015" t="s">
        <v>297</v>
      </c>
      <c r="DD341" s="321" t="s">
        <v>412</v>
      </c>
      <c r="DE341" s="322">
        <v>5500</v>
      </c>
      <c r="DF341" s="323">
        <v>6200</v>
      </c>
      <c r="DG341" s="324">
        <v>3900</v>
      </c>
      <c r="DH341" s="325">
        <v>3900</v>
      </c>
      <c r="DI341" s="919"/>
      <c r="DJ341" s="348"/>
      <c r="DK341" s="1015" t="s">
        <v>297</v>
      </c>
      <c r="DL341" s="1016">
        <v>4900</v>
      </c>
      <c r="DM341" s="919" t="s">
        <v>297</v>
      </c>
      <c r="DN341" s="1012">
        <v>2170</v>
      </c>
      <c r="DO341" s="919" t="s">
        <v>297</v>
      </c>
      <c r="DP341" s="1007">
        <v>20</v>
      </c>
      <c r="DQ341" s="997" t="s">
        <v>344</v>
      </c>
      <c r="DR341" s="947" t="s">
        <v>468</v>
      </c>
      <c r="DS341" s="997" t="s">
        <v>297</v>
      </c>
      <c r="DT341" s="1023" t="s">
        <v>472</v>
      </c>
      <c r="DU341" s="997" t="s">
        <v>297</v>
      </c>
      <c r="DV341" s="1028">
        <v>6.8</v>
      </c>
      <c r="DW341" s="919"/>
      <c r="DX341" s="348"/>
      <c r="DY341" s="919" t="s">
        <v>300</v>
      </c>
      <c r="DZ341" s="1026" t="s">
        <v>551</v>
      </c>
      <c r="EA341" s="1005" t="s">
        <v>551</v>
      </c>
      <c r="EB341" s="1005" t="s">
        <v>551</v>
      </c>
      <c r="EC341" s="1033" t="s">
        <v>551</v>
      </c>
      <c r="ED341" s="919" t="s">
        <v>300</v>
      </c>
      <c r="EE341" s="1002">
        <v>1330</v>
      </c>
      <c r="EF341" s="997" t="s">
        <v>297</v>
      </c>
      <c r="EG341" s="971">
        <v>10</v>
      </c>
      <c r="EH341" s="997" t="s">
        <v>344</v>
      </c>
      <c r="EI341" s="947" t="s">
        <v>468</v>
      </c>
      <c r="EJ341" s="997" t="s">
        <v>297</v>
      </c>
      <c r="EK341" s="1023" t="s">
        <v>472</v>
      </c>
      <c r="EL341" s="997" t="s">
        <v>297</v>
      </c>
      <c r="EM341" s="990">
        <v>6.8</v>
      </c>
      <c r="EN341" s="993" t="s">
        <v>473</v>
      </c>
      <c r="EO341" s="919" t="s">
        <v>300</v>
      </c>
      <c r="EP341" s="1002">
        <v>5120</v>
      </c>
      <c r="EQ341" s="997" t="s">
        <v>297</v>
      </c>
      <c r="ER341" s="971">
        <v>50</v>
      </c>
      <c r="ES341" s="997" t="s">
        <v>344</v>
      </c>
      <c r="ET341" s="947" t="s">
        <v>468</v>
      </c>
      <c r="EU341" s="997" t="s">
        <v>297</v>
      </c>
      <c r="EV341" s="1023" t="s">
        <v>472</v>
      </c>
      <c r="EW341" s="997" t="s">
        <v>297</v>
      </c>
      <c r="EX341" s="990">
        <v>2.7</v>
      </c>
      <c r="EY341" s="1040" t="s">
        <v>473</v>
      </c>
      <c r="EZ341" s="993" t="s">
        <v>420</v>
      </c>
      <c r="FA341" s="919" t="s">
        <v>300</v>
      </c>
      <c r="FB341" s="327"/>
      <c r="FC341" s="919"/>
      <c r="FD341" s="1071"/>
    </row>
    <row r="342" spans="1:160" ht="12.75" customHeight="1">
      <c r="A342" s="97" t="str">
        <f t="shared" si="35"/>
        <v>12/100
地域　91人
　　から
　100人
　　まで３歳児</v>
      </c>
      <c r="C342" s="95"/>
      <c r="D342" s="97" t="str">
        <f t="shared" si="33"/>
        <v>12/100
地域</v>
      </c>
      <c r="E342" s="97" t="str">
        <f>E341</f>
        <v>　91人
　　から
　100人
　　まで</v>
      </c>
      <c r="F342" s="99" t="str">
        <f t="shared" si="34"/>
        <v>３歳児</v>
      </c>
      <c r="G342" s="988"/>
      <c r="H342" s="931"/>
      <c r="I342" s="925"/>
      <c r="J342" s="178" t="s">
        <v>301</v>
      </c>
      <c r="K342" s="254"/>
      <c r="L342" s="328">
        <v>53230</v>
      </c>
      <c r="M342" s="329">
        <v>121900</v>
      </c>
      <c r="N342" s="328">
        <v>47530</v>
      </c>
      <c r="O342" s="329">
        <v>116200</v>
      </c>
      <c r="P342" s="216" t="s">
        <v>297</v>
      </c>
      <c r="Q342" s="330">
        <v>500</v>
      </c>
      <c r="R342" s="331">
        <v>1100</v>
      </c>
      <c r="S342" s="504" t="s">
        <v>344</v>
      </c>
      <c r="T342" s="179" t="s">
        <v>468</v>
      </c>
      <c r="U342" s="182" t="s">
        <v>3</v>
      </c>
      <c r="V342" s="179" t="s">
        <v>469</v>
      </c>
      <c r="W342" s="182" t="s">
        <v>297</v>
      </c>
      <c r="X342" s="180">
        <v>3.2</v>
      </c>
      <c r="Y342" s="181">
        <v>3</v>
      </c>
      <c r="Z342" s="330">
        <v>450</v>
      </c>
      <c r="AA342" s="331">
        <v>1040</v>
      </c>
      <c r="AB342" s="504" t="s">
        <v>344</v>
      </c>
      <c r="AC342" s="179" t="s">
        <v>468</v>
      </c>
      <c r="AD342" s="182" t="s">
        <v>3</v>
      </c>
      <c r="AE342" s="179" t="s">
        <v>469</v>
      </c>
      <c r="AF342" s="182" t="s">
        <v>297</v>
      </c>
      <c r="AG342" s="180">
        <v>3.1</v>
      </c>
      <c r="AH342" s="183">
        <v>3</v>
      </c>
      <c r="AI342" s="216" t="s">
        <v>297</v>
      </c>
      <c r="AJ342" s="197">
        <v>8540</v>
      </c>
      <c r="AK342" s="316" t="s">
        <v>3</v>
      </c>
      <c r="AL342" s="184">
        <v>80</v>
      </c>
      <c r="AM342" s="185" t="s">
        <v>344</v>
      </c>
      <c r="AN342" s="222" t="s">
        <v>468</v>
      </c>
      <c r="AO342" s="151" t="s">
        <v>297</v>
      </c>
      <c r="AP342" s="223" t="s">
        <v>469</v>
      </c>
      <c r="AQ342" s="220" t="s">
        <v>297</v>
      </c>
      <c r="AR342" s="186">
        <v>2.8</v>
      </c>
      <c r="AS342" s="187"/>
      <c r="AU342" s="264"/>
      <c r="AV342" s="134"/>
      <c r="AW342" s="264"/>
      <c r="AX342" s="189"/>
      <c r="AY342" s="188"/>
      <c r="AZ342" s="189"/>
      <c r="BA342" s="188"/>
      <c r="BB342" s="189"/>
      <c r="BC342" s="188"/>
      <c r="BE342" s="134"/>
      <c r="BF342" s="134"/>
      <c r="BG342" s="175"/>
      <c r="BH342" s="176"/>
      <c r="BI342" s="134"/>
      <c r="BJ342" s="176"/>
      <c r="BK342" s="134"/>
      <c r="BL342" s="176"/>
      <c r="BM342" s="134"/>
      <c r="BN342" s="1045"/>
      <c r="BP342" s="317" t="s">
        <v>135</v>
      </c>
      <c r="BQ342" s="919"/>
      <c r="BR342" s="922" t="s">
        <v>135</v>
      </c>
      <c r="BS342" s="923"/>
      <c r="BT342" s="923"/>
      <c r="BX342" s="190"/>
      <c r="BY342" s="318"/>
      <c r="BZ342" s="1032"/>
      <c r="CA342" s="319"/>
      <c r="CB342" s="932"/>
      <c r="CC342" s="192"/>
      <c r="CD342" s="192"/>
      <c r="CE342" s="1045"/>
      <c r="CF342" s="207"/>
      <c r="CG342" s="206"/>
      <c r="CH342" s="207"/>
      <c r="CI342" s="206"/>
      <c r="CJ342" s="207"/>
      <c r="CK342" s="206"/>
      <c r="CL342" s="207"/>
      <c r="CM342" s="1032"/>
      <c r="CN342" s="1031"/>
      <c r="CO342" s="1015"/>
      <c r="CP342" s="1008"/>
      <c r="CQ342" s="998"/>
      <c r="CR342" s="1000"/>
      <c r="CS342" s="998"/>
      <c r="CT342" s="1024"/>
      <c r="CU342" s="998"/>
      <c r="CV342" s="991"/>
      <c r="CW342" s="1018"/>
      <c r="CX342" s="1019"/>
      <c r="CY342" s="1021"/>
      <c r="CZ342" s="1010"/>
      <c r="DA342" s="1021"/>
      <c r="DB342" s="1010"/>
      <c r="DC342" s="1015"/>
      <c r="DD342" s="224" t="s">
        <v>413</v>
      </c>
      <c r="DE342" s="333">
        <v>3000</v>
      </c>
      <c r="DF342" s="334">
        <v>3400</v>
      </c>
      <c r="DG342" s="335">
        <v>2100</v>
      </c>
      <c r="DH342" s="336">
        <v>2100</v>
      </c>
      <c r="DI342" s="919"/>
      <c r="DJ342" s="317" t="s">
        <v>310</v>
      </c>
      <c r="DK342" s="1015"/>
      <c r="DL342" s="1017"/>
      <c r="DM342" s="919"/>
      <c r="DN342" s="1013"/>
      <c r="DO342" s="919"/>
      <c r="DP342" s="1008"/>
      <c r="DQ342" s="998"/>
      <c r="DR342" s="1000"/>
      <c r="DS342" s="998"/>
      <c r="DT342" s="1024"/>
      <c r="DU342" s="998"/>
      <c r="DV342" s="1029"/>
      <c r="DW342" s="919"/>
      <c r="DX342" s="348"/>
      <c r="DY342" s="919"/>
      <c r="DZ342" s="1027"/>
      <c r="EA342" s="1006"/>
      <c r="EB342" s="1006"/>
      <c r="EC342" s="1034"/>
      <c r="ED342" s="919"/>
      <c r="EE342" s="1003"/>
      <c r="EF342" s="998"/>
      <c r="EG342" s="973"/>
      <c r="EH342" s="998"/>
      <c r="EI342" s="1000"/>
      <c r="EJ342" s="998"/>
      <c r="EK342" s="1024"/>
      <c r="EL342" s="998"/>
      <c r="EM342" s="991"/>
      <c r="EN342" s="994"/>
      <c r="EO342" s="919"/>
      <c r="EP342" s="1003"/>
      <c r="EQ342" s="998"/>
      <c r="ER342" s="973"/>
      <c r="ES342" s="998"/>
      <c r="ET342" s="1000"/>
      <c r="EU342" s="998"/>
      <c r="EV342" s="1024"/>
      <c r="EW342" s="998"/>
      <c r="EX342" s="991"/>
      <c r="EY342" s="1041"/>
      <c r="EZ342" s="994"/>
      <c r="FA342" s="919"/>
      <c r="FB342" s="337">
        <v>3450</v>
      </c>
      <c r="FC342" s="919"/>
      <c r="FD342" s="1071"/>
    </row>
    <row r="343" spans="1:160" ht="12.75" customHeight="1">
      <c r="A343" s="97" t="str">
        <f t="shared" si="35"/>
        <v>12/100
地域　91人
　　から
　100人
　　まで１、２歳児</v>
      </c>
      <c r="B343" s="97" t="str">
        <f>D343&amp;BP342</f>
        <v>12/100
地域 　770人～　839人</v>
      </c>
      <c r="C343" s="95"/>
      <c r="D343" s="97" t="str">
        <f t="shared" si="33"/>
        <v>12/100
地域</v>
      </c>
      <c r="E343" s="97" t="str">
        <f>E341</f>
        <v>　91人
　　から
　100人
　　まで</v>
      </c>
      <c r="F343" s="99" t="str">
        <f t="shared" si="34"/>
        <v>１、２歳児</v>
      </c>
      <c r="G343" s="988"/>
      <c r="H343" s="931"/>
      <c r="I343" s="920" t="s">
        <v>414</v>
      </c>
      <c r="J343" s="178" t="s">
        <v>415</v>
      </c>
      <c r="K343" s="254"/>
      <c r="L343" s="328">
        <v>121900</v>
      </c>
      <c r="M343" s="329">
        <v>207390</v>
      </c>
      <c r="N343" s="328">
        <v>116200</v>
      </c>
      <c r="O343" s="329">
        <v>201690</v>
      </c>
      <c r="P343" s="216" t="s">
        <v>297</v>
      </c>
      <c r="Q343" s="330">
        <v>1100</v>
      </c>
      <c r="R343" s="331">
        <v>1950</v>
      </c>
      <c r="S343" s="504" t="s">
        <v>344</v>
      </c>
      <c r="T343" s="179" t="s">
        <v>468</v>
      </c>
      <c r="U343" s="182" t="s">
        <v>3</v>
      </c>
      <c r="V343" s="179" t="s">
        <v>469</v>
      </c>
      <c r="W343" s="182" t="s">
        <v>297</v>
      </c>
      <c r="X343" s="180">
        <v>3</v>
      </c>
      <c r="Y343" s="181">
        <v>3</v>
      </c>
      <c r="Z343" s="330">
        <v>1040</v>
      </c>
      <c r="AA343" s="331">
        <v>1890</v>
      </c>
      <c r="AB343" s="504" t="s">
        <v>344</v>
      </c>
      <c r="AC343" s="179" t="s">
        <v>468</v>
      </c>
      <c r="AD343" s="182" t="s">
        <v>3</v>
      </c>
      <c r="AE343" s="179" t="s">
        <v>469</v>
      </c>
      <c r="AF343" s="182" t="s">
        <v>297</v>
      </c>
      <c r="AG343" s="180">
        <v>3</v>
      </c>
      <c r="AH343" s="183">
        <v>3</v>
      </c>
      <c r="AI343" s="191"/>
      <c r="AL343" s="338"/>
      <c r="AT343" s="191"/>
      <c r="BD343" s="216" t="s">
        <v>297</v>
      </c>
      <c r="BE343" s="195">
        <v>17090</v>
      </c>
      <c r="BF343" s="216" t="s">
        <v>297</v>
      </c>
      <c r="BG343" s="169">
        <v>170</v>
      </c>
      <c r="BH343" s="170" t="s">
        <v>344</v>
      </c>
      <c r="BI343" s="171" t="s">
        <v>468</v>
      </c>
      <c r="BJ343" s="172" t="s">
        <v>297</v>
      </c>
      <c r="BK343" s="173" t="s">
        <v>469</v>
      </c>
      <c r="BL343" s="170" t="s">
        <v>297</v>
      </c>
      <c r="BM343" s="174">
        <v>2.7</v>
      </c>
      <c r="BN343" s="1045"/>
      <c r="BP343" s="317">
        <v>640000</v>
      </c>
      <c r="BQ343" s="919"/>
      <c r="BR343" s="203">
        <v>6400</v>
      </c>
      <c r="BS343" s="177" t="s">
        <v>470</v>
      </c>
      <c r="BT343" s="221" t="s">
        <v>468</v>
      </c>
      <c r="BU343" s="135" t="s">
        <v>297</v>
      </c>
      <c r="BV343" s="507" t="s">
        <v>469</v>
      </c>
      <c r="BW343" s="219" t="s">
        <v>297</v>
      </c>
      <c r="BX343" s="204">
        <v>1.9</v>
      </c>
      <c r="BY343" s="349"/>
      <c r="BZ343" s="1032"/>
      <c r="CA343" s="348"/>
      <c r="CB343" s="932"/>
      <c r="CC343" s="192"/>
      <c r="CD343" s="192"/>
      <c r="CE343" s="1045"/>
      <c r="CF343" s="207"/>
      <c r="CG343" s="206"/>
      <c r="CH343" s="207"/>
      <c r="CI343" s="206"/>
      <c r="CJ343" s="207"/>
      <c r="CK343" s="206"/>
      <c r="CL343" s="207"/>
      <c r="CM343" s="1032"/>
      <c r="CN343" s="1051">
        <v>4430</v>
      </c>
      <c r="CO343" s="1015"/>
      <c r="CP343" s="1008"/>
      <c r="CQ343" s="998"/>
      <c r="CR343" s="1000"/>
      <c r="CS343" s="998"/>
      <c r="CT343" s="1024"/>
      <c r="CU343" s="998"/>
      <c r="CV343" s="991"/>
      <c r="CW343" s="1018"/>
      <c r="CX343" s="1019"/>
      <c r="CY343" s="1021"/>
      <c r="CZ343" s="1010"/>
      <c r="DA343" s="1021"/>
      <c r="DB343" s="1010"/>
      <c r="DC343" s="1015"/>
      <c r="DD343" s="224" t="s">
        <v>416</v>
      </c>
      <c r="DE343" s="333">
        <v>2600</v>
      </c>
      <c r="DF343" s="334">
        <v>2900</v>
      </c>
      <c r="DG343" s="335">
        <v>1800</v>
      </c>
      <c r="DH343" s="336">
        <v>1800</v>
      </c>
      <c r="DI343" s="919"/>
      <c r="DJ343" s="317">
        <v>3920</v>
      </c>
      <c r="DK343" s="318"/>
      <c r="DL343" s="340"/>
      <c r="DM343" s="1032"/>
      <c r="DN343" s="1013"/>
      <c r="DO343" s="919"/>
      <c r="DP343" s="1008"/>
      <c r="DQ343" s="998"/>
      <c r="DR343" s="1000"/>
      <c r="DS343" s="998"/>
      <c r="DT343" s="1024"/>
      <c r="DU343" s="998"/>
      <c r="DV343" s="1029"/>
      <c r="DW343" s="919"/>
      <c r="DX343" s="348"/>
      <c r="DY343" s="919"/>
      <c r="DZ343" s="1043">
        <v>0.01</v>
      </c>
      <c r="EA343" s="1035">
        <v>0.03</v>
      </c>
      <c r="EB343" s="1035">
        <v>0.04</v>
      </c>
      <c r="EC343" s="1037">
        <v>0.06</v>
      </c>
      <c r="ED343" s="919"/>
      <c r="EE343" s="1003"/>
      <c r="EF343" s="998"/>
      <c r="EG343" s="973"/>
      <c r="EH343" s="998"/>
      <c r="EI343" s="1000"/>
      <c r="EJ343" s="998"/>
      <c r="EK343" s="1024"/>
      <c r="EL343" s="998"/>
      <c r="EM343" s="991"/>
      <c r="EN343" s="994"/>
      <c r="EO343" s="919"/>
      <c r="EP343" s="1003"/>
      <c r="EQ343" s="998"/>
      <c r="ER343" s="973"/>
      <c r="ES343" s="998"/>
      <c r="ET343" s="1000"/>
      <c r="EU343" s="998"/>
      <c r="EV343" s="1024"/>
      <c r="EW343" s="998"/>
      <c r="EX343" s="991"/>
      <c r="EY343" s="1041"/>
      <c r="EZ343" s="994"/>
      <c r="FA343" s="919"/>
      <c r="FB343" s="505">
        <v>30</v>
      </c>
      <c r="FC343" s="919"/>
      <c r="FD343" s="1071"/>
    </row>
    <row r="344" spans="1:160" ht="12.75" customHeight="1">
      <c r="A344" s="97" t="str">
        <f t="shared" si="35"/>
        <v>12/100
地域　91人
　　から
　100人
　　まで乳児</v>
      </c>
      <c r="C344" s="95"/>
      <c r="D344" s="97" t="str">
        <f t="shared" si="33"/>
        <v>12/100
地域</v>
      </c>
      <c r="E344" s="97" t="str">
        <f>E341</f>
        <v>　91人
　　から
　100人
　　まで</v>
      </c>
      <c r="F344" s="99" t="str">
        <f t="shared" si="34"/>
        <v>乳児</v>
      </c>
      <c r="G344" s="988"/>
      <c r="H344" s="931"/>
      <c r="I344" s="921"/>
      <c r="J344" s="196" t="s">
        <v>417</v>
      </c>
      <c r="K344" s="254"/>
      <c r="L344" s="261">
        <v>207390</v>
      </c>
      <c r="M344" s="262"/>
      <c r="N344" s="261">
        <v>201690</v>
      </c>
      <c r="O344" s="262"/>
      <c r="P344" s="216" t="s">
        <v>297</v>
      </c>
      <c r="Q344" s="197">
        <v>1950</v>
      </c>
      <c r="R344" s="263"/>
      <c r="S344" s="506" t="s">
        <v>344</v>
      </c>
      <c r="T344" s="198" t="s">
        <v>468</v>
      </c>
      <c r="U344" s="201" t="s">
        <v>3</v>
      </c>
      <c r="V344" s="198" t="s">
        <v>469</v>
      </c>
      <c r="W344" s="201" t="s">
        <v>297</v>
      </c>
      <c r="X344" s="199">
        <v>3</v>
      </c>
      <c r="Y344" s="200"/>
      <c r="Z344" s="197">
        <v>1890</v>
      </c>
      <c r="AA344" s="263"/>
      <c r="AB344" s="506" t="s">
        <v>344</v>
      </c>
      <c r="AC344" s="198" t="s">
        <v>468</v>
      </c>
      <c r="AD344" s="201" t="s">
        <v>3</v>
      </c>
      <c r="AE344" s="198" t="s">
        <v>469</v>
      </c>
      <c r="AF344" s="201" t="s">
        <v>297</v>
      </c>
      <c r="AG344" s="199">
        <v>3</v>
      </c>
      <c r="AH344" s="202"/>
      <c r="AI344" s="191"/>
      <c r="AL344" s="208"/>
      <c r="AT344" s="191"/>
      <c r="AU344" s="265"/>
      <c r="AV344" s="136"/>
      <c r="AW344" s="208"/>
      <c r="BD344" s="134"/>
      <c r="BE344" s="134"/>
      <c r="BF344" s="134"/>
      <c r="BG344" s="134"/>
      <c r="BH344" s="134"/>
      <c r="BI344" s="134"/>
      <c r="BJ344" s="134"/>
      <c r="BK344" s="134"/>
      <c r="BL344" s="134"/>
      <c r="BM344" s="134"/>
      <c r="BN344" s="1045"/>
      <c r="BP344" s="348"/>
      <c r="BQ344" s="919"/>
      <c r="BR344" s="509"/>
      <c r="BS344" s="158"/>
      <c r="BT344" s="158"/>
      <c r="BU344" s="158"/>
      <c r="BV344" s="158"/>
      <c r="BW344" s="158"/>
      <c r="BX344" s="205"/>
      <c r="BY344" s="299"/>
      <c r="BZ344" s="1032"/>
      <c r="CA344" s="317"/>
      <c r="CB344" s="932"/>
      <c r="CC344" s="192"/>
      <c r="CD344" s="192"/>
      <c r="CE344" s="1045"/>
      <c r="CF344" s="207"/>
      <c r="CG344" s="206"/>
      <c r="CH344" s="207"/>
      <c r="CI344" s="206"/>
      <c r="CJ344" s="207"/>
      <c r="CK344" s="206"/>
      <c r="CL344" s="207"/>
      <c r="CM344" s="1032"/>
      <c r="CN344" s="1051"/>
      <c r="CO344" s="1015"/>
      <c r="CP344" s="1008"/>
      <c r="CQ344" s="998"/>
      <c r="CR344" s="1000"/>
      <c r="CS344" s="998"/>
      <c r="CT344" s="1024"/>
      <c r="CU344" s="998"/>
      <c r="CV344" s="991"/>
      <c r="CW344" s="1018"/>
      <c r="CX344" s="1019"/>
      <c r="CY344" s="1022"/>
      <c r="CZ344" s="1011"/>
      <c r="DA344" s="1022"/>
      <c r="DB344" s="1011"/>
      <c r="DC344" s="1015"/>
      <c r="DD344" s="342" t="s">
        <v>418</v>
      </c>
      <c r="DE344" s="343">
        <v>2400</v>
      </c>
      <c r="DF344" s="344">
        <v>2600</v>
      </c>
      <c r="DG344" s="345">
        <v>1600</v>
      </c>
      <c r="DH344" s="341">
        <v>1600</v>
      </c>
      <c r="DI344" s="919"/>
      <c r="DJ344" s="348"/>
      <c r="DK344" s="318"/>
      <c r="DL344" s="136"/>
      <c r="DM344" s="1032"/>
      <c r="DN344" s="1014"/>
      <c r="DO344" s="919"/>
      <c r="DP344" s="1008"/>
      <c r="DQ344" s="999"/>
      <c r="DR344" s="1001"/>
      <c r="DS344" s="999"/>
      <c r="DT344" s="1025"/>
      <c r="DU344" s="999"/>
      <c r="DV344" s="1030"/>
      <c r="DW344" s="919"/>
      <c r="DX344" s="317"/>
      <c r="DY344" s="919"/>
      <c r="DZ344" s="1044"/>
      <c r="EA344" s="1036"/>
      <c r="EB344" s="1036"/>
      <c r="EC344" s="1038"/>
      <c r="ED344" s="919"/>
      <c r="EE344" s="1004"/>
      <c r="EF344" s="999"/>
      <c r="EG344" s="996"/>
      <c r="EH344" s="999"/>
      <c r="EI344" s="1001"/>
      <c r="EJ344" s="999"/>
      <c r="EK344" s="1025"/>
      <c r="EL344" s="999"/>
      <c r="EM344" s="992"/>
      <c r="EN344" s="995"/>
      <c r="EO344" s="919"/>
      <c r="EP344" s="1004"/>
      <c r="EQ344" s="999"/>
      <c r="ER344" s="996"/>
      <c r="ES344" s="999"/>
      <c r="ET344" s="1001"/>
      <c r="EU344" s="999"/>
      <c r="EV344" s="1025"/>
      <c r="EW344" s="999"/>
      <c r="EX344" s="992"/>
      <c r="EY344" s="1042"/>
      <c r="EZ344" s="995"/>
      <c r="FA344" s="919"/>
      <c r="FB344" s="346" t="s">
        <v>420</v>
      </c>
      <c r="FC344" s="919"/>
      <c r="FD344" s="1071"/>
    </row>
    <row r="345" spans="1:160" ht="12.75" customHeight="1">
      <c r="A345" s="97" t="str">
        <f t="shared" si="35"/>
        <v>12/100
地域　101人
　　から
　110人
　　まで４歳以上児</v>
      </c>
      <c r="C345" s="98" t="str">
        <f>D345&amp;CN345</f>
        <v>12/100
地域 121人～ 135人</v>
      </c>
      <c r="D345" s="97" t="str">
        <f t="shared" si="33"/>
        <v>12/100
地域</v>
      </c>
      <c r="E345" s="97" t="str">
        <f>H345</f>
        <v>　101人
　　から
　110人
　　まで</v>
      </c>
      <c r="F345" s="99" t="str">
        <f t="shared" si="34"/>
        <v>４歳以上児</v>
      </c>
      <c r="G345" s="988"/>
      <c r="H345" s="930" t="s">
        <v>148</v>
      </c>
      <c r="I345" s="924" t="s">
        <v>410</v>
      </c>
      <c r="J345" s="159" t="s">
        <v>296</v>
      </c>
      <c r="K345" s="254"/>
      <c r="L345" s="255">
        <v>42470</v>
      </c>
      <c r="M345" s="256">
        <v>51010</v>
      </c>
      <c r="N345" s="255">
        <v>37290</v>
      </c>
      <c r="O345" s="256">
        <v>45830</v>
      </c>
      <c r="P345" s="216" t="s">
        <v>297</v>
      </c>
      <c r="Q345" s="257">
        <v>400</v>
      </c>
      <c r="R345" s="258">
        <v>480</v>
      </c>
      <c r="S345" s="161" t="s">
        <v>344</v>
      </c>
      <c r="T345" s="160" t="s">
        <v>468</v>
      </c>
      <c r="U345" s="165" t="s">
        <v>297</v>
      </c>
      <c r="V345" s="162" t="s">
        <v>469</v>
      </c>
      <c r="W345" s="165" t="s">
        <v>297</v>
      </c>
      <c r="X345" s="163">
        <v>3.2</v>
      </c>
      <c r="Y345" s="164">
        <v>3.1</v>
      </c>
      <c r="Z345" s="257">
        <v>350</v>
      </c>
      <c r="AA345" s="258">
        <v>430</v>
      </c>
      <c r="AB345" s="161" t="s">
        <v>344</v>
      </c>
      <c r="AC345" s="160" t="s">
        <v>468</v>
      </c>
      <c r="AD345" s="165" t="s">
        <v>297</v>
      </c>
      <c r="AE345" s="162" t="s">
        <v>469</v>
      </c>
      <c r="AF345" s="165" t="s">
        <v>297</v>
      </c>
      <c r="AG345" s="163">
        <v>3.1</v>
      </c>
      <c r="AH345" s="166">
        <v>3.1</v>
      </c>
      <c r="AI345" s="216" t="s">
        <v>297</v>
      </c>
      <c r="AJ345" s="259">
        <v>8540</v>
      </c>
      <c r="AK345" s="315" t="s">
        <v>3</v>
      </c>
      <c r="AL345" s="167">
        <v>80</v>
      </c>
      <c r="AM345" s="218" t="s">
        <v>344</v>
      </c>
      <c r="AN345" s="160" t="s">
        <v>468</v>
      </c>
      <c r="AO345" s="165" t="s">
        <v>297</v>
      </c>
      <c r="AP345" s="162" t="s">
        <v>469</v>
      </c>
      <c r="AQ345" s="165" t="s">
        <v>297</v>
      </c>
      <c r="AR345" s="501">
        <v>2.8</v>
      </c>
      <c r="AS345" s="168" t="s">
        <v>473</v>
      </c>
      <c r="AT345" s="216" t="s">
        <v>297</v>
      </c>
      <c r="AU345" s="197">
        <v>3410</v>
      </c>
      <c r="AV345" s="316" t="s">
        <v>3</v>
      </c>
      <c r="AW345" s="169">
        <v>30</v>
      </c>
      <c r="AX345" s="170" t="s">
        <v>344</v>
      </c>
      <c r="AY345" s="171" t="s">
        <v>468</v>
      </c>
      <c r="AZ345" s="172" t="s">
        <v>297</v>
      </c>
      <c r="BA345" s="173" t="s">
        <v>469</v>
      </c>
      <c r="BB345" s="172" t="s">
        <v>297</v>
      </c>
      <c r="BC345" s="174">
        <v>3.8</v>
      </c>
      <c r="BE345" s="134"/>
      <c r="BN345" s="1045"/>
      <c r="BP345" s="317" t="s">
        <v>136</v>
      </c>
      <c r="BQ345" s="919"/>
      <c r="BR345" s="922" t="s">
        <v>136</v>
      </c>
      <c r="BS345" s="923"/>
      <c r="BT345" s="923"/>
      <c r="BX345" s="190"/>
      <c r="BY345" s="318"/>
      <c r="BZ345" s="1032"/>
      <c r="CA345" s="319"/>
      <c r="CB345" s="932"/>
      <c r="CC345" s="192"/>
      <c r="CD345" s="192"/>
      <c r="CE345" s="1045"/>
      <c r="CF345" s="207"/>
      <c r="CG345" s="206"/>
      <c r="CH345" s="207"/>
      <c r="CI345" s="206"/>
      <c r="CJ345" s="207"/>
      <c r="CK345" s="206"/>
      <c r="CL345" s="207"/>
      <c r="CM345" s="1032"/>
      <c r="CN345" s="1031" t="s">
        <v>238</v>
      </c>
      <c r="CO345" s="1015" t="s">
        <v>297</v>
      </c>
      <c r="CP345" s="1008">
        <v>30</v>
      </c>
      <c r="CQ345" s="998" t="s">
        <v>344</v>
      </c>
      <c r="CR345" s="1000" t="s">
        <v>468</v>
      </c>
      <c r="CS345" s="998" t="s">
        <v>297</v>
      </c>
      <c r="CT345" s="1024" t="s">
        <v>472</v>
      </c>
      <c r="CU345" s="998" t="s">
        <v>297</v>
      </c>
      <c r="CV345" s="991">
        <v>3.2</v>
      </c>
      <c r="CW345" s="1018" t="s">
        <v>475</v>
      </c>
      <c r="CX345" s="1019" t="s">
        <v>297</v>
      </c>
      <c r="CY345" s="1020">
        <v>3500</v>
      </c>
      <c r="CZ345" s="1009">
        <v>3800</v>
      </c>
      <c r="DA345" s="1020">
        <v>2400</v>
      </c>
      <c r="DB345" s="1009">
        <v>2400</v>
      </c>
      <c r="DC345" s="1015" t="s">
        <v>297</v>
      </c>
      <c r="DD345" s="321" t="s">
        <v>412</v>
      </c>
      <c r="DE345" s="322">
        <v>6100</v>
      </c>
      <c r="DF345" s="323">
        <v>6800</v>
      </c>
      <c r="DG345" s="324">
        <v>4200</v>
      </c>
      <c r="DH345" s="325">
        <v>4200</v>
      </c>
      <c r="DI345" s="919"/>
      <c r="DJ345" s="317" t="s">
        <v>311</v>
      </c>
      <c r="DK345" s="1015" t="s">
        <v>297</v>
      </c>
      <c r="DL345" s="1016">
        <v>4900</v>
      </c>
      <c r="DM345" s="919" t="s">
        <v>297</v>
      </c>
      <c r="DN345" s="1012">
        <v>1970</v>
      </c>
      <c r="DO345" s="919" t="s">
        <v>297</v>
      </c>
      <c r="DP345" s="1007">
        <v>10</v>
      </c>
      <c r="DQ345" s="997" t="s">
        <v>344</v>
      </c>
      <c r="DR345" s="947" t="s">
        <v>468</v>
      </c>
      <c r="DS345" s="997" t="s">
        <v>297</v>
      </c>
      <c r="DT345" s="1023" t="s">
        <v>472</v>
      </c>
      <c r="DU345" s="997" t="s">
        <v>297</v>
      </c>
      <c r="DV345" s="1028">
        <v>12.4</v>
      </c>
      <c r="DW345" s="919"/>
      <c r="DX345" s="317"/>
      <c r="DY345" s="919" t="s">
        <v>300</v>
      </c>
      <c r="DZ345" s="1026" t="s">
        <v>551</v>
      </c>
      <c r="EA345" s="1005" t="s">
        <v>551</v>
      </c>
      <c r="EB345" s="1005" t="s">
        <v>551</v>
      </c>
      <c r="EC345" s="1033" t="s">
        <v>551</v>
      </c>
      <c r="ED345" s="919" t="s">
        <v>300</v>
      </c>
      <c r="EE345" s="1002">
        <v>1210</v>
      </c>
      <c r="EF345" s="997" t="s">
        <v>297</v>
      </c>
      <c r="EG345" s="971">
        <v>10</v>
      </c>
      <c r="EH345" s="997" t="s">
        <v>344</v>
      </c>
      <c r="EI345" s="947" t="s">
        <v>468</v>
      </c>
      <c r="EJ345" s="997" t="s">
        <v>297</v>
      </c>
      <c r="EK345" s="1023" t="s">
        <v>472</v>
      </c>
      <c r="EL345" s="997" t="s">
        <v>297</v>
      </c>
      <c r="EM345" s="990">
        <v>6.2</v>
      </c>
      <c r="EN345" s="993" t="s">
        <v>473</v>
      </c>
      <c r="EO345" s="919" t="s">
        <v>300</v>
      </c>
      <c r="EP345" s="1002">
        <v>4660</v>
      </c>
      <c r="EQ345" s="997" t="s">
        <v>297</v>
      </c>
      <c r="ER345" s="971">
        <v>40</v>
      </c>
      <c r="ES345" s="997" t="s">
        <v>344</v>
      </c>
      <c r="ET345" s="947" t="s">
        <v>468</v>
      </c>
      <c r="EU345" s="997" t="s">
        <v>297</v>
      </c>
      <c r="EV345" s="1023" t="s">
        <v>472</v>
      </c>
      <c r="EW345" s="997" t="s">
        <v>297</v>
      </c>
      <c r="EX345" s="990">
        <v>3.1</v>
      </c>
      <c r="EY345" s="1040" t="s">
        <v>473</v>
      </c>
      <c r="EZ345" s="993" t="s">
        <v>420</v>
      </c>
      <c r="FA345" s="919" t="s">
        <v>300</v>
      </c>
      <c r="FB345" s="327"/>
      <c r="FC345" s="919"/>
      <c r="FD345" s="1071"/>
    </row>
    <row r="346" spans="1:160" ht="12.75" customHeight="1">
      <c r="A346" s="97" t="str">
        <f t="shared" si="35"/>
        <v>12/100
地域　101人
　　から
　110人
　　まで３歳児</v>
      </c>
      <c r="B346" s="97" t="str">
        <f>D346&amp;BP345</f>
        <v>12/100
地域　 840人～　909人</v>
      </c>
      <c r="C346" s="95"/>
      <c r="D346" s="97" t="str">
        <f t="shared" si="33"/>
        <v>12/100
地域</v>
      </c>
      <c r="E346" s="97" t="str">
        <f>E345</f>
        <v>　101人
　　から
　110人
　　まで</v>
      </c>
      <c r="F346" s="99" t="str">
        <f t="shared" si="34"/>
        <v>３歳児</v>
      </c>
      <c r="G346" s="988"/>
      <c r="H346" s="931"/>
      <c r="I346" s="925"/>
      <c r="J346" s="178" t="s">
        <v>301</v>
      </c>
      <c r="K346" s="254"/>
      <c r="L346" s="328">
        <v>51010</v>
      </c>
      <c r="M346" s="329">
        <v>119680</v>
      </c>
      <c r="N346" s="328">
        <v>45830</v>
      </c>
      <c r="O346" s="329">
        <v>114500</v>
      </c>
      <c r="P346" s="216" t="s">
        <v>297</v>
      </c>
      <c r="Q346" s="330">
        <v>480</v>
      </c>
      <c r="R346" s="331">
        <v>1070</v>
      </c>
      <c r="S346" s="504" t="s">
        <v>344</v>
      </c>
      <c r="T346" s="179" t="s">
        <v>468</v>
      </c>
      <c r="U346" s="182" t="s">
        <v>3</v>
      </c>
      <c r="V346" s="179" t="s">
        <v>469</v>
      </c>
      <c r="W346" s="182" t="s">
        <v>297</v>
      </c>
      <c r="X346" s="180">
        <v>3.1</v>
      </c>
      <c r="Y346" s="181">
        <v>3</v>
      </c>
      <c r="Z346" s="330">
        <v>430</v>
      </c>
      <c r="AA346" s="331">
        <v>1020</v>
      </c>
      <c r="AB346" s="504" t="s">
        <v>344</v>
      </c>
      <c r="AC346" s="179" t="s">
        <v>468</v>
      </c>
      <c r="AD346" s="182" t="s">
        <v>3</v>
      </c>
      <c r="AE346" s="179" t="s">
        <v>469</v>
      </c>
      <c r="AF346" s="182" t="s">
        <v>297</v>
      </c>
      <c r="AG346" s="180">
        <v>3.1</v>
      </c>
      <c r="AH346" s="183">
        <v>3</v>
      </c>
      <c r="AI346" s="216" t="s">
        <v>297</v>
      </c>
      <c r="AJ346" s="197">
        <v>8540</v>
      </c>
      <c r="AK346" s="316" t="s">
        <v>3</v>
      </c>
      <c r="AL346" s="184">
        <v>80</v>
      </c>
      <c r="AM346" s="185" t="s">
        <v>344</v>
      </c>
      <c r="AN346" s="222" t="s">
        <v>468</v>
      </c>
      <c r="AO346" s="151" t="s">
        <v>297</v>
      </c>
      <c r="AP346" s="223" t="s">
        <v>469</v>
      </c>
      <c r="AQ346" s="220" t="s">
        <v>297</v>
      </c>
      <c r="AR346" s="186">
        <v>2.8</v>
      </c>
      <c r="AS346" s="187"/>
      <c r="AU346" s="264"/>
      <c r="AV346" s="134"/>
      <c r="AW346" s="264"/>
      <c r="AX346" s="189"/>
      <c r="AY346" s="188"/>
      <c r="AZ346" s="189"/>
      <c r="BA346" s="188"/>
      <c r="BB346" s="189"/>
      <c r="BC346" s="188"/>
      <c r="BE346" s="134"/>
      <c r="BF346" s="134"/>
      <c r="BG346" s="175"/>
      <c r="BH346" s="176"/>
      <c r="BI346" s="134"/>
      <c r="BJ346" s="176"/>
      <c r="BK346" s="134"/>
      <c r="BL346" s="176"/>
      <c r="BM346" s="134"/>
      <c r="BN346" s="1045"/>
      <c r="BP346" s="317">
        <v>681400</v>
      </c>
      <c r="BQ346" s="919"/>
      <c r="BR346" s="203">
        <v>6810</v>
      </c>
      <c r="BS346" s="177" t="s">
        <v>470</v>
      </c>
      <c r="BT346" s="221" t="s">
        <v>468</v>
      </c>
      <c r="BU346" s="135" t="s">
        <v>297</v>
      </c>
      <c r="BV346" s="507" t="s">
        <v>469</v>
      </c>
      <c r="BW346" s="219" t="s">
        <v>297</v>
      </c>
      <c r="BX346" s="204">
        <v>2</v>
      </c>
      <c r="BY346" s="349"/>
      <c r="BZ346" s="1032"/>
      <c r="CA346" s="348"/>
      <c r="CB346" s="932"/>
      <c r="CC346" s="192"/>
      <c r="CD346" s="192"/>
      <c r="CE346" s="1045"/>
      <c r="CF346" s="207"/>
      <c r="CG346" s="206"/>
      <c r="CH346" s="207"/>
      <c r="CI346" s="206"/>
      <c r="CJ346" s="207"/>
      <c r="CK346" s="206"/>
      <c r="CL346" s="207"/>
      <c r="CM346" s="1032"/>
      <c r="CN346" s="1031"/>
      <c r="CO346" s="1015"/>
      <c r="CP346" s="1008"/>
      <c r="CQ346" s="998"/>
      <c r="CR346" s="1000"/>
      <c r="CS346" s="998"/>
      <c r="CT346" s="1024"/>
      <c r="CU346" s="998"/>
      <c r="CV346" s="991"/>
      <c r="CW346" s="1018"/>
      <c r="CX346" s="1019"/>
      <c r="CY346" s="1021"/>
      <c r="CZ346" s="1010"/>
      <c r="DA346" s="1021"/>
      <c r="DB346" s="1010"/>
      <c r="DC346" s="1015"/>
      <c r="DD346" s="224" t="s">
        <v>413</v>
      </c>
      <c r="DE346" s="333">
        <v>3300</v>
      </c>
      <c r="DF346" s="334">
        <v>3700</v>
      </c>
      <c r="DG346" s="335">
        <v>2300</v>
      </c>
      <c r="DH346" s="336">
        <v>2300</v>
      </c>
      <c r="DI346" s="919"/>
      <c r="DJ346" s="317">
        <v>3660</v>
      </c>
      <c r="DK346" s="1015"/>
      <c r="DL346" s="1017"/>
      <c r="DM346" s="919"/>
      <c r="DN346" s="1013"/>
      <c r="DO346" s="919"/>
      <c r="DP346" s="1008"/>
      <c r="DQ346" s="998"/>
      <c r="DR346" s="1000"/>
      <c r="DS346" s="998"/>
      <c r="DT346" s="1024"/>
      <c r="DU346" s="998"/>
      <c r="DV346" s="1029"/>
      <c r="DW346" s="919"/>
      <c r="DX346" s="348"/>
      <c r="DY346" s="919"/>
      <c r="DZ346" s="1027"/>
      <c r="EA346" s="1006"/>
      <c r="EB346" s="1006"/>
      <c r="EC346" s="1034"/>
      <c r="ED346" s="919"/>
      <c r="EE346" s="1003"/>
      <c r="EF346" s="998"/>
      <c r="EG346" s="973"/>
      <c r="EH346" s="998"/>
      <c r="EI346" s="1000"/>
      <c r="EJ346" s="998"/>
      <c r="EK346" s="1024"/>
      <c r="EL346" s="998"/>
      <c r="EM346" s="991"/>
      <c r="EN346" s="994"/>
      <c r="EO346" s="919"/>
      <c r="EP346" s="1003"/>
      <c r="EQ346" s="998"/>
      <c r="ER346" s="973"/>
      <c r="ES346" s="998"/>
      <c r="ET346" s="1000"/>
      <c r="EU346" s="998"/>
      <c r="EV346" s="1024"/>
      <c r="EW346" s="998"/>
      <c r="EX346" s="991"/>
      <c r="EY346" s="1041"/>
      <c r="EZ346" s="994"/>
      <c r="FA346" s="919"/>
      <c r="FB346" s="337">
        <v>3140</v>
      </c>
      <c r="FC346" s="919"/>
      <c r="FD346" s="1071"/>
    </row>
    <row r="347" spans="1:160" ht="12.75" customHeight="1">
      <c r="A347" s="97" t="str">
        <f t="shared" si="35"/>
        <v>12/100
地域　101人
　　から
　110人
　　まで１、２歳児</v>
      </c>
      <c r="C347" s="95"/>
      <c r="D347" s="97" t="str">
        <f t="shared" ref="D347:E362" si="36">D346</f>
        <v>12/100
地域</v>
      </c>
      <c r="E347" s="97" t="str">
        <f>E345</f>
        <v>　101人
　　から
　110人
　　まで</v>
      </c>
      <c r="F347" s="99" t="str">
        <f t="shared" si="34"/>
        <v>１、２歳児</v>
      </c>
      <c r="G347" s="988"/>
      <c r="H347" s="931"/>
      <c r="I347" s="920" t="s">
        <v>414</v>
      </c>
      <c r="J347" s="178" t="s">
        <v>415</v>
      </c>
      <c r="K347" s="254"/>
      <c r="L347" s="328">
        <v>119680</v>
      </c>
      <c r="M347" s="329">
        <v>205170</v>
      </c>
      <c r="N347" s="328">
        <v>114500</v>
      </c>
      <c r="O347" s="329">
        <v>199990</v>
      </c>
      <c r="P347" s="216" t="s">
        <v>297</v>
      </c>
      <c r="Q347" s="330">
        <v>1070</v>
      </c>
      <c r="R347" s="331">
        <v>1920</v>
      </c>
      <c r="S347" s="504" t="s">
        <v>344</v>
      </c>
      <c r="T347" s="179" t="s">
        <v>468</v>
      </c>
      <c r="U347" s="182" t="s">
        <v>3</v>
      </c>
      <c r="V347" s="179" t="s">
        <v>469</v>
      </c>
      <c r="W347" s="182" t="s">
        <v>297</v>
      </c>
      <c r="X347" s="180">
        <v>3</v>
      </c>
      <c r="Y347" s="181">
        <v>3</v>
      </c>
      <c r="Z347" s="330">
        <v>1020</v>
      </c>
      <c r="AA347" s="331">
        <v>1870</v>
      </c>
      <c r="AB347" s="504" t="s">
        <v>344</v>
      </c>
      <c r="AC347" s="179" t="s">
        <v>468</v>
      </c>
      <c r="AD347" s="182" t="s">
        <v>3</v>
      </c>
      <c r="AE347" s="179" t="s">
        <v>469</v>
      </c>
      <c r="AF347" s="182" t="s">
        <v>297</v>
      </c>
      <c r="AG347" s="180">
        <v>3</v>
      </c>
      <c r="AH347" s="183">
        <v>3</v>
      </c>
      <c r="AI347" s="191"/>
      <c r="AL347" s="338"/>
      <c r="AT347" s="191"/>
      <c r="BD347" s="216" t="s">
        <v>297</v>
      </c>
      <c r="BE347" s="195">
        <v>17090</v>
      </c>
      <c r="BF347" s="216" t="s">
        <v>297</v>
      </c>
      <c r="BG347" s="169">
        <v>170</v>
      </c>
      <c r="BH347" s="170" t="s">
        <v>344</v>
      </c>
      <c r="BI347" s="171" t="s">
        <v>468</v>
      </c>
      <c r="BJ347" s="172" t="s">
        <v>297</v>
      </c>
      <c r="BK347" s="173" t="s">
        <v>469</v>
      </c>
      <c r="BL347" s="170" t="s">
        <v>297</v>
      </c>
      <c r="BM347" s="174">
        <v>2.7</v>
      </c>
      <c r="BN347" s="1045"/>
      <c r="BP347" s="348"/>
      <c r="BQ347" s="919"/>
      <c r="BR347" s="509"/>
      <c r="BS347" s="158"/>
      <c r="BT347" s="158"/>
      <c r="BU347" s="158"/>
      <c r="BV347" s="158"/>
      <c r="BW347" s="158"/>
      <c r="BX347" s="205"/>
      <c r="BY347" s="299"/>
      <c r="BZ347" s="1032"/>
      <c r="CA347" s="317"/>
      <c r="CB347" s="932"/>
      <c r="CC347" s="192"/>
      <c r="CD347" s="192"/>
      <c r="CE347" s="1045"/>
      <c r="CF347" s="207"/>
      <c r="CG347" s="206"/>
      <c r="CH347" s="207"/>
      <c r="CI347" s="206"/>
      <c r="CJ347" s="207"/>
      <c r="CK347" s="206"/>
      <c r="CL347" s="207"/>
      <c r="CM347" s="1032"/>
      <c r="CN347" s="1051">
        <v>3940</v>
      </c>
      <c r="CO347" s="1015"/>
      <c r="CP347" s="1008"/>
      <c r="CQ347" s="998"/>
      <c r="CR347" s="1000"/>
      <c r="CS347" s="998"/>
      <c r="CT347" s="1024"/>
      <c r="CU347" s="998"/>
      <c r="CV347" s="991"/>
      <c r="CW347" s="1018"/>
      <c r="CX347" s="1019"/>
      <c r="CY347" s="1021"/>
      <c r="CZ347" s="1010"/>
      <c r="DA347" s="1021"/>
      <c r="DB347" s="1010"/>
      <c r="DC347" s="1015"/>
      <c r="DD347" s="224" t="s">
        <v>416</v>
      </c>
      <c r="DE347" s="333">
        <v>2900</v>
      </c>
      <c r="DF347" s="334">
        <v>3200</v>
      </c>
      <c r="DG347" s="335">
        <v>2000</v>
      </c>
      <c r="DH347" s="336">
        <v>2000</v>
      </c>
      <c r="DI347" s="919"/>
      <c r="DJ347" s="348"/>
      <c r="DK347" s="318"/>
      <c r="DL347" s="340"/>
      <c r="DM347" s="1032"/>
      <c r="DN347" s="1013"/>
      <c r="DO347" s="919"/>
      <c r="DP347" s="1008"/>
      <c r="DQ347" s="998"/>
      <c r="DR347" s="1000"/>
      <c r="DS347" s="998"/>
      <c r="DT347" s="1024"/>
      <c r="DU347" s="998"/>
      <c r="DV347" s="1029"/>
      <c r="DW347" s="919"/>
      <c r="DX347" s="317"/>
      <c r="DY347" s="919"/>
      <c r="DZ347" s="1043">
        <v>0.01</v>
      </c>
      <c r="EA347" s="1035">
        <v>0.03</v>
      </c>
      <c r="EB347" s="1035">
        <v>0.04</v>
      </c>
      <c r="EC347" s="1037">
        <v>0.06</v>
      </c>
      <c r="ED347" s="919"/>
      <c r="EE347" s="1003"/>
      <c r="EF347" s="998"/>
      <c r="EG347" s="973"/>
      <c r="EH347" s="998"/>
      <c r="EI347" s="1000"/>
      <c r="EJ347" s="998"/>
      <c r="EK347" s="1024"/>
      <c r="EL347" s="998"/>
      <c r="EM347" s="991"/>
      <c r="EN347" s="994"/>
      <c r="EO347" s="919"/>
      <c r="EP347" s="1003"/>
      <c r="EQ347" s="998"/>
      <c r="ER347" s="973"/>
      <c r="ES347" s="998"/>
      <c r="ET347" s="1000"/>
      <c r="EU347" s="998"/>
      <c r="EV347" s="1024"/>
      <c r="EW347" s="998"/>
      <c r="EX347" s="991"/>
      <c r="EY347" s="1041"/>
      <c r="EZ347" s="994"/>
      <c r="FA347" s="919"/>
      <c r="FB347" s="505">
        <v>30</v>
      </c>
      <c r="FC347" s="919"/>
      <c r="FD347" s="1071"/>
    </row>
    <row r="348" spans="1:160" ht="12.75" customHeight="1">
      <c r="A348" s="97" t="str">
        <f t="shared" si="35"/>
        <v>12/100
地域　101人
　　から
　110人
　　まで乳児</v>
      </c>
      <c r="C348" s="95"/>
      <c r="D348" s="97" t="str">
        <f t="shared" si="36"/>
        <v>12/100
地域</v>
      </c>
      <c r="E348" s="97" t="str">
        <f>E345</f>
        <v>　101人
　　から
　110人
　　まで</v>
      </c>
      <c r="F348" s="99" t="str">
        <f t="shared" si="34"/>
        <v>乳児</v>
      </c>
      <c r="G348" s="988"/>
      <c r="H348" s="931"/>
      <c r="I348" s="921"/>
      <c r="J348" s="196" t="s">
        <v>417</v>
      </c>
      <c r="K348" s="254"/>
      <c r="L348" s="261">
        <v>205170</v>
      </c>
      <c r="M348" s="262"/>
      <c r="N348" s="261">
        <v>199990</v>
      </c>
      <c r="O348" s="262"/>
      <c r="P348" s="216" t="s">
        <v>297</v>
      </c>
      <c r="Q348" s="197">
        <v>1920</v>
      </c>
      <c r="R348" s="263"/>
      <c r="S348" s="506" t="s">
        <v>344</v>
      </c>
      <c r="T348" s="198" t="s">
        <v>468</v>
      </c>
      <c r="U348" s="201" t="s">
        <v>3</v>
      </c>
      <c r="V348" s="198" t="s">
        <v>469</v>
      </c>
      <c r="W348" s="201" t="s">
        <v>297</v>
      </c>
      <c r="X348" s="199">
        <v>3</v>
      </c>
      <c r="Y348" s="200"/>
      <c r="Z348" s="197">
        <v>1870</v>
      </c>
      <c r="AA348" s="263"/>
      <c r="AB348" s="506" t="s">
        <v>344</v>
      </c>
      <c r="AC348" s="198" t="s">
        <v>468</v>
      </c>
      <c r="AD348" s="201" t="s">
        <v>3</v>
      </c>
      <c r="AE348" s="198" t="s">
        <v>469</v>
      </c>
      <c r="AF348" s="201" t="s">
        <v>297</v>
      </c>
      <c r="AG348" s="199">
        <v>3</v>
      </c>
      <c r="AH348" s="202"/>
      <c r="AI348" s="191"/>
      <c r="AL348" s="208"/>
      <c r="AT348" s="191"/>
      <c r="AU348" s="265"/>
      <c r="AV348" s="136"/>
      <c r="AW348" s="208"/>
      <c r="BD348" s="134"/>
      <c r="BE348" s="134"/>
      <c r="BF348" s="134"/>
      <c r="BG348" s="134"/>
      <c r="BH348" s="134"/>
      <c r="BI348" s="134"/>
      <c r="BJ348" s="134"/>
      <c r="BK348" s="134"/>
      <c r="BL348" s="134"/>
      <c r="BM348" s="134"/>
      <c r="BN348" s="1045"/>
      <c r="BP348" s="317" t="s">
        <v>137</v>
      </c>
      <c r="BQ348" s="919"/>
      <c r="BR348" s="922" t="s">
        <v>137</v>
      </c>
      <c r="BS348" s="923"/>
      <c r="BT348" s="923"/>
      <c r="BX348" s="190"/>
      <c r="BY348" s="318"/>
      <c r="BZ348" s="1032"/>
      <c r="CA348" s="319"/>
      <c r="CB348" s="932"/>
      <c r="CC348" s="192"/>
      <c r="CD348" s="192"/>
      <c r="CE348" s="1045"/>
      <c r="CF348" s="207"/>
      <c r="CG348" s="206"/>
      <c r="CH348" s="207"/>
      <c r="CI348" s="206"/>
      <c r="CJ348" s="207"/>
      <c r="CK348" s="206"/>
      <c r="CL348" s="207"/>
      <c r="CM348" s="1032"/>
      <c r="CN348" s="1051"/>
      <c r="CO348" s="1015"/>
      <c r="CP348" s="1008"/>
      <c r="CQ348" s="998"/>
      <c r="CR348" s="1000"/>
      <c r="CS348" s="998"/>
      <c r="CT348" s="1024"/>
      <c r="CU348" s="998"/>
      <c r="CV348" s="991"/>
      <c r="CW348" s="1018"/>
      <c r="CX348" s="1019"/>
      <c r="CY348" s="1022"/>
      <c r="CZ348" s="1011"/>
      <c r="DA348" s="1022"/>
      <c r="DB348" s="1011"/>
      <c r="DC348" s="1015"/>
      <c r="DD348" s="342" t="s">
        <v>418</v>
      </c>
      <c r="DE348" s="343">
        <v>2600</v>
      </c>
      <c r="DF348" s="344">
        <v>2900</v>
      </c>
      <c r="DG348" s="345">
        <v>1800</v>
      </c>
      <c r="DH348" s="341">
        <v>1800</v>
      </c>
      <c r="DI348" s="919"/>
      <c r="DJ348" s="317" t="s">
        <v>312</v>
      </c>
      <c r="DK348" s="318"/>
      <c r="DL348" s="136"/>
      <c r="DM348" s="1032"/>
      <c r="DN348" s="1014"/>
      <c r="DO348" s="919"/>
      <c r="DP348" s="1008"/>
      <c r="DQ348" s="999"/>
      <c r="DR348" s="1001"/>
      <c r="DS348" s="999"/>
      <c r="DT348" s="1025"/>
      <c r="DU348" s="999"/>
      <c r="DV348" s="1030"/>
      <c r="DW348" s="919"/>
      <c r="DX348" s="317"/>
      <c r="DY348" s="919"/>
      <c r="DZ348" s="1044"/>
      <c r="EA348" s="1036"/>
      <c r="EB348" s="1036"/>
      <c r="EC348" s="1038"/>
      <c r="ED348" s="919"/>
      <c r="EE348" s="1004"/>
      <c r="EF348" s="999"/>
      <c r="EG348" s="996"/>
      <c r="EH348" s="999"/>
      <c r="EI348" s="1001"/>
      <c r="EJ348" s="999"/>
      <c r="EK348" s="1025"/>
      <c r="EL348" s="999"/>
      <c r="EM348" s="992"/>
      <c r="EN348" s="995"/>
      <c r="EO348" s="919"/>
      <c r="EP348" s="1004"/>
      <c r="EQ348" s="999"/>
      <c r="ER348" s="996"/>
      <c r="ES348" s="999"/>
      <c r="ET348" s="1001"/>
      <c r="EU348" s="999"/>
      <c r="EV348" s="1025"/>
      <c r="EW348" s="999"/>
      <c r="EX348" s="992"/>
      <c r="EY348" s="1042"/>
      <c r="EZ348" s="995"/>
      <c r="FA348" s="919"/>
      <c r="FB348" s="346" t="s">
        <v>420</v>
      </c>
      <c r="FC348" s="919"/>
      <c r="FD348" s="1071"/>
    </row>
    <row r="349" spans="1:160" ht="12.75" customHeight="1">
      <c r="A349" s="97" t="str">
        <f t="shared" si="35"/>
        <v>12/100
地域　111人
　　から
　120人
　　まで４歳以上児</v>
      </c>
      <c r="B349" s="97" t="str">
        <f>D349&amp;BP348</f>
        <v>12/100
地域 　910人～　979人</v>
      </c>
      <c r="C349" s="98" t="str">
        <f>D349&amp;CN349</f>
        <v>12/100
地域 136人～ 150人</v>
      </c>
      <c r="D349" s="97" t="str">
        <f t="shared" si="36"/>
        <v>12/100
地域</v>
      </c>
      <c r="E349" s="97" t="str">
        <f>H349</f>
        <v>　111人
　　から
　120人
　　まで</v>
      </c>
      <c r="F349" s="99" t="str">
        <f t="shared" si="34"/>
        <v>４歳以上児</v>
      </c>
      <c r="G349" s="988"/>
      <c r="H349" s="940" t="s">
        <v>149</v>
      </c>
      <c r="I349" s="924" t="s">
        <v>410</v>
      </c>
      <c r="J349" s="159" t="s">
        <v>296</v>
      </c>
      <c r="K349" s="254"/>
      <c r="L349" s="255">
        <v>40580</v>
      </c>
      <c r="M349" s="256">
        <v>49120</v>
      </c>
      <c r="N349" s="255">
        <v>35820</v>
      </c>
      <c r="O349" s="256">
        <v>44360</v>
      </c>
      <c r="P349" s="216" t="s">
        <v>297</v>
      </c>
      <c r="Q349" s="257">
        <v>380</v>
      </c>
      <c r="R349" s="258">
        <v>460</v>
      </c>
      <c r="S349" s="161" t="s">
        <v>344</v>
      </c>
      <c r="T349" s="160" t="s">
        <v>468</v>
      </c>
      <c r="U349" s="165" t="s">
        <v>297</v>
      </c>
      <c r="V349" s="162" t="s">
        <v>469</v>
      </c>
      <c r="W349" s="165" t="s">
        <v>297</v>
      </c>
      <c r="X349" s="163">
        <v>3.2</v>
      </c>
      <c r="Y349" s="164">
        <v>3.1</v>
      </c>
      <c r="Z349" s="257">
        <v>330</v>
      </c>
      <c r="AA349" s="258">
        <v>410</v>
      </c>
      <c r="AB349" s="161" t="s">
        <v>344</v>
      </c>
      <c r="AC349" s="160" t="s">
        <v>468</v>
      </c>
      <c r="AD349" s="165" t="s">
        <v>297</v>
      </c>
      <c r="AE349" s="162" t="s">
        <v>469</v>
      </c>
      <c r="AF349" s="165" t="s">
        <v>297</v>
      </c>
      <c r="AG349" s="163">
        <v>3.2</v>
      </c>
      <c r="AH349" s="166">
        <v>3.1</v>
      </c>
      <c r="AI349" s="216" t="s">
        <v>297</v>
      </c>
      <c r="AJ349" s="259">
        <v>8540</v>
      </c>
      <c r="AK349" s="315" t="s">
        <v>3</v>
      </c>
      <c r="AL349" s="167">
        <v>80</v>
      </c>
      <c r="AM349" s="218" t="s">
        <v>344</v>
      </c>
      <c r="AN349" s="160" t="s">
        <v>468</v>
      </c>
      <c r="AO349" s="165" t="s">
        <v>297</v>
      </c>
      <c r="AP349" s="162" t="s">
        <v>469</v>
      </c>
      <c r="AQ349" s="165" t="s">
        <v>297</v>
      </c>
      <c r="AR349" s="501">
        <v>2.8</v>
      </c>
      <c r="AS349" s="168" t="s">
        <v>473</v>
      </c>
      <c r="AT349" s="216" t="s">
        <v>297</v>
      </c>
      <c r="AU349" s="197">
        <v>3410</v>
      </c>
      <c r="AV349" s="316" t="s">
        <v>3</v>
      </c>
      <c r="AW349" s="169">
        <v>30</v>
      </c>
      <c r="AX349" s="170" t="s">
        <v>344</v>
      </c>
      <c r="AY349" s="171" t="s">
        <v>468</v>
      </c>
      <c r="AZ349" s="172" t="s">
        <v>297</v>
      </c>
      <c r="BA349" s="173" t="s">
        <v>469</v>
      </c>
      <c r="BB349" s="172" t="s">
        <v>297</v>
      </c>
      <c r="BC349" s="174">
        <v>3.8</v>
      </c>
      <c r="BE349" s="134"/>
      <c r="BN349" s="1045"/>
      <c r="BP349" s="317">
        <v>722800</v>
      </c>
      <c r="BQ349" s="919"/>
      <c r="BR349" s="203">
        <v>7220</v>
      </c>
      <c r="BS349" s="177" t="s">
        <v>470</v>
      </c>
      <c r="BT349" s="221" t="s">
        <v>468</v>
      </c>
      <c r="BU349" s="135" t="s">
        <v>297</v>
      </c>
      <c r="BV349" s="507" t="s">
        <v>469</v>
      </c>
      <c r="BW349" s="219" t="s">
        <v>297</v>
      </c>
      <c r="BX349" s="204">
        <v>2</v>
      </c>
      <c r="BY349" s="349"/>
      <c r="BZ349" s="1032"/>
      <c r="CA349" s="348"/>
      <c r="CB349" s="932"/>
      <c r="CC349" s="192"/>
      <c r="CD349" s="192"/>
      <c r="CE349" s="1045"/>
      <c r="CF349" s="207"/>
      <c r="CG349" s="206"/>
      <c r="CH349" s="207"/>
      <c r="CI349" s="206"/>
      <c r="CJ349" s="207"/>
      <c r="CK349" s="206"/>
      <c r="CL349" s="207"/>
      <c r="CM349" s="1032"/>
      <c r="CN349" s="1031" t="s">
        <v>240</v>
      </c>
      <c r="CO349" s="1015" t="s">
        <v>297</v>
      </c>
      <c r="CP349" s="1008">
        <v>30</v>
      </c>
      <c r="CQ349" s="998" t="s">
        <v>344</v>
      </c>
      <c r="CR349" s="1000" t="s">
        <v>468</v>
      </c>
      <c r="CS349" s="998" t="s">
        <v>297</v>
      </c>
      <c r="CT349" s="1024" t="s">
        <v>472</v>
      </c>
      <c r="CU349" s="998" t="s">
        <v>297</v>
      </c>
      <c r="CV349" s="991">
        <v>2.8</v>
      </c>
      <c r="CW349" s="1018" t="s">
        <v>475</v>
      </c>
      <c r="CX349" s="1019" t="s">
        <v>297</v>
      </c>
      <c r="CY349" s="1020">
        <v>3200</v>
      </c>
      <c r="CZ349" s="1009">
        <v>3500</v>
      </c>
      <c r="DA349" s="1020">
        <v>2200</v>
      </c>
      <c r="DB349" s="1009">
        <v>2200</v>
      </c>
      <c r="DC349" s="1015" t="s">
        <v>297</v>
      </c>
      <c r="DD349" s="321" t="s">
        <v>412</v>
      </c>
      <c r="DE349" s="322">
        <v>5500</v>
      </c>
      <c r="DF349" s="323">
        <v>6200</v>
      </c>
      <c r="DG349" s="324">
        <v>3900</v>
      </c>
      <c r="DH349" s="325">
        <v>3900</v>
      </c>
      <c r="DI349" s="919"/>
      <c r="DJ349" s="317">
        <v>3160</v>
      </c>
      <c r="DK349" s="1015" t="s">
        <v>297</v>
      </c>
      <c r="DL349" s="1016">
        <v>4900</v>
      </c>
      <c r="DM349" s="919" t="s">
        <v>297</v>
      </c>
      <c r="DN349" s="1012">
        <v>1810</v>
      </c>
      <c r="DO349" s="919" t="s">
        <v>297</v>
      </c>
      <c r="DP349" s="1007">
        <v>10</v>
      </c>
      <c r="DQ349" s="997" t="s">
        <v>344</v>
      </c>
      <c r="DR349" s="947" t="s">
        <v>468</v>
      </c>
      <c r="DS349" s="997" t="s">
        <v>297</v>
      </c>
      <c r="DT349" s="1023" t="s">
        <v>472</v>
      </c>
      <c r="DU349" s="997" t="s">
        <v>297</v>
      </c>
      <c r="DV349" s="1028">
        <v>11.3</v>
      </c>
      <c r="DW349" s="919"/>
      <c r="DX349" s="348"/>
      <c r="DY349" s="919" t="s">
        <v>300</v>
      </c>
      <c r="DZ349" s="1026" t="s">
        <v>551</v>
      </c>
      <c r="EA349" s="1005" t="s">
        <v>551</v>
      </c>
      <c r="EB349" s="1005" t="s">
        <v>551</v>
      </c>
      <c r="EC349" s="1033" t="s">
        <v>551</v>
      </c>
      <c r="ED349" s="919" t="s">
        <v>300</v>
      </c>
      <c r="EE349" s="1002">
        <v>1110</v>
      </c>
      <c r="EF349" s="997" t="s">
        <v>297</v>
      </c>
      <c r="EG349" s="971">
        <v>10</v>
      </c>
      <c r="EH349" s="997" t="s">
        <v>344</v>
      </c>
      <c r="EI349" s="947" t="s">
        <v>468</v>
      </c>
      <c r="EJ349" s="997" t="s">
        <v>297</v>
      </c>
      <c r="EK349" s="1023" t="s">
        <v>472</v>
      </c>
      <c r="EL349" s="997" t="s">
        <v>297</v>
      </c>
      <c r="EM349" s="990">
        <v>5.7</v>
      </c>
      <c r="EN349" s="993" t="s">
        <v>473</v>
      </c>
      <c r="EO349" s="919" t="s">
        <v>300</v>
      </c>
      <c r="EP349" s="1002">
        <v>4270</v>
      </c>
      <c r="EQ349" s="997" t="s">
        <v>297</v>
      </c>
      <c r="ER349" s="971">
        <v>40</v>
      </c>
      <c r="ES349" s="997" t="s">
        <v>344</v>
      </c>
      <c r="ET349" s="947" t="s">
        <v>468</v>
      </c>
      <c r="EU349" s="997" t="s">
        <v>297</v>
      </c>
      <c r="EV349" s="1023" t="s">
        <v>472</v>
      </c>
      <c r="EW349" s="997" t="s">
        <v>297</v>
      </c>
      <c r="EX349" s="990">
        <v>2.8</v>
      </c>
      <c r="EY349" s="1040" t="s">
        <v>473</v>
      </c>
      <c r="EZ349" s="993" t="s">
        <v>420</v>
      </c>
      <c r="FA349" s="919" t="s">
        <v>300</v>
      </c>
      <c r="FB349" s="327"/>
      <c r="FC349" s="919"/>
      <c r="FD349" s="1071"/>
    </row>
    <row r="350" spans="1:160" ht="12.75" customHeight="1">
      <c r="A350" s="97" t="str">
        <f t="shared" si="35"/>
        <v>12/100
地域　111人
　　から
　120人
　　まで３歳児</v>
      </c>
      <c r="C350" s="95"/>
      <c r="D350" s="97" t="str">
        <f t="shared" si="36"/>
        <v>12/100
地域</v>
      </c>
      <c r="E350" s="97" t="str">
        <f>E349</f>
        <v>　111人
　　から
　120人
　　まで</v>
      </c>
      <c r="F350" s="99" t="str">
        <f t="shared" si="34"/>
        <v>３歳児</v>
      </c>
      <c r="G350" s="988"/>
      <c r="H350" s="941"/>
      <c r="I350" s="925"/>
      <c r="J350" s="178" t="s">
        <v>301</v>
      </c>
      <c r="K350" s="254"/>
      <c r="L350" s="328">
        <v>49120</v>
      </c>
      <c r="M350" s="329">
        <v>117790</v>
      </c>
      <c r="N350" s="328">
        <v>44360</v>
      </c>
      <c r="O350" s="329">
        <v>113030</v>
      </c>
      <c r="P350" s="216" t="s">
        <v>297</v>
      </c>
      <c r="Q350" s="330">
        <v>460</v>
      </c>
      <c r="R350" s="331">
        <v>1050</v>
      </c>
      <c r="S350" s="504" t="s">
        <v>344</v>
      </c>
      <c r="T350" s="179" t="s">
        <v>468</v>
      </c>
      <c r="U350" s="182" t="s">
        <v>3</v>
      </c>
      <c r="V350" s="179" t="s">
        <v>469</v>
      </c>
      <c r="W350" s="182" t="s">
        <v>297</v>
      </c>
      <c r="X350" s="180">
        <v>3.1</v>
      </c>
      <c r="Y350" s="181">
        <v>3</v>
      </c>
      <c r="Z350" s="330">
        <v>410</v>
      </c>
      <c r="AA350" s="331">
        <v>1010</v>
      </c>
      <c r="AB350" s="504" t="s">
        <v>344</v>
      </c>
      <c r="AC350" s="179" t="s">
        <v>468</v>
      </c>
      <c r="AD350" s="182" t="s">
        <v>3</v>
      </c>
      <c r="AE350" s="179" t="s">
        <v>469</v>
      </c>
      <c r="AF350" s="182" t="s">
        <v>297</v>
      </c>
      <c r="AG350" s="180">
        <v>3.1</v>
      </c>
      <c r="AH350" s="183">
        <v>2.9</v>
      </c>
      <c r="AI350" s="216" t="s">
        <v>297</v>
      </c>
      <c r="AJ350" s="197">
        <v>8540</v>
      </c>
      <c r="AK350" s="316" t="s">
        <v>3</v>
      </c>
      <c r="AL350" s="184">
        <v>80</v>
      </c>
      <c r="AM350" s="185" t="s">
        <v>344</v>
      </c>
      <c r="AN350" s="222" t="s">
        <v>468</v>
      </c>
      <c r="AO350" s="151" t="s">
        <v>297</v>
      </c>
      <c r="AP350" s="223" t="s">
        <v>469</v>
      </c>
      <c r="AQ350" s="220" t="s">
        <v>297</v>
      </c>
      <c r="AR350" s="186">
        <v>2.8</v>
      </c>
      <c r="AS350" s="187"/>
      <c r="AU350" s="264"/>
      <c r="AV350" s="134"/>
      <c r="AW350" s="264"/>
      <c r="AX350" s="189"/>
      <c r="AY350" s="188"/>
      <c r="AZ350" s="189"/>
      <c r="BA350" s="188"/>
      <c r="BB350" s="189"/>
      <c r="BC350" s="188"/>
      <c r="BE350" s="134"/>
      <c r="BF350" s="134"/>
      <c r="BG350" s="175"/>
      <c r="BH350" s="176"/>
      <c r="BI350" s="134"/>
      <c r="BJ350" s="176"/>
      <c r="BK350" s="134"/>
      <c r="BL350" s="176"/>
      <c r="BM350" s="134"/>
      <c r="BN350" s="1045"/>
      <c r="BP350" s="348"/>
      <c r="BQ350" s="919"/>
      <c r="BR350" s="509"/>
      <c r="BS350" s="158"/>
      <c r="BT350" s="158"/>
      <c r="BU350" s="158"/>
      <c r="BV350" s="158"/>
      <c r="BW350" s="158"/>
      <c r="BX350" s="205"/>
      <c r="BY350" s="299"/>
      <c r="BZ350" s="1032"/>
      <c r="CA350" s="317"/>
      <c r="CB350" s="932"/>
      <c r="CC350" s="192"/>
      <c r="CD350" s="192"/>
      <c r="CE350" s="1045"/>
      <c r="CF350" s="207"/>
      <c r="CG350" s="206"/>
      <c r="CH350" s="207"/>
      <c r="CI350" s="206"/>
      <c r="CJ350" s="207"/>
      <c r="CK350" s="206"/>
      <c r="CL350" s="207"/>
      <c r="CM350" s="1032"/>
      <c r="CN350" s="1031"/>
      <c r="CO350" s="1015"/>
      <c r="CP350" s="1008"/>
      <c r="CQ350" s="998"/>
      <c r="CR350" s="1000"/>
      <c r="CS350" s="998"/>
      <c r="CT350" s="1024"/>
      <c r="CU350" s="998"/>
      <c r="CV350" s="991"/>
      <c r="CW350" s="1018"/>
      <c r="CX350" s="1019"/>
      <c r="CY350" s="1021"/>
      <c r="CZ350" s="1010"/>
      <c r="DA350" s="1021"/>
      <c r="DB350" s="1010"/>
      <c r="DC350" s="1015"/>
      <c r="DD350" s="224" t="s">
        <v>413</v>
      </c>
      <c r="DE350" s="333">
        <v>3000</v>
      </c>
      <c r="DF350" s="334">
        <v>3400</v>
      </c>
      <c r="DG350" s="335">
        <v>2100</v>
      </c>
      <c r="DH350" s="336">
        <v>2100</v>
      </c>
      <c r="DI350" s="919"/>
      <c r="DJ350" s="348"/>
      <c r="DK350" s="1015"/>
      <c r="DL350" s="1017"/>
      <c r="DM350" s="919"/>
      <c r="DN350" s="1013"/>
      <c r="DO350" s="919"/>
      <c r="DP350" s="1008"/>
      <c r="DQ350" s="998"/>
      <c r="DR350" s="1000"/>
      <c r="DS350" s="998"/>
      <c r="DT350" s="1024"/>
      <c r="DU350" s="998"/>
      <c r="DV350" s="1029"/>
      <c r="DW350" s="919"/>
      <c r="DX350" s="317"/>
      <c r="DY350" s="919"/>
      <c r="DZ350" s="1027"/>
      <c r="EA350" s="1006"/>
      <c r="EB350" s="1006"/>
      <c r="EC350" s="1034"/>
      <c r="ED350" s="919"/>
      <c r="EE350" s="1003"/>
      <c r="EF350" s="998"/>
      <c r="EG350" s="973"/>
      <c r="EH350" s="998"/>
      <c r="EI350" s="1000"/>
      <c r="EJ350" s="998"/>
      <c r="EK350" s="1024"/>
      <c r="EL350" s="998"/>
      <c r="EM350" s="991"/>
      <c r="EN350" s="994"/>
      <c r="EO350" s="919"/>
      <c r="EP350" s="1003"/>
      <c r="EQ350" s="998"/>
      <c r="ER350" s="973"/>
      <c r="ES350" s="998"/>
      <c r="ET350" s="1000"/>
      <c r="EU350" s="998"/>
      <c r="EV350" s="1024"/>
      <c r="EW350" s="998"/>
      <c r="EX350" s="991"/>
      <c r="EY350" s="1041"/>
      <c r="EZ350" s="994"/>
      <c r="FA350" s="919"/>
      <c r="FB350" s="337">
        <v>2870</v>
      </c>
      <c r="FC350" s="919"/>
      <c r="FD350" s="1071"/>
    </row>
    <row r="351" spans="1:160" ht="12.75" customHeight="1">
      <c r="A351" s="97" t="str">
        <f t="shared" si="35"/>
        <v>12/100
地域　111人
　　から
　120人
　　まで１、２歳児</v>
      </c>
      <c r="C351" s="95"/>
      <c r="D351" s="97" t="str">
        <f t="shared" si="36"/>
        <v>12/100
地域</v>
      </c>
      <c r="E351" s="97" t="str">
        <f>E349</f>
        <v>　111人
　　から
　120人
　　まで</v>
      </c>
      <c r="F351" s="99" t="str">
        <f t="shared" si="34"/>
        <v>１、２歳児</v>
      </c>
      <c r="G351" s="988"/>
      <c r="H351" s="941"/>
      <c r="I351" s="920" t="s">
        <v>414</v>
      </c>
      <c r="J351" s="178" t="s">
        <v>415</v>
      </c>
      <c r="K351" s="254"/>
      <c r="L351" s="328">
        <v>117790</v>
      </c>
      <c r="M351" s="329">
        <v>203280</v>
      </c>
      <c r="N351" s="328">
        <v>113030</v>
      </c>
      <c r="O351" s="329">
        <v>198520</v>
      </c>
      <c r="P351" s="216" t="s">
        <v>297</v>
      </c>
      <c r="Q351" s="330">
        <v>1050</v>
      </c>
      <c r="R351" s="331">
        <v>1900</v>
      </c>
      <c r="S351" s="504" t="s">
        <v>344</v>
      </c>
      <c r="T351" s="179" t="s">
        <v>468</v>
      </c>
      <c r="U351" s="182" t="s">
        <v>3</v>
      </c>
      <c r="V351" s="179" t="s">
        <v>469</v>
      </c>
      <c r="W351" s="182" t="s">
        <v>297</v>
      </c>
      <c r="X351" s="180">
        <v>3</v>
      </c>
      <c r="Y351" s="181">
        <v>3</v>
      </c>
      <c r="Z351" s="330">
        <v>1010</v>
      </c>
      <c r="AA351" s="331">
        <v>1860</v>
      </c>
      <c r="AB351" s="504" t="s">
        <v>344</v>
      </c>
      <c r="AC351" s="179" t="s">
        <v>468</v>
      </c>
      <c r="AD351" s="182" t="s">
        <v>3</v>
      </c>
      <c r="AE351" s="179" t="s">
        <v>469</v>
      </c>
      <c r="AF351" s="182" t="s">
        <v>297</v>
      </c>
      <c r="AG351" s="180">
        <v>2.9</v>
      </c>
      <c r="AH351" s="183">
        <v>2.9</v>
      </c>
      <c r="AI351" s="191"/>
      <c r="AL351" s="338"/>
      <c r="AT351" s="191"/>
      <c r="BD351" s="216" t="s">
        <v>297</v>
      </c>
      <c r="BE351" s="195">
        <v>17090</v>
      </c>
      <c r="BF351" s="216" t="s">
        <v>297</v>
      </c>
      <c r="BG351" s="169">
        <v>170</v>
      </c>
      <c r="BH351" s="170" t="s">
        <v>344</v>
      </c>
      <c r="BI351" s="171" t="s">
        <v>468</v>
      </c>
      <c r="BJ351" s="172" t="s">
        <v>297</v>
      </c>
      <c r="BK351" s="173" t="s">
        <v>469</v>
      </c>
      <c r="BL351" s="170" t="s">
        <v>297</v>
      </c>
      <c r="BM351" s="174">
        <v>2.7</v>
      </c>
      <c r="BN351" s="1045"/>
      <c r="BP351" s="317" t="s">
        <v>138</v>
      </c>
      <c r="BQ351" s="919"/>
      <c r="BR351" s="922" t="s">
        <v>138</v>
      </c>
      <c r="BS351" s="923"/>
      <c r="BT351" s="923"/>
      <c r="BX351" s="190"/>
      <c r="BY351" s="318"/>
      <c r="BZ351" s="1032"/>
      <c r="CA351" s="319"/>
      <c r="CB351" s="932"/>
      <c r="CC351" s="192"/>
      <c r="CD351" s="192"/>
      <c r="CE351" s="1045"/>
      <c r="CF351" s="207"/>
      <c r="CG351" s="206"/>
      <c r="CH351" s="207"/>
      <c r="CI351" s="206"/>
      <c r="CJ351" s="207"/>
      <c r="CK351" s="206"/>
      <c r="CL351" s="207"/>
      <c r="CM351" s="1032"/>
      <c r="CN351" s="1051">
        <v>3540</v>
      </c>
      <c r="CO351" s="1015"/>
      <c r="CP351" s="1008"/>
      <c r="CQ351" s="998"/>
      <c r="CR351" s="1000"/>
      <c r="CS351" s="998"/>
      <c r="CT351" s="1024"/>
      <c r="CU351" s="998"/>
      <c r="CV351" s="991"/>
      <c r="CW351" s="1018"/>
      <c r="CX351" s="1019"/>
      <c r="CY351" s="1021"/>
      <c r="CZ351" s="1010"/>
      <c r="DA351" s="1021"/>
      <c r="DB351" s="1010"/>
      <c r="DC351" s="1015"/>
      <c r="DD351" s="224" t="s">
        <v>416</v>
      </c>
      <c r="DE351" s="333">
        <v>2600</v>
      </c>
      <c r="DF351" s="334">
        <v>2900</v>
      </c>
      <c r="DG351" s="335">
        <v>1800</v>
      </c>
      <c r="DH351" s="336">
        <v>1800</v>
      </c>
      <c r="DI351" s="919"/>
      <c r="DJ351" s="317" t="s">
        <v>313</v>
      </c>
      <c r="DK351" s="318"/>
      <c r="DL351" s="340"/>
      <c r="DM351" s="1032"/>
      <c r="DN351" s="1013"/>
      <c r="DO351" s="919"/>
      <c r="DP351" s="1008"/>
      <c r="DQ351" s="998"/>
      <c r="DR351" s="1000"/>
      <c r="DS351" s="998"/>
      <c r="DT351" s="1024"/>
      <c r="DU351" s="998"/>
      <c r="DV351" s="1029"/>
      <c r="DW351" s="919"/>
      <c r="DX351" s="317"/>
      <c r="DY351" s="919"/>
      <c r="DZ351" s="1043">
        <v>0.01</v>
      </c>
      <c r="EA351" s="1035">
        <v>0.03</v>
      </c>
      <c r="EB351" s="1035">
        <v>0.04</v>
      </c>
      <c r="EC351" s="1037">
        <v>0.06</v>
      </c>
      <c r="ED351" s="919"/>
      <c r="EE351" s="1003"/>
      <c r="EF351" s="998"/>
      <c r="EG351" s="973"/>
      <c r="EH351" s="998"/>
      <c r="EI351" s="1000"/>
      <c r="EJ351" s="998"/>
      <c r="EK351" s="1024"/>
      <c r="EL351" s="998"/>
      <c r="EM351" s="991"/>
      <c r="EN351" s="994"/>
      <c r="EO351" s="919"/>
      <c r="EP351" s="1003"/>
      <c r="EQ351" s="998"/>
      <c r="ER351" s="973"/>
      <c r="ES351" s="998"/>
      <c r="ET351" s="1000"/>
      <c r="EU351" s="998"/>
      <c r="EV351" s="1024"/>
      <c r="EW351" s="998"/>
      <c r="EX351" s="991"/>
      <c r="EY351" s="1041"/>
      <c r="EZ351" s="994"/>
      <c r="FA351" s="919"/>
      <c r="FB351" s="505">
        <v>20</v>
      </c>
      <c r="FC351" s="919"/>
      <c r="FD351" s="1071"/>
    </row>
    <row r="352" spans="1:160" ht="12.75" customHeight="1">
      <c r="A352" s="97" t="str">
        <f t="shared" si="35"/>
        <v>12/100
地域　111人
　　から
　120人
　　まで乳児</v>
      </c>
      <c r="B352" s="97" t="str">
        <f>D352&amp;BP351</f>
        <v>12/100
地域　 980人～1,049人</v>
      </c>
      <c r="C352" s="95"/>
      <c r="D352" s="97" t="str">
        <f t="shared" si="36"/>
        <v>12/100
地域</v>
      </c>
      <c r="E352" s="97" t="str">
        <f>E349</f>
        <v>　111人
　　から
　120人
　　まで</v>
      </c>
      <c r="F352" s="99" t="str">
        <f t="shared" si="34"/>
        <v>乳児</v>
      </c>
      <c r="G352" s="988"/>
      <c r="H352" s="942"/>
      <c r="I352" s="921"/>
      <c r="J352" s="196" t="s">
        <v>417</v>
      </c>
      <c r="K352" s="254"/>
      <c r="L352" s="261">
        <v>203280</v>
      </c>
      <c r="M352" s="262"/>
      <c r="N352" s="261">
        <v>198520</v>
      </c>
      <c r="O352" s="262"/>
      <c r="P352" s="216" t="s">
        <v>297</v>
      </c>
      <c r="Q352" s="197">
        <v>1900</v>
      </c>
      <c r="R352" s="263"/>
      <c r="S352" s="506" t="s">
        <v>344</v>
      </c>
      <c r="T352" s="198" t="s">
        <v>468</v>
      </c>
      <c r="U352" s="201" t="s">
        <v>3</v>
      </c>
      <c r="V352" s="198" t="s">
        <v>469</v>
      </c>
      <c r="W352" s="201" t="s">
        <v>297</v>
      </c>
      <c r="X352" s="199">
        <v>3</v>
      </c>
      <c r="Y352" s="200"/>
      <c r="Z352" s="197">
        <v>1860</v>
      </c>
      <c r="AA352" s="263"/>
      <c r="AB352" s="506" t="s">
        <v>344</v>
      </c>
      <c r="AC352" s="198" t="s">
        <v>468</v>
      </c>
      <c r="AD352" s="201" t="s">
        <v>3</v>
      </c>
      <c r="AE352" s="198" t="s">
        <v>469</v>
      </c>
      <c r="AF352" s="201" t="s">
        <v>297</v>
      </c>
      <c r="AG352" s="199">
        <v>2.9</v>
      </c>
      <c r="AH352" s="202"/>
      <c r="AI352" s="191"/>
      <c r="AL352" s="208"/>
      <c r="AT352" s="191"/>
      <c r="AU352" s="265"/>
      <c r="AV352" s="136"/>
      <c r="AW352" s="208"/>
      <c r="BD352" s="134"/>
      <c r="BE352" s="134"/>
      <c r="BF352" s="134"/>
      <c r="BG352" s="134"/>
      <c r="BH352" s="134"/>
      <c r="BI352" s="134"/>
      <c r="BJ352" s="134"/>
      <c r="BK352" s="134"/>
      <c r="BL352" s="134"/>
      <c r="BM352" s="134"/>
      <c r="BN352" s="1045"/>
      <c r="BP352" s="317">
        <v>764200</v>
      </c>
      <c r="BQ352" s="919"/>
      <c r="BR352" s="203">
        <v>7640</v>
      </c>
      <c r="BS352" s="177" t="s">
        <v>470</v>
      </c>
      <c r="BT352" s="221" t="s">
        <v>468</v>
      </c>
      <c r="BU352" s="135" t="s">
        <v>297</v>
      </c>
      <c r="BV352" s="507" t="s">
        <v>469</v>
      </c>
      <c r="BW352" s="219" t="s">
        <v>297</v>
      </c>
      <c r="BX352" s="204">
        <v>2.1</v>
      </c>
      <c r="BY352" s="349"/>
      <c r="BZ352" s="1032"/>
      <c r="CA352" s="348"/>
      <c r="CB352" s="932"/>
      <c r="CC352" s="192"/>
      <c r="CD352" s="192"/>
      <c r="CE352" s="1045"/>
      <c r="CF352" s="207"/>
      <c r="CG352" s="206"/>
      <c r="CH352" s="207"/>
      <c r="CI352" s="206"/>
      <c r="CJ352" s="207"/>
      <c r="CK352" s="206"/>
      <c r="CL352" s="207"/>
      <c r="CM352" s="1032"/>
      <c r="CN352" s="1051"/>
      <c r="CO352" s="1015"/>
      <c r="CP352" s="1008"/>
      <c r="CQ352" s="998"/>
      <c r="CR352" s="1000"/>
      <c r="CS352" s="998"/>
      <c r="CT352" s="1024"/>
      <c r="CU352" s="998"/>
      <c r="CV352" s="991"/>
      <c r="CW352" s="1018"/>
      <c r="CX352" s="1019"/>
      <c r="CY352" s="1022"/>
      <c r="CZ352" s="1011"/>
      <c r="DA352" s="1022"/>
      <c r="DB352" s="1011"/>
      <c r="DC352" s="1015"/>
      <c r="DD352" s="342" t="s">
        <v>418</v>
      </c>
      <c r="DE352" s="343">
        <v>2400</v>
      </c>
      <c r="DF352" s="344">
        <v>2600</v>
      </c>
      <c r="DG352" s="345">
        <v>1600</v>
      </c>
      <c r="DH352" s="341">
        <v>1600</v>
      </c>
      <c r="DI352" s="919"/>
      <c r="DJ352" s="317">
        <v>2810</v>
      </c>
      <c r="DK352" s="318"/>
      <c r="DL352" s="136"/>
      <c r="DM352" s="1032"/>
      <c r="DN352" s="1014"/>
      <c r="DO352" s="919"/>
      <c r="DP352" s="1008"/>
      <c r="DQ352" s="999"/>
      <c r="DR352" s="1001"/>
      <c r="DS352" s="999"/>
      <c r="DT352" s="1025"/>
      <c r="DU352" s="999"/>
      <c r="DV352" s="1030"/>
      <c r="DW352" s="919"/>
      <c r="DX352" s="348"/>
      <c r="DY352" s="919"/>
      <c r="DZ352" s="1044"/>
      <c r="EA352" s="1036"/>
      <c r="EB352" s="1036"/>
      <c r="EC352" s="1038"/>
      <c r="ED352" s="919"/>
      <c r="EE352" s="1004"/>
      <c r="EF352" s="999"/>
      <c r="EG352" s="996"/>
      <c r="EH352" s="999"/>
      <c r="EI352" s="1001"/>
      <c r="EJ352" s="999"/>
      <c r="EK352" s="1025"/>
      <c r="EL352" s="999"/>
      <c r="EM352" s="992"/>
      <c r="EN352" s="995"/>
      <c r="EO352" s="919"/>
      <c r="EP352" s="1004"/>
      <c r="EQ352" s="999"/>
      <c r="ER352" s="996"/>
      <c r="ES352" s="999"/>
      <c r="ET352" s="1001"/>
      <c r="EU352" s="999"/>
      <c r="EV352" s="1025"/>
      <c r="EW352" s="999"/>
      <c r="EX352" s="992"/>
      <c r="EY352" s="1042"/>
      <c r="EZ352" s="995"/>
      <c r="FA352" s="919"/>
      <c r="FB352" s="346" t="s">
        <v>420</v>
      </c>
      <c r="FC352" s="919"/>
      <c r="FD352" s="1071"/>
    </row>
    <row r="353" spans="1:160" ht="12.75" customHeight="1">
      <c r="A353" s="97" t="str">
        <f t="shared" si="35"/>
        <v>12/100
地域　121人
　　から
　130人
　　まで４歳以上児</v>
      </c>
      <c r="C353" s="98" t="str">
        <f>D353&amp;CN353</f>
        <v>12/100
地域 151人～ 180人</v>
      </c>
      <c r="D353" s="97" t="str">
        <f t="shared" si="36"/>
        <v>12/100
地域</v>
      </c>
      <c r="E353" s="97" t="str">
        <f>H353</f>
        <v>　121人
　　から
　130人
　　まで</v>
      </c>
      <c r="F353" s="99" t="str">
        <f t="shared" si="34"/>
        <v>４歳以上児</v>
      </c>
      <c r="G353" s="988"/>
      <c r="H353" s="938" t="s">
        <v>150</v>
      </c>
      <c r="I353" s="924" t="s">
        <v>410</v>
      </c>
      <c r="J353" s="159" t="s">
        <v>296</v>
      </c>
      <c r="K353" s="254"/>
      <c r="L353" s="255">
        <v>38980</v>
      </c>
      <c r="M353" s="256">
        <v>47520</v>
      </c>
      <c r="N353" s="255">
        <v>34590</v>
      </c>
      <c r="O353" s="256">
        <v>43130</v>
      </c>
      <c r="P353" s="216" t="s">
        <v>297</v>
      </c>
      <c r="Q353" s="257">
        <v>360</v>
      </c>
      <c r="R353" s="258">
        <v>440</v>
      </c>
      <c r="S353" s="161" t="s">
        <v>344</v>
      </c>
      <c r="T353" s="160" t="s">
        <v>468</v>
      </c>
      <c r="U353" s="165" t="s">
        <v>297</v>
      </c>
      <c r="V353" s="162" t="s">
        <v>469</v>
      </c>
      <c r="W353" s="165" t="s">
        <v>297</v>
      </c>
      <c r="X353" s="163">
        <v>3.2</v>
      </c>
      <c r="Y353" s="164">
        <v>3.1</v>
      </c>
      <c r="Z353" s="257">
        <v>320</v>
      </c>
      <c r="AA353" s="258">
        <v>400</v>
      </c>
      <c r="AB353" s="161" t="s">
        <v>344</v>
      </c>
      <c r="AC353" s="160" t="s">
        <v>468</v>
      </c>
      <c r="AD353" s="165" t="s">
        <v>297</v>
      </c>
      <c r="AE353" s="162" t="s">
        <v>469</v>
      </c>
      <c r="AF353" s="165" t="s">
        <v>297</v>
      </c>
      <c r="AG353" s="163">
        <v>3.1</v>
      </c>
      <c r="AH353" s="166">
        <v>3.1</v>
      </c>
      <c r="AI353" s="216" t="s">
        <v>297</v>
      </c>
      <c r="AJ353" s="259">
        <v>8540</v>
      </c>
      <c r="AK353" s="315" t="s">
        <v>3</v>
      </c>
      <c r="AL353" s="167">
        <v>80</v>
      </c>
      <c r="AM353" s="218" t="s">
        <v>344</v>
      </c>
      <c r="AN353" s="160" t="s">
        <v>468</v>
      </c>
      <c r="AO353" s="165" t="s">
        <v>297</v>
      </c>
      <c r="AP353" s="162" t="s">
        <v>469</v>
      </c>
      <c r="AQ353" s="165" t="s">
        <v>297</v>
      </c>
      <c r="AR353" s="501">
        <v>2.8</v>
      </c>
      <c r="AS353" s="168" t="s">
        <v>473</v>
      </c>
      <c r="AT353" s="216" t="s">
        <v>297</v>
      </c>
      <c r="AU353" s="197">
        <v>3410</v>
      </c>
      <c r="AV353" s="316" t="s">
        <v>3</v>
      </c>
      <c r="AW353" s="169">
        <v>30</v>
      </c>
      <c r="AX353" s="170" t="s">
        <v>344</v>
      </c>
      <c r="AY353" s="171" t="s">
        <v>468</v>
      </c>
      <c r="AZ353" s="172" t="s">
        <v>297</v>
      </c>
      <c r="BA353" s="173" t="s">
        <v>469</v>
      </c>
      <c r="BB353" s="172" t="s">
        <v>297</v>
      </c>
      <c r="BC353" s="174">
        <v>3.8</v>
      </c>
      <c r="BE353" s="134"/>
      <c r="BN353" s="1045"/>
      <c r="BP353" s="348"/>
      <c r="BQ353" s="919"/>
      <c r="BR353" s="509"/>
      <c r="BS353" s="158"/>
      <c r="BT353" s="158"/>
      <c r="BU353" s="158"/>
      <c r="BV353" s="158"/>
      <c r="BW353" s="158"/>
      <c r="BX353" s="205"/>
      <c r="BY353" s="299"/>
      <c r="BZ353" s="1032"/>
      <c r="CA353" s="317"/>
      <c r="CB353" s="932"/>
      <c r="CC353" s="192"/>
      <c r="CD353" s="192"/>
      <c r="CE353" s="1045"/>
      <c r="CF353" s="207"/>
      <c r="CG353" s="206"/>
      <c r="CH353" s="207"/>
      <c r="CI353" s="206"/>
      <c r="CJ353" s="207"/>
      <c r="CK353" s="206"/>
      <c r="CL353" s="207"/>
      <c r="CM353" s="1032"/>
      <c r="CN353" s="1031" t="s">
        <v>242</v>
      </c>
      <c r="CO353" s="1015" t="s">
        <v>297</v>
      </c>
      <c r="CP353" s="1008">
        <v>20</v>
      </c>
      <c r="CQ353" s="998" t="s">
        <v>344</v>
      </c>
      <c r="CR353" s="1000" t="s">
        <v>468</v>
      </c>
      <c r="CS353" s="998" t="s">
        <v>297</v>
      </c>
      <c r="CT353" s="1024" t="s">
        <v>472</v>
      </c>
      <c r="CU353" s="998" t="s">
        <v>297</v>
      </c>
      <c r="CV353" s="991">
        <v>3.6</v>
      </c>
      <c r="CW353" s="1018" t="s">
        <v>475</v>
      </c>
      <c r="CX353" s="1019" t="s">
        <v>297</v>
      </c>
      <c r="CY353" s="1020">
        <v>2900</v>
      </c>
      <c r="CZ353" s="1009">
        <v>3200</v>
      </c>
      <c r="DA353" s="1020">
        <v>2000</v>
      </c>
      <c r="DB353" s="1009">
        <v>2000</v>
      </c>
      <c r="DC353" s="1015" t="s">
        <v>297</v>
      </c>
      <c r="DD353" s="321" t="s">
        <v>412</v>
      </c>
      <c r="DE353" s="322">
        <v>5100</v>
      </c>
      <c r="DF353" s="323">
        <v>5700</v>
      </c>
      <c r="DG353" s="324">
        <v>3500</v>
      </c>
      <c r="DH353" s="325">
        <v>3500</v>
      </c>
      <c r="DI353" s="919"/>
      <c r="DJ353" s="348"/>
      <c r="DK353" s="1015" t="s">
        <v>297</v>
      </c>
      <c r="DL353" s="1016">
        <v>4900</v>
      </c>
      <c r="DM353" s="919" t="s">
        <v>297</v>
      </c>
      <c r="DN353" s="1012">
        <v>1670</v>
      </c>
      <c r="DO353" s="919" t="s">
        <v>297</v>
      </c>
      <c r="DP353" s="1007">
        <v>10</v>
      </c>
      <c r="DQ353" s="997" t="s">
        <v>344</v>
      </c>
      <c r="DR353" s="947" t="s">
        <v>468</v>
      </c>
      <c r="DS353" s="997" t="s">
        <v>297</v>
      </c>
      <c r="DT353" s="1023" t="s">
        <v>472</v>
      </c>
      <c r="DU353" s="997" t="s">
        <v>297</v>
      </c>
      <c r="DV353" s="1028">
        <v>10.5</v>
      </c>
      <c r="DW353" s="919"/>
      <c r="DX353" s="317"/>
      <c r="DY353" s="919" t="s">
        <v>300</v>
      </c>
      <c r="DZ353" s="1026" t="s">
        <v>551</v>
      </c>
      <c r="EA353" s="1005" t="s">
        <v>551</v>
      </c>
      <c r="EB353" s="1005" t="s">
        <v>551</v>
      </c>
      <c r="EC353" s="1033" t="s">
        <v>551</v>
      </c>
      <c r="ED353" s="919" t="s">
        <v>300</v>
      </c>
      <c r="EE353" s="1002">
        <v>1020</v>
      </c>
      <c r="EF353" s="997" t="s">
        <v>297</v>
      </c>
      <c r="EG353" s="971">
        <v>10</v>
      </c>
      <c r="EH353" s="997" t="s">
        <v>344</v>
      </c>
      <c r="EI353" s="947" t="s">
        <v>468</v>
      </c>
      <c r="EJ353" s="997" t="s">
        <v>297</v>
      </c>
      <c r="EK353" s="1023" t="s">
        <v>472</v>
      </c>
      <c r="EL353" s="997" t="s">
        <v>297</v>
      </c>
      <c r="EM353" s="990">
        <v>5.2</v>
      </c>
      <c r="EN353" s="993" t="s">
        <v>473</v>
      </c>
      <c r="EO353" s="919" t="s">
        <v>300</v>
      </c>
      <c r="EP353" s="1002">
        <v>3940</v>
      </c>
      <c r="EQ353" s="997" t="s">
        <v>297</v>
      </c>
      <c r="ER353" s="971">
        <v>30</v>
      </c>
      <c r="ES353" s="997" t="s">
        <v>344</v>
      </c>
      <c r="ET353" s="947" t="s">
        <v>468</v>
      </c>
      <c r="EU353" s="997" t="s">
        <v>297</v>
      </c>
      <c r="EV353" s="1023" t="s">
        <v>472</v>
      </c>
      <c r="EW353" s="997" t="s">
        <v>297</v>
      </c>
      <c r="EX353" s="990">
        <v>3.5</v>
      </c>
      <c r="EY353" s="1040" t="s">
        <v>473</v>
      </c>
      <c r="EZ353" s="993" t="s">
        <v>420</v>
      </c>
      <c r="FA353" s="919" t="s">
        <v>300</v>
      </c>
      <c r="FB353" s="327"/>
      <c r="FC353" s="919"/>
      <c r="FD353" s="1071"/>
    </row>
    <row r="354" spans="1:160" ht="12.75" customHeight="1">
      <c r="A354" s="97" t="str">
        <f t="shared" si="35"/>
        <v>12/100
地域　121人
　　から
　130人
　　まで３歳児</v>
      </c>
      <c r="C354" s="95"/>
      <c r="D354" s="97" t="str">
        <f t="shared" si="36"/>
        <v>12/100
地域</v>
      </c>
      <c r="E354" s="97" t="str">
        <f>E353</f>
        <v>　121人
　　から
　130人
　　まで</v>
      </c>
      <c r="F354" s="99" t="str">
        <f t="shared" si="34"/>
        <v>３歳児</v>
      </c>
      <c r="G354" s="988"/>
      <c r="H354" s="931"/>
      <c r="I354" s="925"/>
      <c r="J354" s="178" t="s">
        <v>301</v>
      </c>
      <c r="K354" s="254"/>
      <c r="L354" s="328">
        <v>47520</v>
      </c>
      <c r="M354" s="329">
        <v>116190</v>
      </c>
      <c r="N354" s="328">
        <v>43130</v>
      </c>
      <c r="O354" s="329">
        <v>111800</v>
      </c>
      <c r="P354" s="216" t="s">
        <v>297</v>
      </c>
      <c r="Q354" s="330">
        <v>440</v>
      </c>
      <c r="R354" s="331">
        <v>1040</v>
      </c>
      <c r="S354" s="504" t="s">
        <v>344</v>
      </c>
      <c r="T354" s="179" t="s">
        <v>468</v>
      </c>
      <c r="U354" s="182" t="s">
        <v>3</v>
      </c>
      <c r="V354" s="179" t="s">
        <v>469</v>
      </c>
      <c r="W354" s="182" t="s">
        <v>297</v>
      </c>
      <c r="X354" s="180">
        <v>3.1</v>
      </c>
      <c r="Y354" s="181">
        <v>3</v>
      </c>
      <c r="Z354" s="330">
        <v>400</v>
      </c>
      <c r="AA354" s="331">
        <v>990</v>
      </c>
      <c r="AB354" s="504" t="s">
        <v>344</v>
      </c>
      <c r="AC354" s="179" t="s">
        <v>468</v>
      </c>
      <c r="AD354" s="182" t="s">
        <v>3</v>
      </c>
      <c r="AE354" s="179" t="s">
        <v>469</v>
      </c>
      <c r="AF354" s="182" t="s">
        <v>297</v>
      </c>
      <c r="AG354" s="180">
        <v>3.1</v>
      </c>
      <c r="AH354" s="183">
        <v>3</v>
      </c>
      <c r="AI354" s="216" t="s">
        <v>297</v>
      </c>
      <c r="AJ354" s="197">
        <v>8540</v>
      </c>
      <c r="AK354" s="316" t="s">
        <v>3</v>
      </c>
      <c r="AL354" s="184">
        <v>80</v>
      </c>
      <c r="AM354" s="185" t="s">
        <v>344</v>
      </c>
      <c r="AN354" s="222" t="s">
        <v>468</v>
      </c>
      <c r="AO354" s="151" t="s">
        <v>297</v>
      </c>
      <c r="AP354" s="223" t="s">
        <v>469</v>
      </c>
      <c r="AQ354" s="220" t="s">
        <v>297</v>
      </c>
      <c r="AR354" s="186">
        <v>2.8</v>
      </c>
      <c r="AS354" s="187"/>
      <c r="AU354" s="264"/>
      <c r="AV354" s="134"/>
      <c r="AW354" s="264"/>
      <c r="AX354" s="189"/>
      <c r="AY354" s="188"/>
      <c r="AZ354" s="189"/>
      <c r="BA354" s="188"/>
      <c r="BB354" s="189"/>
      <c r="BC354" s="188"/>
      <c r="BE354" s="134"/>
      <c r="BF354" s="134"/>
      <c r="BG354" s="175"/>
      <c r="BH354" s="176"/>
      <c r="BI354" s="134"/>
      <c r="BJ354" s="176"/>
      <c r="BK354" s="134"/>
      <c r="BL354" s="176"/>
      <c r="BM354" s="134"/>
      <c r="BN354" s="1045"/>
      <c r="BP354" s="317" t="s">
        <v>139</v>
      </c>
      <c r="BQ354" s="919"/>
      <c r="BR354" s="922" t="s">
        <v>139</v>
      </c>
      <c r="BS354" s="923"/>
      <c r="BT354" s="923"/>
      <c r="BX354" s="190"/>
      <c r="BY354" s="318"/>
      <c r="BZ354" s="1032"/>
      <c r="CA354" s="319"/>
      <c r="CB354" s="932"/>
      <c r="CC354" s="192"/>
      <c r="CD354" s="192"/>
      <c r="CE354" s="1045"/>
      <c r="CF354" s="207"/>
      <c r="CG354" s="206"/>
      <c r="CH354" s="207"/>
      <c r="CI354" s="206"/>
      <c r="CJ354" s="207"/>
      <c r="CK354" s="206"/>
      <c r="CL354" s="207"/>
      <c r="CM354" s="1032"/>
      <c r="CN354" s="1031"/>
      <c r="CO354" s="1015"/>
      <c r="CP354" s="1008"/>
      <c r="CQ354" s="998"/>
      <c r="CR354" s="1000"/>
      <c r="CS354" s="998"/>
      <c r="CT354" s="1024"/>
      <c r="CU354" s="998"/>
      <c r="CV354" s="991"/>
      <c r="CW354" s="1018"/>
      <c r="CX354" s="1019"/>
      <c r="CY354" s="1021"/>
      <c r="CZ354" s="1010"/>
      <c r="DA354" s="1021"/>
      <c r="DB354" s="1010"/>
      <c r="DC354" s="1015"/>
      <c r="DD354" s="224" t="s">
        <v>413</v>
      </c>
      <c r="DE354" s="333">
        <v>2800</v>
      </c>
      <c r="DF354" s="334">
        <v>3100</v>
      </c>
      <c r="DG354" s="335">
        <v>1900</v>
      </c>
      <c r="DH354" s="336">
        <v>1900</v>
      </c>
      <c r="DI354" s="919"/>
      <c r="DJ354" s="317" t="s">
        <v>314</v>
      </c>
      <c r="DK354" s="1015"/>
      <c r="DL354" s="1017"/>
      <c r="DM354" s="919"/>
      <c r="DN354" s="1013"/>
      <c r="DO354" s="919"/>
      <c r="DP354" s="1008"/>
      <c r="DQ354" s="998"/>
      <c r="DR354" s="1000"/>
      <c r="DS354" s="998"/>
      <c r="DT354" s="1024"/>
      <c r="DU354" s="998"/>
      <c r="DV354" s="1029"/>
      <c r="DW354" s="919"/>
      <c r="DX354" s="317"/>
      <c r="DY354" s="919"/>
      <c r="DZ354" s="1027"/>
      <c r="EA354" s="1006"/>
      <c r="EB354" s="1006"/>
      <c r="EC354" s="1034"/>
      <c r="ED354" s="919"/>
      <c r="EE354" s="1003"/>
      <c r="EF354" s="998"/>
      <c r="EG354" s="973"/>
      <c r="EH354" s="998"/>
      <c r="EI354" s="1000"/>
      <c r="EJ354" s="998"/>
      <c r="EK354" s="1024"/>
      <c r="EL354" s="998"/>
      <c r="EM354" s="991"/>
      <c r="EN354" s="994"/>
      <c r="EO354" s="919"/>
      <c r="EP354" s="1003"/>
      <c r="EQ354" s="998"/>
      <c r="ER354" s="973"/>
      <c r="ES354" s="998"/>
      <c r="ET354" s="1000"/>
      <c r="EU354" s="998"/>
      <c r="EV354" s="1024"/>
      <c r="EW354" s="998"/>
      <c r="EX354" s="991"/>
      <c r="EY354" s="1041"/>
      <c r="EZ354" s="994"/>
      <c r="FA354" s="919"/>
      <c r="FB354" s="337">
        <v>2650</v>
      </c>
      <c r="FC354" s="919"/>
      <c r="FD354" s="1071"/>
    </row>
    <row r="355" spans="1:160" ht="12.75" customHeight="1">
      <c r="A355" s="97" t="str">
        <f t="shared" si="35"/>
        <v>12/100
地域　121人
　　から
　130人
　　まで１、２歳児</v>
      </c>
      <c r="B355" s="97" t="str">
        <f>D355&amp;BP354</f>
        <v>12/100
地域 1,050人～</v>
      </c>
      <c r="C355" s="95"/>
      <c r="D355" s="97" t="str">
        <f t="shared" si="36"/>
        <v>12/100
地域</v>
      </c>
      <c r="E355" s="97" t="str">
        <f>E353</f>
        <v>　121人
　　から
　130人
　　まで</v>
      </c>
      <c r="F355" s="99" t="str">
        <f t="shared" si="34"/>
        <v>１、２歳児</v>
      </c>
      <c r="G355" s="988"/>
      <c r="H355" s="931"/>
      <c r="I355" s="920" t="s">
        <v>414</v>
      </c>
      <c r="J355" s="178" t="s">
        <v>415</v>
      </c>
      <c r="K355" s="254"/>
      <c r="L355" s="328">
        <v>116190</v>
      </c>
      <c r="M355" s="329">
        <v>201680</v>
      </c>
      <c r="N355" s="328">
        <v>111800</v>
      </c>
      <c r="O355" s="329">
        <v>197290</v>
      </c>
      <c r="P355" s="216" t="s">
        <v>297</v>
      </c>
      <c r="Q355" s="330">
        <v>1040</v>
      </c>
      <c r="R355" s="331">
        <v>1890</v>
      </c>
      <c r="S355" s="504" t="s">
        <v>344</v>
      </c>
      <c r="T355" s="179" t="s">
        <v>468</v>
      </c>
      <c r="U355" s="182" t="s">
        <v>3</v>
      </c>
      <c r="V355" s="179" t="s">
        <v>469</v>
      </c>
      <c r="W355" s="182" t="s">
        <v>297</v>
      </c>
      <c r="X355" s="180">
        <v>3</v>
      </c>
      <c r="Y355" s="181">
        <v>2.9</v>
      </c>
      <c r="Z355" s="330">
        <v>990</v>
      </c>
      <c r="AA355" s="331">
        <v>1840</v>
      </c>
      <c r="AB355" s="504" t="s">
        <v>344</v>
      </c>
      <c r="AC355" s="179" t="s">
        <v>468</v>
      </c>
      <c r="AD355" s="182" t="s">
        <v>3</v>
      </c>
      <c r="AE355" s="179" t="s">
        <v>469</v>
      </c>
      <c r="AF355" s="182" t="s">
        <v>297</v>
      </c>
      <c r="AG355" s="180">
        <v>3</v>
      </c>
      <c r="AH355" s="183">
        <v>2.9</v>
      </c>
      <c r="AI355" s="191"/>
      <c r="AL355" s="338"/>
      <c r="AT355" s="191"/>
      <c r="BD355" s="216" t="s">
        <v>297</v>
      </c>
      <c r="BE355" s="195">
        <v>17090</v>
      </c>
      <c r="BF355" s="216" t="s">
        <v>297</v>
      </c>
      <c r="BG355" s="169">
        <v>170</v>
      </c>
      <c r="BH355" s="170" t="s">
        <v>344</v>
      </c>
      <c r="BI355" s="171" t="s">
        <v>468</v>
      </c>
      <c r="BJ355" s="172" t="s">
        <v>297</v>
      </c>
      <c r="BK355" s="173" t="s">
        <v>469</v>
      </c>
      <c r="BL355" s="170" t="s">
        <v>297</v>
      </c>
      <c r="BM355" s="174">
        <v>2.7</v>
      </c>
      <c r="BN355" s="1045"/>
      <c r="BP355" s="317">
        <v>805700</v>
      </c>
      <c r="BQ355" s="919"/>
      <c r="BR355" s="203">
        <v>8050</v>
      </c>
      <c r="BS355" s="177" t="s">
        <v>470</v>
      </c>
      <c r="BT355" s="221" t="s">
        <v>468</v>
      </c>
      <c r="BU355" s="135" t="s">
        <v>297</v>
      </c>
      <c r="BV355" s="507" t="s">
        <v>469</v>
      </c>
      <c r="BW355" s="219" t="s">
        <v>297</v>
      </c>
      <c r="BX355" s="204">
        <v>2.1</v>
      </c>
      <c r="BY355" s="349"/>
      <c r="BZ355" s="1032"/>
      <c r="CA355" s="348"/>
      <c r="CB355" s="932"/>
      <c r="CC355" s="192"/>
      <c r="CD355" s="192"/>
      <c r="CE355" s="1045"/>
      <c r="CF355" s="207"/>
      <c r="CG355" s="206"/>
      <c r="CH355" s="207"/>
      <c r="CI355" s="206"/>
      <c r="CJ355" s="207"/>
      <c r="CK355" s="206"/>
      <c r="CL355" s="207"/>
      <c r="CM355" s="1032"/>
      <c r="CN355" s="1051">
        <v>2950</v>
      </c>
      <c r="CO355" s="1015"/>
      <c r="CP355" s="1008"/>
      <c r="CQ355" s="998"/>
      <c r="CR355" s="1000"/>
      <c r="CS355" s="998"/>
      <c r="CT355" s="1024"/>
      <c r="CU355" s="998"/>
      <c r="CV355" s="991"/>
      <c r="CW355" s="1018"/>
      <c r="CX355" s="1019"/>
      <c r="CY355" s="1021"/>
      <c r="CZ355" s="1010"/>
      <c r="DA355" s="1021"/>
      <c r="DB355" s="1010"/>
      <c r="DC355" s="1015"/>
      <c r="DD355" s="224" t="s">
        <v>416</v>
      </c>
      <c r="DE355" s="333">
        <v>2400</v>
      </c>
      <c r="DF355" s="334">
        <v>2700</v>
      </c>
      <c r="DG355" s="335">
        <v>1700</v>
      </c>
      <c r="DH355" s="336">
        <v>1700</v>
      </c>
      <c r="DI355" s="919"/>
      <c r="DJ355" s="317">
        <v>2540</v>
      </c>
      <c r="DK355" s="318"/>
      <c r="DL355" s="340"/>
      <c r="DM355" s="1032"/>
      <c r="DN355" s="1013"/>
      <c r="DO355" s="919"/>
      <c r="DP355" s="1008"/>
      <c r="DQ355" s="998"/>
      <c r="DR355" s="1000"/>
      <c r="DS355" s="998"/>
      <c r="DT355" s="1024"/>
      <c r="DU355" s="998"/>
      <c r="DV355" s="1029"/>
      <c r="DW355" s="919"/>
      <c r="DX355" s="348"/>
      <c r="DY355" s="919"/>
      <c r="DZ355" s="1043">
        <v>0.01</v>
      </c>
      <c r="EA355" s="1035">
        <v>0.03</v>
      </c>
      <c r="EB355" s="1035">
        <v>0.04</v>
      </c>
      <c r="EC355" s="1037">
        <v>0.06</v>
      </c>
      <c r="ED355" s="919"/>
      <c r="EE355" s="1003"/>
      <c r="EF355" s="998"/>
      <c r="EG355" s="973"/>
      <c r="EH355" s="998"/>
      <c r="EI355" s="1000"/>
      <c r="EJ355" s="998"/>
      <c r="EK355" s="1024"/>
      <c r="EL355" s="998"/>
      <c r="EM355" s="991"/>
      <c r="EN355" s="994"/>
      <c r="EO355" s="919"/>
      <c r="EP355" s="1003"/>
      <c r="EQ355" s="998"/>
      <c r="ER355" s="973"/>
      <c r="ES355" s="998"/>
      <c r="ET355" s="1000"/>
      <c r="EU355" s="998"/>
      <c r="EV355" s="1024"/>
      <c r="EW355" s="998"/>
      <c r="EX355" s="991"/>
      <c r="EY355" s="1041"/>
      <c r="EZ355" s="994"/>
      <c r="FA355" s="919"/>
      <c r="FB355" s="505">
        <v>20</v>
      </c>
      <c r="FC355" s="919"/>
      <c r="FD355" s="1071"/>
    </row>
    <row r="356" spans="1:160" ht="12.75" customHeight="1">
      <c r="A356" s="97" t="str">
        <f t="shared" si="35"/>
        <v>12/100
地域　121人
　　から
　130人
　　まで乳児</v>
      </c>
      <c r="C356" s="95"/>
      <c r="D356" s="97" t="str">
        <f t="shared" si="36"/>
        <v>12/100
地域</v>
      </c>
      <c r="E356" s="97" t="str">
        <f>E353</f>
        <v>　121人
　　から
　130人
　　まで</v>
      </c>
      <c r="F356" s="99" t="str">
        <f t="shared" si="34"/>
        <v>乳児</v>
      </c>
      <c r="G356" s="988"/>
      <c r="H356" s="931"/>
      <c r="I356" s="921"/>
      <c r="J356" s="196" t="s">
        <v>417</v>
      </c>
      <c r="K356" s="254"/>
      <c r="L356" s="261">
        <v>201680</v>
      </c>
      <c r="M356" s="262"/>
      <c r="N356" s="261">
        <v>197290</v>
      </c>
      <c r="O356" s="262"/>
      <c r="P356" s="216" t="s">
        <v>297</v>
      </c>
      <c r="Q356" s="197">
        <v>1890</v>
      </c>
      <c r="R356" s="263"/>
      <c r="S356" s="506" t="s">
        <v>344</v>
      </c>
      <c r="T356" s="198" t="s">
        <v>468</v>
      </c>
      <c r="U356" s="201" t="s">
        <v>3</v>
      </c>
      <c r="V356" s="198" t="s">
        <v>469</v>
      </c>
      <c r="W356" s="201" t="s">
        <v>297</v>
      </c>
      <c r="X356" s="199">
        <v>2.9</v>
      </c>
      <c r="Y356" s="200"/>
      <c r="Z356" s="197">
        <v>1840</v>
      </c>
      <c r="AA356" s="263"/>
      <c r="AB356" s="506" t="s">
        <v>344</v>
      </c>
      <c r="AC356" s="198" t="s">
        <v>468</v>
      </c>
      <c r="AD356" s="201" t="s">
        <v>3</v>
      </c>
      <c r="AE356" s="198" t="s">
        <v>469</v>
      </c>
      <c r="AF356" s="201" t="s">
        <v>297</v>
      </c>
      <c r="AG356" s="199">
        <v>2.9</v>
      </c>
      <c r="AH356" s="202"/>
      <c r="AI356" s="191"/>
      <c r="AL356" s="208"/>
      <c r="AT356" s="191"/>
      <c r="AU356" s="265"/>
      <c r="AV356" s="136"/>
      <c r="AW356" s="208"/>
      <c r="BD356" s="134"/>
      <c r="BE356" s="134"/>
      <c r="BF356" s="134"/>
      <c r="BG356" s="134"/>
      <c r="BH356" s="134"/>
      <c r="BI356" s="134"/>
      <c r="BJ356" s="134"/>
      <c r="BK356" s="134"/>
      <c r="BL356" s="134"/>
      <c r="BM356" s="134"/>
      <c r="BN356" s="1045"/>
      <c r="BP356" s="347"/>
      <c r="BQ356" s="919"/>
      <c r="BR356" s="354"/>
      <c r="BX356" s="190"/>
      <c r="BY356" s="299"/>
      <c r="BZ356" s="1032"/>
      <c r="CA356" s="317"/>
      <c r="CB356" s="932"/>
      <c r="CC356" s="192"/>
      <c r="CD356" s="192"/>
      <c r="CE356" s="1045"/>
      <c r="CF356" s="207"/>
      <c r="CG356" s="206"/>
      <c r="CH356" s="207"/>
      <c r="CI356" s="206"/>
      <c r="CJ356" s="207"/>
      <c r="CK356" s="206"/>
      <c r="CL356" s="207"/>
      <c r="CM356" s="1032"/>
      <c r="CN356" s="1051"/>
      <c r="CO356" s="1015"/>
      <c r="CP356" s="1008"/>
      <c r="CQ356" s="998"/>
      <c r="CR356" s="1000"/>
      <c r="CS356" s="998"/>
      <c r="CT356" s="1024"/>
      <c r="CU356" s="998"/>
      <c r="CV356" s="991"/>
      <c r="CW356" s="1018"/>
      <c r="CX356" s="1019"/>
      <c r="CY356" s="1022"/>
      <c r="CZ356" s="1011"/>
      <c r="DA356" s="1022"/>
      <c r="DB356" s="1011"/>
      <c r="DC356" s="1015"/>
      <c r="DD356" s="342" t="s">
        <v>418</v>
      </c>
      <c r="DE356" s="343">
        <v>2200</v>
      </c>
      <c r="DF356" s="344">
        <v>2400</v>
      </c>
      <c r="DG356" s="345">
        <v>1500</v>
      </c>
      <c r="DH356" s="341">
        <v>1500</v>
      </c>
      <c r="DI356" s="919"/>
      <c r="DJ356" s="348"/>
      <c r="DK356" s="318"/>
      <c r="DL356" s="136"/>
      <c r="DM356" s="1032"/>
      <c r="DN356" s="1014"/>
      <c r="DO356" s="919"/>
      <c r="DP356" s="1008"/>
      <c r="DQ356" s="999"/>
      <c r="DR356" s="1001"/>
      <c r="DS356" s="999"/>
      <c r="DT356" s="1025"/>
      <c r="DU356" s="999"/>
      <c r="DV356" s="1030"/>
      <c r="DW356" s="919"/>
      <c r="DX356" s="317"/>
      <c r="DY356" s="919"/>
      <c r="DZ356" s="1044"/>
      <c r="EA356" s="1036"/>
      <c r="EB356" s="1036"/>
      <c r="EC356" s="1038"/>
      <c r="ED356" s="919"/>
      <c r="EE356" s="1004"/>
      <c r="EF356" s="999"/>
      <c r="EG356" s="996"/>
      <c r="EH356" s="999"/>
      <c r="EI356" s="1001"/>
      <c r="EJ356" s="999"/>
      <c r="EK356" s="1025"/>
      <c r="EL356" s="999"/>
      <c r="EM356" s="992"/>
      <c r="EN356" s="995"/>
      <c r="EO356" s="919"/>
      <c r="EP356" s="1004"/>
      <c r="EQ356" s="999"/>
      <c r="ER356" s="996"/>
      <c r="ES356" s="999"/>
      <c r="ET356" s="1001"/>
      <c r="EU356" s="999"/>
      <c r="EV356" s="1025"/>
      <c r="EW356" s="999"/>
      <c r="EX356" s="992"/>
      <c r="EY356" s="1042"/>
      <c r="EZ356" s="995"/>
      <c r="FA356" s="919"/>
      <c r="FB356" s="346" t="s">
        <v>420</v>
      </c>
      <c r="FC356" s="919"/>
      <c r="FD356" s="1071"/>
    </row>
    <row r="357" spans="1:160" ht="12.75" customHeight="1">
      <c r="A357" s="97" t="str">
        <f t="shared" si="35"/>
        <v>12/100
地域　131人
　　から
　140人
　　まで４歳以上児</v>
      </c>
      <c r="C357" s="98" t="str">
        <f>D357&amp;CN357</f>
        <v>12/100
地域 181人～ 210人</v>
      </c>
      <c r="D357" s="97" t="str">
        <f t="shared" si="36"/>
        <v>12/100
地域</v>
      </c>
      <c r="E357" s="97" t="str">
        <f>H357</f>
        <v>　131人
　　から
　140人
　　まで</v>
      </c>
      <c r="F357" s="99" t="str">
        <f t="shared" si="34"/>
        <v>４歳以上児</v>
      </c>
      <c r="G357" s="988"/>
      <c r="H357" s="930" t="s">
        <v>151</v>
      </c>
      <c r="I357" s="924" t="s">
        <v>410</v>
      </c>
      <c r="J357" s="159" t="s">
        <v>296</v>
      </c>
      <c r="K357" s="254"/>
      <c r="L357" s="255">
        <v>37640</v>
      </c>
      <c r="M357" s="256">
        <v>46180</v>
      </c>
      <c r="N357" s="255">
        <v>33570</v>
      </c>
      <c r="O357" s="256">
        <v>42110</v>
      </c>
      <c r="P357" s="216" t="s">
        <v>297</v>
      </c>
      <c r="Q357" s="257">
        <v>350</v>
      </c>
      <c r="R357" s="258">
        <v>430</v>
      </c>
      <c r="S357" s="161" t="s">
        <v>344</v>
      </c>
      <c r="T357" s="160" t="s">
        <v>468</v>
      </c>
      <c r="U357" s="165" t="s">
        <v>297</v>
      </c>
      <c r="V357" s="162" t="s">
        <v>469</v>
      </c>
      <c r="W357" s="165" t="s">
        <v>297</v>
      </c>
      <c r="X357" s="163">
        <v>3.2</v>
      </c>
      <c r="Y357" s="164">
        <v>3.1</v>
      </c>
      <c r="Z357" s="257">
        <v>310</v>
      </c>
      <c r="AA357" s="258">
        <v>390</v>
      </c>
      <c r="AB357" s="161" t="s">
        <v>344</v>
      </c>
      <c r="AC357" s="160" t="s">
        <v>468</v>
      </c>
      <c r="AD357" s="165" t="s">
        <v>297</v>
      </c>
      <c r="AE357" s="162" t="s">
        <v>469</v>
      </c>
      <c r="AF357" s="165" t="s">
        <v>297</v>
      </c>
      <c r="AG357" s="163">
        <v>3.1</v>
      </c>
      <c r="AH357" s="166">
        <v>3.1</v>
      </c>
      <c r="AI357" s="216" t="s">
        <v>297</v>
      </c>
      <c r="AJ357" s="259">
        <v>8540</v>
      </c>
      <c r="AK357" s="315" t="s">
        <v>3</v>
      </c>
      <c r="AL357" s="167">
        <v>80</v>
      </c>
      <c r="AM357" s="218" t="s">
        <v>344</v>
      </c>
      <c r="AN357" s="160" t="s">
        <v>468</v>
      </c>
      <c r="AO357" s="165" t="s">
        <v>297</v>
      </c>
      <c r="AP357" s="162" t="s">
        <v>469</v>
      </c>
      <c r="AQ357" s="165" t="s">
        <v>297</v>
      </c>
      <c r="AR357" s="501">
        <v>2.8</v>
      </c>
      <c r="AS357" s="168" t="s">
        <v>473</v>
      </c>
      <c r="AT357" s="216" t="s">
        <v>297</v>
      </c>
      <c r="AU357" s="197">
        <v>3410</v>
      </c>
      <c r="AV357" s="316" t="s">
        <v>3</v>
      </c>
      <c r="AW357" s="169">
        <v>30</v>
      </c>
      <c r="AX357" s="170" t="s">
        <v>344</v>
      </c>
      <c r="AY357" s="171" t="s">
        <v>468</v>
      </c>
      <c r="AZ357" s="172" t="s">
        <v>297</v>
      </c>
      <c r="BA357" s="173" t="s">
        <v>469</v>
      </c>
      <c r="BB357" s="172" t="s">
        <v>297</v>
      </c>
      <c r="BC357" s="174">
        <v>3.8</v>
      </c>
      <c r="BE357" s="134"/>
      <c r="BN357" s="1045"/>
      <c r="BP357" s="347"/>
      <c r="BQ357" s="919"/>
      <c r="BR357" s="354"/>
      <c r="BX357" s="190"/>
      <c r="BY357" s="318"/>
      <c r="BZ357" s="1032"/>
      <c r="CA357" s="319"/>
      <c r="CB357" s="932"/>
      <c r="CC357" s="192"/>
      <c r="CD357" s="192"/>
      <c r="CE357" s="1045"/>
      <c r="CF357" s="207"/>
      <c r="CG357" s="206"/>
      <c r="CH357" s="207"/>
      <c r="CI357" s="206"/>
      <c r="CJ357" s="207"/>
      <c r="CK357" s="206"/>
      <c r="CL357" s="207"/>
      <c r="CM357" s="1032"/>
      <c r="CN357" s="1031" t="s">
        <v>244</v>
      </c>
      <c r="CO357" s="1015" t="s">
        <v>297</v>
      </c>
      <c r="CP357" s="1008">
        <v>20</v>
      </c>
      <c r="CQ357" s="998" t="s">
        <v>344</v>
      </c>
      <c r="CR357" s="1000" t="s">
        <v>468</v>
      </c>
      <c r="CS357" s="998" t="s">
        <v>297</v>
      </c>
      <c r="CT357" s="1024" t="s">
        <v>472</v>
      </c>
      <c r="CU357" s="998" t="s">
        <v>297</v>
      </c>
      <c r="CV357" s="991">
        <v>3</v>
      </c>
      <c r="CW357" s="1018" t="s">
        <v>475</v>
      </c>
      <c r="CX357" s="1019" t="s">
        <v>297</v>
      </c>
      <c r="CY357" s="1020">
        <v>3200</v>
      </c>
      <c r="CZ357" s="1009">
        <v>3500</v>
      </c>
      <c r="DA357" s="1020">
        <v>2200</v>
      </c>
      <c r="DB357" s="1009">
        <v>2200</v>
      </c>
      <c r="DC357" s="1015" t="s">
        <v>297</v>
      </c>
      <c r="DD357" s="321" t="s">
        <v>412</v>
      </c>
      <c r="DE357" s="322">
        <v>5500</v>
      </c>
      <c r="DF357" s="323">
        <v>6200</v>
      </c>
      <c r="DG357" s="324">
        <v>3900</v>
      </c>
      <c r="DH357" s="325">
        <v>3900</v>
      </c>
      <c r="DI357" s="919"/>
      <c r="DJ357" s="317" t="s">
        <v>315</v>
      </c>
      <c r="DK357" s="1015" t="s">
        <v>297</v>
      </c>
      <c r="DL357" s="1016">
        <v>4900</v>
      </c>
      <c r="DM357" s="919" t="s">
        <v>297</v>
      </c>
      <c r="DN357" s="1012">
        <v>1550</v>
      </c>
      <c r="DO357" s="919" t="s">
        <v>297</v>
      </c>
      <c r="DP357" s="1007">
        <v>10</v>
      </c>
      <c r="DQ357" s="997" t="s">
        <v>344</v>
      </c>
      <c r="DR357" s="947" t="s">
        <v>468</v>
      </c>
      <c r="DS357" s="997" t="s">
        <v>297</v>
      </c>
      <c r="DT357" s="1023" t="s">
        <v>472</v>
      </c>
      <c r="DU357" s="997" t="s">
        <v>297</v>
      </c>
      <c r="DV357" s="1028">
        <v>9.6999999999999993</v>
      </c>
      <c r="DW357" s="919"/>
      <c r="DX357" s="317"/>
      <c r="DY357" s="919" t="s">
        <v>300</v>
      </c>
      <c r="DZ357" s="1026" t="s">
        <v>551</v>
      </c>
      <c r="EA357" s="1005" t="s">
        <v>551</v>
      </c>
      <c r="EB357" s="1005" t="s">
        <v>551</v>
      </c>
      <c r="EC357" s="1033" t="s">
        <v>551</v>
      </c>
      <c r="ED357" s="919" t="s">
        <v>300</v>
      </c>
      <c r="EE357" s="1002">
        <v>950</v>
      </c>
      <c r="EF357" s="997" t="s">
        <v>297</v>
      </c>
      <c r="EG357" s="971">
        <v>10</v>
      </c>
      <c r="EH357" s="997" t="s">
        <v>344</v>
      </c>
      <c r="EI357" s="947" t="s">
        <v>468</v>
      </c>
      <c r="EJ357" s="997" t="s">
        <v>297</v>
      </c>
      <c r="EK357" s="1023" t="s">
        <v>472</v>
      </c>
      <c r="EL357" s="997" t="s">
        <v>297</v>
      </c>
      <c r="EM357" s="990">
        <v>4.9000000000000004</v>
      </c>
      <c r="EN357" s="993" t="s">
        <v>473</v>
      </c>
      <c r="EO357" s="919" t="s">
        <v>300</v>
      </c>
      <c r="EP357" s="1002">
        <v>3660</v>
      </c>
      <c r="EQ357" s="997" t="s">
        <v>297</v>
      </c>
      <c r="ER357" s="971">
        <v>30</v>
      </c>
      <c r="ES357" s="997" t="s">
        <v>344</v>
      </c>
      <c r="ET357" s="947" t="s">
        <v>468</v>
      </c>
      <c r="EU357" s="997" t="s">
        <v>297</v>
      </c>
      <c r="EV357" s="1023" t="s">
        <v>472</v>
      </c>
      <c r="EW357" s="997" t="s">
        <v>297</v>
      </c>
      <c r="EX357" s="990">
        <v>3.2</v>
      </c>
      <c r="EY357" s="1040" t="s">
        <v>473</v>
      </c>
      <c r="EZ357" s="993" t="s">
        <v>420</v>
      </c>
      <c r="FA357" s="919" t="s">
        <v>300</v>
      </c>
      <c r="FB357" s="327"/>
      <c r="FC357" s="919"/>
      <c r="FD357" s="1071"/>
    </row>
    <row r="358" spans="1:160" ht="12.75" customHeight="1">
      <c r="A358" s="97" t="str">
        <f t="shared" si="35"/>
        <v>12/100
地域　131人
　　から
　140人
　　まで３歳児</v>
      </c>
      <c r="C358" s="95"/>
      <c r="D358" s="97" t="str">
        <f t="shared" si="36"/>
        <v>12/100
地域</v>
      </c>
      <c r="E358" s="97" t="str">
        <f>E357</f>
        <v>　131人
　　から
　140人
　　まで</v>
      </c>
      <c r="F358" s="99" t="str">
        <f t="shared" si="34"/>
        <v>３歳児</v>
      </c>
      <c r="G358" s="988"/>
      <c r="H358" s="931"/>
      <c r="I358" s="925"/>
      <c r="J358" s="178" t="s">
        <v>301</v>
      </c>
      <c r="K358" s="254"/>
      <c r="L358" s="328">
        <v>46180</v>
      </c>
      <c r="M358" s="329">
        <v>114850</v>
      </c>
      <c r="N358" s="328">
        <v>42110</v>
      </c>
      <c r="O358" s="329">
        <v>110780</v>
      </c>
      <c r="P358" s="216" t="s">
        <v>297</v>
      </c>
      <c r="Q358" s="330">
        <v>430</v>
      </c>
      <c r="R358" s="331">
        <v>1020</v>
      </c>
      <c r="S358" s="504" t="s">
        <v>344</v>
      </c>
      <c r="T358" s="179" t="s">
        <v>468</v>
      </c>
      <c r="U358" s="182" t="s">
        <v>3</v>
      </c>
      <c r="V358" s="179" t="s">
        <v>469</v>
      </c>
      <c r="W358" s="182" t="s">
        <v>297</v>
      </c>
      <c r="X358" s="180">
        <v>3.1</v>
      </c>
      <c r="Y358" s="181">
        <v>3</v>
      </c>
      <c r="Z358" s="330">
        <v>390</v>
      </c>
      <c r="AA358" s="331">
        <v>980</v>
      </c>
      <c r="AB358" s="504" t="s">
        <v>344</v>
      </c>
      <c r="AC358" s="179" t="s">
        <v>468</v>
      </c>
      <c r="AD358" s="182" t="s">
        <v>3</v>
      </c>
      <c r="AE358" s="179" t="s">
        <v>469</v>
      </c>
      <c r="AF358" s="182" t="s">
        <v>297</v>
      </c>
      <c r="AG358" s="180">
        <v>3.1</v>
      </c>
      <c r="AH358" s="183">
        <v>3</v>
      </c>
      <c r="AI358" s="216" t="s">
        <v>297</v>
      </c>
      <c r="AJ358" s="197">
        <v>8540</v>
      </c>
      <c r="AK358" s="316" t="s">
        <v>3</v>
      </c>
      <c r="AL358" s="184">
        <v>80</v>
      </c>
      <c r="AM358" s="185" t="s">
        <v>344</v>
      </c>
      <c r="AN358" s="222" t="s">
        <v>468</v>
      </c>
      <c r="AO358" s="151" t="s">
        <v>297</v>
      </c>
      <c r="AP358" s="223" t="s">
        <v>469</v>
      </c>
      <c r="AQ358" s="220" t="s">
        <v>297</v>
      </c>
      <c r="AR358" s="186">
        <v>2.8</v>
      </c>
      <c r="AS358" s="187"/>
      <c r="AU358" s="264"/>
      <c r="AV358" s="134"/>
      <c r="AW358" s="264"/>
      <c r="AX358" s="189"/>
      <c r="AY358" s="188"/>
      <c r="AZ358" s="189"/>
      <c r="BA358" s="188"/>
      <c r="BB358" s="189"/>
      <c r="BC358" s="188"/>
      <c r="BE358" s="134"/>
      <c r="BF358" s="134"/>
      <c r="BG358" s="175"/>
      <c r="BH358" s="176"/>
      <c r="BI358" s="134"/>
      <c r="BJ358" s="176"/>
      <c r="BK358" s="134"/>
      <c r="BL358" s="176"/>
      <c r="BM358" s="134"/>
      <c r="BN358" s="1045"/>
      <c r="BP358" s="347"/>
      <c r="BQ358" s="919"/>
      <c r="BR358" s="354"/>
      <c r="BX358" s="190"/>
      <c r="BY358" s="349"/>
      <c r="BZ358" s="1032"/>
      <c r="CA358" s="348"/>
      <c r="CB358" s="932"/>
      <c r="CC358" s="192"/>
      <c r="CD358" s="192"/>
      <c r="CE358" s="1045"/>
      <c r="CF358" s="207"/>
      <c r="CG358" s="206"/>
      <c r="CH358" s="207"/>
      <c r="CI358" s="206"/>
      <c r="CJ358" s="207"/>
      <c r="CK358" s="206"/>
      <c r="CL358" s="207"/>
      <c r="CM358" s="1032"/>
      <c r="CN358" s="1031"/>
      <c r="CO358" s="1015"/>
      <c r="CP358" s="1008"/>
      <c r="CQ358" s="998"/>
      <c r="CR358" s="1000"/>
      <c r="CS358" s="998"/>
      <c r="CT358" s="1024"/>
      <c r="CU358" s="998"/>
      <c r="CV358" s="991"/>
      <c r="CW358" s="1018"/>
      <c r="CX358" s="1019"/>
      <c r="CY358" s="1021"/>
      <c r="CZ358" s="1010"/>
      <c r="DA358" s="1021"/>
      <c r="DB358" s="1010"/>
      <c r="DC358" s="1015"/>
      <c r="DD358" s="224" t="s">
        <v>413</v>
      </c>
      <c r="DE358" s="333">
        <v>3000</v>
      </c>
      <c r="DF358" s="334">
        <v>3400</v>
      </c>
      <c r="DG358" s="335">
        <v>2100</v>
      </c>
      <c r="DH358" s="336">
        <v>2100</v>
      </c>
      <c r="DI358" s="919"/>
      <c r="DJ358" s="317">
        <v>2440</v>
      </c>
      <c r="DK358" s="1015"/>
      <c r="DL358" s="1017"/>
      <c r="DM358" s="919"/>
      <c r="DN358" s="1013"/>
      <c r="DO358" s="919"/>
      <c r="DP358" s="1008"/>
      <c r="DQ358" s="998"/>
      <c r="DR358" s="1000"/>
      <c r="DS358" s="998"/>
      <c r="DT358" s="1024"/>
      <c r="DU358" s="998"/>
      <c r="DV358" s="1029"/>
      <c r="DW358" s="919"/>
      <c r="DX358" s="348"/>
      <c r="DY358" s="919"/>
      <c r="DZ358" s="1027"/>
      <c r="EA358" s="1006"/>
      <c r="EB358" s="1006"/>
      <c r="EC358" s="1034"/>
      <c r="ED358" s="919"/>
      <c r="EE358" s="1003"/>
      <c r="EF358" s="998"/>
      <c r="EG358" s="973"/>
      <c r="EH358" s="998"/>
      <c r="EI358" s="1000"/>
      <c r="EJ358" s="998"/>
      <c r="EK358" s="1024"/>
      <c r="EL358" s="998"/>
      <c r="EM358" s="991"/>
      <c r="EN358" s="994"/>
      <c r="EO358" s="919"/>
      <c r="EP358" s="1003"/>
      <c r="EQ358" s="998"/>
      <c r="ER358" s="973"/>
      <c r="ES358" s="998"/>
      <c r="ET358" s="1000"/>
      <c r="EU358" s="998"/>
      <c r="EV358" s="1024"/>
      <c r="EW358" s="998"/>
      <c r="EX358" s="991"/>
      <c r="EY358" s="1041"/>
      <c r="EZ358" s="994"/>
      <c r="FA358" s="919"/>
      <c r="FB358" s="337">
        <v>2460</v>
      </c>
      <c r="FC358" s="919"/>
      <c r="FD358" s="1071"/>
    </row>
    <row r="359" spans="1:160" ht="12.75" customHeight="1">
      <c r="A359" s="97" t="str">
        <f t="shared" si="35"/>
        <v>12/100
地域　131人
　　から
　140人
　　まで１、２歳児</v>
      </c>
      <c r="C359" s="95"/>
      <c r="D359" s="97" t="str">
        <f t="shared" si="36"/>
        <v>12/100
地域</v>
      </c>
      <c r="E359" s="97" t="str">
        <f>E357</f>
        <v>　131人
　　から
　140人
　　まで</v>
      </c>
      <c r="F359" s="99" t="str">
        <f t="shared" si="34"/>
        <v>１、２歳児</v>
      </c>
      <c r="G359" s="988"/>
      <c r="H359" s="931"/>
      <c r="I359" s="920" t="s">
        <v>414</v>
      </c>
      <c r="J359" s="178" t="s">
        <v>415</v>
      </c>
      <c r="K359" s="254"/>
      <c r="L359" s="328">
        <v>114850</v>
      </c>
      <c r="M359" s="329">
        <v>200340</v>
      </c>
      <c r="N359" s="328">
        <v>110780</v>
      </c>
      <c r="O359" s="329">
        <v>196270</v>
      </c>
      <c r="P359" s="216" t="s">
        <v>297</v>
      </c>
      <c r="Q359" s="330">
        <v>1020</v>
      </c>
      <c r="R359" s="331">
        <v>1870</v>
      </c>
      <c r="S359" s="504" t="s">
        <v>344</v>
      </c>
      <c r="T359" s="179" t="s">
        <v>468</v>
      </c>
      <c r="U359" s="182" t="s">
        <v>3</v>
      </c>
      <c r="V359" s="179" t="s">
        <v>469</v>
      </c>
      <c r="W359" s="182" t="s">
        <v>297</v>
      </c>
      <c r="X359" s="180">
        <v>3</v>
      </c>
      <c r="Y359" s="181">
        <v>3</v>
      </c>
      <c r="Z359" s="330">
        <v>980</v>
      </c>
      <c r="AA359" s="331">
        <v>1830</v>
      </c>
      <c r="AB359" s="504" t="s">
        <v>344</v>
      </c>
      <c r="AC359" s="179" t="s">
        <v>468</v>
      </c>
      <c r="AD359" s="182" t="s">
        <v>3</v>
      </c>
      <c r="AE359" s="179" t="s">
        <v>469</v>
      </c>
      <c r="AF359" s="182" t="s">
        <v>297</v>
      </c>
      <c r="AG359" s="180">
        <v>3</v>
      </c>
      <c r="AH359" s="183">
        <v>2.9</v>
      </c>
      <c r="AI359" s="191"/>
      <c r="AL359" s="338"/>
      <c r="AT359" s="191"/>
      <c r="BD359" s="216" t="s">
        <v>297</v>
      </c>
      <c r="BE359" s="195">
        <v>17090</v>
      </c>
      <c r="BF359" s="216" t="s">
        <v>297</v>
      </c>
      <c r="BG359" s="169">
        <v>170</v>
      </c>
      <c r="BH359" s="170" t="s">
        <v>344</v>
      </c>
      <c r="BI359" s="171" t="s">
        <v>468</v>
      </c>
      <c r="BJ359" s="172" t="s">
        <v>297</v>
      </c>
      <c r="BK359" s="173" t="s">
        <v>469</v>
      </c>
      <c r="BL359" s="170" t="s">
        <v>297</v>
      </c>
      <c r="BM359" s="174">
        <v>2.7</v>
      </c>
      <c r="BN359" s="1045"/>
      <c r="BP359" s="347"/>
      <c r="BQ359" s="919"/>
      <c r="BR359" s="354"/>
      <c r="BX359" s="190"/>
      <c r="BY359" s="299"/>
      <c r="BZ359" s="1032"/>
      <c r="CA359" s="317"/>
      <c r="CB359" s="932"/>
      <c r="CC359" s="192"/>
      <c r="CD359" s="192"/>
      <c r="CE359" s="1045"/>
      <c r="CF359" s="207"/>
      <c r="CG359" s="206"/>
      <c r="CH359" s="207"/>
      <c r="CI359" s="206"/>
      <c r="CJ359" s="207"/>
      <c r="CK359" s="206"/>
      <c r="CL359" s="207"/>
      <c r="CM359" s="1032"/>
      <c r="CN359" s="1051">
        <v>2530</v>
      </c>
      <c r="CO359" s="1015"/>
      <c r="CP359" s="1008"/>
      <c r="CQ359" s="998"/>
      <c r="CR359" s="1000"/>
      <c r="CS359" s="998"/>
      <c r="CT359" s="1024"/>
      <c r="CU359" s="998"/>
      <c r="CV359" s="991"/>
      <c r="CW359" s="1018"/>
      <c r="CX359" s="1019"/>
      <c r="CY359" s="1021"/>
      <c r="CZ359" s="1010"/>
      <c r="DA359" s="1021"/>
      <c r="DB359" s="1010"/>
      <c r="DC359" s="1015"/>
      <c r="DD359" s="224" t="s">
        <v>416</v>
      </c>
      <c r="DE359" s="333">
        <v>2600</v>
      </c>
      <c r="DF359" s="334">
        <v>2900</v>
      </c>
      <c r="DG359" s="335">
        <v>1800</v>
      </c>
      <c r="DH359" s="336">
        <v>1800</v>
      </c>
      <c r="DI359" s="919"/>
      <c r="DJ359" s="317"/>
      <c r="DK359" s="318"/>
      <c r="DL359" s="340"/>
      <c r="DM359" s="1032"/>
      <c r="DN359" s="1013"/>
      <c r="DO359" s="919"/>
      <c r="DP359" s="1008"/>
      <c r="DQ359" s="998"/>
      <c r="DR359" s="1000"/>
      <c r="DS359" s="998"/>
      <c r="DT359" s="1024"/>
      <c r="DU359" s="998"/>
      <c r="DV359" s="1029"/>
      <c r="DW359" s="919"/>
      <c r="DX359" s="317"/>
      <c r="DY359" s="919"/>
      <c r="DZ359" s="1043">
        <v>0.01</v>
      </c>
      <c r="EA359" s="1035">
        <v>0.03</v>
      </c>
      <c r="EB359" s="1035">
        <v>0.04</v>
      </c>
      <c r="EC359" s="1037">
        <v>0.06</v>
      </c>
      <c r="ED359" s="919"/>
      <c r="EE359" s="1003"/>
      <c r="EF359" s="998"/>
      <c r="EG359" s="973"/>
      <c r="EH359" s="998"/>
      <c r="EI359" s="1000"/>
      <c r="EJ359" s="998"/>
      <c r="EK359" s="1024"/>
      <c r="EL359" s="998"/>
      <c r="EM359" s="991"/>
      <c r="EN359" s="994"/>
      <c r="EO359" s="919"/>
      <c r="EP359" s="1003"/>
      <c r="EQ359" s="998"/>
      <c r="ER359" s="973"/>
      <c r="ES359" s="998"/>
      <c r="ET359" s="1000"/>
      <c r="EU359" s="998"/>
      <c r="EV359" s="1024"/>
      <c r="EW359" s="998"/>
      <c r="EX359" s="991"/>
      <c r="EY359" s="1041"/>
      <c r="EZ359" s="994"/>
      <c r="FA359" s="919"/>
      <c r="FB359" s="505">
        <v>20</v>
      </c>
      <c r="FC359" s="919"/>
      <c r="FD359" s="1071"/>
    </row>
    <row r="360" spans="1:160" ht="12.75" customHeight="1">
      <c r="A360" s="97" t="str">
        <f t="shared" si="35"/>
        <v>12/100
地域　131人
　　から
　140人
　　まで乳児</v>
      </c>
      <c r="C360" s="95"/>
      <c r="D360" s="97" t="str">
        <f t="shared" si="36"/>
        <v>12/100
地域</v>
      </c>
      <c r="E360" s="97" t="str">
        <f>E357</f>
        <v>　131人
　　から
　140人
　　まで</v>
      </c>
      <c r="F360" s="99" t="str">
        <f t="shared" si="34"/>
        <v>乳児</v>
      </c>
      <c r="G360" s="988"/>
      <c r="H360" s="931"/>
      <c r="I360" s="921"/>
      <c r="J360" s="196" t="s">
        <v>417</v>
      </c>
      <c r="K360" s="254"/>
      <c r="L360" s="261">
        <v>200340</v>
      </c>
      <c r="M360" s="262"/>
      <c r="N360" s="261">
        <v>196270</v>
      </c>
      <c r="O360" s="262"/>
      <c r="P360" s="216" t="s">
        <v>297</v>
      </c>
      <c r="Q360" s="197">
        <v>1870</v>
      </c>
      <c r="R360" s="263"/>
      <c r="S360" s="506" t="s">
        <v>344</v>
      </c>
      <c r="T360" s="198" t="s">
        <v>468</v>
      </c>
      <c r="U360" s="201" t="s">
        <v>3</v>
      </c>
      <c r="V360" s="198" t="s">
        <v>469</v>
      </c>
      <c r="W360" s="201" t="s">
        <v>297</v>
      </c>
      <c r="X360" s="199">
        <v>3</v>
      </c>
      <c r="Y360" s="200"/>
      <c r="Z360" s="197">
        <v>1830</v>
      </c>
      <c r="AA360" s="263"/>
      <c r="AB360" s="506" t="s">
        <v>344</v>
      </c>
      <c r="AC360" s="198" t="s">
        <v>468</v>
      </c>
      <c r="AD360" s="201" t="s">
        <v>3</v>
      </c>
      <c r="AE360" s="198" t="s">
        <v>469</v>
      </c>
      <c r="AF360" s="201" t="s">
        <v>297</v>
      </c>
      <c r="AG360" s="199">
        <v>2.9</v>
      </c>
      <c r="AH360" s="202"/>
      <c r="AI360" s="191"/>
      <c r="AL360" s="208"/>
      <c r="AT360" s="191"/>
      <c r="AU360" s="265"/>
      <c r="AV360" s="136"/>
      <c r="AW360" s="208"/>
      <c r="BD360" s="134"/>
      <c r="BE360" s="134"/>
      <c r="BF360" s="134"/>
      <c r="BG360" s="134"/>
      <c r="BH360" s="134"/>
      <c r="BI360" s="134"/>
      <c r="BJ360" s="134"/>
      <c r="BK360" s="134"/>
      <c r="BL360" s="134"/>
      <c r="BM360" s="134"/>
      <c r="BN360" s="1045"/>
      <c r="BP360" s="347"/>
      <c r="BQ360" s="919"/>
      <c r="BR360" s="354"/>
      <c r="BX360" s="190"/>
      <c r="BY360" s="318"/>
      <c r="BZ360" s="1032"/>
      <c r="CA360" s="319"/>
      <c r="CB360" s="932"/>
      <c r="CC360" s="192"/>
      <c r="CD360" s="192"/>
      <c r="CE360" s="1045"/>
      <c r="CF360" s="207"/>
      <c r="CG360" s="206"/>
      <c r="CH360" s="207"/>
      <c r="CI360" s="206"/>
      <c r="CJ360" s="207"/>
      <c r="CK360" s="206"/>
      <c r="CL360" s="207"/>
      <c r="CM360" s="1032"/>
      <c r="CN360" s="1051"/>
      <c r="CO360" s="1015"/>
      <c r="CP360" s="1008"/>
      <c r="CQ360" s="998"/>
      <c r="CR360" s="1000"/>
      <c r="CS360" s="998"/>
      <c r="CT360" s="1024"/>
      <c r="CU360" s="998"/>
      <c r="CV360" s="991"/>
      <c r="CW360" s="1018"/>
      <c r="CX360" s="1019"/>
      <c r="CY360" s="1022"/>
      <c r="CZ360" s="1011"/>
      <c r="DA360" s="1022"/>
      <c r="DB360" s="1011"/>
      <c r="DC360" s="1015"/>
      <c r="DD360" s="342" t="s">
        <v>418</v>
      </c>
      <c r="DE360" s="343">
        <v>2400</v>
      </c>
      <c r="DF360" s="344">
        <v>2600</v>
      </c>
      <c r="DG360" s="345">
        <v>1600</v>
      </c>
      <c r="DH360" s="341">
        <v>1600</v>
      </c>
      <c r="DI360" s="919"/>
      <c r="DJ360" s="317" t="s">
        <v>316</v>
      </c>
      <c r="DK360" s="318"/>
      <c r="DL360" s="136"/>
      <c r="DM360" s="1032"/>
      <c r="DN360" s="1014"/>
      <c r="DO360" s="919"/>
      <c r="DP360" s="1008"/>
      <c r="DQ360" s="999"/>
      <c r="DR360" s="1001"/>
      <c r="DS360" s="999"/>
      <c r="DT360" s="1025"/>
      <c r="DU360" s="999"/>
      <c r="DV360" s="1030"/>
      <c r="DW360" s="919"/>
      <c r="DX360" s="317"/>
      <c r="DY360" s="919"/>
      <c r="DZ360" s="1044"/>
      <c r="EA360" s="1036"/>
      <c r="EB360" s="1036"/>
      <c r="EC360" s="1038"/>
      <c r="ED360" s="919"/>
      <c r="EE360" s="1004"/>
      <c r="EF360" s="999"/>
      <c r="EG360" s="996"/>
      <c r="EH360" s="999"/>
      <c r="EI360" s="1001"/>
      <c r="EJ360" s="999"/>
      <c r="EK360" s="1025"/>
      <c r="EL360" s="999"/>
      <c r="EM360" s="992"/>
      <c r="EN360" s="995"/>
      <c r="EO360" s="919"/>
      <c r="EP360" s="1004"/>
      <c r="EQ360" s="999"/>
      <c r="ER360" s="996"/>
      <c r="ES360" s="999"/>
      <c r="ET360" s="1001"/>
      <c r="EU360" s="999"/>
      <c r="EV360" s="1025"/>
      <c r="EW360" s="999"/>
      <c r="EX360" s="992"/>
      <c r="EY360" s="1042"/>
      <c r="EZ360" s="995"/>
      <c r="FA360" s="919"/>
      <c r="FB360" s="346" t="s">
        <v>420</v>
      </c>
      <c r="FC360" s="919"/>
      <c r="FD360" s="1071"/>
    </row>
    <row r="361" spans="1:160" ht="12.75" customHeight="1">
      <c r="A361" s="97" t="str">
        <f t="shared" si="35"/>
        <v>12/100
地域　141人
　　から
　150人
　　まで４歳以上児</v>
      </c>
      <c r="C361" s="98" t="str">
        <f>D361&amp;CN361</f>
        <v>12/100
地域 211人～ 240人</v>
      </c>
      <c r="D361" s="97" t="str">
        <f t="shared" si="36"/>
        <v>12/100
地域</v>
      </c>
      <c r="E361" s="97" t="str">
        <f>H361</f>
        <v>　141人
　　から
　150人
　　まで</v>
      </c>
      <c r="F361" s="99" t="str">
        <f t="shared" si="34"/>
        <v>４歳以上児</v>
      </c>
      <c r="G361" s="988"/>
      <c r="H361" s="930" t="s">
        <v>152</v>
      </c>
      <c r="I361" s="924" t="s">
        <v>410</v>
      </c>
      <c r="J361" s="159" t="s">
        <v>296</v>
      </c>
      <c r="K361" s="254"/>
      <c r="L361" s="255">
        <v>36460</v>
      </c>
      <c r="M361" s="256">
        <v>45000</v>
      </c>
      <c r="N361" s="255">
        <v>32650</v>
      </c>
      <c r="O361" s="256">
        <v>41190</v>
      </c>
      <c r="P361" s="216" t="s">
        <v>297</v>
      </c>
      <c r="Q361" s="257">
        <v>340</v>
      </c>
      <c r="R361" s="258">
        <v>420</v>
      </c>
      <c r="S361" s="161" t="s">
        <v>344</v>
      </c>
      <c r="T361" s="160" t="s">
        <v>468</v>
      </c>
      <c r="U361" s="165" t="s">
        <v>297</v>
      </c>
      <c r="V361" s="162" t="s">
        <v>469</v>
      </c>
      <c r="W361" s="165" t="s">
        <v>297</v>
      </c>
      <c r="X361" s="163">
        <v>3.1</v>
      </c>
      <c r="Y361" s="164">
        <v>3.1</v>
      </c>
      <c r="Z361" s="257">
        <v>300</v>
      </c>
      <c r="AA361" s="258">
        <v>380</v>
      </c>
      <c r="AB361" s="161" t="s">
        <v>344</v>
      </c>
      <c r="AC361" s="160" t="s">
        <v>468</v>
      </c>
      <c r="AD361" s="165" t="s">
        <v>297</v>
      </c>
      <c r="AE361" s="162" t="s">
        <v>469</v>
      </c>
      <c r="AF361" s="165" t="s">
        <v>297</v>
      </c>
      <c r="AG361" s="163">
        <v>3.1</v>
      </c>
      <c r="AH361" s="166">
        <v>3.1</v>
      </c>
      <c r="AI361" s="216" t="s">
        <v>297</v>
      </c>
      <c r="AJ361" s="259">
        <v>8540</v>
      </c>
      <c r="AK361" s="315" t="s">
        <v>3</v>
      </c>
      <c r="AL361" s="167">
        <v>80</v>
      </c>
      <c r="AM361" s="218" t="s">
        <v>344</v>
      </c>
      <c r="AN361" s="160" t="s">
        <v>468</v>
      </c>
      <c r="AO361" s="165" t="s">
        <v>297</v>
      </c>
      <c r="AP361" s="162" t="s">
        <v>469</v>
      </c>
      <c r="AQ361" s="165" t="s">
        <v>297</v>
      </c>
      <c r="AR361" s="501">
        <v>2.8</v>
      </c>
      <c r="AS361" s="168" t="s">
        <v>473</v>
      </c>
      <c r="AT361" s="216" t="s">
        <v>297</v>
      </c>
      <c r="AU361" s="197">
        <v>3410</v>
      </c>
      <c r="AV361" s="316" t="s">
        <v>3</v>
      </c>
      <c r="AW361" s="169">
        <v>30</v>
      </c>
      <c r="AX361" s="170" t="s">
        <v>344</v>
      </c>
      <c r="AY361" s="171" t="s">
        <v>468</v>
      </c>
      <c r="AZ361" s="172" t="s">
        <v>297</v>
      </c>
      <c r="BA361" s="173" t="s">
        <v>469</v>
      </c>
      <c r="BB361" s="172" t="s">
        <v>297</v>
      </c>
      <c r="BC361" s="174">
        <v>3.8</v>
      </c>
      <c r="BE361" s="134"/>
      <c r="BN361" s="1045"/>
      <c r="BP361" s="347"/>
      <c r="BQ361" s="919"/>
      <c r="BR361" s="349"/>
      <c r="BX361" s="190"/>
      <c r="BY361" s="318"/>
      <c r="BZ361" s="1032"/>
      <c r="CA361" s="319"/>
      <c r="CB361" s="932"/>
      <c r="CC361" s="192"/>
      <c r="CD361" s="192"/>
      <c r="CE361" s="1045"/>
      <c r="CF361" s="207"/>
      <c r="CG361" s="206"/>
      <c r="CH361" s="207"/>
      <c r="CI361" s="206"/>
      <c r="CJ361" s="207"/>
      <c r="CK361" s="206"/>
      <c r="CL361" s="207"/>
      <c r="CM361" s="1032"/>
      <c r="CN361" s="1031" t="s">
        <v>246</v>
      </c>
      <c r="CO361" s="1015" t="s">
        <v>297</v>
      </c>
      <c r="CP361" s="1008">
        <v>20</v>
      </c>
      <c r="CQ361" s="998" t="s">
        <v>344</v>
      </c>
      <c r="CR361" s="1000" t="s">
        <v>468</v>
      </c>
      <c r="CS361" s="998" t="s">
        <v>297</v>
      </c>
      <c r="CT361" s="1024" t="s">
        <v>472</v>
      </c>
      <c r="CU361" s="998" t="s">
        <v>297</v>
      </c>
      <c r="CV361" s="991">
        <v>2.7</v>
      </c>
      <c r="CW361" s="1018" t="s">
        <v>475</v>
      </c>
      <c r="CX361" s="1019" t="s">
        <v>297</v>
      </c>
      <c r="CY361" s="1020">
        <v>3000</v>
      </c>
      <c r="CZ361" s="1009">
        <v>3300</v>
      </c>
      <c r="DA361" s="1020">
        <v>2100</v>
      </c>
      <c r="DB361" s="1009">
        <v>2100</v>
      </c>
      <c r="DC361" s="1015" t="s">
        <v>297</v>
      </c>
      <c r="DD361" s="321" t="s">
        <v>412</v>
      </c>
      <c r="DE361" s="322">
        <v>5400</v>
      </c>
      <c r="DF361" s="323">
        <v>6000</v>
      </c>
      <c r="DG361" s="324">
        <v>3700</v>
      </c>
      <c r="DH361" s="325">
        <v>3700</v>
      </c>
      <c r="DI361" s="919"/>
      <c r="DJ361" s="317">
        <v>2360</v>
      </c>
      <c r="DK361" s="1015" t="s">
        <v>297</v>
      </c>
      <c r="DL361" s="1016">
        <v>4900</v>
      </c>
      <c r="DM361" s="919" t="s">
        <v>297</v>
      </c>
      <c r="DN361" s="1012">
        <v>1450</v>
      </c>
      <c r="DO361" s="919" t="s">
        <v>297</v>
      </c>
      <c r="DP361" s="1007">
        <v>10</v>
      </c>
      <c r="DQ361" s="997" t="s">
        <v>344</v>
      </c>
      <c r="DR361" s="947" t="s">
        <v>468</v>
      </c>
      <c r="DS361" s="997" t="s">
        <v>297</v>
      </c>
      <c r="DT361" s="1023" t="s">
        <v>472</v>
      </c>
      <c r="DU361" s="997" t="s">
        <v>297</v>
      </c>
      <c r="DV361" s="1028">
        <v>9.1</v>
      </c>
      <c r="DW361" s="919"/>
      <c r="DX361" s="317"/>
      <c r="DY361" s="919" t="s">
        <v>300</v>
      </c>
      <c r="DZ361" s="1026" t="s">
        <v>551</v>
      </c>
      <c r="EA361" s="1005" t="s">
        <v>551</v>
      </c>
      <c r="EB361" s="1005" t="s">
        <v>551</v>
      </c>
      <c r="EC361" s="1033" t="s">
        <v>551</v>
      </c>
      <c r="ED361" s="919" t="s">
        <v>300</v>
      </c>
      <c r="EE361" s="1002">
        <v>890</v>
      </c>
      <c r="EF361" s="997" t="s">
        <v>297</v>
      </c>
      <c r="EG361" s="971">
        <v>9</v>
      </c>
      <c r="EH361" s="997" t="s">
        <v>344</v>
      </c>
      <c r="EI361" s="947" t="s">
        <v>468</v>
      </c>
      <c r="EJ361" s="997" t="s">
        <v>297</v>
      </c>
      <c r="EK361" s="1023" t="s">
        <v>472</v>
      </c>
      <c r="EL361" s="997" t="s">
        <v>297</v>
      </c>
      <c r="EM361" s="990">
        <v>5</v>
      </c>
      <c r="EN361" s="993" t="s">
        <v>473</v>
      </c>
      <c r="EO361" s="919" t="s">
        <v>300</v>
      </c>
      <c r="EP361" s="1002">
        <v>3410</v>
      </c>
      <c r="EQ361" s="997" t="s">
        <v>297</v>
      </c>
      <c r="ER361" s="971">
        <v>30</v>
      </c>
      <c r="ES361" s="997" t="s">
        <v>344</v>
      </c>
      <c r="ET361" s="947" t="s">
        <v>468</v>
      </c>
      <c r="EU361" s="997" t="s">
        <v>297</v>
      </c>
      <c r="EV361" s="1023" t="s">
        <v>472</v>
      </c>
      <c r="EW361" s="997" t="s">
        <v>297</v>
      </c>
      <c r="EX361" s="990">
        <v>3</v>
      </c>
      <c r="EY361" s="1040" t="s">
        <v>473</v>
      </c>
      <c r="EZ361" s="993" t="s">
        <v>420</v>
      </c>
      <c r="FA361" s="919" t="s">
        <v>300</v>
      </c>
      <c r="FB361" s="327"/>
      <c r="FC361" s="919"/>
      <c r="FD361" s="1071"/>
    </row>
    <row r="362" spans="1:160" ht="12.75" customHeight="1">
      <c r="A362" s="97" t="str">
        <f t="shared" si="35"/>
        <v>12/100
地域　141人
　　から
　150人
　　まで３歳児</v>
      </c>
      <c r="C362" s="95"/>
      <c r="D362" s="97" t="str">
        <f t="shared" si="36"/>
        <v>12/100
地域</v>
      </c>
      <c r="E362" s="97" t="str">
        <f t="shared" si="36"/>
        <v>　141人
　　から
　150人
　　まで</v>
      </c>
      <c r="F362" s="99" t="str">
        <f t="shared" si="34"/>
        <v>３歳児</v>
      </c>
      <c r="G362" s="988"/>
      <c r="H362" s="931"/>
      <c r="I362" s="925"/>
      <c r="J362" s="178" t="s">
        <v>301</v>
      </c>
      <c r="K362" s="254"/>
      <c r="L362" s="328">
        <v>45000</v>
      </c>
      <c r="M362" s="329">
        <v>113670</v>
      </c>
      <c r="N362" s="328">
        <v>41190</v>
      </c>
      <c r="O362" s="329">
        <v>109860</v>
      </c>
      <c r="P362" s="216" t="s">
        <v>297</v>
      </c>
      <c r="Q362" s="330">
        <v>420</v>
      </c>
      <c r="R362" s="331">
        <v>1010</v>
      </c>
      <c r="S362" s="504" t="s">
        <v>344</v>
      </c>
      <c r="T362" s="179" t="s">
        <v>468</v>
      </c>
      <c r="U362" s="182" t="s">
        <v>3</v>
      </c>
      <c r="V362" s="179" t="s">
        <v>469</v>
      </c>
      <c r="W362" s="182" t="s">
        <v>297</v>
      </c>
      <c r="X362" s="180">
        <v>3.1</v>
      </c>
      <c r="Y362" s="181">
        <v>3</v>
      </c>
      <c r="Z362" s="330">
        <v>380</v>
      </c>
      <c r="AA362" s="331">
        <v>970</v>
      </c>
      <c r="AB362" s="504" t="s">
        <v>344</v>
      </c>
      <c r="AC362" s="179" t="s">
        <v>468</v>
      </c>
      <c r="AD362" s="182" t="s">
        <v>3</v>
      </c>
      <c r="AE362" s="179" t="s">
        <v>469</v>
      </c>
      <c r="AF362" s="182" t="s">
        <v>297</v>
      </c>
      <c r="AG362" s="180">
        <v>3.1</v>
      </c>
      <c r="AH362" s="183">
        <v>3</v>
      </c>
      <c r="AI362" s="216" t="s">
        <v>297</v>
      </c>
      <c r="AJ362" s="197">
        <v>8540</v>
      </c>
      <c r="AK362" s="316" t="s">
        <v>3</v>
      </c>
      <c r="AL362" s="184">
        <v>80</v>
      </c>
      <c r="AM362" s="185" t="s">
        <v>344</v>
      </c>
      <c r="AN362" s="222" t="s">
        <v>468</v>
      </c>
      <c r="AO362" s="151" t="s">
        <v>297</v>
      </c>
      <c r="AP362" s="223" t="s">
        <v>469</v>
      </c>
      <c r="AQ362" s="220" t="s">
        <v>297</v>
      </c>
      <c r="AR362" s="186">
        <v>2.8</v>
      </c>
      <c r="AS362" s="187"/>
      <c r="AU362" s="264"/>
      <c r="AV362" s="134"/>
      <c r="AW362" s="264"/>
      <c r="AX362" s="189"/>
      <c r="AY362" s="188"/>
      <c r="AZ362" s="189"/>
      <c r="BA362" s="188"/>
      <c r="BB362" s="189"/>
      <c r="BC362" s="188"/>
      <c r="BE362" s="134"/>
      <c r="BF362" s="134"/>
      <c r="BG362" s="175"/>
      <c r="BH362" s="176"/>
      <c r="BI362" s="134"/>
      <c r="BJ362" s="176"/>
      <c r="BK362" s="134"/>
      <c r="BL362" s="176"/>
      <c r="BM362" s="134"/>
      <c r="BN362" s="1045"/>
      <c r="BP362" s="348"/>
      <c r="BQ362" s="919"/>
      <c r="BR362" s="349"/>
      <c r="BX362" s="190"/>
      <c r="BY362" s="318"/>
      <c r="BZ362" s="1032"/>
      <c r="CA362" s="319"/>
      <c r="CB362" s="932"/>
      <c r="CC362" s="192"/>
      <c r="CD362" s="192"/>
      <c r="CE362" s="1045"/>
      <c r="CF362" s="207"/>
      <c r="CG362" s="206"/>
      <c r="CH362" s="207"/>
      <c r="CI362" s="206"/>
      <c r="CJ362" s="207"/>
      <c r="CK362" s="206"/>
      <c r="CL362" s="207"/>
      <c r="CM362" s="1032"/>
      <c r="CN362" s="1031"/>
      <c r="CO362" s="1015"/>
      <c r="CP362" s="1008"/>
      <c r="CQ362" s="998"/>
      <c r="CR362" s="1000"/>
      <c r="CS362" s="998"/>
      <c r="CT362" s="1024"/>
      <c r="CU362" s="998"/>
      <c r="CV362" s="991"/>
      <c r="CW362" s="1018"/>
      <c r="CX362" s="1019"/>
      <c r="CY362" s="1021"/>
      <c r="CZ362" s="1010"/>
      <c r="DA362" s="1021"/>
      <c r="DB362" s="1010"/>
      <c r="DC362" s="1015"/>
      <c r="DD362" s="224" t="s">
        <v>413</v>
      </c>
      <c r="DE362" s="333">
        <v>2900</v>
      </c>
      <c r="DF362" s="334">
        <v>3300</v>
      </c>
      <c r="DG362" s="335">
        <v>2000</v>
      </c>
      <c r="DH362" s="336">
        <v>2000</v>
      </c>
      <c r="DI362" s="919"/>
      <c r="DJ362" s="317"/>
      <c r="DK362" s="1015"/>
      <c r="DL362" s="1017"/>
      <c r="DM362" s="919"/>
      <c r="DN362" s="1013"/>
      <c r="DO362" s="919"/>
      <c r="DP362" s="1008"/>
      <c r="DQ362" s="998"/>
      <c r="DR362" s="1000"/>
      <c r="DS362" s="998"/>
      <c r="DT362" s="1024"/>
      <c r="DU362" s="998"/>
      <c r="DV362" s="1029"/>
      <c r="DW362" s="919"/>
      <c r="DX362" s="317"/>
      <c r="DY362" s="919"/>
      <c r="DZ362" s="1027"/>
      <c r="EA362" s="1006"/>
      <c r="EB362" s="1006"/>
      <c r="EC362" s="1034"/>
      <c r="ED362" s="919"/>
      <c r="EE362" s="1003"/>
      <c r="EF362" s="998"/>
      <c r="EG362" s="973"/>
      <c r="EH362" s="998"/>
      <c r="EI362" s="1000"/>
      <c r="EJ362" s="998"/>
      <c r="EK362" s="1024"/>
      <c r="EL362" s="998"/>
      <c r="EM362" s="991"/>
      <c r="EN362" s="994"/>
      <c r="EO362" s="919"/>
      <c r="EP362" s="1003"/>
      <c r="EQ362" s="998"/>
      <c r="ER362" s="973"/>
      <c r="ES362" s="998"/>
      <c r="ET362" s="1000"/>
      <c r="EU362" s="998"/>
      <c r="EV362" s="1024"/>
      <c r="EW362" s="998"/>
      <c r="EX362" s="991"/>
      <c r="EY362" s="1041"/>
      <c r="EZ362" s="994"/>
      <c r="FA362" s="919"/>
      <c r="FB362" s="337">
        <v>2300</v>
      </c>
      <c r="FC362" s="919"/>
      <c r="FD362" s="1071"/>
    </row>
    <row r="363" spans="1:160" ht="12.75" customHeight="1">
      <c r="A363" s="97" t="str">
        <f t="shared" si="35"/>
        <v>12/100
地域　141人
　　から
　150人
　　まで１、２歳児</v>
      </c>
      <c r="C363" s="95"/>
      <c r="D363" s="97" t="str">
        <f t="shared" ref="D363:E369" si="37">D362</f>
        <v>12/100
地域</v>
      </c>
      <c r="E363" s="97" t="str">
        <f>E361</f>
        <v>　141人
　　から
　150人
　　まで</v>
      </c>
      <c r="F363" s="99" t="str">
        <f t="shared" si="34"/>
        <v>１、２歳児</v>
      </c>
      <c r="G363" s="988"/>
      <c r="H363" s="931"/>
      <c r="I363" s="920" t="s">
        <v>414</v>
      </c>
      <c r="J363" s="178" t="s">
        <v>415</v>
      </c>
      <c r="K363" s="254"/>
      <c r="L363" s="328">
        <v>113670</v>
      </c>
      <c r="M363" s="329">
        <v>199160</v>
      </c>
      <c r="N363" s="328">
        <v>109860</v>
      </c>
      <c r="O363" s="329">
        <v>195350</v>
      </c>
      <c r="P363" s="216" t="s">
        <v>297</v>
      </c>
      <c r="Q363" s="330">
        <v>1010</v>
      </c>
      <c r="R363" s="331">
        <v>1860</v>
      </c>
      <c r="S363" s="504" t="s">
        <v>344</v>
      </c>
      <c r="T363" s="179" t="s">
        <v>468</v>
      </c>
      <c r="U363" s="182" t="s">
        <v>3</v>
      </c>
      <c r="V363" s="179" t="s">
        <v>469</v>
      </c>
      <c r="W363" s="182" t="s">
        <v>297</v>
      </c>
      <c r="X363" s="180">
        <v>3</v>
      </c>
      <c r="Y363" s="181">
        <v>2.9</v>
      </c>
      <c r="Z363" s="330">
        <v>970</v>
      </c>
      <c r="AA363" s="331">
        <v>1820</v>
      </c>
      <c r="AB363" s="504" t="s">
        <v>344</v>
      </c>
      <c r="AC363" s="179" t="s">
        <v>468</v>
      </c>
      <c r="AD363" s="182" t="s">
        <v>3</v>
      </c>
      <c r="AE363" s="179" t="s">
        <v>469</v>
      </c>
      <c r="AF363" s="182" t="s">
        <v>297</v>
      </c>
      <c r="AG363" s="180">
        <v>3</v>
      </c>
      <c r="AH363" s="183">
        <v>2.9</v>
      </c>
      <c r="AI363" s="191"/>
      <c r="AL363" s="338"/>
      <c r="AT363" s="191"/>
      <c r="BD363" s="216" t="s">
        <v>297</v>
      </c>
      <c r="BE363" s="195">
        <v>17090</v>
      </c>
      <c r="BF363" s="216" t="s">
        <v>297</v>
      </c>
      <c r="BG363" s="169">
        <v>170</v>
      </c>
      <c r="BH363" s="170" t="s">
        <v>344</v>
      </c>
      <c r="BI363" s="171" t="s">
        <v>468</v>
      </c>
      <c r="BJ363" s="172" t="s">
        <v>297</v>
      </c>
      <c r="BK363" s="173" t="s">
        <v>469</v>
      </c>
      <c r="BL363" s="170" t="s">
        <v>297</v>
      </c>
      <c r="BM363" s="174">
        <v>2.7</v>
      </c>
      <c r="BN363" s="1045"/>
      <c r="BP363" s="348"/>
      <c r="BQ363" s="919"/>
      <c r="BR363" s="349"/>
      <c r="BX363" s="190"/>
      <c r="BY363" s="318"/>
      <c r="BZ363" s="1032"/>
      <c r="CA363" s="319"/>
      <c r="CB363" s="932"/>
      <c r="CC363" s="192"/>
      <c r="CD363" s="192"/>
      <c r="CE363" s="1045"/>
      <c r="CF363" s="207"/>
      <c r="CG363" s="206"/>
      <c r="CH363" s="207"/>
      <c r="CI363" s="206"/>
      <c r="CJ363" s="207"/>
      <c r="CK363" s="206"/>
      <c r="CL363" s="207"/>
      <c r="CM363" s="1032"/>
      <c r="CN363" s="1051">
        <v>2210</v>
      </c>
      <c r="CO363" s="1015"/>
      <c r="CP363" s="1008"/>
      <c r="CQ363" s="998"/>
      <c r="CR363" s="1000"/>
      <c r="CS363" s="998"/>
      <c r="CT363" s="1024"/>
      <c r="CU363" s="998"/>
      <c r="CV363" s="991"/>
      <c r="CW363" s="1018"/>
      <c r="CX363" s="1019"/>
      <c r="CY363" s="1021"/>
      <c r="CZ363" s="1010"/>
      <c r="DA363" s="1021"/>
      <c r="DB363" s="1010"/>
      <c r="DC363" s="1015"/>
      <c r="DD363" s="224" t="s">
        <v>416</v>
      </c>
      <c r="DE363" s="333">
        <v>2500</v>
      </c>
      <c r="DF363" s="334">
        <v>2800</v>
      </c>
      <c r="DG363" s="335">
        <v>1800</v>
      </c>
      <c r="DH363" s="336">
        <v>1800</v>
      </c>
      <c r="DI363" s="919"/>
      <c r="DJ363" s="317" t="s">
        <v>318</v>
      </c>
      <c r="DK363" s="318"/>
      <c r="DL363" s="340"/>
      <c r="DM363" s="1032"/>
      <c r="DN363" s="1013"/>
      <c r="DO363" s="919"/>
      <c r="DP363" s="1008"/>
      <c r="DQ363" s="998"/>
      <c r="DR363" s="1000"/>
      <c r="DS363" s="998"/>
      <c r="DT363" s="1024"/>
      <c r="DU363" s="998"/>
      <c r="DV363" s="1029"/>
      <c r="DW363" s="919"/>
      <c r="DX363" s="317"/>
      <c r="DY363" s="919"/>
      <c r="DZ363" s="1043">
        <v>0.01</v>
      </c>
      <c r="EA363" s="1035">
        <v>0.03</v>
      </c>
      <c r="EB363" s="1035">
        <v>0.04</v>
      </c>
      <c r="EC363" s="1037">
        <v>0.06</v>
      </c>
      <c r="ED363" s="919"/>
      <c r="EE363" s="1003"/>
      <c r="EF363" s="998"/>
      <c r="EG363" s="973"/>
      <c r="EH363" s="998"/>
      <c r="EI363" s="1000"/>
      <c r="EJ363" s="998"/>
      <c r="EK363" s="1024"/>
      <c r="EL363" s="998"/>
      <c r="EM363" s="991"/>
      <c r="EN363" s="994"/>
      <c r="EO363" s="919"/>
      <c r="EP363" s="1003"/>
      <c r="EQ363" s="998"/>
      <c r="ER363" s="973"/>
      <c r="ES363" s="998"/>
      <c r="ET363" s="1000"/>
      <c r="EU363" s="998"/>
      <c r="EV363" s="1024"/>
      <c r="EW363" s="998"/>
      <c r="EX363" s="991"/>
      <c r="EY363" s="1041"/>
      <c r="EZ363" s="994"/>
      <c r="FA363" s="919"/>
      <c r="FB363" s="505">
        <v>20</v>
      </c>
      <c r="FC363" s="919"/>
      <c r="FD363" s="1071"/>
    </row>
    <row r="364" spans="1:160" ht="12.75" customHeight="1">
      <c r="A364" s="97" t="str">
        <f t="shared" si="35"/>
        <v>12/100
地域　141人
　　から
　150人
　　まで乳児</v>
      </c>
      <c r="C364" s="95"/>
      <c r="D364" s="97" t="str">
        <f t="shared" si="37"/>
        <v>12/100
地域</v>
      </c>
      <c r="E364" s="97" t="str">
        <f>E361</f>
        <v>　141人
　　から
　150人
　　まで</v>
      </c>
      <c r="F364" s="99" t="str">
        <f t="shared" si="34"/>
        <v>乳児</v>
      </c>
      <c r="G364" s="988"/>
      <c r="H364" s="931"/>
      <c r="I364" s="921"/>
      <c r="J364" s="196" t="s">
        <v>417</v>
      </c>
      <c r="K364" s="254"/>
      <c r="L364" s="261">
        <v>199160</v>
      </c>
      <c r="M364" s="262"/>
      <c r="N364" s="261">
        <v>195350</v>
      </c>
      <c r="O364" s="262"/>
      <c r="P364" s="216" t="s">
        <v>297</v>
      </c>
      <c r="Q364" s="197">
        <v>1860</v>
      </c>
      <c r="R364" s="263"/>
      <c r="S364" s="506" t="s">
        <v>344</v>
      </c>
      <c r="T364" s="198" t="s">
        <v>468</v>
      </c>
      <c r="U364" s="201" t="s">
        <v>3</v>
      </c>
      <c r="V364" s="198" t="s">
        <v>469</v>
      </c>
      <c r="W364" s="201" t="s">
        <v>297</v>
      </c>
      <c r="X364" s="199">
        <v>2.9</v>
      </c>
      <c r="Y364" s="200"/>
      <c r="Z364" s="197">
        <v>1820</v>
      </c>
      <c r="AA364" s="263"/>
      <c r="AB364" s="506" t="s">
        <v>344</v>
      </c>
      <c r="AC364" s="198" t="s">
        <v>468</v>
      </c>
      <c r="AD364" s="201" t="s">
        <v>3</v>
      </c>
      <c r="AE364" s="198" t="s">
        <v>469</v>
      </c>
      <c r="AF364" s="201" t="s">
        <v>297</v>
      </c>
      <c r="AG364" s="199">
        <v>2.9</v>
      </c>
      <c r="AH364" s="202"/>
      <c r="AI364" s="191"/>
      <c r="AL364" s="208"/>
      <c r="AT364" s="191"/>
      <c r="AU364" s="265"/>
      <c r="AV364" s="136"/>
      <c r="AW364" s="208"/>
      <c r="BD364" s="134"/>
      <c r="BE364" s="134"/>
      <c r="BF364" s="134"/>
      <c r="BG364" s="134"/>
      <c r="BH364" s="134"/>
      <c r="BI364" s="134"/>
      <c r="BJ364" s="134"/>
      <c r="BK364" s="134"/>
      <c r="BL364" s="134"/>
      <c r="BM364" s="134"/>
      <c r="BN364" s="1045"/>
      <c r="BP364" s="348"/>
      <c r="BQ364" s="919"/>
      <c r="BR364" s="349"/>
      <c r="BX364" s="190"/>
      <c r="BY364" s="318"/>
      <c r="BZ364" s="1032"/>
      <c r="CA364" s="319"/>
      <c r="CB364" s="932"/>
      <c r="CC364" s="192"/>
      <c r="CD364" s="192"/>
      <c r="CE364" s="1045"/>
      <c r="CF364" s="207"/>
      <c r="CG364" s="206"/>
      <c r="CH364" s="207"/>
      <c r="CI364" s="206"/>
      <c r="CJ364" s="207"/>
      <c r="CK364" s="206"/>
      <c r="CL364" s="207"/>
      <c r="CM364" s="1032"/>
      <c r="CN364" s="1051"/>
      <c r="CO364" s="1015"/>
      <c r="CP364" s="1008"/>
      <c r="CQ364" s="998"/>
      <c r="CR364" s="1000"/>
      <c r="CS364" s="998"/>
      <c r="CT364" s="1024"/>
      <c r="CU364" s="998"/>
      <c r="CV364" s="991"/>
      <c r="CW364" s="1018"/>
      <c r="CX364" s="1019"/>
      <c r="CY364" s="1022"/>
      <c r="CZ364" s="1011"/>
      <c r="DA364" s="1022"/>
      <c r="DB364" s="1011"/>
      <c r="DC364" s="1015"/>
      <c r="DD364" s="342" t="s">
        <v>418</v>
      </c>
      <c r="DE364" s="343">
        <v>2300</v>
      </c>
      <c r="DF364" s="344">
        <v>2500</v>
      </c>
      <c r="DG364" s="345">
        <v>1600</v>
      </c>
      <c r="DH364" s="341">
        <v>1600</v>
      </c>
      <c r="DI364" s="919"/>
      <c r="DJ364" s="317">
        <v>2150</v>
      </c>
      <c r="DK364" s="318"/>
      <c r="DL364" s="136"/>
      <c r="DM364" s="1032"/>
      <c r="DN364" s="1014"/>
      <c r="DO364" s="919"/>
      <c r="DP364" s="1008"/>
      <c r="DQ364" s="999"/>
      <c r="DR364" s="1001"/>
      <c r="DS364" s="999"/>
      <c r="DT364" s="1025"/>
      <c r="DU364" s="999"/>
      <c r="DV364" s="1030"/>
      <c r="DW364" s="919"/>
      <c r="DX364" s="317"/>
      <c r="DY364" s="919"/>
      <c r="DZ364" s="1044"/>
      <c r="EA364" s="1036"/>
      <c r="EB364" s="1036"/>
      <c r="EC364" s="1038"/>
      <c r="ED364" s="919"/>
      <c r="EE364" s="1004"/>
      <c r="EF364" s="999"/>
      <c r="EG364" s="996"/>
      <c r="EH364" s="999"/>
      <c r="EI364" s="1001"/>
      <c r="EJ364" s="999"/>
      <c r="EK364" s="1025"/>
      <c r="EL364" s="999"/>
      <c r="EM364" s="992"/>
      <c r="EN364" s="995"/>
      <c r="EO364" s="919"/>
      <c r="EP364" s="1004"/>
      <c r="EQ364" s="999"/>
      <c r="ER364" s="996"/>
      <c r="ES364" s="999"/>
      <c r="ET364" s="1001"/>
      <c r="EU364" s="999"/>
      <c r="EV364" s="1025"/>
      <c r="EW364" s="999"/>
      <c r="EX364" s="992"/>
      <c r="EY364" s="1042"/>
      <c r="EZ364" s="995"/>
      <c r="FA364" s="919"/>
      <c r="FB364" s="346" t="s">
        <v>420</v>
      </c>
      <c r="FC364" s="919"/>
      <c r="FD364" s="1071"/>
    </row>
    <row r="365" spans="1:160" ht="12.75" customHeight="1">
      <c r="A365" s="97" t="str">
        <f t="shared" si="35"/>
        <v>12/100
地域　151人
　　から
　160人
　　まで４歳以上児</v>
      </c>
      <c r="C365" s="98" t="str">
        <f>D365&amp;CN365</f>
        <v>12/100
地域 241人～ 270人</v>
      </c>
      <c r="D365" s="97" t="str">
        <f t="shared" si="37"/>
        <v>12/100
地域</v>
      </c>
      <c r="E365" s="97" t="str">
        <f>H365</f>
        <v>　151人
　　から
　160人
　　まで</v>
      </c>
      <c r="F365" s="99" t="str">
        <f t="shared" si="34"/>
        <v>４歳以上児</v>
      </c>
      <c r="G365" s="988"/>
      <c r="H365" s="930" t="s">
        <v>153</v>
      </c>
      <c r="I365" s="924" t="s">
        <v>410</v>
      </c>
      <c r="J365" s="159" t="s">
        <v>296</v>
      </c>
      <c r="K365" s="254"/>
      <c r="L365" s="255">
        <v>36320</v>
      </c>
      <c r="M365" s="256">
        <v>44860</v>
      </c>
      <c r="N365" s="255">
        <v>32750</v>
      </c>
      <c r="O365" s="256">
        <v>41290</v>
      </c>
      <c r="P365" s="216" t="s">
        <v>297</v>
      </c>
      <c r="Q365" s="257">
        <v>340</v>
      </c>
      <c r="R365" s="258">
        <v>420</v>
      </c>
      <c r="S365" s="161" t="s">
        <v>344</v>
      </c>
      <c r="T365" s="160" t="s">
        <v>468</v>
      </c>
      <c r="U365" s="165" t="s">
        <v>297</v>
      </c>
      <c r="V365" s="162" t="s">
        <v>469</v>
      </c>
      <c r="W365" s="165" t="s">
        <v>297</v>
      </c>
      <c r="X365" s="163">
        <v>3.3</v>
      </c>
      <c r="Y365" s="164">
        <v>3.2</v>
      </c>
      <c r="Z365" s="257">
        <v>300</v>
      </c>
      <c r="AA365" s="258">
        <v>380</v>
      </c>
      <c r="AB365" s="161" t="s">
        <v>344</v>
      </c>
      <c r="AC365" s="160" t="s">
        <v>468</v>
      </c>
      <c r="AD365" s="165" t="s">
        <v>297</v>
      </c>
      <c r="AE365" s="162" t="s">
        <v>469</v>
      </c>
      <c r="AF365" s="165" t="s">
        <v>297</v>
      </c>
      <c r="AG365" s="163">
        <v>3.3</v>
      </c>
      <c r="AH365" s="166">
        <v>3.2</v>
      </c>
      <c r="AI365" s="216" t="s">
        <v>297</v>
      </c>
      <c r="AJ365" s="259">
        <v>8540</v>
      </c>
      <c r="AK365" s="315" t="s">
        <v>3</v>
      </c>
      <c r="AL365" s="167">
        <v>80</v>
      </c>
      <c r="AM365" s="218" t="s">
        <v>344</v>
      </c>
      <c r="AN365" s="160" t="s">
        <v>468</v>
      </c>
      <c r="AO365" s="165" t="s">
        <v>297</v>
      </c>
      <c r="AP365" s="162" t="s">
        <v>469</v>
      </c>
      <c r="AQ365" s="165" t="s">
        <v>297</v>
      </c>
      <c r="AR365" s="501">
        <v>2.8</v>
      </c>
      <c r="AS365" s="168" t="s">
        <v>473</v>
      </c>
      <c r="AT365" s="216" t="s">
        <v>297</v>
      </c>
      <c r="AU365" s="197">
        <v>3410</v>
      </c>
      <c r="AV365" s="316" t="s">
        <v>3</v>
      </c>
      <c r="AW365" s="169">
        <v>30</v>
      </c>
      <c r="AX365" s="170" t="s">
        <v>344</v>
      </c>
      <c r="AY365" s="171" t="s">
        <v>468</v>
      </c>
      <c r="AZ365" s="172" t="s">
        <v>297</v>
      </c>
      <c r="BA365" s="173" t="s">
        <v>469</v>
      </c>
      <c r="BB365" s="172" t="s">
        <v>297</v>
      </c>
      <c r="BC365" s="174">
        <v>3.8</v>
      </c>
      <c r="BE365" s="134"/>
      <c r="BN365" s="1045"/>
      <c r="BP365" s="348"/>
      <c r="BQ365" s="919"/>
      <c r="BR365" s="349"/>
      <c r="BX365" s="190"/>
      <c r="BY365" s="318"/>
      <c r="BZ365" s="1032"/>
      <c r="CA365" s="319"/>
      <c r="CB365" s="932"/>
      <c r="CC365" s="192"/>
      <c r="CD365" s="192"/>
      <c r="CE365" s="1045"/>
      <c r="CF365" s="207"/>
      <c r="CG365" s="206"/>
      <c r="CH365" s="207"/>
      <c r="CI365" s="206"/>
      <c r="CJ365" s="207"/>
      <c r="CK365" s="206"/>
      <c r="CL365" s="207"/>
      <c r="CM365" s="1032"/>
      <c r="CN365" s="1031" t="s">
        <v>248</v>
      </c>
      <c r="CO365" s="1015" t="s">
        <v>297</v>
      </c>
      <c r="CP365" s="1008">
        <v>10</v>
      </c>
      <c r="CQ365" s="998" t="s">
        <v>344</v>
      </c>
      <c r="CR365" s="1000" t="s">
        <v>468</v>
      </c>
      <c r="CS365" s="998" t="s">
        <v>297</v>
      </c>
      <c r="CT365" s="1024" t="s">
        <v>472</v>
      </c>
      <c r="CU365" s="998" t="s">
        <v>297</v>
      </c>
      <c r="CV365" s="991">
        <v>4.7</v>
      </c>
      <c r="CW365" s="1018" t="s">
        <v>475</v>
      </c>
      <c r="CX365" s="1019" t="s">
        <v>297</v>
      </c>
      <c r="CY365" s="1020">
        <v>2800</v>
      </c>
      <c r="CZ365" s="1009">
        <v>3100</v>
      </c>
      <c r="DA365" s="1020">
        <v>1900</v>
      </c>
      <c r="DB365" s="1009">
        <v>1900</v>
      </c>
      <c r="DC365" s="1015" t="s">
        <v>297</v>
      </c>
      <c r="DD365" s="321" t="s">
        <v>412</v>
      </c>
      <c r="DE365" s="322">
        <v>4800</v>
      </c>
      <c r="DF365" s="323">
        <v>5400</v>
      </c>
      <c r="DG365" s="324">
        <v>3400</v>
      </c>
      <c r="DH365" s="325">
        <v>3400</v>
      </c>
      <c r="DI365" s="919"/>
      <c r="DJ365" s="317"/>
      <c r="DK365" s="1015" t="s">
        <v>297</v>
      </c>
      <c r="DL365" s="1016">
        <v>4900</v>
      </c>
      <c r="DM365" s="919" t="s">
        <v>297</v>
      </c>
      <c r="DN365" s="1012">
        <v>1360</v>
      </c>
      <c r="DO365" s="919" t="s">
        <v>297</v>
      </c>
      <c r="DP365" s="1007">
        <v>10</v>
      </c>
      <c r="DQ365" s="997" t="s">
        <v>344</v>
      </c>
      <c r="DR365" s="947" t="s">
        <v>468</v>
      </c>
      <c r="DS365" s="997" t="s">
        <v>297</v>
      </c>
      <c r="DT365" s="1023" t="s">
        <v>472</v>
      </c>
      <c r="DU365" s="997" t="s">
        <v>297</v>
      </c>
      <c r="DV365" s="1028">
        <v>8.5</v>
      </c>
      <c r="DW365" s="919"/>
      <c r="DX365" s="317"/>
      <c r="DY365" s="919" t="s">
        <v>300</v>
      </c>
      <c r="DZ365" s="1026" t="s">
        <v>551</v>
      </c>
      <c r="EA365" s="1005" t="s">
        <v>551</v>
      </c>
      <c r="EB365" s="1005" t="s">
        <v>551</v>
      </c>
      <c r="EC365" s="1033" t="s">
        <v>551</v>
      </c>
      <c r="ED365" s="919" t="s">
        <v>300</v>
      </c>
      <c r="EE365" s="1002">
        <v>830</v>
      </c>
      <c r="EF365" s="997" t="s">
        <v>297</v>
      </c>
      <c r="EG365" s="971">
        <v>8</v>
      </c>
      <c r="EH365" s="997" t="s">
        <v>344</v>
      </c>
      <c r="EI365" s="947" t="s">
        <v>468</v>
      </c>
      <c r="EJ365" s="997" t="s">
        <v>297</v>
      </c>
      <c r="EK365" s="1023" t="s">
        <v>472</v>
      </c>
      <c r="EL365" s="997" t="s">
        <v>297</v>
      </c>
      <c r="EM365" s="990">
        <v>5.3</v>
      </c>
      <c r="EN365" s="993" t="s">
        <v>473</v>
      </c>
      <c r="EO365" s="919" t="s">
        <v>300</v>
      </c>
      <c r="EP365" s="1002">
        <v>3200</v>
      </c>
      <c r="EQ365" s="997" t="s">
        <v>297</v>
      </c>
      <c r="ER365" s="971">
        <v>30</v>
      </c>
      <c r="ES365" s="997" t="s">
        <v>344</v>
      </c>
      <c r="ET365" s="947" t="s">
        <v>468</v>
      </c>
      <c r="EU365" s="997" t="s">
        <v>297</v>
      </c>
      <c r="EV365" s="1023" t="s">
        <v>472</v>
      </c>
      <c r="EW365" s="997" t="s">
        <v>297</v>
      </c>
      <c r="EX365" s="990">
        <v>2.8</v>
      </c>
      <c r="EY365" s="1040" t="s">
        <v>473</v>
      </c>
      <c r="EZ365" s="993" t="s">
        <v>420</v>
      </c>
      <c r="FA365" s="919" t="s">
        <v>300</v>
      </c>
      <c r="FB365" s="327"/>
      <c r="FC365" s="919"/>
      <c r="FD365" s="1071"/>
    </row>
    <row r="366" spans="1:160" ht="12.75" customHeight="1">
      <c r="A366" s="97" t="str">
        <f t="shared" si="35"/>
        <v>12/100
地域　151人
　　から
　160人
　　まで３歳児</v>
      </c>
      <c r="C366" s="95"/>
      <c r="D366" s="97" t="str">
        <f t="shared" si="37"/>
        <v>12/100
地域</v>
      </c>
      <c r="E366" s="97" t="str">
        <f t="shared" si="37"/>
        <v>　151人
　　から
　160人
　　まで</v>
      </c>
      <c r="F366" s="99" t="str">
        <f t="shared" si="34"/>
        <v>３歳児</v>
      </c>
      <c r="G366" s="988"/>
      <c r="H366" s="931"/>
      <c r="I366" s="925"/>
      <c r="J366" s="178" t="s">
        <v>301</v>
      </c>
      <c r="K366" s="254"/>
      <c r="L366" s="328">
        <v>44860</v>
      </c>
      <c r="M366" s="329">
        <v>113530</v>
      </c>
      <c r="N366" s="328">
        <v>41290</v>
      </c>
      <c r="O366" s="329">
        <v>109960</v>
      </c>
      <c r="P366" s="216" t="s">
        <v>297</v>
      </c>
      <c r="Q366" s="330">
        <v>420</v>
      </c>
      <c r="R366" s="331">
        <v>1010</v>
      </c>
      <c r="S366" s="504" t="s">
        <v>344</v>
      </c>
      <c r="T366" s="179" t="s">
        <v>468</v>
      </c>
      <c r="U366" s="182" t="s">
        <v>3</v>
      </c>
      <c r="V366" s="179" t="s">
        <v>469</v>
      </c>
      <c r="W366" s="182" t="s">
        <v>297</v>
      </c>
      <c r="X366" s="180">
        <v>3.2</v>
      </c>
      <c r="Y366" s="181">
        <v>3</v>
      </c>
      <c r="Z366" s="330">
        <v>380</v>
      </c>
      <c r="AA366" s="331">
        <v>980</v>
      </c>
      <c r="AB366" s="504" t="s">
        <v>344</v>
      </c>
      <c r="AC366" s="179" t="s">
        <v>468</v>
      </c>
      <c r="AD366" s="182" t="s">
        <v>3</v>
      </c>
      <c r="AE366" s="179" t="s">
        <v>469</v>
      </c>
      <c r="AF366" s="182" t="s">
        <v>297</v>
      </c>
      <c r="AG366" s="180">
        <v>3.2</v>
      </c>
      <c r="AH366" s="183">
        <v>3</v>
      </c>
      <c r="AI366" s="216" t="s">
        <v>297</v>
      </c>
      <c r="AJ366" s="197">
        <v>8540</v>
      </c>
      <c r="AK366" s="316" t="s">
        <v>3</v>
      </c>
      <c r="AL366" s="184">
        <v>80</v>
      </c>
      <c r="AM366" s="185" t="s">
        <v>344</v>
      </c>
      <c r="AN366" s="222" t="s">
        <v>468</v>
      </c>
      <c r="AO366" s="151" t="s">
        <v>297</v>
      </c>
      <c r="AP366" s="223" t="s">
        <v>469</v>
      </c>
      <c r="AQ366" s="220" t="s">
        <v>297</v>
      </c>
      <c r="AR366" s="186">
        <v>2.8</v>
      </c>
      <c r="AS366" s="187"/>
      <c r="AU366" s="264"/>
      <c r="AV366" s="134"/>
      <c r="AW366" s="264"/>
      <c r="AX366" s="189"/>
      <c r="AY366" s="188"/>
      <c r="AZ366" s="189"/>
      <c r="BA366" s="188"/>
      <c r="BB366" s="189"/>
      <c r="BC366" s="188"/>
      <c r="BE366" s="134"/>
      <c r="BF366" s="134"/>
      <c r="BG366" s="175"/>
      <c r="BH366" s="176"/>
      <c r="BI366" s="134"/>
      <c r="BJ366" s="176"/>
      <c r="BK366" s="134"/>
      <c r="BL366" s="176"/>
      <c r="BM366" s="134"/>
      <c r="BN366" s="1045"/>
      <c r="BP366" s="348"/>
      <c r="BQ366" s="919"/>
      <c r="BR366" s="349"/>
      <c r="BX366" s="190"/>
      <c r="BY366" s="318"/>
      <c r="BZ366" s="1032"/>
      <c r="CA366" s="319"/>
      <c r="CB366" s="932"/>
      <c r="CC366" s="192"/>
      <c r="CD366" s="192"/>
      <c r="CE366" s="1045"/>
      <c r="CF366" s="207"/>
      <c r="CG366" s="206"/>
      <c r="CH366" s="207"/>
      <c r="CI366" s="206"/>
      <c r="CJ366" s="207"/>
      <c r="CK366" s="206"/>
      <c r="CL366" s="207"/>
      <c r="CM366" s="1032"/>
      <c r="CN366" s="1031"/>
      <c r="CO366" s="1015"/>
      <c r="CP366" s="1008"/>
      <c r="CQ366" s="998"/>
      <c r="CR366" s="1000"/>
      <c r="CS366" s="998"/>
      <c r="CT366" s="1024"/>
      <c r="CU366" s="998"/>
      <c r="CV366" s="991"/>
      <c r="CW366" s="1018"/>
      <c r="CX366" s="1019"/>
      <c r="CY366" s="1021"/>
      <c r="CZ366" s="1010"/>
      <c r="DA366" s="1021"/>
      <c r="DB366" s="1010"/>
      <c r="DC366" s="1015"/>
      <c r="DD366" s="224" t="s">
        <v>413</v>
      </c>
      <c r="DE366" s="333">
        <v>2600</v>
      </c>
      <c r="DF366" s="334">
        <v>2900</v>
      </c>
      <c r="DG366" s="335">
        <v>1800</v>
      </c>
      <c r="DH366" s="336">
        <v>1800</v>
      </c>
      <c r="DI366" s="919"/>
      <c r="DJ366" s="317"/>
      <c r="DK366" s="1015"/>
      <c r="DL366" s="1017"/>
      <c r="DM366" s="919"/>
      <c r="DN366" s="1013"/>
      <c r="DO366" s="919"/>
      <c r="DP366" s="1008"/>
      <c r="DQ366" s="998"/>
      <c r="DR366" s="1000"/>
      <c r="DS366" s="998"/>
      <c r="DT366" s="1024"/>
      <c r="DU366" s="998"/>
      <c r="DV366" s="1029"/>
      <c r="DW366" s="919"/>
      <c r="DX366" s="317"/>
      <c r="DY366" s="919"/>
      <c r="DZ366" s="1027"/>
      <c r="EA366" s="1006"/>
      <c r="EB366" s="1006"/>
      <c r="EC366" s="1034"/>
      <c r="ED366" s="919"/>
      <c r="EE366" s="1003"/>
      <c r="EF366" s="998"/>
      <c r="EG366" s="973"/>
      <c r="EH366" s="998"/>
      <c r="EI366" s="1000"/>
      <c r="EJ366" s="998"/>
      <c r="EK366" s="1024"/>
      <c r="EL366" s="998"/>
      <c r="EM366" s="991"/>
      <c r="EN366" s="994"/>
      <c r="EO366" s="919"/>
      <c r="EP366" s="1003"/>
      <c r="EQ366" s="998"/>
      <c r="ER366" s="973"/>
      <c r="ES366" s="998"/>
      <c r="ET366" s="1000"/>
      <c r="EU366" s="998"/>
      <c r="EV366" s="1024"/>
      <c r="EW366" s="998"/>
      <c r="EX366" s="991"/>
      <c r="EY366" s="1041"/>
      <c r="EZ366" s="994"/>
      <c r="FA366" s="919"/>
      <c r="FB366" s="337">
        <v>2150</v>
      </c>
      <c r="FC366" s="919"/>
      <c r="FD366" s="1071"/>
    </row>
    <row r="367" spans="1:160" ht="12.75" customHeight="1">
      <c r="A367" s="97" t="str">
        <f t="shared" si="35"/>
        <v>12/100
地域　151人
　　から
　160人
　　まで１、２歳児</v>
      </c>
      <c r="C367" s="95"/>
      <c r="D367" s="97" t="str">
        <f t="shared" si="37"/>
        <v>12/100
地域</v>
      </c>
      <c r="E367" s="97" t="str">
        <f>E365</f>
        <v>　151人
　　から
　160人
　　まで</v>
      </c>
      <c r="F367" s="99" t="str">
        <f t="shared" si="34"/>
        <v>１、２歳児</v>
      </c>
      <c r="G367" s="988"/>
      <c r="H367" s="931"/>
      <c r="I367" s="920" t="s">
        <v>414</v>
      </c>
      <c r="J367" s="178" t="s">
        <v>415</v>
      </c>
      <c r="K367" s="254"/>
      <c r="L367" s="328">
        <v>113530</v>
      </c>
      <c r="M367" s="329">
        <v>199020</v>
      </c>
      <c r="N367" s="328">
        <v>109960</v>
      </c>
      <c r="O367" s="329">
        <v>195450</v>
      </c>
      <c r="P367" s="216" t="s">
        <v>297</v>
      </c>
      <c r="Q367" s="330">
        <v>1010</v>
      </c>
      <c r="R367" s="331">
        <v>1860</v>
      </c>
      <c r="S367" s="504" t="s">
        <v>344</v>
      </c>
      <c r="T367" s="179" t="s">
        <v>468</v>
      </c>
      <c r="U367" s="182" t="s">
        <v>3</v>
      </c>
      <c r="V367" s="179" t="s">
        <v>469</v>
      </c>
      <c r="W367" s="182" t="s">
        <v>297</v>
      </c>
      <c r="X367" s="180">
        <v>3</v>
      </c>
      <c r="Y367" s="181">
        <v>3</v>
      </c>
      <c r="Z367" s="330">
        <v>980</v>
      </c>
      <c r="AA367" s="331">
        <v>1830</v>
      </c>
      <c r="AB367" s="504" t="s">
        <v>344</v>
      </c>
      <c r="AC367" s="179" t="s">
        <v>468</v>
      </c>
      <c r="AD367" s="182" t="s">
        <v>3</v>
      </c>
      <c r="AE367" s="179" t="s">
        <v>469</v>
      </c>
      <c r="AF367" s="182" t="s">
        <v>297</v>
      </c>
      <c r="AG367" s="180">
        <v>3</v>
      </c>
      <c r="AH367" s="183">
        <v>3</v>
      </c>
      <c r="AI367" s="191"/>
      <c r="AL367" s="338"/>
      <c r="AT367" s="191"/>
      <c r="BD367" s="216" t="s">
        <v>297</v>
      </c>
      <c r="BE367" s="195">
        <v>17090</v>
      </c>
      <c r="BF367" s="216" t="s">
        <v>297</v>
      </c>
      <c r="BG367" s="169">
        <v>170</v>
      </c>
      <c r="BH367" s="170" t="s">
        <v>344</v>
      </c>
      <c r="BI367" s="171" t="s">
        <v>468</v>
      </c>
      <c r="BJ367" s="172" t="s">
        <v>297</v>
      </c>
      <c r="BK367" s="173" t="s">
        <v>469</v>
      </c>
      <c r="BL367" s="170" t="s">
        <v>297</v>
      </c>
      <c r="BM367" s="174">
        <v>2.7</v>
      </c>
      <c r="BN367" s="1045"/>
      <c r="BP367" s="317"/>
      <c r="BQ367" s="919"/>
      <c r="BR367" s="349"/>
      <c r="BX367" s="190"/>
      <c r="BY367" s="318"/>
      <c r="BZ367" s="1032"/>
      <c r="CA367" s="319"/>
      <c r="CB367" s="932"/>
      <c r="CC367" s="192"/>
      <c r="CD367" s="192"/>
      <c r="CE367" s="1045"/>
      <c r="CF367" s="207"/>
      <c r="CG367" s="206"/>
      <c r="CH367" s="207"/>
      <c r="CI367" s="206"/>
      <c r="CJ367" s="207"/>
      <c r="CK367" s="206"/>
      <c r="CL367" s="207"/>
      <c r="CM367" s="1032"/>
      <c r="CN367" s="1051">
        <v>1970</v>
      </c>
      <c r="CO367" s="1015"/>
      <c r="CP367" s="1008"/>
      <c r="CQ367" s="998"/>
      <c r="CR367" s="1000"/>
      <c r="CS367" s="998"/>
      <c r="CT367" s="1024"/>
      <c r="CU367" s="998"/>
      <c r="CV367" s="991"/>
      <c r="CW367" s="1018"/>
      <c r="CX367" s="1019"/>
      <c r="CY367" s="1021"/>
      <c r="CZ367" s="1010"/>
      <c r="DA367" s="1021"/>
      <c r="DB367" s="1010"/>
      <c r="DC367" s="1015"/>
      <c r="DD367" s="224" t="s">
        <v>416</v>
      </c>
      <c r="DE367" s="333">
        <v>2300</v>
      </c>
      <c r="DF367" s="334">
        <v>2500</v>
      </c>
      <c r="DG367" s="335">
        <v>1600</v>
      </c>
      <c r="DH367" s="336">
        <v>1600</v>
      </c>
      <c r="DI367" s="919"/>
      <c r="DJ367" s="926" t="s">
        <v>426</v>
      </c>
      <c r="DK367" s="318"/>
      <c r="DL367" s="340"/>
      <c r="DM367" s="1032"/>
      <c r="DN367" s="1013"/>
      <c r="DO367" s="919"/>
      <c r="DP367" s="1008"/>
      <c r="DQ367" s="998"/>
      <c r="DR367" s="1000"/>
      <c r="DS367" s="998"/>
      <c r="DT367" s="1024"/>
      <c r="DU367" s="998"/>
      <c r="DV367" s="1029"/>
      <c r="DW367" s="919"/>
      <c r="DX367" s="317"/>
      <c r="DY367" s="919"/>
      <c r="DZ367" s="1043">
        <v>0.01</v>
      </c>
      <c r="EA367" s="1035">
        <v>0.03</v>
      </c>
      <c r="EB367" s="1035">
        <v>0.04</v>
      </c>
      <c r="EC367" s="1037">
        <v>0.06</v>
      </c>
      <c r="ED367" s="919"/>
      <c r="EE367" s="1003"/>
      <c r="EF367" s="998"/>
      <c r="EG367" s="973"/>
      <c r="EH367" s="998"/>
      <c r="EI367" s="1000"/>
      <c r="EJ367" s="998"/>
      <c r="EK367" s="1024"/>
      <c r="EL367" s="998"/>
      <c r="EM367" s="991"/>
      <c r="EN367" s="994"/>
      <c r="EO367" s="919"/>
      <c r="EP367" s="1003"/>
      <c r="EQ367" s="998"/>
      <c r="ER367" s="973"/>
      <c r="ES367" s="998"/>
      <c r="ET367" s="1000"/>
      <c r="EU367" s="998"/>
      <c r="EV367" s="1024"/>
      <c r="EW367" s="998"/>
      <c r="EX367" s="991"/>
      <c r="EY367" s="1041"/>
      <c r="EZ367" s="994"/>
      <c r="FA367" s="919"/>
      <c r="FB367" s="505">
        <v>20</v>
      </c>
      <c r="FC367" s="919"/>
      <c r="FD367" s="1071"/>
    </row>
    <row r="368" spans="1:160" ht="12.75" customHeight="1">
      <c r="A368" s="97" t="str">
        <f t="shared" si="35"/>
        <v>12/100
地域　151人
　　から
　160人
　　まで乳児</v>
      </c>
      <c r="C368" s="95"/>
      <c r="D368" s="97" t="str">
        <f t="shared" si="37"/>
        <v>12/100
地域</v>
      </c>
      <c r="E368" s="97" t="str">
        <f>E365</f>
        <v>　151人
　　から
　160人
　　まで</v>
      </c>
      <c r="F368" s="99" t="str">
        <f t="shared" si="34"/>
        <v>乳児</v>
      </c>
      <c r="G368" s="988"/>
      <c r="H368" s="931"/>
      <c r="I368" s="921"/>
      <c r="J368" s="196" t="s">
        <v>417</v>
      </c>
      <c r="K368" s="254"/>
      <c r="L368" s="261">
        <v>199020</v>
      </c>
      <c r="M368" s="262"/>
      <c r="N368" s="261">
        <v>195450</v>
      </c>
      <c r="O368" s="262"/>
      <c r="P368" s="216" t="s">
        <v>297</v>
      </c>
      <c r="Q368" s="197">
        <v>1860</v>
      </c>
      <c r="R368" s="263"/>
      <c r="S368" s="506" t="s">
        <v>344</v>
      </c>
      <c r="T368" s="198" t="s">
        <v>468</v>
      </c>
      <c r="U368" s="201" t="s">
        <v>3</v>
      </c>
      <c r="V368" s="198" t="s">
        <v>469</v>
      </c>
      <c r="W368" s="201" t="s">
        <v>297</v>
      </c>
      <c r="X368" s="199">
        <v>3</v>
      </c>
      <c r="Y368" s="200"/>
      <c r="Z368" s="197">
        <v>1830</v>
      </c>
      <c r="AA368" s="263"/>
      <c r="AB368" s="506" t="s">
        <v>344</v>
      </c>
      <c r="AC368" s="198" t="s">
        <v>468</v>
      </c>
      <c r="AD368" s="201" t="s">
        <v>3</v>
      </c>
      <c r="AE368" s="198" t="s">
        <v>469</v>
      </c>
      <c r="AF368" s="201" t="s">
        <v>297</v>
      </c>
      <c r="AG368" s="199">
        <v>3</v>
      </c>
      <c r="AH368" s="202"/>
      <c r="AI368" s="191"/>
      <c r="AL368" s="208"/>
      <c r="AT368" s="191"/>
      <c r="AU368" s="265"/>
      <c r="AV368" s="136"/>
      <c r="AW368" s="208"/>
      <c r="BD368" s="134"/>
      <c r="BE368" s="134"/>
      <c r="BF368" s="134"/>
      <c r="BG368" s="134"/>
      <c r="BH368" s="134"/>
      <c r="BI368" s="134"/>
      <c r="BJ368" s="134"/>
      <c r="BK368" s="134"/>
      <c r="BL368" s="134"/>
      <c r="BM368" s="134"/>
      <c r="BN368" s="1045"/>
      <c r="BP368" s="317"/>
      <c r="BQ368" s="919"/>
      <c r="BR368" s="349"/>
      <c r="BX368" s="190"/>
      <c r="BY368" s="318"/>
      <c r="BZ368" s="1032"/>
      <c r="CA368" s="319"/>
      <c r="CB368" s="932"/>
      <c r="CC368" s="192"/>
      <c r="CD368" s="192"/>
      <c r="CE368" s="1045"/>
      <c r="CF368" s="207"/>
      <c r="CG368" s="206"/>
      <c r="CH368" s="207"/>
      <c r="CI368" s="206"/>
      <c r="CJ368" s="207"/>
      <c r="CK368" s="206"/>
      <c r="CL368" s="207"/>
      <c r="CM368" s="1032"/>
      <c r="CN368" s="1051"/>
      <c r="CO368" s="1015"/>
      <c r="CP368" s="1008"/>
      <c r="CQ368" s="998"/>
      <c r="CR368" s="1000"/>
      <c r="CS368" s="998"/>
      <c r="CT368" s="1024"/>
      <c r="CU368" s="998"/>
      <c r="CV368" s="991"/>
      <c r="CW368" s="1018"/>
      <c r="CX368" s="1019"/>
      <c r="CY368" s="1022"/>
      <c r="CZ368" s="1011"/>
      <c r="DA368" s="1022"/>
      <c r="DB368" s="1011"/>
      <c r="DC368" s="1015"/>
      <c r="DD368" s="342" t="s">
        <v>418</v>
      </c>
      <c r="DE368" s="343">
        <v>2000</v>
      </c>
      <c r="DF368" s="344">
        <v>2300</v>
      </c>
      <c r="DG368" s="345">
        <v>1400</v>
      </c>
      <c r="DH368" s="341">
        <v>1400</v>
      </c>
      <c r="DI368" s="919"/>
      <c r="DJ368" s="926"/>
      <c r="DK368" s="318"/>
      <c r="DL368" s="136"/>
      <c r="DM368" s="1032"/>
      <c r="DN368" s="1014"/>
      <c r="DO368" s="919"/>
      <c r="DP368" s="1008"/>
      <c r="DQ368" s="999"/>
      <c r="DR368" s="1001"/>
      <c r="DS368" s="999"/>
      <c r="DT368" s="1025"/>
      <c r="DU368" s="999"/>
      <c r="DV368" s="1030"/>
      <c r="DW368" s="919"/>
      <c r="DX368" s="317"/>
      <c r="DY368" s="919"/>
      <c r="DZ368" s="1044"/>
      <c r="EA368" s="1036"/>
      <c r="EB368" s="1036"/>
      <c r="EC368" s="1038"/>
      <c r="ED368" s="919"/>
      <c r="EE368" s="1004"/>
      <c r="EF368" s="999"/>
      <c r="EG368" s="996"/>
      <c r="EH368" s="999"/>
      <c r="EI368" s="1001"/>
      <c r="EJ368" s="999"/>
      <c r="EK368" s="1025"/>
      <c r="EL368" s="999"/>
      <c r="EM368" s="992"/>
      <c r="EN368" s="995"/>
      <c r="EO368" s="919"/>
      <c r="EP368" s="1004"/>
      <c r="EQ368" s="999"/>
      <c r="ER368" s="996"/>
      <c r="ES368" s="999"/>
      <c r="ET368" s="1001"/>
      <c r="EU368" s="999"/>
      <c r="EV368" s="1025"/>
      <c r="EW368" s="999"/>
      <c r="EX368" s="992"/>
      <c r="EY368" s="1042"/>
      <c r="EZ368" s="995"/>
      <c r="FA368" s="919"/>
      <c r="FB368" s="346" t="s">
        <v>420</v>
      </c>
      <c r="FC368" s="919"/>
      <c r="FD368" s="1071"/>
    </row>
    <row r="369" spans="1:160" s="95" customFormat="1" ht="12.75" customHeight="1">
      <c r="A369" s="97" t="str">
        <f t="shared" si="35"/>
        <v>12/100
地域　161人
　　から
　170人
　　まで４歳以上児</v>
      </c>
      <c r="B369" s="97"/>
      <c r="C369" s="98" t="str">
        <f>D369&amp;CN369</f>
        <v>12/100
地域 271人～ 300人</v>
      </c>
      <c r="D369" s="97" t="str">
        <f t="shared" si="37"/>
        <v>12/100
地域</v>
      </c>
      <c r="E369" s="97" t="str">
        <f>H369</f>
        <v>　161人
　　から
　170人
　　まで</v>
      </c>
      <c r="F369" s="99" t="str">
        <f t="shared" si="34"/>
        <v>４歳以上児</v>
      </c>
      <c r="G369" s="988"/>
      <c r="H369" s="940" t="s">
        <v>154</v>
      </c>
      <c r="I369" s="924" t="s">
        <v>410</v>
      </c>
      <c r="J369" s="159" t="s">
        <v>296</v>
      </c>
      <c r="K369" s="254"/>
      <c r="L369" s="255">
        <v>35380</v>
      </c>
      <c r="M369" s="256">
        <v>43920</v>
      </c>
      <c r="N369" s="255">
        <v>32020</v>
      </c>
      <c r="O369" s="256">
        <v>40560</v>
      </c>
      <c r="P369" s="216" t="s">
        <v>297</v>
      </c>
      <c r="Q369" s="257">
        <v>330</v>
      </c>
      <c r="R369" s="258">
        <v>410</v>
      </c>
      <c r="S369" s="161" t="s">
        <v>344</v>
      </c>
      <c r="T369" s="160" t="s">
        <v>468</v>
      </c>
      <c r="U369" s="165" t="s">
        <v>297</v>
      </c>
      <c r="V369" s="162" t="s">
        <v>469</v>
      </c>
      <c r="W369" s="165" t="s">
        <v>297</v>
      </c>
      <c r="X369" s="163">
        <v>3.3</v>
      </c>
      <c r="Y369" s="164">
        <v>3.2</v>
      </c>
      <c r="Z369" s="257">
        <v>300</v>
      </c>
      <c r="AA369" s="258">
        <v>380</v>
      </c>
      <c r="AB369" s="161" t="s">
        <v>344</v>
      </c>
      <c r="AC369" s="160" t="s">
        <v>468</v>
      </c>
      <c r="AD369" s="165" t="s">
        <v>297</v>
      </c>
      <c r="AE369" s="162" t="s">
        <v>469</v>
      </c>
      <c r="AF369" s="165" t="s">
        <v>297</v>
      </c>
      <c r="AG369" s="163">
        <v>3.2</v>
      </c>
      <c r="AH369" s="166">
        <v>3.1</v>
      </c>
      <c r="AI369" s="216" t="s">
        <v>297</v>
      </c>
      <c r="AJ369" s="259">
        <v>8540</v>
      </c>
      <c r="AK369" s="315" t="s">
        <v>3</v>
      </c>
      <c r="AL369" s="167">
        <v>80</v>
      </c>
      <c r="AM369" s="218" t="s">
        <v>344</v>
      </c>
      <c r="AN369" s="160" t="s">
        <v>468</v>
      </c>
      <c r="AO369" s="165" t="s">
        <v>297</v>
      </c>
      <c r="AP369" s="162" t="s">
        <v>469</v>
      </c>
      <c r="AQ369" s="165" t="s">
        <v>297</v>
      </c>
      <c r="AR369" s="501">
        <v>2.8</v>
      </c>
      <c r="AS369" s="168" t="s">
        <v>473</v>
      </c>
      <c r="AT369" s="216" t="s">
        <v>297</v>
      </c>
      <c r="AU369" s="197">
        <v>3410</v>
      </c>
      <c r="AV369" s="316" t="s">
        <v>3</v>
      </c>
      <c r="AW369" s="169">
        <v>30</v>
      </c>
      <c r="AX369" s="170" t="s">
        <v>344</v>
      </c>
      <c r="AY369" s="171" t="s">
        <v>468</v>
      </c>
      <c r="AZ369" s="172" t="s">
        <v>297</v>
      </c>
      <c r="BA369" s="173" t="s">
        <v>469</v>
      </c>
      <c r="BB369" s="172" t="s">
        <v>297</v>
      </c>
      <c r="BC369" s="174">
        <v>3.8</v>
      </c>
      <c r="BD369" s="90"/>
      <c r="BE369" s="134"/>
      <c r="BF369" s="192"/>
      <c r="BG369" s="194"/>
      <c r="BH369" s="193"/>
      <c r="BI369" s="177"/>
      <c r="BJ369" s="193"/>
      <c r="BK369" s="177"/>
      <c r="BL369" s="193"/>
      <c r="BM369" s="177"/>
      <c r="BN369" s="1045"/>
      <c r="BO369" s="90"/>
      <c r="BP369" s="236"/>
      <c r="BQ369" s="919"/>
      <c r="BR369" s="349"/>
      <c r="BS369" s="177"/>
      <c r="BT369" s="177"/>
      <c r="BU369" s="177"/>
      <c r="BV369" s="177"/>
      <c r="BW369" s="177"/>
      <c r="BX369" s="190"/>
      <c r="BY369" s="318"/>
      <c r="BZ369" s="1032"/>
      <c r="CA369" s="319"/>
      <c r="CB369" s="932"/>
      <c r="CC369" s="192"/>
      <c r="CD369" s="192"/>
      <c r="CE369" s="1045"/>
      <c r="CF369" s="188"/>
      <c r="CG369" s="188"/>
      <c r="CH369" s="188"/>
      <c r="CI369" s="188"/>
      <c r="CJ369" s="188"/>
      <c r="CK369" s="188"/>
      <c r="CL369" s="188"/>
      <c r="CM369" s="1032"/>
      <c r="CN369" s="1031" t="s">
        <v>250</v>
      </c>
      <c r="CO369" s="1015" t="s">
        <v>297</v>
      </c>
      <c r="CP369" s="1008">
        <v>10</v>
      </c>
      <c r="CQ369" s="998" t="s">
        <v>344</v>
      </c>
      <c r="CR369" s="1000" t="s">
        <v>468</v>
      </c>
      <c r="CS369" s="998" t="s">
        <v>297</v>
      </c>
      <c r="CT369" s="1024" t="s">
        <v>472</v>
      </c>
      <c r="CU369" s="998" t="s">
        <v>297</v>
      </c>
      <c r="CV369" s="991">
        <v>4.3</v>
      </c>
      <c r="CW369" s="1018" t="s">
        <v>475</v>
      </c>
      <c r="CX369" s="1019" t="s">
        <v>297</v>
      </c>
      <c r="CY369" s="1020">
        <v>3000</v>
      </c>
      <c r="CZ369" s="1009">
        <v>3300</v>
      </c>
      <c r="DA369" s="1020">
        <v>2100</v>
      </c>
      <c r="DB369" s="1009">
        <v>2100</v>
      </c>
      <c r="DC369" s="1015" t="s">
        <v>297</v>
      </c>
      <c r="DD369" s="321" t="s">
        <v>412</v>
      </c>
      <c r="DE369" s="322">
        <v>5400</v>
      </c>
      <c r="DF369" s="323">
        <v>6000</v>
      </c>
      <c r="DG369" s="324">
        <v>3700</v>
      </c>
      <c r="DH369" s="325">
        <v>3700</v>
      </c>
      <c r="DI369" s="919"/>
      <c r="DJ369" s="354"/>
      <c r="DK369" s="1015" t="s">
        <v>297</v>
      </c>
      <c r="DL369" s="1016">
        <v>4900</v>
      </c>
      <c r="DM369" s="919" t="s">
        <v>297</v>
      </c>
      <c r="DN369" s="1012">
        <v>1270</v>
      </c>
      <c r="DO369" s="919" t="s">
        <v>297</v>
      </c>
      <c r="DP369" s="1007">
        <v>10</v>
      </c>
      <c r="DQ369" s="997" t="s">
        <v>344</v>
      </c>
      <c r="DR369" s="947" t="s">
        <v>468</v>
      </c>
      <c r="DS369" s="997" t="s">
        <v>297</v>
      </c>
      <c r="DT369" s="1023" t="s">
        <v>472</v>
      </c>
      <c r="DU369" s="997" t="s">
        <v>297</v>
      </c>
      <c r="DV369" s="1028">
        <v>8</v>
      </c>
      <c r="DW369" s="919"/>
      <c r="DX369" s="926"/>
      <c r="DY369" s="919" t="s">
        <v>300</v>
      </c>
      <c r="DZ369" s="1026" t="s">
        <v>551</v>
      </c>
      <c r="EA369" s="1005" t="s">
        <v>551</v>
      </c>
      <c r="EB369" s="1005" t="s">
        <v>551</v>
      </c>
      <c r="EC369" s="1033" t="s">
        <v>551</v>
      </c>
      <c r="ED369" s="919" t="s">
        <v>300</v>
      </c>
      <c r="EE369" s="1002">
        <v>780</v>
      </c>
      <c r="EF369" s="997" t="s">
        <v>297</v>
      </c>
      <c r="EG369" s="971">
        <v>8</v>
      </c>
      <c r="EH369" s="997" t="s">
        <v>344</v>
      </c>
      <c r="EI369" s="947" t="s">
        <v>468</v>
      </c>
      <c r="EJ369" s="997" t="s">
        <v>297</v>
      </c>
      <c r="EK369" s="1023" t="s">
        <v>472</v>
      </c>
      <c r="EL369" s="997" t="s">
        <v>297</v>
      </c>
      <c r="EM369" s="990">
        <v>5</v>
      </c>
      <c r="EN369" s="993" t="s">
        <v>473</v>
      </c>
      <c r="EO369" s="919" t="s">
        <v>300</v>
      </c>
      <c r="EP369" s="1002">
        <v>3010</v>
      </c>
      <c r="EQ369" s="997" t="s">
        <v>297</v>
      </c>
      <c r="ER369" s="971">
        <v>30</v>
      </c>
      <c r="ES369" s="997" t="s">
        <v>344</v>
      </c>
      <c r="ET369" s="947" t="s">
        <v>468</v>
      </c>
      <c r="EU369" s="997" t="s">
        <v>297</v>
      </c>
      <c r="EV369" s="1023" t="s">
        <v>472</v>
      </c>
      <c r="EW369" s="997" t="s">
        <v>297</v>
      </c>
      <c r="EX369" s="990">
        <v>2.7</v>
      </c>
      <c r="EY369" s="1040" t="s">
        <v>473</v>
      </c>
      <c r="EZ369" s="993" t="s">
        <v>420</v>
      </c>
      <c r="FA369" s="919" t="s">
        <v>300</v>
      </c>
      <c r="FB369" s="327"/>
      <c r="FC369" s="919"/>
      <c r="FD369" s="1071"/>
    </row>
    <row r="370" spans="1:160" s="95" customFormat="1" ht="12.75" customHeight="1">
      <c r="A370" s="97" t="str">
        <f t="shared" si="35"/>
        <v>12/100
地域　161人
　　から
　170人
　　まで３歳児</v>
      </c>
      <c r="B370" s="97"/>
      <c r="D370" s="97" t="str">
        <f>D369</f>
        <v>12/100
地域</v>
      </c>
      <c r="E370" s="97" t="str">
        <f>E369</f>
        <v>　161人
　　から
　170人
　　まで</v>
      </c>
      <c r="F370" s="99" t="str">
        <f t="shared" si="34"/>
        <v>３歳児</v>
      </c>
      <c r="G370" s="988"/>
      <c r="H370" s="941"/>
      <c r="I370" s="925"/>
      <c r="J370" s="178" t="s">
        <v>301</v>
      </c>
      <c r="K370" s="254"/>
      <c r="L370" s="328">
        <v>43920</v>
      </c>
      <c r="M370" s="329">
        <v>112590</v>
      </c>
      <c r="N370" s="328">
        <v>40560</v>
      </c>
      <c r="O370" s="329">
        <v>109230</v>
      </c>
      <c r="P370" s="216" t="s">
        <v>297</v>
      </c>
      <c r="Q370" s="330">
        <v>410</v>
      </c>
      <c r="R370" s="331">
        <v>1000</v>
      </c>
      <c r="S370" s="504" t="s">
        <v>344</v>
      </c>
      <c r="T370" s="179" t="s">
        <v>468</v>
      </c>
      <c r="U370" s="182" t="s">
        <v>3</v>
      </c>
      <c r="V370" s="179" t="s">
        <v>469</v>
      </c>
      <c r="W370" s="182" t="s">
        <v>297</v>
      </c>
      <c r="X370" s="180">
        <v>3.2</v>
      </c>
      <c r="Y370" s="181">
        <v>3</v>
      </c>
      <c r="Z370" s="330">
        <v>380</v>
      </c>
      <c r="AA370" s="331">
        <v>970</v>
      </c>
      <c r="AB370" s="504" t="s">
        <v>344</v>
      </c>
      <c r="AC370" s="179" t="s">
        <v>468</v>
      </c>
      <c r="AD370" s="182" t="s">
        <v>3</v>
      </c>
      <c r="AE370" s="179" t="s">
        <v>469</v>
      </c>
      <c r="AF370" s="182" t="s">
        <v>297</v>
      </c>
      <c r="AG370" s="180">
        <v>3.1</v>
      </c>
      <c r="AH370" s="183">
        <v>3</v>
      </c>
      <c r="AI370" s="216" t="s">
        <v>297</v>
      </c>
      <c r="AJ370" s="197">
        <v>8540</v>
      </c>
      <c r="AK370" s="316" t="s">
        <v>3</v>
      </c>
      <c r="AL370" s="184">
        <v>80</v>
      </c>
      <c r="AM370" s="185" t="s">
        <v>344</v>
      </c>
      <c r="AN370" s="222" t="s">
        <v>468</v>
      </c>
      <c r="AO370" s="151" t="s">
        <v>297</v>
      </c>
      <c r="AP370" s="223" t="s">
        <v>469</v>
      </c>
      <c r="AQ370" s="220" t="s">
        <v>297</v>
      </c>
      <c r="AR370" s="186">
        <v>2.8</v>
      </c>
      <c r="AS370" s="187"/>
      <c r="AT370" s="90"/>
      <c r="AU370" s="264"/>
      <c r="AV370" s="134"/>
      <c r="AW370" s="264"/>
      <c r="AX370" s="189"/>
      <c r="AY370" s="188"/>
      <c r="AZ370" s="189"/>
      <c r="BA370" s="188"/>
      <c r="BB370" s="189"/>
      <c r="BC370" s="188"/>
      <c r="BD370" s="90"/>
      <c r="BE370" s="134"/>
      <c r="BF370" s="134"/>
      <c r="BG370" s="175"/>
      <c r="BH370" s="176"/>
      <c r="BI370" s="134"/>
      <c r="BJ370" s="176"/>
      <c r="BK370" s="134"/>
      <c r="BL370" s="176"/>
      <c r="BM370" s="134"/>
      <c r="BN370" s="1045"/>
      <c r="BO370" s="90"/>
      <c r="BP370" s="236"/>
      <c r="BQ370" s="919"/>
      <c r="BR370" s="349"/>
      <c r="BS370" s="177"/>
      <c r="BT370" s="177"/>
      <c r="BU370" s="177"/>
      <c r="BV370" s="177"/>
      <c r="BW370" s="177"/>
      <c r="BX370" s="190"/>
      <c r="BY370" s="318"/>
      <c r="BZ370" s="1032"/>
      <c r="CA370" s="319"/>
      <c r="CB370" s="932"/>
      <c r="CC370" s="192"/>
      <c r="CD370" s="192"/>
      <c r="CE370" s="1045"/>
      <c r="CF370" s="188"/>
      <c r="CG370" s="188"/>
      <c r="CH370" s="188"/>
      <c r="CI370" s="188"/>
      <c r="CJ370" s="188"/>
      <c r="CK370" s="188"/>
      <c r="CL370" s="188"/>
      <c r="CM370" s="1032"/>
      <c r="CN370" s="1031"/>
      <c r="CO370" s="1015"/>
      <c r="CP370" s="1008"/>
      <c r="CQ370" s="998"/>
      <c r="CR370" s="1000"/>
      <c r="CS370" s="998"/>
      <c r="CT370" s="1024"/>
      <c r="CU370" s="998"/>
      <c r="CV370" s="991"/>
      <c r="CW370" s="1018"/>
      <c r="CX370" s="1019"/>
      <c r="CY370" s="1021"/>
      <c r="CZ370" s="1010"/>
      <c r="DA370" s="1021"/>
      <c r="DB370" s="1010"/>
      <c r="DC370" s="1015"/>
      <c r="DD370" s="224" t="s">
        <v>413</v>
      </c>
      <c r="DE370" s="333">
        <v>2900</v>
      </c>
      <c r="DF370" s="334">
        <v>3300</v>
      </c>
      <c r="DG370" s="335">
        <v>2000</v>
      </c>
      <c r="DH370" s="336">
        <v>2000</v>
      </c>
      <c r="DI370" s="919"/>
      <c r="DJ370" s="354"/>
      <c r="DK370" s="1015"/>
      <c r="DL370" s="1017"/>
      <c r="DM370" s="919"/>
      <c r="DN370" s="1013"/>
      <c r="DO370" s="919"/>
      <c r="DP370" s="1008"/>
      <c r="DQ370" s="998"/>
      <c r="DR370" s="1000"/>
      <c r="DS370" s="998"/>
      <c r="DT370" s="1024"/>
      <c r="DU370" s="998"/>
      <c r="DV370" s="1029"/>
      <c r="DW370" s="919"/>
      <c r="DX370" s="926"/>
      <c r="DY370" s="919"/>
      <c r="DZ370" s="1027"/>
      <c r="EA370" s="1006"/>
      <c r="EB370" s="1006"/>
      <c r="EC370" s="1034"/>
      <c r="ED370" s="919"/>
      <c r="EE370" s="1003"/>
      <c r="EF370" s="998"/>
      <c r="EG370" s="973"/>
      <c r="EH370" s="998"/>
      <c r="EI370" s="1000"/>
      <c r="EJ370" s="998"/>
      <c r="EK370" s="1024"/>
      <c r="EL370" s="998"/>
      <c r="EM370" s="991"/>
      <c r="EN370" s="994"/>
      <c r="EO370" s="919"/>
      <c r="EP370" s="1003"/>
      <c r="EQ370" s="998"/>
      <c r="ER370" s="973"/>
      <c r="ES370" s="998"/>
      <c r="ET370" s="1000"/>
      <c r="EU370" s="998"/>
      <c r="EV370" s="1024"/>
      <c r="EW370" s="998"/>
      <c r="EX370" s="991"/>
      <c r="EY370" s="1041"/>
      <c r="EZ370" s="994"/>
      <c r="FA370" s="919"/>
      <c r="FB370" s="337">
        <v>2030</v>
      </c>
      <c r="FC370" s="919"/>
      <c r="FD370" s="1071"/>
    </row>
    <row r="371" spans="1:160" s="95" customFormat="1" ht="12.75" customHeight="1">
      <c r="A371" s="97" t="str">
        <f t="shared" si="35"/>
        <v>12/100
地域　161人
　　から
　170人
　　まで１、２歳児</v>
      </c>
      <c r="B371" s="97"/>
      <c r="D371" s="97" t="str">
        <f t="shared" ref="D371:D386" si="38">D370</f>
        <v>12/100
地域</v>
      </c>
      <c r="E371" s="97" t="str">
        <f>E369</f>
        <v>　161人
　　から
　170人
　　まで</v>
      </c>
      <c r="F371" s="99" t="str">
        <f t="shared" si="34"/>
        <v>１、２歳児</v>
      </c>
      <c r="G371" s="988"/>
      <c r="H371" s="941"/>
      <c r="I371" s="920" t="s">
        <v>414</v>
      </c>
      <c r="J371" s="178" t="s">
        <v>415</v>
      </c>
      <c r="K371" s="254"/>
      <c r="L371" s="328">
        <v>112590</v>
      </c>
      <c r="M371" s="329">
        <v>198080</v>
      </c>
      <c r="N371" s="328">
        <v>109230</v>
      </c>
      <c r="O371" s="329">
        <v>194720</v>
      </c>
      <c r="P371" s="216" t="s">
        <v>297</v>
      </c>
      <c r="Q371" s="330">
        <v>1000</v>
      </c>
      <c r="R371" s="331">
        <v>1850</v>
      </c>
      <c r="S371" s="504" t="s">
        <v>344</v>
      </c>
      <c r="T371" s="179" t="s">
        <v>468</v>
      </c>
      <c r="U371" s="182" t="s">
        <v>3</v>
      </c>
      <c r="V371" s="179" t="s">
        <v>469</v>
      </c>
      <c r="W371" s="182" t="s">
        <v>297</v>
      </c>
      <c r="X371" s="180">
        <v>3</v>
      </c>
      <c r="Y371" s="181">
        <v>3</v>
      </c>
      <c r="Z371" s="330">
        <v>970</v>
      </c>
      <c r="AA371" s="331">
        <v>1820</v>
      </c>
      <c r="AB371" s="504" t="s">
        <v>344</v>
      </c>
      <c r="AC371" s="179" t="s">
        <v>468</v>
      </c>
      <c r="AD371" s="182" t="s">
        <v>3</v>
      </c>
      <c r="AE371" s="179" t="s">
        <v>469</v>
      </c>
      <c r="AF371" s="182" t="s">
        <v>297</v>
      </c>
      <c r="AG371" s="180">
        <v>3</v>
      </c>
      <c r="AH371" s="183">
        <v>3</v>
      </c>
      <c r="AI371" s="191"/>
      <c r="AJ371" s="192"/>
      <c r="AK371" s="192"/>
      <c r="AL371" s="338"/>
      <c r="AM371" s="193"/>
      <c r="AN371" s="177"/>
      <c r="AO371" s="193"/>
      <c r="AP371" s="177"/>
      <c r="AQ371" s="193"/>
      <c r="AR371" s="177"/>
      <c r="AS371" s="177"/>
      <c r="AT371" s="191"/>
      <c r="AU371" s="192"/>
      <c r="AV371" s="192"/>
      <c r="AW371" s="177"/>
      <c r="AX371" s="193"/>
      <c r="AY371" s="177"/>
      <c r="AZ371" s="193"/>
      <c r="BA371" s="177"/>
      <c r="BB371" s="193"/>
      <c r="BC371" s="177"/>
      <c r="BD371" s="216" t="s">
        <v>297</v>
      </c>
      <c r="BE371" s="195">
        <v>17090</v>
      </c>
      <c r="BF371" s="216" t="s">
        <v>297</v>
      </c>
      <c r="BG371" s="169">
        <v>170</v>
      </c>
      <c r="BH371" s="170" t="s">
        <v>344</v>
      </c>
      <c r="BI371" s="171" t="s">
        <v>468</v>
      </c>
      <c r="BJ371" s="172" t="s">
        <v>297</v>
      </c>
      <c r="BK371" s="173" t="s">
        <v>469</v>
      </c>
      <c r="BL371" s="170" t="s">
        <v>297</v>
      </c>
      <c r="BM371" s="174">
        <v>2.7</v>
      </c>
      <c r="BN371" s="1045"/>
      <c r="BO371" s="90"/>
      <c r="BP371" s="317"/>
      <c r="BQ371" s="919"/>
      <c r="BR371" s="349"/>
      <c r="BS371" s="177"/>
      <c r="BT371" s="177"/>
      <c r="BU371" s="177"/>
      <c r="BV371" s="177"/>
      <c r="BW371" s="177"/>
      <c r="BX371" s="190"/>
      <c r="BY371" s="318"/>
      <c r="BZ371" s="1032"/>
      <c r="CA371" s="319"/>
      <c r="CB371" s="932"/>
      <c r="CC371" s="192"/>
      <c r="CD371" s="192"/>
      <c r="CE371" s="1045"/>
      <c r="CF371" s="188"/>
      <c r="CG371" s="188"/>
      <c r="CH371" s="188"/>
      <c r="CI371" s="188"/>
      <c r="CJ371" s="188"/>
      <c r="CK371" s="188"/>
      <c r="CL371" s="188"/>
      <c r="CM371" s="1032"/>
      <c r="CN371" s="1051">
        <v>1770</v>
      </c>
      <c r="CO371" s="1015"/>
      <c r="CP371" s="1008"/>
      <c r="CQ371" s="998"/>
      <c r="CR371" s="1000"/>
      <c r="CS371" s="998"/>
      <c r="CT371" s="1024"/>
      <c r="CU371" s="998"/>
      <c r="CV371" s="991"/>
      <c r="CW371" s="1018"/>
      <c r="CX371" s="1019"/>
      <c r="CY371" s="1021"/>
      <c r="CZ371" s="1010"/>
      <c r="DA371" s="1021"/>
      <c r="DB371" s="1010"/>
      <c r="DC371" s="1015"/>
      <c r="DD371" s="224" t="s">
        <v>416</v>
      </c>
      <c r="DE371" s="333">
        <v>2500</v>
      </c>
      <c r="DF371" s="334">
        <v>2800</v>
      </c>
      <c r="DG371" s="335">
        <v>1800</v>
      </c>
      <c r="DH371" s="336">
        <v>1800</v>
      </c>
      <c r="DI371" s="919"/>
      <c r="DJ371" s="317"/>
      <c r="DK371" s="318"/>
      <c r="DL371" s="340"/>
      <c r="DM371" s="1032"/>
      <c r="DN371" s="1013"/>
      <c r="DO371" s="919"/>
      <c r="DP371" s="1008"/>
      <c r="DQ371" s="998"/>
      <c r="DR371" s="1000"/>
      <c r="DS371" s="998"/>
      <c r="DT371" s="1024"/>
      <c r="DU371" s="998"/>
      <c r="DV371" s="1029"/>
      <c r="DW371" s="919"/>
      <c r="DX371" s="317"/>
      <c r="DY371" s="919"/>
      <c r="DZ371" s="1043">
        <v>0.01</v>
      </c>
      <c r="EA371" s="1035">
        <v>0.03</v>
      </c>
      <c r="EB371" s="1035">
        <v>0.04</v>
      </c>
      <c r="EC371" s="1037">
        <v>0.06</v>
      </c>
      <c r="ED371" s="919"/>
      <c r="EE371" s="1003"/>
      <c r="EF371" s="998"/>
      <c r="EG371" s="973"/>
      <c r="EH371" s="998"/>
      <c r="EI371" s="1000"/>
      <c r="EJ371" s="998"/>
      <c r="EK371" s="1024"/>
      <c r="EL371" s="998"/>
      <c r="EM371" s="991"/>
      <c r="EN371" s="994"/>
      <c r="EO371" s="919"/>
      <c r="EP371" s="1003"/>
      <c r="EQ371" s="998"/>
      <c r="ER371" s="973"/>
      <c r="ES371" s="998"/>
      <c r="ET371" s="1000"/>
      <c r="EU371" s="998"/>
      <c r="EV371" s="1024"/>
      <c r="EW371" s="998"/>
      <c r="EX371" s="991"/>
      <c r="EY371" s="1041"/>
      <c r="EZ371" s="994"/>
      <c r="FA371" s="919"/>
      <c r="FB371" s="505">
        <v>20</v>
      </c>
      <c r="FC371" s="919"/>
      <c r="FD371" s="1071"/>
    </row>
    <row r="372" spans="1:160" s="95" customFormat="1" ht="12.75" customHeight="1">
      <c r="A372" s="97" t="str">
        <f t="shared" si="35"/>
        <v>12/100
地域　161人
　　から
　170人
　　まで乳児</v>
      </c>
      <c r="B372" s="97"/>
      <c r="D372" s="97" t="str">
        <f t="shared" si="38"/>
        <v>12/100
地域</v>
      </c>
      <c r="E372" s="97" t="str">
        <f>E369</f>
        <v>　161人
　　から
　170人
　　まで</v>
      </c>
      <c r="F372" s="99" t="str">
        <f t="shared" si="34"/>
        <v>乳児</v>
      </c>
      <c r="G372" s="988"/>
      <c r="H372" s="942"/>
      <c r="I372" s="921"/>
      <c r="J372" s="196" t="s">
        <v>417</v>
      </c>
      <c r="K372" s="254"/>
      <c r="L372" s="261">
        <v>198080</v>
      </c>
      <c r="M372" s="262"/>
      <c r="N372" s="261">
        <v>194720</v>
      </c>
      <c r="O372" s="262"/>
      <c r="P372" s="216" t="s">
        <v>297</v>
      </c>
      <c r="Q372" s="197">
        <v>1850</v>
      </c>
      <c r="R372" s="263"/>
      <c r="S372" s="506" t="s">
        <v>344</v>
      </c>
      <c r="T372" s="198" t="s">
        <v>468</v>
      </c>
      <c r="U372" s="201" t="s">
        <v>3</v>
      </c>
      <c r="V372" s="198" t="s">
        <v>469</v>
      </c>
      <c r="W372" s="201" t="s">
        <v>297</v>
      </c>
      <c r="X372" s="199">
        <v>3</v>
      </c>
      <c r="Y372" s="200"/>
      <c r="Z372" s="197">
        <v>1820</v>
      </c>
      <c r="AA372" s="263"/>
      <c r="AB372" s="506" t="s">
        <v>344</v>
      </c>
      <c r="AC372" s="198" t="s">
        <v>468</v>
      </c>
      <c r="AD372" s="201" t="s">
        <v>3</v>
      </c>
      <c r="AE372" s="198" t="s">
        <v>469</v>
      </c>
      <c r="AF372" s="201" t="s">
        <v>297</v>
      </c>
      <c r="AG372" s="199">
        <v>3</v>
      </c>
      <c r="AH372" s="202"/>
      <c r="AI372" s="191"/>
      <c r="AJ372" s="192"/>
      <c r="AK372" s="192"/>
      <c r="AL372" s="208"/>
      <c r="AM372" s="193"/>
      <c r="AN372" s="177"/>
      <c r="AO372" s="193"/>
      <c r="AP372" s="177"/>
      <c r="AQ372" s="193"/>
      <c r="AR372" s="177"/>
      <c r="AS372" s="177"/>
      <c r="AT372" s="191"/>
      <c r="AU372" s="265"/>
      <c r="AV372" s="136"/>
      <c r="AW372" s="208"/>
      <c r="AX372" s="193"/>
      <c r="AY372" s="177"/>
      <c r="AZ372" s="193"/>
      <c r="BA372" s="177"/>
      <c r="BB372" s="193"/>
      <c r="BC372" s="177"/>
      <c r="BD372" s="134"/>
      <c r="BE372" s="134"/>
      <c r="BF372" s="134"/>
      <c r="BG372" s="134"/>
      <c r="BH372" s="134"/>
      <c r="BI372" s="134"/>
      <c r="BJ372" s="134"/>
      <c r="BK372" s="134"/>
      <c r="BL372" s="134"/>
      <c r="BM372" s="134"/>
      <c r="BN372" s="1045"/>
      <c r="BO372" s="90"/>
      <c r="BP372" s="317"/>
      <c r="BQ372" s="919"/>
      <c r="BR372" s="349"/>
      <c r="BS372" s="177"/>
      <c r="BT372" s="177"/>
      <c r="BU372" s="177"/>
      <c r="BV372" s="177"/>
      <c r="BW372" s="177"/>
      <c r="BX372" s="190"/>
      <c r="BY372" s="318"/>
      <c r="BZ372" s="1032"/>
      <c r="CA372" s="319"/>
      <c r="CB372" s="932"/>
      <c r="CC372" s="192"/>
      <c r="CD372" s="192"/>
      <c r="CE372" s="1045"/>
      <c r="CF372" s="188"/>
      <c r="CG372" s="188"/>
      <c r="CH372" s="188"/>
      <c r="CI372" s="188"/>
      <c r="CJ372" s="188"/>
      <c r="CK372" s="188"/>
      <c r="CL372" s="188"/>
      <c r="CM372" s="1032"/>
      <c r="CN372" s="1051"/>
      <c r="CO372" s="1015"/>
      <c r="CP372" s="1008"/>
      <c r="CQ372" s="998"/>
      <c r="CR372" s="1000"/>
      <c r="CS372" s="998"/>
      <c r="CT372" s="1024"/>
      <c r="CU372" s="998"/>
      <c r="CV372" s="991"/>
      <c r="CW372" s="1018"/>
      <c r="CX372" s="1019"/>
      <c r="CY372" s="1022"/>
      <c r="CZ372" s="1011"/>
      <c r="DA372" s="1022"/>
      <c r="DB372" s="1011"/>
      <c r="DC372" s="1015"/>
      <c r="DD372" s="342" t="s">
        <v>418</v>
      </c>
      <c r="DE372" s="343">
        <v>2300</v>
      </c>
      <c r="DF372" s="344">
        <v>2500</v>
      </c>
      <c r="DG372" s="345">
        <v>1600</v>
      </c>
      <c r="DH372" s="341">
        <v>1600</v>
      </c>
      <c r="DI372" s="919"/>
      <c r="DJ372" s="317"/>
      <c r="DK372" s="318"/>
      <c r="DL372" s="136"/>
      <c r="DM372" s="1032"/>
      <c r="DN372" s="1014"/>
      <c r="DO372" s="919"/>
      <c r="DP372" s="1008"/>
      <c r="DQ372" s="999"/>
      <c r="DR372" s="1001"/>
      <c r="DS372" s="999"/>
      <c r="DT372" s="1025"/>
      <c r="DU372" s="999"/>
      <c r="DV372" s="1030"/>
      <c r="DW372" s="919"/>
      <c r="DX372" s="317"/>
      <c r="DY372" s="919"/>
      <c r="DZ372" s="1044"/>
      <c r="EA372" s="1036"/>
      <c r="EB372" s="1036"/>
      <c r="EC372" s="1038"/>
      <c r="ED372" s="919"/>
      <c r="EE372" s="1004"/>
      <c r="EF372" s="999"/>
      <c r="EG372" s="996"/>
      <c r="EH372" s="999"/>
      <c r="EI372" s="1001"/>
      <c r="EJ372" s="999"/>
      <c r="EK372" s="1025"/>
      <c r="EL372" s="999"/>
      <c r="EM372" s="992"/>
      <c r="EN372" s="995"/>
      <c r="EO372" s="919"/>
      <c r="EP372" s="1004"/>
      <c r="EQ372" s="999"/>
      <c r="ER372" s="996"/>
      <c r="ES372" s="999"/>
      <c r="ET372" s="1001"/>
      <c r="EU372" s="999"/>
      <c r="EV372" s="1025"/>
      <c r="EW372" s="999"/>
      <c r="EX372" s="992"/>
      <c r="EY372" s="1042"/>
      <c r="EZ372" s="995"/>
      <c r="FA372" s="919"/>
      <c r="FB372" s="346" t="s">
        <v>420</v>
      </c>
      <c r="FC372" s="919"/>
      <c r="FD372" s="1071"/>
    </row>
    <row r="373" spans="1:160" s="95" customFormat="1" ht="12.75" customHeight="1">
      <c r="A373" s="97" t="str">
        <f t="shared" si="35"/>
        <v>12/100
地域　171人
　　以上４歳以上児</v>
      </c>
      <c r="B373" s="97"/>
      <c r="C373" s="98" t="str">
        <f>D373&amp;CN373</f>
        <v>12/100
地域 301人～</v>
      </c>
      <c r="D373" s="97" t="str">
        <f t="shared" si="38"/>
        <v>12/100
地域</v>
      </c>
      <c r="E373" s="97" t="str">
        <f>H373</f>
        <v>　171人
　　以上</v>
      </c>
      <c r="F373" s="99" t="str">
        <f t="shared" si="34"/>
        <v>４歳以上児</v>
      </c>
      <c r="G373" s="988"/>
      <c r="H373" s="938" t="s">
        <v>155</v>
      </c>
      <c r="I373" s="924" t="s">
        <v>410</v>
      </c>
      <c r="J373" s="159" t="s">
        <v>296</v>
      </c>
      <c r="K373" s="254"/>
      <c r="L373" s="255">
        <v>34510</v>
      </c>
      <c r="M373" s="256">
        <v>43050</v>
      </c>
      <c r="N373" s="255">
        <v>31340</v>
      </c>
      <c r="O373" s="256">
        <v>39880</v>
      </c>
      <c r="P373" s="216" t="s">
        <v>297</v>
      </c>
      <c r="Q373" s="257">
        <v>320</v>
      </c>
      <c r="R373" s="258">
        <v>400</v>
      </c>
      <c r="S373" s="161" t="s">
        <v>344</v>
      </c>
      <c r="T373" s="160" t="s">
        <v>468</v>
      </c>
      <c r="U373" s="165" t="s">
        <v>297</v>
      </c>
      <c r="V373" s="162" t="s">
        <v>469</v>
      </c>
      <c r="W373" s="165" t="s">
        <v>297</v>
      </c>
      <c r="X373" s="163">
        <v>3.3</v>
      </c>
      <c r="Y373" s="164">
        <v>3.2</v>
      </c>
      <c r="Z373" s="257">
        <v>290</v>
      </c>
      <c r="AA373" s="258">
        <v>370</v>
      </c>
      <c r="AB373" s="161" t="s">
        <v>344</v>
      </c>
      <c r="AC373" s="160" t="s">
        <v>468</v>
      </c>
      <c r="AD373" s="165" t="s">
        <v>297</v>
      </c>
      <c r="AE373" s="162" t="s">
        <v>469</v>
      </c>
      <c r="AF373" s="165" t="s">
        <v>297</v>
      </c>
      <c r="AG373" s="163">
        <v>3.2</v>
      </c>
      <c r="AH373" s="166">
        <v>3.1</v>
      </c>
      <c r="AI373" s="216" t="s">
        <v>297</v>
      </c>
      <c r="AJ373" s="259">
        <v>8540</v>
      </c>
      <c r="AK373" s="315" t="s">
        <v>3</v>
      </c>
      <c r="AL373" s="167">
        <v>80</v>
      </c>
      <c r="AM373" s="218" t="s">
        <v>344</v>
      </c>
      <c r="AN373" s="160" t="s">
        <v>468</v>
      </c>
      <c r="AO373" s="165" t="s">
        <v>297</v>
      </c>
      <c r="AP373" s="162" t="s">
        <v>469</v>
      </c>
      <c r="AQ373" s="165" t="s">
        <v>297</v>
      </c>
      <c r="AR373" s="501">
        <v>2.8</v>
      </c>
      <c r="AS373" s="168" t="s">
        <v>473</v>
      </c>
      <c r="AT373" s="216" t="s">
        <v>297</v>
      </c>
      <c r="AU373" s="197">
        <v>3410</v>
      </c>
      <c r="AV373" s="316" t="s">
        <v>3</v>
      </c>
      <c r="AW373" s="169">
        <v>30</v>
      </c>
      <c r="AX373" s="170" t="s">
        <v>344</v>
      </c>
      <c r="AY373" s="171" t="s">
        <v>468</v>
      </c>
      <c r="AZ373" s="172" t="s">
        <v>297</v>
      </c>
      <c r="BA373" s="173" t="s">
        <v>469</v>
      </c>
      <c r="BB373" s="172" t="s">
        <v>297</v>
      </c>
      <c r="BC373" s="174">
        <v>3.8</v>
      </c>
      <c r="BD373" s="90"/>
      <c r="BE373" s="134"/>
      <c r="BF373" s="192"/>
      <c r="BG373" s="194"/>
      <c r="BH373" s="193"/>
      <c r="BI373" s="177"/>
      <c r="BJ373" s="193"/>
      <c r="BK373" s="177"/>
      <c r="BL373" s="193"/>
      <c r="BM373" s="177"/>
      <c r="BN373" s="1045"/>
      <c r="BO373" s="90"/>
      <c r="BP373" s="317"/>
      <c r="BQ373" s="919"/>
      <c r="BR373" s="349"/>
      <c r="BS373" s="177"/>
      <c r="BT373" s="177"/>
      <c r="BU373" s="177"/>
      <c r="BV373" s="177"/>
      <c r="BW373" s="177"/>
      <c r="BX373" s="190"/>
      <c r="BY373" s="318"/>
      <c r="BZ373" s="1032"/>
      <c r="CA373" s="319"/>
      <c r="CB373" s="932"/>
      <c r="CC373" s="192"/>
      <c r="CD373" s="192"/>
      <c r="CE373" s="1045"/>
      <c r="CF373" s="188"/>
      <c r="CG373" s="188"/>
      <c r="CH373" s="188"/>
      <c r="CI373" s="188"/>
      <c r="CJ373" s="188"/>
      <c r="CK373" s="188"/>
      <c r="CL373" s="188"/>
      <c r="CM373" s="1032"/>
      <c r="CN373" s="1031" t="s">
        <v>252</v>
      </c>
      <c r="CO373" s="1015" t="s">
        <v>297</v>
      </c>
      <c r="CP373" s="1008">
        <v>10</v>
      </c>
      <c r="CQ373" s="998" t="s">
        <v>344</v>
      </c>
      <c r="CR373" s="1000" t="s">
        <v>468</v>
      </c>
      <c r="CS373" s="998" t="s">
        <v>297</v>
      </c>
      <c r="CT373" s="1024" t="s">
        <v>472</v>
      </c>
      <c r="CU373" s="998" t="s">
        <v>297</v>
      </c>
      <c r="CV373" s="991">
        <v>3.9</v>
      </c>
      <c r="CW373" s="1018" t="s">
        <v>475</v>
      </c>
      <c r="CX373" s="1019" t="s">
        <v>297</v>
      </c>
      <c r="CY373" s="1020">
        <v>2800</v>
      </c>
      <c r="CZ373" s="1009">
        <v>3100</v>
      </c>
      <c r="DA373" s="1020">
        <v>1900</v>
      </c>
      <c r="DB373" s="1009">
        <v>1900</v>
      </c>
      <c r="DC373" s="1015" t="s">
        <v>297</v>
      </c>
      <c r="DD373" s="321" t="s">
        <v>412</v>
      </c>
      <c r="DE373" s="322">
        <v>4800</v>
      </c>
      <c r="DF373" s="323">
        <v>5400</v>
      </c>
      <c r="DG373" s="324">
        <v>3400</v>
      </c>
      <c r="DH373" s="325">
        <v>3400</v>
      </c>
      <c r="DI373" s="919"/>
      <c r="DJ373" s="317"/>
      <c r="DK373" s="1015" t="s">
        <v>297</v>
      </c>
      <c r="DL373" s="1016">
        <v>4900</v>
      </c>
      <c r="DM373" s="919" t="s">
        <v>297</v>
      </c>
      <c r="DN373" s="1012">
        <v>1210</v>
      </c>
      <c r="DO373" s="919" t="s">
        <v>297</v>
      </c>
      <c r="DP373" s="1007">
        <v>10</v>
      </c>
      <c r="DQ373" s="997" t="s">
        <v>344</v>
      </c>
      <c r="DR373" s="947" t="s">
        <v>468</v>
      </c>
      <c r="DS373" s="997" t="s">
        <v>297</v>
      </c>
      <c r="DT373" s="1023" t="s">
        <v>472</v>
      </c>
      <c r="DU373" s="997" t="s">
        <v>297</v>
      </c>
      <c r="DV373" s="1028">
        <v>7.6</v>
      </c>
      <c r="DW373" s="919"/>
      <c r="DX373" s="317"/>
      <c r="DY373" s="919" t="s">
        <v>300</v>
      </c>
      <c r="DZ373" s="1026" t="s">
        <v>551</v>
      </c>
      <c r="EA373" s="1005" t="s">
        <v>551</v>
      </c>
      <c r="EB373" s="1005" t="s">
        <v>551</v>
      </c>
      <c r="EC373" s="1033" t="s">
        <v>551</v>
      </c>
      <c r="ED373" s="919" t="s">
        <v>300</v>
      </c>
      <c r="EE373" s="1002">
        <v>740</v>
      </c>
      <c r="EF373" s="997" t="s">
        <v>297</v>
      </c>
      <c r="EG373" s="971">
        <v>7</v>
      </c>
      <c r="EH373" s="997" t="s">
        <v>344</v>
      </c>
      <c r="EI373" s="947" t="s">
        <v>468</v>
      </c>
      <c r="EJ373" s="997" t="s">
        <v>297</v>
      </c>
      <c r="EK373" s="1023" t="s">
        <v>472</v>
      </c>
      <c r="EL373" s="997" t="s">
        <v>297</v>
      </c>
      <c r="EM373" s="990">
        <v>5.4</v>
      </c>
      <c r="EN373" s="993" t="s">
        <v>473</v>
      </c>
      <c r="EO373" s="919" t="s">
        <v>300</v>
      </c>
      <c r="EP373" s="1002">
        <v>2850</v>
      </c>
      <c r="EQ373" s="997" t="s">
        <v>297</v>
      </c>
      <c r="ER373" s="971">
        <v>20</v>
      </c>
      <c r="ES373" s="997" t="s">
        <v>344</v>
      </c>
      <c r="ET373" s="947" t="s">
        <v>468</v>
      </c>
      <c r="EU373" s="997" t="s">
        <v>297</v>
      </c>
      <c r="EV373" s="1023" t="s">
        <v>472</v>
      </c>
      <c r="EW373" s="997" t="s">
        <v>297</v>
      </c>
      <c r="EX373" s="990">
        <v>3.8</v>
      </c>
      <c r="EY373" s="1040" t="s">
        <v>473</v>
      </c>
      <c r="EZ373" s="993" t="s">
        <v>420</v>
      </c>
      <c r="FA373" s="919" t="s">
        <v>300</v>
      </c>
      <c r="FB373" s="327"/>
      <c r="FC373" s="260"/>
      <c r="FD373" s="1071"/>
    </row>
    <row r="374" spans="1:160" s="95" customFormat="1" ht="12.75" customHeight="1">
      <c r="A374" s="97" t="str">
        <f t="shared" si="35"/>
        <v>12/100
地域　171人
　　以上３歳児</v>
      </c>
      <c r="B374" s="97"/>
      <c r="D374" s="97" t="str">
        <f t="shared" si="38"/>
        <v>12/100
地域</v>
      </c>
      <c r="E374" s="97" t="str">
        <f>E373</f>
        <v>　171人
　　以上</v>
      </c>
      <c r="F374" s="99" t="str">
        <f t="shared" si="34"/>
        <v>３歳児</v>
      </c>
      <c r="G374" s="988"/>
      <c r="H374" s="931"/>
      <c r="I374" s="925"/>
      <c r="J374" s="178" t="s">
        <v>301</v>
      </c>
      <c r="K374" s="254"/>
      <c r="L374" s="328">
        <v>43050</v>
      </c>
      <c r="M374" s="329">
        <v>111720</v>
      </c>
      <c r="N374" s="328">
        <v>39880</v>
      </c>
      <c r="O374" s="329">
        <v>108550</v>
      </c>
      <c r="P374" s="216" t="s">
        <v>297</v>
      </c>
      <c r="Q374" s="330">
        <v>400</v>
      </c>
      <c r="R374" s="331">
        <v>990</v>
      </c>
      <c r="S374" s="504" t="s">
        <v>344</v>
      </c>
      <c r="T374" s="179" t="s">
        <v>468</v>
      </c>
      <c r="U374" s="182" t="s">
        <v>3</v>
      </c>
      <c r="V374" s="179" t="s">
        <v>469</v>
      </c>
      <c r="W374" s="182" t="s">
        <v>297</v>
      </c>
      <c r="X374" s="180">
        <v>3.2</v>
      </c>
      <c r="Y374" s="181">
        <v>3</v>
      </c>
      <c r="Z374" s="330">
        <v>370</v>
      </c>
      <c r="AA374" s="331">
        <v>960</v>
      </c>
      <c r="AB374" s="504" t="s">
        <v>344</v>
      </c>
      <c r="AC374" s="179" t="s">
        <v>468</v>
      </c>
      <c r="AD374" s="182" t="s">
        <v>3</v>
      </c>
      <c r="AE374" s="179" t="s">
        <v>469</v>
      </c>
      <c r="AF374" s="182" t="s">
        <v>297</v>
      </c>
      <c r="AG374" s="180">
        <v>3.1</v>
      </c>
      <c r="AH374" s="183">
        <v>3</v>
      </c>
      <c r="AI374" s="216" t="s">
        <v>297</v>
      </c>
      <c r="AJ374" s="197">
        <v>8540</v>
      </c>
      <c r="AK374" s="316" t="s">
        <v>3</v>
      </c>
      <c r="AL374" s="184">
        <v>80</v>
      </c>
      <c r="AM374" s="185" t="s">
        <v>344</v>
      </c>
      <c r="AN374" s="222" t="s">
        <v>468</v>
      </c>
      <c r="AO374" s="151" t="s">
        <v>297</v>
      </c>
      <c r="AP374" s="223" t="s">
        <v>469</v>
      </c>
      <c r="AQ374" s="220" t="s">
        <v>297</v>
      </c>
      <c r="AR374" s="186">
        <v>2.8</v>
      </c>
      <c r="AS374" s="187"/>
      <c r="AT374" s="90"/>
      <c r="AU374" s="264"/>
      <c r="AV374" s="134"/>
      <c r="AW374" s="264"/>
      <c r="AX374" s="189"/>
      <c r="AY374" s="188"/>
      <c r="AZ374" s="189"/>
      <c r="BA374" s="188"/>
      <c r="BB374" s="189"/>
      <c r="BC374" s="188"/>
      <c r="BD374" s="90"/>
      <c r="BE374" s="134"/>
      <c r="BF374" s="134"/>
      <c r="BG374" s="175"/>
      <c r="BH374" s="176"/>
      <c r="BI374" s="134"/>
      <c r="BJ374" s="176"/>
      <c r="BK374" s="134"/>
      <c r="BL374" s="176"/>
      <c r="BM374" s="134"/>
      <c r="BN374" s="1045"/>
      <c r="BO374" s="90"/>
      <c r="BP374" s="317"/>
      <c r="BQ374" s="919"/>
      <c r="BR374" s="349"/>
      <c r="BS374" s="177"/>
      <c r="BT374" s="177"/>
      <c r="BU374" s="177"/>
      <c r="BV374" s="177"/>
      <c r="BW374" s="177"/>
      <c r="BX374" s="190"/>
      <c r="BY374" s="318"/>
      <c r="BZ374" s="1032"/>
      <c r="CA374" s="319"/>
      <c r="CB374" s="932"/>
      <c r="CC374" s="192"/>
      <c r="CD374" s="192"/>
      <c r="CE374" s="1045"/>
      <c r="CF374" s="188"/>
      <c r="CG374" s="188"/>
      <c r="CH374" s="188"/>
      <c r="CI374" s="188"/>
      <c r="CJ374" s="188"/>
      <c r="CK374" s="188"/>
      <c r="CL374" s="188"/>
      <c r="CM374" s="1032"/>
      <c r="CN374" s="1031"/>
      <c r="CO374" s="1015"/>
      <c r="CP374" s="1008"/>
      <c r="CQ374" s="998"/>
      <c r="CR374" s="1000"/>
      <c r="CS374" s="998"/>
      <c r="CT374" s="1024"/>
      <c r="CU374" s="998"/>
      <c r="CV374" s="991"/>
      <c r="CW374" s="1018"/>
      <c r="CX374" s="1019"/>
      <c r="CY374" s="1021"/>
      <c r="CZ374" s="1010"/>
      <c r="DA374" s="1021"/>
      <c r="DB374" s="1010"/>
      <c r="DC374" s="1015"/>
      <c r="DD374" s="224" t="s">
        <v>413</v>
      </c>
      <c r="DE374" s="333">
        <v>2600</v>
      </c>
      <c r="DF374" s="334">
        <v>2900</v>
      </c>
      <c r="DG374" s="335">
        <v>1800</v>
      </c>
      <c r="DH374" s="336">
        <v>1800</v>
      </c>
      <c r="DI374" s="919"/>
      <c r="DJ374" s="317"/>
      <c r="DK374" s="1015"/>
      <c r="DL374" s="1017"/>
      <c r="DM374" s="919"/>
      <c r="DN374" s="1013"/>
      <c r="DO374" s="919"/>
      <c r="DP374" s="1008"/>
      <c r="DQ374" s="998"/>
      <c r="DR374" s="1000"/>
      <c r="DS374" s="998"/>
      <c r="DT374" s="1024"/>
      <c r="DU374" s="998"/>
      <c r="DV374" s="1029"/>
      <c r="DW374" s="919"/>
      <c r="DX374" s="317"/>
      <c r="DY374" s="919"/>
      <c r="DZ374" s="1027"/>
      <c r="EA374" s="1006"/>
      <c r="EB374" s="1006"/>
      <c r="EC374" s="1034"/>
      <c r="ED374" s="919"/>
      <c r="EE374" s="1003"/>
      <c r="EF374" s="998"/>
      <c r="EG374" s="973"/>
      <c r="EH374" s="998"/>
      <c r="EI374" s="1000"/>
      <c r="EJ374" s="998"/>
      <c r="EK374" s="1024"/>
      <c r="EL374" s="998"/>
      <c r="EM374" s="991"/>
      <c r="EN374" s="994"/>
      <c r="EO374" s="919"/>
      <c r="EP374" s="1003"/>
      <c r="EQ374" s="998"/>
      <c r="ER374" s="973"/>
      <c r="ES374" s="998"/>
      <c r="ET374" s="1000"/>
      <c r="EU374" s="998"/>
      <c r="EV374" s="1024"/>
      <c r="EW374" s="998"/>
      <c r="EX374" s="991"/>
      <c r="EY374" s="1041"/>
      <c r="EZ374" s="994"/>
      <c r="FA374" s="919"/>
      <c r="FB374" s="337">
        <v>1910</v>
      </c>
      <c r="FC374" s="260"/>
      <c r="FD374" s="1071"/>
    </row>
    <row r="375" spans="1:160" s="95" customFormat="1" ht="12.75" customHeight="1">
      <c r="A375" s="97" t="str">
        <f t="shared" si="35"/>
        <v>12/100
地域　171人
　　以上１、２歳児</v>
      </c>
      <c r="B375" s="97"/>
      <c r="D375" s="97" t="str">
        <f t="shared" si="38"/>
        <v>12/100
地域</v>
      </c>
      <c r="E375" s="97" t="str">
        <f>E373</f>
        <v>　171人
　　以上</v>
      </c>
      <c r="F375" s="99" t="str">
        <f t="shared" si="34"/>
        <v>１、２歳児</v>
      </c>
      <c r="G375" s="988"/>
      <c r="H375" s="931"/>
      <c r="I375" s="920" t="s">
        <v>414</v>
      </c>
      <c r="J375" s="178" t="s">
        <v>415</v>
      </c>
      <c r="K375" s="254"/>
      <c r="L375" s="328">
        <v>111720</v>
      </c>
      <c r="M375" s="329">
        <v>197210</v>
      </c>
      <c r="N375" s="328">
        <v>108550</v>
      </c>
      <c r="O375" s="329">
        <v>194040</v>
      </c>
      <c r="P375" s="216" t="s">
        <v>297</v>
      </c>
      <c r="Q375" s="330">
        <v>990</v>
      </c>
      <c r="R375" s="331">
        <v>1840</v>
      </c>
      <c r="S375" s="504" t="s">
        <v>344</v>
      </c>
      <c r="T375" s="179" t="s">
        <v>468</v>
      </c>
      <c r="U375" s="182" t="s">
        <v>3</v>
      </c>
      <c r="V375" s="179" t="s">
        <v>469</v>
      </c>
      <c r="W375" s="182" t="s">
        <v>297</v>
      </c>
      <c r="X375" s="180">
        <v>3</v>
      </c>
      <c r="Y375" s="181">
        <v>3</v>
      </c>
      <c r="Z375" s="330">
        <v>960</v>
      </c>
      <c r="AA375" s="331">
        <v>1810</v>
      </c>
      <c r="AB375" s="504" t="s">
        <v>344</v>
      </c>
      <c r="AC375" s="179" t="s">
        <v>468</v>
      </c>
      <c r="AD375" s="182" t="s">
        <v>3</v>
      </c>
      <c r="AE375" s="179" t="s">
        <v>469</v>
      </c>
      <c r="AF375" s="182" t="s">
        <v>297</v>
      </c>
      <c r="AG375" s="180">
        <v>3</v>
      </c>
      <c r="AH375" s="183">
        <v>3</v>
      </c>
      <c r="AI375" s="188"/>
      <c r="AJ375" s="188"/>
      <c r="AK375" s="188"/>
      <c r="AL375" s="188"/>
      <c r="AM375" s="188"/>
      <c r="AN375" s="188"/>
      <c r="AO375" s="188"/>
      <c r="AP375" s="188"/>
      <c r="AQ375" s="188"/>
      <c r="AR375" s="188"/>
      <c r="AS375" s="188"/>
      <c r="AT375" s="188"/>
      <c r="AU375" s="188"/>
      <c r="AV375" s="188"/>
      <c r="AW375" s="188"/>
      <c r="AX375" s="188"/>
      <c r="AY375" s="188"/>
      <c r="AZ375" s="188"/>
      <c r="BA375" s="188"/>
      <c r="BB375" s="188"/>
      <c r="BC375" s="188"/>
      <c r="BD375" s="216" t="s">
        <v>297</v>
      </c>
      <c r="BE375" s="195">
        <v>17090</v>
      </c>
      <c r="BF375" s="216" t="s">
        <v>297</v>
      </c>
      <c r="BG375" s="169">
        <v>170</v>
      </c>
      <c r="BH375" s="170" t="s">
        <v>344</v>
      </c>
      <c r="BI375" s="171" t="s">
        <v>468</v>
      </c>
      <c r="BJ375" s="172" t="s">
        <v>297</v>
      </c>
      <c r="BK375" s="173" t="s">
        <v>469</v>
      </c>
      <c r="BL375" s="170" t="s">
        <v>297</v>
      </c>
      <c r="BM375" s="174">
        <v>2.7</v>
      </c>
      <c r="BN375" s="1045"/>
      <c r="BO375" s="90"/>
      <c r="BP375" s="317"/>
      <c r="BQ375" s="919"/>
      <c r="BR375" s="349"/>
      <c r="BS375" s="177"/>
      <c r="BT375" s="177"/>
      <c r="BU375" s="177"/>
      <c r="BV375" s="177"/>
      <c r="BW375" s="177"/>
      <c r="BX375" s="190"/>
      <c r="BY375" s="318"/>
      <c r="BZ375" s="1032"/>
      <c r="CA375" s="319"/>
      <c r="CB375" s="932"/>
      <c r="CC375" s="192"/>
      <c r="CD375" s="192"/>
      <c r="CE375" s="1045"/>
      <c r="CF375" s="188"/>
      <c r="CG375" s="188"/>
      <c r="CH375" s="188"/>
      <c r="CI375" s="188"/>
      <c r="CJ375" s="188"/>
      <c r="CK375" s="188"/>
      <c r="CL375" s="188"/>
      <c r="CM375" s="1032"/>
      <c r="CN375" s="1051">
        <v>1610</v>
      </c>
      <c r="CO375" s="1015"/>
      <c r="CP375" s="1008"/>
      <c r="CQ375" s="998"/>
      <c r="CR375" s="1000"/>
      <c r="CS375" s="998"/>
      <c r="CT375" s="1024"/>
      <c r="CU375" s="998"/>
      <c r="CV375" s="991"/>
      <c r="CW375" s="1018"/>
      <c r="CX375" s="1019"/>
      <c r="CY375" s="1021"/>
      <c r="CZ375" s="1010"/>
      <c r="DA375" s="1021"/>
      <c r="DB375" s="1010"/>
      <c r="DC375" s="1015"/>
      <c r="DD375" s="224" t="s">
        <v>416</v>
      </c>
      <c r="DE375" s="333">
        <v>2300</v>
      </c>
      <c r="DF375" s="334">
        <v>2500</v>
      </c>
      <c r="DG375" s="335">
        <v>1600</v>
      </c>
      <c r="DH375" s="336">
        <v>1600</v>
      </c>
      <c r="DI375" s="919"/>
      <c r="DJ375" s="317"/>
      <c r="DK375" s="188"/>
      <c r="DL375" s="188"/>
      <c r="DM375" s="1032"/>
      <c r="DN375" s="1013"/>
      <c r="DO375" s="919"/>
      <c r="DP375" s="1008"/>
      <c r="DQ375" s="998"/>
      <c r="DR375" s="1000"/>
      <c r="DS375" s="998"/>
      <c r="DT375" s="1024"/>
      <c r="DU375" s="998"/>
      <c r="DV375" s="1029"/>
      <c r="DW375" s="919"/>
      <c r="DX375" s="317"/>
      <c r="DY375" s="919"/>
      <c r="DZ375" s="1043">
        <v>0.01</v>
      </c>
      <c r="EA375" s="1035">
        <v>0.03</v>
      </c>
      <c r="EB375" s="1035">
        <v>0.04</v>
      </c>
      <c r="EC375" s="1037">
        <v>0.06</v>
      </c>
      <c r="ED375" s="919"/>
      <c r="EE375" s="1003"/>
      <c r="EF375" s="998"/>
      <c r="EG375" s="973"/>
      <c r="EH375" s="998"/>
      <c r="EI375" s="1000"/>
      <c r="EJ375" s="998"/>
      <c r="EK375" s="1024"/>
      <c r="EL375" s="998"/>
      <c r="EM375" s="991"/>
      <c r="EN375" s="994"/>
      <c r="EO375" s="919"/>
      <c r="EP375" s="1003"/>
      <c r="EQ375" s="998"/>
      <c r="ER375" s="973"/>
      <c r="ES375" s="998"/>
      <c r="ET375" s="1000"/>
      <c r="EU375" s="998"/>
      <c r="EV375" s="1024"/>
      <c r="EW375" s="998"/>
      <c r="EX375" s="991"/>
      <c r="EY375" s="1041"/>
      <c r="EZ375" s="994"/>
      <c r="FA375" s="919"/>
      <c r="FB375" s="505">
        <v>10</v>
      </c>
      <c r="FC375" s="260"/>
      <c r="FD375" s="1071"/>
    </row>
    <row r="376" spans="1:160" s="95" customFormat="1" ht="12.75" customHeight="1">
      <c r="A376" s="97" t="str">
        <f t="shared" si="35"/>
        <v>12/100
地域　171人
　　以上乳児</v>
      </c>
      <c r="B376" s="97"/>
      <c r="D376" s="97" t="str">
        <f t="shared" si="38"/>
        <v>12/100
地域</v>
      </c>
      <c r="E376" s="97" t="str">
        <f>E373</f>
        <v>　171人
　　以上</v>
      </c>
      <c r="F376" s="99" t="str">
        <f t="shared" si="34"/>
        <v>乳児</v>
      </c>
      <c r="G376" s="1079"/>
      <c r="H376" s="939"/>
      <c r="I376" s="921"/>
      <c r="J376" s="196" t="s">
        <v>417</v>
      </c>
      <c r="K376" s="254"/>
      <c r="L376" s="261">
        <v>197210</v>
      </c>
      <c r="M376" s="262"/>
      <c r="N376" s="261">
        <v>194040</v>
      </c>
      <c r="O376" s="262"/>
      <c r="P376" s="216" t="s">
        <v>297</v>
      </c>
      <c r="Q376" s="197">
        <v>1840</v>
      </c>
      <c r="R376" s="263"/>
      <c r="S376" s="506" t="s">
        <v>344</v>
      </c>
      <c r="T376" s="198" t="s">
        <v>468</v>
      </c>
      <c r="U376" s="201" t="s">
        <v>3</v>
      </c>
      <c r="V376" s="198" t="s">
        <v>469</v>
      </c>
      <c r="W376" s="201" t="s">
        <v>297</v>
      </c>
      <c r="X376" s="199">
        <v>3</v>
      </c>
      <c r="Y376" s="200"/>
      <c r="Z376" s="197">
        <v>1810</v>
      </c>
      <c r="AA376" s="263"/>
      <c r="AB376" s="506" t="s">
        <v>344</v>
      </c>
      <c r="AC376" s="198" t="s">
        <v>468</v>
      </c>
      <c r="AD376" s="201" t="s">
        <v>3</v>
      </c>
      <c r="AE376" s="198" t="s">
        <v>469</v>
      </c>
      <c r="AF376" s="201" t="s">
        <v>297</v>
      </c>
      <c r="AG376" s="199">
        <v>3</v>
      </c>
      <c r="AH376" s="202"/>
      <c r="AI376" s="188"/>
      <c r="AJ376" s="188"/>
      <c r="AK376" s="188"/>
      <c r="AL376" s="188"/>
      <c r="AM376" s="188"/>
      <c r="AN376" s="188"/>
      <c r="AO376" s="188"/>
      <c r="AP376" s="188"/>
      <c r="AQ376" s="188"/>
      <c r="AR376" s="188"/>
      <c r="AS376" s="188"/>
      <c r="AT376" s="188"/>
      <c r="AU376" s="188"/>
      <c r="AV376" s="188"/>
      <c r="AW376" s="188"/>
      <c r="AX376" s="188"/>
      <c r="AY376" s="188"/>
      <c r="AZ376" s="188"/>
      <c r="BA376" s="188"/>
      <c r="BB376" s="188"/>
      <c r="BC376" s="188"/>
      <c r="BD376" s="188"/>
      <c r="BE376" s="188"/>
      <c r="BF376" s="188"/>
      <c r="BG376" s="188"/>
      <c r="BH376" s="188"/>
      <c r="BI376" s="188"/>
      <c r="BJ376" s="188"/>
      <c r="BK376" s="188"/>
      <c r="BL376" s="188"/>
      <c r="BM376" s="188"/>
      <c r="BN376" s="1045"/>
      <c r="BO376" s="90"/>
      <c r="BP376" s="351"/>
      <c r="BQ376" s="919"/>
      <c r="BR376" s="510"/>
      <c r="BS376" s="208"/>
      <c r="BT376" s="208"/>
      <c r="BU376" s="208"/>
      <c r="BV376" s="208"/>
      <c r="BW376" s="208"/>
      <c r="BX376" s="209"/>
      <c r="BY376" s="318"/>
      <c r="BZ376" s="1032"/>
      <c r="CA376" s="352"/>
      <c r="CB376" s="932"/>
      <c r="CC376" s="192"/>
      <c r="CD376" s="192"/>
      <c r="CE376" s="1045"/>
      <c r="CF376" s="188"/>
      <c r="CG376" s="188"/>
      <c r="CH376" s="188"/>
      <c r="CI376" s="188"/>
      <c r="CJ376" s="188"/>
      <c r="CK376" s="188"/>
      <c r="CL376" s="188"/>
      <c r="CM376" s="1032"/>
      <c r="CN376" s="1081"/>
      <c r="CO376" s="1015"/>
      <c r="CP376" s="1039"/>
      <c r="CQ376" s="999"/>
      <c r="CR376" s="1001"/>
      <c r="CS376" s="999"/>
      <c r="CT376" s="1025"/>
      <c r="CU376" s="999"/>
      <c r="CV376" s="992"/>
      <c r="CW376" s="1048"/>
      <c r="CX376" s="1019"/>
      <c r="CY376" s="1022"/>
      <c r="CZ376" s="1011"/>
      <c r="DA376" s="1022"/>
      <c r="DB376" s="1011"/>
      <c r="DC376" s="1015"/>
      <c r="DD376" s="342" t="s">
        <v>418</v>
      </c>
      <c r="DE376" s="343">
        <v>2000</v>
      </c>
      <c r="DF376" s="344">
        <v>2300</v>
      </c>
      <c r="DG376" s="345">
        <v>1400</v>
      </c>
      <c r="DH376" s="341">
        <v>1400</v>
      </c>
      <c r="DI376" s="919"/>
      <c r="DJ376" s="351"/>
      <c r="DK376" s="188"/>
      <c r="DL376" s="188"/>
      <c r="DM376" s="1032"/>
      <c r="DN376" s="1014"/>
      <c r="DO376" s="919"/>
      <c r="DP376" s="1039"/>
      <c r="DQ376" s="999"/>
      <c r="DR376" s="1001"/>
      <c r="DS376" s="999"/>
      <c r="DT376" s="1025"/>
      <c r="DU376" s="999"/>
      <c r="DV376" s="1030"/>
      <c r="DW376" s="919"/>
      <c r="DX376" s="351"/>
      <c r="DY376" s="919"/>
      <c r="DZ376" s="1044"/>
      <c r="EA376" s="1036"/>
      <c r="EB376" s="1036"/>
      <c r="EC376" s="1038"/>
      <c r="ED376" s="919"/>
      <c r="EE376" s="1004"/>
      <c r="EF376" s="999"/>
      <c r="EG376" s="996"/>
      <c r="EH376" s="999"/>
      <c r="EI376" s="1001"/>
      <c r="EJ376" s="999"/>
      <c r="EK376" s="1025"/>
      <c r="EL376" s="999"/>
      <c r="EM376" s="992"/>
      <c r="EN376" s="995"/>
      <c r="EO376" s="919"/>
      <c r="EP376" s="1004"/>
      <c r="EQ376" s="999"/>
      <c r="ER376" s="996"/>
      <c r="ES376" s="999"/>
      <c r="ET376" s="1001"/>
      <c r="EU376" s="999"/>
      <c r="EV376" s="1025"/>
      <c r="EW376" s="999"/>
      <c r="EX376" s="992"/>
      <c r="EY376" s="1042"/>
      <c r="EZ376" s="995"/>
      <c r="FA376" s="919"/>
      <c r="FB376" s="346" t="s">
        <v>420</v>
      </c>
      <c r="FC376" s="260"/>
      <c r="FD376" s="1072"/>
    </row>
    <row r="377" spans="1:160" s="95" customFormat="1" ht="12.75" customHeight="1">
      <c r="A377" s="97" t="str">
        <f t="shared" si="35"/>
        <v>10/100
地域
　10人
　　まで４歳以上児</v>
      </c>
      <c r="B377" s="97"/>
      <c r="C377" s="98" t="str">
        <f>D377&amp;CN377</f>
        <v>10/100
地域 　　 ～　10人</v>
      </c>
      <c r="D377" s="97" t="str">
        <f>G377</f>
        <v>10/100
地域</v>
      </c>
      <c r="E377" s="97" t="str">
        <f>H377</f>
        <v xml:space="preserve">
　10人
　　まで</v>
      </c>
      <c r="F377" s="99" t="str">
        <f t="shared" si="34"/>
        <v>４歳以上児</v>
      </c>
      <c r="G377" s="987" t="s">
        <v>323</v>
      </c>
      <c r="H377" s="1075" t="s">
        <v>225</v>
      </c>
      <c r="I377" s="882" t="s">
        <v>410</v>
      </c>
      <c r="J377" s="212" t="s">
        <v>296</v>
      </c>
      <c r="K377" s="254"/>
      <c r="L377" s="255">
        <v>259610</v>
      </c>
      <c r="M377" s="256">
        <v>268020</v>
      </c>
      <c r="N377" s="255">
        <v>203380</v>
      </c>
      <c r="O377" s="256">
        <v>211790</v>
      </c>
      <c r="P377" s="216" t="s">
        <v>297</v>
      </c>
      <c r="Q377" s="257">
        <v>2570</v>
      </c>
      <c r="R377" s="258">
        <v>2650</v>
      </c>
      <c r="S377" s="161" t="s">
        <v>344</v>
      </c>
      <c r="T377" s="160" t="s">
        <v>468</v>
      </c>
      <c r="U377" s="165" t="s">
        <v>297</v>
      </c>
      <c r="V377" s="162" t="s">
        <v>469</v>
      </c>
      <c r="W377" s="165" t="s">
        <v>297</v>
      </c>
      <c r="X377" s="163">
        <v>3.3</v>
      </c>
      <c r="Y377" s="164">
        <v>3.3</v>
      </c>
      <c r="Z377" s="257">
        <v>2010</v>
      </c>
      <c r="AA377" s="258">
        <v>2090</v>
      </c>
      <c r="AB377" s="161" t="s">
        <v>344</v>
      </c>
      <c r="AC377" s="160" t="s">
        <v>468</v>
      </c>
      <c r="AD377" s="165" t="s">
        <v>297</v>
      </c>
      <c r="AE377" s="162" t="s">
        <v>469</v>
      </c>
      <c r="AF377" s="165" t="s">
        <v>297</v>
      </c>
      <c r="AG377" s="163">
        <v>3.3</v>
      </c>
      <c r="AH377" s="166">
        <v>3.3</v>
      </c>
      <c r="AI377" s="216" t="s">
        <v>297</v>
      </c>
      <c r="AJ377" s="259">
        <v>8410</v>
      </c>
      <c r="AK377" s="315" t="s">
        <v>3</v>
      </c>
      <c r="AL377" s="167">
        <v>80</v>
      </c>
      <c r="AM377" s="218" t="s">
        <v>344</v>
      </c>
      <c r="AN377" s="160" t="s">
        <v>468</v>
      </c>
      <c r="AO377" s="165" t="s">
        <v>297</v>
      </c>
      <c r="AP377" s="162" t="s">
        <v>469</v>
      </c>
      <c r="AQ377" s="165" t="s">
        <v>297</v>
      </c>
      <c r="AR377" s="501">
        <v>2.8</v>
      </c>
      <c r="AS377" s="168" t="s">
        <v>473</v>
      </c>
      <c r="AT377" s="216" t="s">
        <v>297</v>
      </c>
      <c r="AU377" s="197">
        <v>3360</v>
      </c>
      <c r="AV377" s="316" t="s">
        <v>3</v>
      </c>
      <c r="AW377" s="169">
        <v>30</v>
      </c>
      <c r="AX377" s="170" t="s">
        <v>344</v>
      </c>
      <c r="AY377" s="171" t="s">
        <v>468</v>
      </c>
      <c r="AZ377" s="172" t="s">
        <v>297</v>
      </c>
      <c r="BA377" s="173" t="s">
        <v>469</v>
      </c>
      <c r="BB377" s="172" t="s">
        <v>297</v>
      </c>
      <c r="BC377" s="174">
        <v>3.8</v>
      </c>
      <c r="BD377" s="90"/>
      <c r="BE377" s="152"/>
      <c r="BF377" s="152"/>
      <c r="BG377" s="155"/>
      <c r="BH377" s="154"/>
      <c r="BI377" s="155"/>
      <c r="BJ377" s="154"/>
      <c r="BK377" s="155"/>
      <c r="BL377" s="154"/>
      <c r="BM377" s="155"/>
      <c r="BN377" s="1045" t="s">
        <v>3</v>
      </c>
      <c r="BO377" s="90"/>
      <c r="BP377" s="317"/>
      <c r="BQ377" s="919" t="s">
        <v>297</v>
      </c>
      <c r="BR377" s="502"/>
      <c r="BS377" s="264"/>
      <c r="BT377" s="264"/>
      <c r="BU377" s="264"/>
      <c r="BV377" s="264"/>
      <c r="BW377" s="264"/>
      <c r="BX377" s="503"/>
      <c r="BY377" s="318"/>
      <c r="BZ377" s="1032" t="s">
        <v>411</v>
      </c>
      <c r="CA377" s="353"/>
      <c r="CB377" s="919" t="s">
        <v>297</v>
      </c>
      <c r="CC377" s="933">
        <v>54930</v>
      </c>
      <c r="CD377" s="320"/>
      <c r="CE377" s="919" t="s">
        <v>297</v>
      </c>
      <c r="CF377" s="1007">
        <v>470</v>
      </c>
      <c r="CG377" s="997" t="s">
        <v>344</v>
      </c>
      <c r="CH377" s="947" t="s">
        <v>468</v>
      </c>
      <c r="CI377" s="997" t="s">
        <v>297</v>
      </c>
      <c r="CJ377" s="1023" t="s">
        <v>472</v>
      </c>
      <c r="CK377" s="997" t="s">
        <v>297</v>
      </c>
      <c r="CL377" s="1028">
        <v>6.5</v>
      </c>
      <c r="CM377" s="1032" t="s">
        <v>298</v>
      </c>
      <c r="CN377" s="1056" t="s">
        <v>474</v>
      </c>
      <c r="CO377" s="1015" t="s">
        <v>297</v>
      </c>
      <c r="CP377" s="1007">
        <v>520</v>
      </c>
      <c r="CQ377" s="997" t="s">
        <v>344</v>
      </c>
      <c r="CR377" s="947" t="s">
        <v>468</v>
      </c>
      <c r="CS377" s="997" t="s">
        <v>297</v>
      </c>
      <c r="CT377" s="1023" t="s">
        <v>472</v>
      </c>
      <c r="CU377" s="997" t="s">
        <v>297</v>
      </c>
      <c r="CV377" s="990">
        <v>2.5</v>
      </c>
      <c r="CW377" s="1046" t="s">
        <v>475</v>
      </c>
      <c r="CX377" s="1019" t="s">
        <v>297</v>
      </c>
      <c r="CY377" s="1020">
        <v>17900</v>
      </c>
      <c r="CZ377" s="1009">
        <v>19700</v>
      </c>
      <c r="DA377" s="1020">
        <v>12500</v>
      </c>
      <c r="DB377" s="1009">
        <v>12500</v>
      </c>
      <c r="DC377" s="1015" t="s">
        <v>297</v>
      </c>
      <c r="DD377" s="321" t="s">
        <v>412</v>
      </c>
      <c r="DE377" s="322">
        <v>31600</v>
      </c>
      <c r="DF377" s="323">
        <v>35200</v>
      </c>
      <c r="DG377" s="324">
        <v>22100</v>
      </c>
      <c r="DH377" s="325">
        <v>22100</v>
      </c>
      <c r="DI377" s="919" t="s">
        <v>3</v>
      </c>
      <c r="DJ377" s="317"/>
      <c r="DK377" s="1015" t="s">
        <v>297</v>
      </c>
      <c r="DL377" s="1016">
        <v>4900</v>
      </c>
      <c r="DM377" s="919" t="s">
        <v>297</v>
      </c>
      <c r="DN377" s="1012">
        <v>21640</v>
      </c>
      <c r="DO377" s="919" t="s">
        <v>297</v>
      </c>
      <c r="DP377" s="1007">
        <v>210</v>
      </c>
      <c r="DQ377" s="997" t="s">
        <v>344</v>
      </c>
      <c r="DR377" s="947" t="s">
        <v>468</v>
      </c>
      <c r="DS377" s="997" t="s">
        <v>297</v>
      </c>
      <c r="DT377" s="1023" t="s">
        <v>472</v>
      </c>
      <c r="DU377" s="997" t="s">
        <v>297</v>
      </c>
      <c r="DV377" s="1028">
        <v>6.5</v>
      </c>
      <c r="DW377" s="919" t="s">
        <v>300</v>
      </c>
      <c r="DX377" s="326"/>
      <c r="DY377" s="919" t="s">
        <v>300</v>
      </c>
      <c r="DZ377" s="1026" t="s">
        <v>551</v>
      </c>
      <c r="EA377" s="1005" t="s">
        <v>551</v>
      </c>
      <c r="EB377" s="1005" t="s">
        <v>551</v>
      </c>
      <c r="EC377" s="1033" t="s">
        <v>551</v>
      </c>
      <c r="ED377" s="919" t="s">
        <v>300</v>
      </c>
      <c r="EE377" s="1002">
        <v>13360</v>
      </c>
      <c r="EF377" s="997" t="s">
        <v>297</v>
      </c>
      <c r="EG377" s="971">
        <v>130</v>
      </c>
      <c r="EH377" s="997" t="s">
        <v>344</v>
      </c>
      <c r="EI377" s="947" t="s">
        <v>468</v>
      </c>
      <c r="EJ377" s="997" t="s">
        <v>297</v>
      </c>
      <c r="EK377" s="1023" t="s">
        <v>472</v>
      </c>
      <c r="EL377" s="997" t="s">
        <v>297</v>
      </c>
      <c r="EM377" s="990">
        <v>5.2</v>
      </c>
      <c r="EN377" s="993" t="s">
        <v>473</v>
      </c>
      <c r="EO377" s="919" t="s">
        <v>300</v>
      </c>
      <c r="EP377" s="1002">
        <v>50460</v>
      </c>
      <c r="EQ377" s="997" t="s">
        <v>297</v>
      </c>
      <c r="ER377" s="971">
        <v>500</v>
      </c>
      <c r="ES377" s="997" t="s">
        <v>344</v>
      </c>
      <c r="ET377" s="947" t="s">
        <v>468</v>
      </c>
      <c r="EU377" s="997" t="s">
        <v>297</v>
      </c>
      <c r="EV377" s="1023" t="s">
        <v>472</v>
      </c>
      <c r="EW377" s="997" t="s">
        <v>297</v>
      </c>
      <c r="EX377" s="990">
        <v>2.7</v>
      </c>
      <c r="EY377" s="1040" t="s">
        <v>473</v>
      </c>
      <c r="EZ377" s="993" t="s">
        <v>420</v>
      </c>
      <c r="FA377" s="919" t="s">
        <v>300</v>
      </c>
      <c r="FB377" s="327"/>
      <c r="FC377" s="919"/>
      <c r="FD377" s="1070" t="s">
        <v>558</v>
      </c>
    </row>
    <row r="378" spans="1:160" s="95" customFormat="1" ht="12.75" customHeight="1">
      <c r="A378" s="97" t="str">
        <f t="shared" si="35"/>
        <v>10/100
地域
　10人
　　まで３歳児</v>
      </c>
      <c r="B378" s="97"/>
      <c r="D378" s="97" t="str">
        <f t="shared" si="38"/>
        <v>10/100
地域</v>
      </c>
      <c r="E378" s="97" t="str">
        <f>E377</f>
        <v xml:space="preserve">
　10人
　　まで</v>
      </c>
      <c r="F378" s="99" t="str">
        <f t="shared" si="34"/>
        <v>３歳児</v>
      </c>
      <c r="G378" s="988"/>
      <c r="H378" s="1076"/>
      <c r="I378" s="1080"/>
      <c r="J378" s="356" t="s">
        <v>301</v>
      </c>
      <c r="K378" s="254"/>
      <c r="L378" s="328">
        <v>268020</v>
      </c>
      <c r="M378" s="329">
        <v>335710</v>
      </c>
      <c r="N378" s="328">
        <v>211790</v>
      </c>
      <c r="O378" s="329">
        <v>279480</v>
      </c>
      <c r="P378" s="216" t="s">
        <v>297</v>
      </c>
      <c r="Q378" s="330">
        <v>2650</v>
      </c>
      <c r="R378" s="331">
        <v>3230</v>
      </c>
      <c r="S378" s="504" t="s">
        <v>344</v>
      </c>
      <c r="T378" s="179" t="s">
        <v>468</v>
      </c>
      <c r="U378" s="182" t="s">
        <v>3</v>
      </c>
      <c r="V378" s="179" t="s">
        <v>469</v>
      </c>
      <c r="W378" s="182" t="s">
        <v>297</v>
      </c>
      <c r="X378" s="180">
        <v>3.3</v>
      </c>
      <c r="Y378" s="181">
        <v>3.2</v>
      </c>
      <c r="Z378" s="330">
        <v>2090</v>
      </c>
      <c r="AA378" s="331">
        <v>2670</v>
      </c>
      <c r="AB378" s="504" t="s">
        <v>344</v>
      </c>
      <c r="AC378" s="179" t="s">
        <v>468</v>
      </c>
      <c r="AD378" s="182" t="s">
        <v>3</v>
      </c>
      <c r="AE378" s="179" t="s">
        <v>469</v>
      </c>
      <c r="AF378" s="182" t="s">
        <v>297</v>
      </c>
      <c r="AG378" s="180">
        <v>3.3</v>
      </c>
      <c r="AH378" s="183">
        <v>3.2</v>
      </c>
      <c r="AI378" s="216" t="s">
        <v>297</v>
      </c>
      <c r="AJ378" s="197">
        <v>8410</v>
      </c>
      <c r="AK378" s="316" t="s">
        <v>3</v>
      </c>
      <c r="AL378" s="184">
        <v>80</v>
      </c>
      <c r="AM378" s="185" t="s">
        <v>344</v>
      </c>
      <c r="AN378" s="222" t="s">
        <v>468</v>
      </c>
      <c r="AO378" s="151" t="s">
        <v>297</v>
      </c>
      <c r="AP378" s="223" t="s">
        <v>469</v>
      </c>
      <c r="AQ378" s="220" t="s">
        <v>297</v>
      </c>
      <c r="AR378" s="186">
        <v>2.8</v>
      </c>
      <c r="AS378" s="187"/>
      <c r="AT378" s="90"/>
      <c r="AU378" s="264"/>
      <c r="AV378" s="134"/>
      <c r="AW378" s="264"/>
      <c r="AX378" s="189"/>
      <c r="AY378" s="188"/>
      <c r="AZ378" s="189"/>
      <c r="BA378" s="188"/>
      <c r="BB378" s="189"/>
      <c r="BC378" s="188"/>
      <c r="BD378" s="90"/>
      <c r="BE378" s="134"/>
      <c r="BF378" s="134"/>
      <c r="BG378" s="175"/>
      <c r="BH378" s="176"/>
      <c r="BI378" s="134"/>
      <c r="BJ378" s="176"/>
      <c r="BK378" s="134"/>
      <c r="BL378" s="176"/>
      <c r="BM378" s="134"/>
      <c r="BN378" s="1045"/>
      <c r="BO378" s="90"/>
      <c r="BP378" s="317"/>
      <c r="BQ378" s="919"/>
      <c r="BR378" s="134"/>
      <c r="BS378" s="134"/>
      <c r="BT378" s="134"/>
      <c r="BU378" s="134"/>
      <c r="BV378" s="134"/>
      <c r="BW378" s="134"/>
      <c r="BX378" s="134"/>
      <c r="BY378" s="318"/>
      <c r="BZ378" s="1032"/>
      <c r="CA378" s="319"/>
      <c r="CB378" s="919"/>
      <c r="CC378" s="1047"/>
      <c r="CD378" s="332">
        <v>53050</v>
      </c>
      <c r="CE378" s="919"/>
      <c r="CF378" s="1008"/>
      <c r="CG378" s="998"/>
      <c r="CH378" s="1000"/>
      <c r="CI378" s="998"/>
      <c r="CJ378" s="1024"/>
      <c r="CK378" s="998"/>
      <c r="CL378" s="1029"/>
      <c r="CM378" s="1032"/>
      <c r="CN378" s="1031"/>
      <c r="CO378" s="1015"/>
      <c r="CP378" s="1008"/>
      <c r="CQ378" s="998"/>
      <c r="CR378" s="1000"/>
      <c r="CS378" s="998"/>
      <c r="CT378" s="1024"/>
      <c r="CU378" s="998"/>
      <c r="CV378" s="991"/>
      <c r="CW378" s="1018"/>
      <c r="CX378" s="1019"/>
      <c r="CY378" s="1021"/>
      <c r="CZ378" s="1010"/>
      <c r="DA378" s="1021"/>
      <c r="DB378" s="1010"/>
      <c r="DC378" s="1015"/>
      <c r="DD378" s="224" t="s">
        <v>413</v>
      </c>
      <c r="DE378" s="333">
        <v>17400</v>
      </c>
      <c r="DF378" s="334">
        <v>19400</v>
      </c>
      <c r="DG378" s="335">
        <v>12200</v>
      </c>
      <c r="DH378" s="336">
        <v>12200</v>
      </c>
      <c r="DI378" s="919"/>
      <c r="DJ378" s="317"/>
      <c r="DK378" s="1015"/>
      <c r="DL378" s="1017"/>
      <c r="DM378" s="919"/>
      <c r="DN378" s="1013"/>
      <c r="DO378" s="919"/>
      <c r="DP378" s="1008"/>
      <c r="DQ378" s="998"/>
      <c r="DR378" s="1000"/>
      <c r="DS378" s="998"/>
      <c r="DT378" s="1024"/>
      <c r="DU378" s="998"/>
      <c r="DV378" s="1029"/>
      <c r="DW378" s="919"/>
      <c r="DX378" s="317"/>
      <c r="DY378" s="919"/>
      <c r="DZ378" s="1027"/>
      <c r="EA378" s="1006"/>
      <c r="EB378" s="1006"/>
      <c r="EC378" s="1034"/>
      <c r="ED378" s="919"/>
      <c r="EE378" s="1003"/>
      <c r="EF378" s="998"/>
      <c r="EG378" s="973"/>
      <c r="EH378" s="998"/>
      <c r="EI378" s="1000"/>
      <c r="EJ378" s="998"/>
      <c r="EK378" s="1024"/>
      <c r="EL378" s="998"/>
      <c r="EM378" s="991"/>
      <c r="EN378" s="994"/>
      <c r="EO378" s="919"/>
      <c r="EP378" s="1003"/>
      <c r="EQ378" s="998"/>
      <c r="ER378" s="973"/>
      <c r="ES378" s="998"/>
      <c r="ET378" s="1000"/>
      <c r="EU378" s="998"/>
      <c r="EV378" s="1024"/>
      <c r="EW378" s="998"/>
      <c r="EX378" s="991"/>
      <c r="EY378" s="1041"/>
      <c r="EZ378" s="994"/>
      <c r="FA378" s="919"/>
      <c r="FB378" s="337">
        <v>33710</v>
      </c>
      <c r="FC378" s="919"/>
      <c r="FD378" s="1071"/>
    </row>
    <row r="379" spans="1:160" s="95" customFormat="1" ht="12.75" customHeight="1">
      <c r="A379" s="97" t="str">
        <f t="shared" si="35"/>
        <v>10/100
地域
　10人
　　まで１、２歳児</v>
      </c>
      <c r="B379" s="97"/>
      <c r="D379" s="97" t="str">
        <f t="shared" si="38"/>
        <v>10/100
地域</v>
      </c>
      <c r="E379" s="97" t="str">
        <f>E377</f>
        <v xml:space="preserve">
　10人
　　まで</v>
      </c>
      <c r="F379" s="99" t="str">
        <f t="shared" si="34"/>
        <v>１、２歳児</v>
      </c>
      <c r="G379" s="988"/>
      <c r="H379" s="1076"/>
      <c r="I379" s="1073" t="s">
        <v>414</v>
      </c>
      <c r="J379" s="356" t="s">
        <v>415</v>
      </c>
      <c r="K379" s="254"/>
      <c r="L379" s="328">
        <v>335710</v>
      </c>
      <c r="M379" s="329">
        <v>419820</v>
      </c>
      <c r="N379" s="328">
        <v>279480</v>
      </c>
      <c r="O379" s="329">
        <v>363590</v>
      </c>
      <c r="P379" s="216" t="s">
        <v>297</v>
      </c>
      <c r="Q379" s="330">
        <v>3230</v>
      </c>
      <c r="R379" s="331">
        <v>4070</v>
      </c>
      <c r="S379" s="504" t="s">
        <v>344</v>
      </c>
      <c r="T379" s="179" t="s">
        <v>468</v>
      </c>
      <c r="U379" s="182" t="s">
        <v>3</v>
      </c>
      <c r="V379" s="179" t="s">
        <v>469</v>
      </c>
      <c r="W379" s="182" t="s">
        <v>297</v>
      </c>
      <c r="X379" s="180">
        <v>3.2</v>
      </c>
      <c r="Y379" s="181">
        <v>3.2</v>
      </c>
      <c r="Z379" s="330">
        <v>2670</v>
      </c>
      <c r="AA379" s="331">
        <v>3510</v>
      </c>
      <c r="AB379" s="504" t="s">
        <v>344</v>
      </c>
      <c r="AC379" s="179" t="s">
        <v>468</v>
      </c>
      <c r="AD379" s="182" t="s">
        <v>3</v>
      </c>
      <c r="AE379" s="179" t="s">
        <v>469</v>
      </c>
      <c r="AF379" s="182" t="s">
        <v>297</v>
      </c>
      <c r="AG379" s="180">
        <v>3.2</v>
      </c>
      <c r="AH379" s="183">
        <v>3.1</v>
      </c>
      <c r="AI379" s="191"/>
      <c r="AJ379" s="192"/>
      <c r="AK379" s="192"/>
      <c r="AL379" s="338"/>
      <c r="AM379" s="193"/>
      <c r="AN379" s="177"/>
      <c r="AO379" s="193"/>
      <c r="AP379" s="177"/>
      <c r="AQ379" s="193"/>
      <c r="AR379" s="177"/>
      <c r="AS379" s="177"/>
      <c r="AT379" s="191"/>
      <c r="AU379" s="192"/>
      <c r="AV379" s="192"/>
      <c r="AW379" s="177"/>
      <c r="AX379" s="193"/>
      <c r="AY379" s="177"/>
      <c r="AZ379" s="193"/>
      <c r="BA379" s="177"/>
      <c r="BB379" s="193"/>
      <c r="BC379" s="177"/>
      <c r="BD379" s="216" t="s">
        <v>297</v>
      </c>
      <c r="BE379" s="195">
        <v>16820</v>
      </c>
      <c r="BF379" s="216" t="s">
        <v>297</v>
      </c>
      <c r="BG379" s="169">
        <v>160</v>
      </c>
      <c r="BH379" s="170" t="s">
        <v>344</v>
      </c>
      <c r="BI379" s="171" t="s">
        <v>468</v>
      </c>
      <c r="BJ379" s="172" t="s">
        <v>297</v>
      </c>
      <c r="BK379" s="173" t="s">
        <v>469</v>
      </c>
      <c r="BL379" s="170" t="s">
        <v>297</v>
      </c>
      <c r="BM379" s="174">
        <v>2.8</v>
      </c>
      <c r="BN379" s="1045"/>
      <c r="BO379" s="90"/>
      <c r="BP379" s="317"/>
      <c r="BQ379" s="919"/>
      <c r="BR379" s="134"/>
      <c r="BS379" s="134"/>
      <c r="BT379" s="134"/>
      <c r="BU379" s="134"/>
      <c r="BV379" s="134"/>
      <c r="BW379" s="134"/>
      <c r="BX379" s="134"/>
      <c r="BY379" s="318"/>
      <c r="BZ379" s="1032"/>
      <c r="CA379" s="319"/>
      <c r="CB379" s="919" t="s">
        <v>297</v>
      </c>
      <c r="CC379" s="1049">
        <v>53050</v>
      </c>
      <c r="CD379" s="339"/>
      <c r="CE379" s="919"/>
      <c r="CF379" s="1008"/>
      <c r="CG379" s="998"/>
      <c r="CH379" s="1000"/>
      <c r="CI379" s="998"/>
      <c r="CJ379" s="1024"/>
      <c r="CK379" s="998"/>
      <c r="CL379" s="1029"/>
      <c r="CM379" s="1032"/>
      <c r="CN379" s="1051">
        <v>52320</v>
      </c>
      <c r="CO379" s="1015"/>
      <c r="CP379" s="1008"/>
      <c r="CQ379" s="998"/>
      <c r="CR379" s="1000"/>
      <c r="CS379" s="998"/>
      <c r="CT379" s="1024"/>
      <c r="CU379" s="998"/>
      <c r="CV379" s="991"/>
      <c r="CW379" s="1018"/>
      <c r="CX379" s="1019"/>
      <c r="CY379" s="1021"/>
      <c r="CZ379" s="1010"/>
      <c r="DA379" s="1021"/>
      <c r="DB379" s="1010"/>
      <c r="DC379" s="1015"/>
      <c r="DD379" s="224" t="s">
        <v>416</v>
      </c>
      <c r="DE379" s="333">
        <v>15200</v>
      </c>
      <c r="DF379" s="334">
        <v>16900</v>
      </c>
      <c r="DG379" s="335">
        <v>10600</v>
      </c>
      <c r="DH379" s="336">
        <v>10600</v>
      </c>
      <c r="DI379" s="919"/>
      <c r="DJ379" s="317"/>
      <c r="DK379" s="318"/>
      <c r="DL379" s="340"/>
      <c r="DM379" s="1032"/>
      <c r="DN379" s="1013"/>
      <c r="DO379" s="919"/>
      <c r="DP379" s="1008"/>
      <c r="DQ379" s="998"/>
      <c r="DR379" s="1000"/>
      <c r="DS379" s="998"/>
      <c r="DT379" s="1024"/>
      <c r="DU379" s="998"/>
      <c r="DV379" s="1029"/>
      <c r="DW379" s="919"/>
      <c r="DX379" s="317"/>
      <c r="DY379" s="919"/>
      <c r="DZ379" s="1043">
        <v>0.01</v>
      </c>
      <c r="EA379" s="1035">
        <v>0.02</v>
      </c>
      <c r="EB379" s="1035">
        <v>0.03</v>
      </c>
      <c r="EC379" s="1037">
        <v>0.04</v>
      </c>
      <c r="ED379" s="919"/>
      <c r="EE379" s="1003"/>
      <c r="EF379" s="998"/>
      <c r="EG379" s="973"/>
      <c r="EH379" s="998"/>
      <c r="EI379" s="1000"/>
      <c r="EJ379" s="998"/>
      <c r="EK379" s="1024"/>
      <c r="EL379" s="998"/>
      <c r="EM379" s="991"/>
      <c r="EN379" s="994"/>
      <c r="EO379" s="919"/>
      <c r="EP379" s="1003"/>
      <c r="EQ379" s="998"/>
      <c r="ER379" s="973"/>
      <c r="ES379" s="998"/>
      <c r="ET379" s="1000"/>
      <c r="EU379" s="998"/>
      <c r="EV379" s="1024"/>
      <c r="EW379" s="998"/>
      <c r="EX379" s="991"/>
      <c r="EY379" s="1041"/>
      <c r="EZ379" s="994"/>
      <c r="FA379" s="919"/>
      <c r="FB379" s="505">
        <v>330</v>
      </c>
      <c r="FC379" s="919"/>
      <c r="FD379" s="1071"/>
    </row>
    <row r="380" spans="1:160" s="95" customFormat="1" ht="12.75" customHeight="1">
      <c r="A380" s="97" t="str">
        <f t="shared" si="35"/>
        <v>10/100
地域
　10人
　　まで乳児</v>
      </c>
      <c r="B380" s="97"/>
      <c r="D380" s="97" t="str">
        <f t="shared" si="38"/>
        <v>10/100
地域</v>
      </c>
      <c r="E380" s="97" t="str">
        <f>E377</f>
        <v xml:space="preserve">
　10人
　　まで</v>
      </c>
      <c r="F380" s="99" t="str">
        <f t="shared" si="34"/>
        <v>乳児</v>
      </c>
      <c r="G380" s="988"/>
      <c r="H380" s="1077"/>
      <c r="I380" s="1074"/>
      <c r="J380" s="213" t="s">
        <v>417</v>
      </c>
      <c r="K380" s="254"/>
      <c r="L380" s="261">
        <v>419820</v>
      </c>
      <c r="M380" s="262"/>
      <c r="N380" s="261">
        <v>363590</v>
      </c>
      <c r="O380" s="262"/>
      <c r="P380" s="216" t="s">
        <v>297</v>
      </c>
      <c r="Q380" s="197">
        <v>4070</v>
      </c>
      <c r="R380" s="263"/>
      <c r="S380" s="506" t="s">
        <v>344</v>
      </c>
      <c r="T380" s="198" t="s">
        <v>468</v>
      </c>
      <c r="U380" s="201" t="s">
        <v>3</v>
      </c>
      <c r="V380" s="198" t="s">
        <v>469</v>
      </c>
      <c r="W380" s="201" t="s">
        <v>297</v>
      </c>
      <c r="X380" s="199">
        <v>3.2</v>
      </c>
      <c r="Y380" s="200"/>
      <c r="Z380" s="197">
        <v>3510</v>
      </c>
      <c r="AA380" s="263"/>
      <c r="AB380" s="506" t="s">
        <v>344</v>
      </c>
      <c r="AC380" s="198" t="s">
        <v>468</v>
      </c>
      <c r="AD380" s="201" t="s">
        <v>3</v>
      </c>
      <c r="AE380" s="198" t="s">
        <v>469</v>
      </c>
      <c r="AF380" s="201" t="s">
        <v>297</v>
      </c>
      <c r="AG380" s="199">
        <v>3.1</v>
      </c>
      <c r="AH380" s="202"/>
      <c r="AI380" s="191"/>
      <c r="AJ380" s="192"/>
      <c r="AK380" s="192"/>
      <c r="AL380" s="208"/>
      <c r="AM380" s="193"/>
      <c r="AN380" s="177"/>
      <c r="AO380" s="193"/>
      <c r="AP380" s="177"/>
      <c r="AQ380" s="193"/>
      <c r="AR380" s="177"/>
      <c r="AS380" s="177"/>
      <c r="AT380" s="191"/>
      <c r="AU380" s="265"/>
      <c r="AV380" s="136"/>
      <c r="AW380" s="208"/>
      <c r="AX380" s="193"/>
      <c r="AY380" s="177"/>
      <c r="AZ380" s="193"/>
      <c r="BA380" s="177"/>
      <c r="BB380" s="193"/>
      <c r="BC380" s="177"/>
      <c r="BD380" s="191"/>
      <c r="BE380" s="192"/>
      <c r="BF380" s="134"/>
      <c r="BG380" s="134"/>
      <c r="BH380" s="134"/>
      <c r="BI380" s="134"/>
      <c r="BJ380" s="134"/>
      <c r="BK380" s="134"/>
      <c r="BL380" s="134"/>
      <c r="BM380" s="134"/>
      <c r="BN380" s="1045"/>
      <c r="BO380" s="90"/>
      <c r="BP380" s="317"/>
      <c r="BQ380" s="919"/>
      <c r="BR380" s="134"/>
      <c r="BS380" s="134"/>
      <c r="BT380" s="134"/>
      <c r="BU380" s="134"/>
      <c r="BV380" s="134"/>
      <c r="BW380" s="134"/>
      <c r="BX380" s="134"/>
      <c r="BY380" s="318"/>
      <c r="BZ380" s="1032"/>
      <c r="CA380" s="319"/>
      <c r="CB380" s="919"/>
      <c r="CC380" s="1050"/>
      <c r="CD380" s="341"/>
      <c r="CE380" s="919"/>
      <c r="CF380" s="1039"/>
      <c r="CG380" s="999"/>
      <c r="CH380" s="1001"/>
      <c r="CI380" s="999"/>
      <c r="CJ380" s="1025"/>
      <c r="CK380" s="999"/>
      <c r="CL380" s="1030"/>
      <c r="CM380" s="1032"/>
      <c r="CN380" s="1051"/>
      <c r="CO380" s="1015"/>
      <c r="CP380" s="1008"/>
      <c r="CQ380" s="998"/>
      <c r="CR380" s="1000"/>
      <c r="CS380" s="998"/>
      <c r="CT380" s="1024"/>
      <c r="CU380" s="998"/>
      <c r="CV380" s="991"/>
      <c r="CW380" s="1018"/>
      <c r="CX380" s="1019"/>
      <c r="CY380" s="1022"/>
      <c r="CZ380" s="1011"/>
      <c r="DA380" s="1022"/>
      <c r="DB380" s="1011"/>
      <c r="DC380" s="1015"/>
      <c r="DD380" s="342" t="s">
        <v>418</v>
      </c>
      <c r="DE380" s="343">
        <v>13600</v>
      </c>
      <c r="DF380" s="344">
        <v>15100</v>
      </c>
      <c r="DG380" s="345">
        <v>9500</v>
      </c>
      <c r="DH380" s="341">
        <v>9500</v>
      </c>
      <c r="DI380" s="919"/>
      <c r="DJ380" s="317"/>
      <c r="DK380" s="318"/>
      <c r="DL380" s="136"/>
      <c r="DM380" s="1032"/>
      <c r="DN380" s="1014"/>
      <c r="DO380" s="919"/>
      <c r="DP380" s="1008"/>
      <c r="DQ380" s="999"/>
      <c r="DR380" s="1001"/>
      <c r="DS380" s="999"/>
      <c r="DT380" s="1025"/>
      <c r="DU380" s="999"/>
      <c r="DV380" s="1030"/>
      <c r="DW380" s="919"/>
      <c r="DX380" s="317"/>
      <c r="DY380" s="919"/>
      <c r="DZ380" s="1044"/>
      <c r="EA380" s="1036"/>
      <c r="EB380" s="1036"/>
      <c r="EC380" s="1038"/>
      <c r="ED380" s="919"/>
      <c r="EE380" s="1004"/>
      <c r="EF380" s="999"/>
      <c r="EG380" s="996"/>
      <c r="EH380" s="999"/>
      <c r="EI380" s="1001"/>
      <c r="EJ380" s="999"/>
      <c r="EK380" s="1025"/>
      <c r="EL380" s="999"/>
      <c r="EM380" s="992"/>
      <c r="EN380" s="995"/>
      <c r="EO380" s="919"/>
      <c r="EP380" s="1004"/>
      <c r="EQ380" s="999"/>
      <c r="ER380" s="996"/>
      <c r="ES380" s="999"/>
      <c r="ET380" s="1001"/>
      <c r="EU380" s="999"/>
      <c r="EV380" s="1025"/>
      <c r="EW380" s="999"/>
      <c r="EX380" s="992"/>
      <c r="EY380" s="1042"/>
      <c r="EZ380" s="995"/>
      <c r="FA380" s="919"/>
      <c r="FB380" s="346" t="s">
        <v>420</v>
      </c>
      <c r="FC380" s="919"/>
      <c r="FD380" s="1071"/>
    </row>
    <row r="381" spans="1:160" ht="12.75" customHeight="1">
      <c r="A381" s="97" t="str">
        <f t="shared" si="35"/>
        <v>10/100
地域　11人
　　から
　15人
　　まで４歳以上児</v>
      </c>
      <c r="C381" s="98" t="str">
        <f>D381&amp;CN381</f>
        <v>10/100
地域　11人～　15人</v>
      </c>
      <c r="D381" s="97" t="str">
        <f t="shared" si="38"/>
        <v>10/100
地域</v>
      </c>
      <c r="E381" s="97" t="str">
        <f>H381</f>
        <v>　11人
　　から
　15人
　　まで</v>
      </c>
      <c r="F381" s="99" t="str">
        <f t="shared" si="34"/>
        <v>４歳以上児</v>
      </c>
      <c r="G381" s="988"/>
      <c r="H381" s="1075" t="s">
        <v>479</v>
      </c>
      <c r="I381" s="924" t="s">
        <v>410</v>
      </c>
      <c r="J381" s="159" t="s">
        <v>296</v>
      </c>
      <c r="K381" s="254"/>
      <c r="L381" s="255">
        <v>180370</v>
      </c>
      <c r="M381" s="256">
        <v>188780</v>
      </c>
      <c r="N381" s="255">
        <v>142890</v>
      </c>
      <c r="O381" s="256">
        <v>151300</v>
      </c>
      <c r="P381" s="216" t="s">
        <v>297</v>
      </c>
      <c r="Q381" s="257">
        <v>1780</v>
      </c>
      <c r="R381" s="258">
        <v>1860</v>
      </c>
      <c r="S381" s="161" t="s">
        <v>344</v>
      </c>
      <c r="T381" s="160" t="s">
        <v>468</v>
      </c>
      <c r="U381" s="165" t="s">
        <v>297</v>
      </c>
      <c r="V381" s="162" t="s">
        <v>469</v>
      </c>
      <c r="W381" s="165" t="s">
        <v>297</v>
      </c>
      <c r="X381" s="163">
        <v>3.3</v>
      </c>
      <c r="Y381" s="164">
        <v>3.3</v>
      </c>
      <c r="Z381" s="257">
        <v>1400</v>
      </c>
      <c r="AA381" s="258">
        <v>1480</v>
      </c>
      <c r="AB381" s="161" t="s">
        <v>344</v>
      </c>
      <c r="AC381" s="160" t="s">
        <v>468</v>
      </c>
      <c r="AD381" s="165" t="s">
        <v>297</v>
      </c>
      <c r="AE381" s="162" t="s">
        <v>469</v>
      </c>
      <c r="AF381" s="165" t="s">
        <v>297</v>
      </c>
      <c r="AG381" s="163">
        <v>3.3</v>
      </c>
      <c r="AH381" s="166">
        <v>3.2</v>
      </c>
      <c r="AI381" s="216" t="s">
        <v>297</v>
      </c>
      <c r="AJ381" s="259">
        <v>8410</v>
      </c>
      <c r="AK381" s="315" t="s">
        <v>3</v>
      </c>
      <c r="AL381" s="167">
        <v>80</v>
      </c>
      <c r="AM381" s="218" t="s">
        <v>344</v>
      </c>
      <c r="AN381" s="160" t="s">
        <v>468</v>
      </c>
      <c r="AO381" s="165" t="s">
        <v>297</v>
      </c>
      <c r="AP381" s="162" t="s">
        <v>469</v>
      </c>
      <c r="AQ381" s="165" t="s">
        <v>297</v>
      </c>
      <c r="AR381" s="501">
        <v>2.8</v>
      </c>
      <c r="AS381" s="168" t="s">
        <v>473</v>
      </c>
      <c r="AT381" s="216" t="s">
        <v>297</v>
      </c>
      <c r="AU381" s="197">
        <v>3360</v>
      </c>
      <c r="AV381" s="316" t="s">
        <v>3</v>
      </c>
      <c r="AW381" s="169">
        <v>30</v>
      </c>
      <c r="AX381" s="170" t="s">
        <v>344</v>
      </c>
      <c r="AY381" s="171" t="s">
        <v>468</v>
      </c>
      <c r="AZ381" s="172" t="s">
        <v>297</v>
      </c>
      <c r="BA381" s="173" t="s">
        <v>469</v>
      </c>
      <c r="BB381" s="172" t="s">
        <v>297</v>
      </c>
      <c r="BC381" s="174">
        <v>3.8</v>
      </c>
      <c r="BE381" s="134"/>
      <c r="BN381" s="1045"/>
      <c r="BP381" s="317"/>
      <c r="BQ381" s="919"/>
      <c r="BR381" s="134"/>
      <c r="BS381" s="134"/>
      <c r="BT381" s="134"/>
      <c r="BU381" s="134"/>
      <c r="BV381" s="134"/>
      <c r="BW381" s="134"/>
      <c r="BX381" s="134"/>
      <c r="BY381" s="318"/>
      <c r="BZ381" s="1032"/>
      <c r="CA381" s="319"/>
      <c r="CB381" s="919" t="s">
        <v>297</v>
      </c>
      <c r="CC381" s="933">
        <v>39120</v>
      </c>
      <c r="CD381" s="320"/>
      <c r="CE381" s="919" t="s">
        <v>297</v>
      </c>
      <c r="CF381" s="1007">
        <v>310</v>
      </c>
      <c r="CG381" s="997" t="s">
        <v>344</v>
      </c>
      <c r="CH381" s="947" t="s">
        <v>468</v>
      </c>
      <c r="CI381" s="997" t="s">
        <v>297</v>
      </c>
      <c r="CJ381" s="1023" t="s">
        <v>472</v>
      </c>
      <c r="CK381" s="997" t="s">
        <v>297</v>
      </c>
      <c r="CL381" s="1028">
        <v>6.6</v>
      </c>
      <c r="CM381" s="1032"/>
      <c r="CN381" s="1031" t="s">
        <v>480</v>
      </c>
      <c r="CO381" s="1015" t="s">
        <v>297</v>
      </c>
      <c r="CP381" s="1008">
        <v>340</v>
      </c>
      <c r="CQ381" s="998" t="s">
        <v>344</v>
      </c>
      <c r="CR381" s="1000" t="s">
        <v>468</v>
      </c>
      <c r="CS381" s="998" t="s">
        <v>297</v>
      </c>
      <c r="CT381" s="1024" t="s">
        <v>472</v>
      </c>
      <c r="CU381" s="998" t="s">
        <v>297</v>
      </c>
      <c r="CV381" s="991">
        <v>2.5</v>
      </c>
      <c r="CW381" s="1018" t="s">
        <v>475</v>
      </c>
      <c r="CX381" s="1019" t="s">
        <v>297</v>
      </c>
      <c r="CY381" s="1020">
        <v>11900</v>
      </c>
      <c r="CZ381" s="1009">
        <v>13100</v>
      </c>
      <c r="DA381" s="1020">
        <v>8300</v>
      </c>
      <c r="DB381" s="1009">
        <v>8300</v>
      </c>
      <c r="DC381" s="1015" t="s">
        <v>297</v>
      </c>
      <c r="DD381" s="321" t="s">
        <v>412</v>
      </c>
      <c r="DE381" s="322">
        <v>21100</v>
      </c>
      <c r="DF381" s="323">
        <v>23400</v>
      </c>
      <c r="DG381" s="324">
        <v>14700</v>
      </c>
      <c r="DH381" s="325">
        <v>14700</v>
      </c>
      <c r="DI381" s="919"/>
      <c r="DJ381" s="317"/>
      <c r="DK381" s="1015" t="s">
        <v>297</v>
      </c>
      <c r="DL381" s="1016">
        <v>4900</v>
      </c>
      <c r="DM381" s="919" t="s">
        <v>297</v>
      </c>
      <c r="DN381" s="1012">
        <v>14420</v>
      </c>
      <c r="DO381" s="919" t="s">
        <v>297</v>
      </c>
      <c r="DP381" s="1007">
        <v>140</v>
      </c>
      <c r="DQ381" s="997" t="s">
        <v>344</v>
      </c>
      <c r="DR381" s="947" t="s">
        <v>468</v>
      </c>
      <c r="DS381" s="997" t="s">
        <v>297</v>
      </c>
      <c r="DT381" s="1023" t="s">
        <v>472</v>
      </c>
      <c r="DU381" s="997" t="s">
        <v>297</v>
      </c>
      <c r="DV381" s="1028">
        <v>6.5</v>
      </c>
      <c r="DW381" s="919"/>
      <c r="DX381" s="317"/>
      <c r="DY381" s="919" t="s">
        <v>300</v>
      </c>
      <c r="DZ381" s="1026" t="s">
        <v>551</v>
      </c>
      <c r="EA381" s="1005" t="s">
        <v>551</v>
      </c>
      <c r="EB381" s="1005" t="s">
        <v>551</v>
      </c>
      <c r="EC381" s="1033" t="s">
        <v>551</v>
      </c>
      <c r="ED381" s="919" t="s">
        <v>300</v>
      </c>
      <c r="EE381" s="1002">
        <v>8900</v>
      </c>
      <c r="EF381" s="997" t="s">
        <v>297</v>
      </c>
      <c r="EG381" s="971">
        <v>80</v>
      </c>
      <c r="EH381" s="997" t="s">
        <v>344</v>
      </c>
      <c r="EI381" s="947" t="s">
        <v>468</v>
      </c>
      <c r="EJ381" s="997" t="s">
        <v>297</v>
      </c>
      <c r="EK381" s="1023" t="s">
        <v>472</v>
      </c>
      <c r="EL381" s="997" t="s">
        <v>297</v>
      </c>
      <c r="EM381" s="990">
        <v>5.7</v>
      </c>
      <c r="EN381" s="993" t="s">
        <v>473</v>
      </c>
      <c r="EO381" s="919" t="s">
        <v>300</v>
      </c>
      <c r="EP381" s="1002">
        <v>33640</v>
      </c>
      <c r="EQ381" s="997" t="s">
        <v>297</v>
      </c>
      <c r="ER381" s="971">
        <v>330</v>
      </c>
      <c r="ES381" s="997" t="s">
        <v>344</v>
      </c>
      <c r="ET381" s="947" t="s">
        <v>468</v>
      </c>
      <c r="EU381" s="997" t="s">
        <v>297</v>
      </c>
      <c r="EV381" s="1023" t="s">
        <v>472</v>
      </c>
      <c r="EW381" s="997" t="s">
        <v>297</v>
      </c>
      <c r="EX381" s="990">
        <v>2.7</v>
      </c>
      <c r="EY381" s="1040" t="s">
        <v>473</v>
      </c>
      <c r="EZ381" s="993" t="s">
        <v>420</v>
      </c>
      <c r="FA381" s="919" t="s">
        <v>300</v>
      </c>
      <c r="FB381" s="327"/>
      <c r="FC381" s="358"/>
      <c r="FD381" s="1071"/>
    </row>
    <row r="382" spans="1:160" ht="12.75" customHeight="1">
      <c r="A382" s="97" t="str">
        <f t="shared" si="35"/>
        <v>10/100
地域　11人
　　から
　15人
　　まで３歳児</v>
      </c>
      <c r="C382" s="95"/>
      <c r="D382" s="97" t="str">
        <f t="shared" si="38"/>
        <v>10/100
地域</v>
      </c>
      <c r="E382" s="97" t="str">
        <f>E381</f>
        <v>　11人
　　から
　15人
　　まで</v>
      </c>
      <c r="F382" s="99" t="str">
        <f t="shared" si="34"/>
        <v>３歳児</v>
      </c>
      <c r="G382" s="988"/>
      <c r="H382" s="1076"/>
      <c r="I382" s="925"/>
      <c r="J382" s="178" t="s">
        <v>301</v>
      </c>
      <c r="K382" s="254"/>
      <c r="L382" s="328">
        <v>188780</v>
      </c>
      <c r="M382" s="329">
        <v>256470</v>
      </c>
      <c r="N382" s="328">
        <v>151300</v>
      </c>
      <c r="O382" s="329">
        <v>218990</v>
      </c>
      <c r="P382" s="216" t="s">
        <v>297</v>
      </c>
      <c r="Q382" s="330">
        <v>1860</v>
      </c>
      <c r="R382" s="331">
        <v>2440</v>
      </c>
      <c r="S382" s="504" t="s">
        <v>344</v>
      </c>
      <c r="T382" s="179" t="s">
        <v>468</v>
      </c>
      <c r="U382" s="182" t="s">
        <v>3</v>
      </c>
      <c r="V382" s="179" t="s">
        <v>469</v>
      </c>
      <c r="W382" s="182" t="s">
        <v>297</v>
      </c>
      <c r="X382" s="180">
        <v>3.3</v>
      </c>
      <c r="Y382" s="181">
        <v>3.2</v>
      </c>
      <c r="Z382" s="330">
        <v>1480</v>
      </c>
      <c r="AA382" s="331">
        <v>2070</v>
      </c>
      <c r="AB382" s="504" t="s">
        <v>344</v>
      </c>
      <c r="AC382" s="179" t="s">
        <v>468</v>
      </c>
      <c r="AD382" s="182" t="s">
        <v>3</v>
      </c>
      <c r="AE382" s="179" t="s">
        <v>469</v>
      </c>
      <c r="AF382" s="182" t="s">
        <v>297</v>
      </c>
      <c r="AG382" s="180">
        <v>3.2</v>
      </c>
      <c r="AH382" s="183">
        <v>3.1</v>
      </c>
      <c r="AI382" s="216" t="s">
        <v>297</v>
      </c>
      <c r="AJ382" s="197">
        <v>8410</v>
      </c>
      <c r="AK382" s="316" t="s">
        <v>3</v>
      </c>
      <c r="AL382" s="184">
        <v>80</v>
      </c>
      <c r="AM382" s="185" t="s">
        <v>344</v>
      </c>
      <c r="AN382" s="222" t="s">
        <v>468</v>
      </c>
      <c r="AO382" s="151" t="s">
        <v>297</v>
      </c>
      <c r="AP382" s="223" t="s">
        <v>469</v>
      </c>
      <c r="AQ382" s="220" t="s">
        <v>297</v>
      </c>
      <c r="AR382" s="186">
        <v>2.8</v>
      </c>
      <c r="AS382" s="187"/>
      <c r="AU382" s="264"/>
      <c r="AV382" s="134"/>
      <c r="AW382" s="264"/>
      <c r="AX382" s="189"/>
      <c r="AY382" s="188"/>
      <c r="AZ382" s="189"/>
      <c r="BA382" s="188"/>
      <c r="BB382" s="189"/>
      <c r="BC382" s="188"/>
      <c r="BE382" s="134"/>
      <c r="BF382" s="134"/>
      <c r="BG382" s="175"/>
      <c r="BH382" s="176"/>
      <c r="BI382" s="134"/>
      <c r="BJ382" s="176"/>
      <c r="BK382" s="134"/>
      <c r="BL382" s="176"/>
      <c r="BM382" s="134"/>
      <c r="BN382" s="1045"/>
      <c r="BP382" s="317"/>
      <c r="BQ382" s="919"/>
      <c r="BR382" s="134"/>
      <c r="BS382" s="134"/>
      <c r="BT382" s="134"/>
      <c r="BU382" s="134"/>
      <c r="BV382" s="134"/>
      <c r="BW382" s="134"/>
      <c r="BX382" s="134"/>
      <c r="BY382" s="318"/>
      <c r="BZ382" s="1032"/>
      <c r="CA382" s="319"/>
      <c r="CB382" s="919"/>
      <c r="CC382" s="1047"/>
      <c r="CD382" s="332">
        <v>37240</v>
      </c>
      <c r="CE382" s="919"/>
      <c r="CF382" s="1008"/>
      <c r="CG382" s="998"/>
      <c r="CH382" s="1000"/>
      <c r="CI382" s="998"/>
      <c r="CJ382" s="1024"/>
      <c r="CK382" s="998"/>
      <c r="CL382" s="1029"/>
      <c r="CM382" s="1032"/>
      <c r="CN382" s="1031"/>
      <c r="CO382" s="1015"/>
      <c r="CP382" s="1008"/>
      <c r="CQ382" s="998"/>
      <c r="CR382" s="1000"/>
      <c r="CS382" s="998"/>
      <c r="CT382" s="1024"/>
      <c r="CU382" s="998"/>
      <c r="CV382" s="991"/>
      <c r="CW382" s="1018"/>
      <c r="CX382" s="1019"/>
      <c r="CY382" s="1021"/>
      <c r="CZ382" s="1010"/>
      <c r="DA382" s="1021"/>
      <c r="DB382" s="1010"/>
      <c r="DC382" s="1015"/>
      <c r="DD382" s="224" t="s">
        <v>413</v>
      </c>
      <c r="DE382" s="333">
        <v>11600</v>
      </c>
      <c r="DF382" s="334">
        <v>12900</v>
      </c>
      <c r="DG382" s="335">
        <v>8100</v>
      </c>
      <c r="DH382" s="336">
        <v>8100</v>
      </c>
      <c r="DI382" s="919"/>
      <c r="DJ382" s="317"/>
      <c r="DK382" s="1015"/>
      <c r="DL382" s="1017"/>
      <c r="DM382" s="919"/>
      <c r="DN382" s="1013"/>
      <c r="DO382" s="919"/>
      <c r="DP382" s="1008"/>
      <c r="DQ382" s="998"/>
      <c r="DR382" s="1000"/>
      <c r="DS382" s="998"/>
      <c r="DT382" s="1024"/>
      <c r="DU382" s="998"/>
      <c r="DV382" s="1029"/>
      <c r="DW382" s="919"/>
      <c r="DX382" s="317"/>
      <c r="DY382" s="919"/>
      <c r="DZ382" s="1027"/>
      <c r="EA382" s="1006"/>
      <c r="EB382" s="1006"/>
      <c r="EC382" s="1034"/>
      <c r="ED382" s="919"/>
      <c r="EE382" s="1003"/>
      <c r="EF382" s="998"/>
      <c r="EG382" s="973"/>
      <c r="EH382" s="998"/>
      <c r="EI382" s="1000"/>
      <c r="EJ382" s="998"/>
      <c r="EK382" s="1024"/>
      <c r="EL382" s="998"/>
      <c r="EM382" s="991"/>
      <c r="EN382" s="994"/>
      <c r="EO382" s="919"/>
      <c r="EP382" s="1003"/>
      <c r="EQ382" s="998"/>
      <c r="ER382" s="973"/>
      <c r="ES382" s="998"/>
      <c r="ET382" s="1000"/>
      <c r="EU382" s="998"/>
      <c r="EV382" s="1024"/>
      <c r="EW382" s="998"/>
      <c r="EX382" s="991"/>
      <c r="EY382" s="1041"/>
      <c r="EZ382" s="994"/>
      <c r="FA382" s="919"/>
      <c r="FB382" s="337">
        <v>22470</v>
      </c>
      <c r="FC382" s="358"/>
      <c r="FD382" s="1071"/>
    </row>
    <row r="383" spans="1:160" ht="12.75" customHeight="1">
      <c r="A383" s="97" t="str">
        <f t="shared" si="35"/>
        <v>10/100
地域　11人
　　から
　15人
　　まで１、２歳児</v>
      </c>
      <c r="C383" s="95"/>
      <c r="D383" s="97" t="str">
        <f t="shared" si="38"/>
        <v>10/100
地域</v>
      </c>
      <c r="E383" s="97" t="str">
        <f>E381</f>
        <v>　11人
　　から
　15人
　　まで</v>
      </c>
      <c r="F383" s="99" t="str">
        <f t="shared" si="34"/>
        <v>１、２歳児</v>
      </c>
      <c r="G383" s="988"/>
      <c r="H383" s="1076"/>
      <c r="I383" s="920" t="s">
        <v>414</v>
      </c>
      <c r="J383" s="178" t="s">
        <v>415</v>
      </c>
      <c r="K383" s="254"/>
      <c r="L383" s="328">
        <v>256470</v>
      </c>
      <c r="M383" s="329">
        <v>340580</v>
      </c>
      <c r="N383" s="328">
        <v>218990</v>
      </c>
      <c r="O383" s="329">
        <v>303100</v>
      </c>
      <c r="P383" s="216" t="s">
        <v>297</v>
      </c>
      <c r="Q383" s="330">
        <v>2440</v>
      </c>
      <c r="R383" s="331">
        <v>3280</v>
      </c>
      <c r="S383" s="504" t="s">
        <v>344</v>
      </c>
      <c r="T383" s="179" t="s">
        <v>468</v>
      </c>
      <c r="U383" s="182" t="s">
        <v>3</v>
      </c>
      <c r="V383" s="179" t="s">
        <v>469</v>
      </c>
      <c r="W383" s="182" t="s">
        <v>297</v>
      </c>
      <c r="X383" s="180">
        <v>3.2</v>
      </c>
      <c r="Y383" s="181">
        <v>3.1</v>
      </c>
      <c r="Z383" s="330">
        <v>2070</v>
      </c>
      <c r="AA383" s="331">
        <v>2910</v>
      </c>
      <c r="AB383" s="504" t="s">
        <v>344</v>
      </c>
      <c r="AC383" s="179" t="s">
        <v>468</v>
      </c>
      <c r="AD383" s="182" t="s">
        <v>3</v>
      </c>
      <c r="AE383" s="179" t="s">
        <v>469</v>
      </c>
      <c r="AF383" s="182" t="s">
        <v>297</v>
      </c>
      <c r="AG383" s="180">
        <v>3.1</v>
      </c>
      <c r="AH383" s="183">
        <v>3.1</v>
      </c>
      <c r="AI383" s="191"/>
      <c r="AL383" s="338"/>
      <c r="AT383" s="191"/>
      <c r="BD383" s="216" t="s">
        <v>297</v>
      </c>
      <c r="BE383" s="195">
        <v>16820</v>
      </c>
      <c r="BF383" s="216" t="s">
        <v>297</v>
      </c>
      <c r="BG383" s="169">
        <v>160</v>
      </c>
      <c r="BH383" s="170" t="s">
        <v>344</v>
      </c>
      <c r="BI383" s="171" t="s">
        <v>468</v>
      </c>
      <c r="BJ383" s="172" t="s">
        <v>297</v>
      </c>
      <c r="BK383" s="173" t="s">
        <v>469</v>
      </c>
      <c r="BL383" s="170" t="s">
        <v>297</v>
      </c>
      <c r="BM383" s="174">
        <v>2.8</v>
      </c>
      <c r="BN383" s="1045"/>
      <c r="BP383" s="317"/>
      <c r="BQ383" s="919"/>
      <c r="BR383" s="134"/>
      <c r="BS383" s="134"/>
      <c r="BT383" s="134"/>
      <c r="BU383" s="134"/>
      <c r="BV383" s="134"/>
      <c r="BW383" s="134"/>
      <c r="BX383" s="134"/>
      <c r="BY383" s="318"/>
      <c r="BZ383" s="1032"/>
      <c r="CA383" s="319"/>
      <c r="CB383" s="919" t="s">
        <v>297</v>
      </c>
      <c r="CC383" s="1049">
        <v>37240</v>
      </c>
      <c r="CD383" s="339"/>
      <c r="CE383" s="919"/>
      <c r="CF383" s="1008"/>
      <c r="CG383" s="998"/>
      <c r="CH383" s="1000"/>
      <c r="CI383" s="998"/>
      <c r="CJ383" s="1024"/>
      <c r="CK383" s="998"/>
      <c r="CL383" s="1029"/>
      <c r="CM383" s="1032"/>
      <c r="CN383" s="1051">
        <v>34880</v>
      </c>
      <c r="CO383" s="1015"/>
      <c r="CP383" s="1008"/>
      <c r="CQ383" s="998"/>
      <c r="CR383" s="1000"/>
      <c r="CS383" s="998"/>
      <c r="CT383" s="1024"/>
      <c r="CU383" s="998"/>
      <c r="CV383" s="991"/>
      <c r="CW383" s="1018"/>
      <c r="CX383" s="1019"/>
      <c r="CY383" s="1021"/>
      <c r="CZ383" s="1010"/>
      <c r="DA383" s="1021"/>
      <c r="DB383" s="1010"/>
      <c r="DC383" s="1015"/>
      <c r="DD383" s="224" t="s">
        <v>416</v>
      </c>
      <c r="DE383" s="333">
        <v>10100</v>
      </c>
      <c r="DF383" s="334">
        <v>11200</v>
      </c>
      <c r="DG383" s="335">
        <v>7100</v>
      </c>
      <c r="DH383" s="336">
        <v>7100</v>
      </c>
      <c r="DI383" s="919"/>
      <c r="DJ383" s="317"/>
      <c r="DK383" s="318"/>
      <c r="DL383" s="340"/>
      <c r="DM383" s="1032"/>
      <c r="DN383" s="1013"/>
      <c r="DO383" s="919"/>
      <c r="DP383" s="1008"/>
      <c r="DQ383" s="998"/>
      <c r="DR383" s="1000"/>
      <c r="DS383" s="998"/>
      <c r="DT383" s="1024"/>
      <c r="DU383" s="998"/>
      <c r="DV383" s="1029"/>
      <c r="DW383" s="919"/>
      <c r="DX383" s="317"/>
      <c r="DY383" s="919"/>
      <c r="DZ383" s="1043">
        <v>0.01</v>
      </c>
      <c r="EA383" s="1035">
        <v>0.02</v>
      </c>
      <c r="EB383" s="1035">
        <v>0.04</v>
      </c>
      <c r="EC383" s="1037">
        <v>0.05</v>
      </c>
      <c r="ED383" s="919"/>
      <c r="EE383" s="1003"/>
      <c r="EF383" s="998"/>
      <c r="EG383" s="973"/>
      <c r="EH383" s="998"/>
      <c r="EI383" s="1000"/>
      <c r="EJ383" s="998"/>
      <c r="EK383" s="1024"/>
      <c r="EL383" s="998"/>
      <c r="EM383" s="991"/>
      <c r="EN383" s="994"/>
      <c r="EO383" s="919"/>
      <c r="EP383" s="1003"/>
      <c r="EQ383" s="998"/>
      <c r="ER383" s="973"/>
      <c r="ES383" s="998"/>
      <c r="ET383" s="1000"/>
      <c r="EU383" s="998"/>
      <c r="EV383" s="1024"/>
      <c r="EW383" s="998"/>
      <c r="EX383" s="991"/>
      <c r="EY383" s="1041"/>
      <c r="EZ383" s="994"/>
      <c r="FA383" s="919"/>
      <c r="FB383" s="505">
        <v>220</v>
      </c>
      <c r="FC383" s="358"/>
      <c r="FD383" s="1071"/>
    </row>
    <row r="384" spans="1:160" ht="12.75" customHeight="1">
      <c r="A384" s="97" t="str">
        <f t="shared" si="35"/>
        <v>10/100
地域　11人
　　から
　15人
　　まで乳児</v>
      </c>
      <c r="C384" s="95"/>
      <c r="D384" s="97" t="str">
        <f t="shared" si="38"/>
        <v>10/100
地域</v>
      </c>
      <c r="E384" s="97" t="str">
        <f>E381</f>
        <v>　11人
　　から
　15人
　　まで</v>
      </c>
      <c r="F384" s="99" t="str">
        <f t="shared" si="34"/>
        <v>乳児</v>
      </c>
      <c r="G384" s="988"/>
      <c r="H384" s="1077"/>
      <c r="I384" s="921"/>
      <c r="J384" s="196" t="s">
        <v>417</v>
      </c>
      <c r="K384" s="254"/>
      <c r="L384" s="261">
        <v>340580</v>
      </c>
      <c r="M384" s="262"/>
      <c r="N384" s="261">
        <v>303100</v>
      </c>
      <c r="O384" s="262"/>
      <c r="P384" s="216" t="s">
        <v>297</v>
      </c>
      <c r="Q384" s="197">
        <v>3280</v>
      </c>
      <c r="R384" s="263"/>
      <c r="S384" s="506" t="s">
        <v>344</v>
      </c>
      <c r="T384" s="198" t="s">
        <v>468</v>
      </c>
      <c r="U384" s="201" t="s">
        <v>3</v>
      </c>
      <c r="V384" s="198" t="s">
        <v>469</v>
      </c>
      <c r="W384" s="201" t="s">
        <v>297</v>
      </c>
      <c r="X384" s="199">
        <v>3.1</v>
      </c>
      <c r="Y384" s="200"/>
      <c r="Z384" s="197">
        <v>2910</v>
      </c>
      <c r="AA384" s="263"/>
      <c r="AB384" s="506" t="s">
        <v>344</v>
      </c>
      <c r="AC384" s="198" t="s">
        <v>468</v>
      </c>
      <c r="AD384" s="201" t="s">
        <v>3</v>
      </c>
      <c r="AE384" s="198" t="s">
        <v>469</v>
      </c>
      <c r="AF384" s="201" t="s">
        <v>297</v>
      </c>
      <c r="AG384" s="199">
        <v>3.1</v>
      </c>
      <c r="AH384" s="202"/>
      <c r="AI384" s="191"/>
      <c r="AL384" s="208"/>
      <c r="AT384" s="191"/>
      <c r="AU384" s="265"/>
      <c r="AV384" s="136"/>
      <c r="AW384" s="208"/>
      <c r="BD384" s="134"/>
      <c r="BE384" s="134"/>
      <c r="BF384" s="134"/>
      <c r="BG384" s="134"/>
      <c r="BH384" s="134"/>
      <c r="BI384" s="134"/>
      <c r="BJ384" s="134"/>
      <c r="BK384" s="134"/>
      <c r="BL384" s="134"/>
      <c r="BM384" s="134"/>
      <c r="BN384" s="1045"/>
      <c r="BP384" s="317"/>
      <c r="BQ384" s="919"/>
      <c r="BR384" s="134"/>
      <c r="BS384" s="134"/>
      <c r="BT384" s="134"/>
      <c r="BU384" s="134"/>
      <c r="BV384" s="134"/>
      <c r="BW384" s="134"/>
      <c r="BX384" s="134"/>
      <c r="BY384" s="318"/>
      <c r="BZ384" s="1032"/>
      <c r="CA384" s="319"/>
      <c r="CB384" s="919"/>
      <c r="CC384" s="1050"/>
      <c r="CD384" s="341"/>
      <c r="CE384" s="919"/>
      <c r="CF384" s="1039"/>
      <c r="CG384" s="999"/>
      <c r="CH384" s="1001"/>
      <c r="CI384" s="999"/>
      <c r="CJ384" s="1025"/>
      <c r="CK384" s="999"/>
      <c r="CL384" s="1030"/>
      <c r="CM384" s="1032"/>
      <c r="CN384" s="1051"/>
      <c r="CO384" s="1015"/>
      <c r="CP384" s="1008"/>
      <c r="CQ384" s="998"/>
      <c r="CR384" s="1000"/>
      <c r="CS384" s="998"/>
      <c r="CT384" s="1024"/>
      <c r="CU384" s="998"/>
      <c r="CV384" s="991"/>
      <c r="CW384" s="1018"/>
      <c r="CX384" s="1019"/>
      <c r="CY384" s="1022"/>
      <c r="CZ384" s="1011"/>
      <c r="DA384" s="1022"/>
      <c r="DB384" s="1011"/>
      <c r="DC384" s="1015"/>
      <c r="DD384" s="342" t="s">
        <v>418</v>
      </c>
      <c r="DE384" s="343">
        <v>9100</v>
      </c>
      <c r="DF384" s="344">
        <v>10100</v>
      </c>
      <c r="DG384" s="345">
        <v>6300</v>
      </c>
      <c r="DH384" s="341">
        <v>6300</v>
      </c>
      <c r="DI384" s="919"/>
      <c r="DJ384" s="134"/>
      <c r="DK384" s="318"/>
      <c r="DL384" s="136"/>
      <c r="DM384" s="1032"/>
      <c r="DN384" s="1014"/>
      <c r="DO384" s="919"/>
      <c r="DP384" s="1008"/>
      <c r="DQ384" s="999"/>
      <c r="DR384" s="1001"/>
      <c r="DS384" s="999"/>
      <c r="DT384" s="1025"/>
      <c r="DU384" s="999"/>
      <c r="DV384" s="1030"/>
      <c r="DW384" s="919"/>
      <c r="DX384" s="317"/>
      <c r="DY384" s="919"/>
      <c r="DZ384" s="1044"/>
      <c r="EA384" s="1036"/>
      <c r="EB384" s="1036"/>
      <c r="EC384" s="1038"/>
      <c r="ED384" s="919"/>
      <c r="EE384" s="1004"/>
      <c r="EF384" s="999"/>
      <c r="EG384" s="996"/>
      <c r="EH384" s="999"/>
      <c r="EI384" s="1001"/>
      <c r="EJ384" s="999"/>
      <c r="EK384" s="1025"/>
      <c r="EL384" s="999"/>
      <c r="EM384" s="992"/>
      <c r="EN384" s="995"/>
      <c r="EO384" s="919"/>
      <c r="EP384" s="1004"/>
      <c r="EQ384" s="999"/>
      <c r="ER384" s="996"/>
      <c r="ES384" s="999"/>
      <c r="ET384" s="1001"/>
      <c r="EU384" s="999"/>
      <c r="EV384" s="1025"/>
      <c r="EW384" s="999"/>
      <c r="EX384" s="992"/>
      <c r="EY384" s="1042"/>
      <c r="EZ384" s="995"/>
      <c r="FA384" s="919"/>
      <c r="FB384" s="346" t="s">
        <v>420</v>
      </c>
      <c r="FC384" s="358"/>
      <c r="FD384" s="1071"/>
    </row>
    <row r="385" spans="1:160" ht="12.75" customHeight="1">
      <c r="A385" s="97" t="str">
        <f t="shared" si="35"/>
        <v>10/100
地域　16人
　　から
　20人
　　まで４歳以上児</v>
      </c>
      <c r="C385" s="98" t="str">
        <f>D385&amp;CN385</f>
        <v>10/100
地域  16人～ 20人</v>
      </c>
      <c r="D385" s="97" t="str">
        <f t="shared" si="38"/>
        <v>10/100
地域</v>
      </c>
      <c r="E385" s="97" t="str">
        <f>H385</f>
        <v>　16人
　　から
　20人
　　まで</v>
      </c>
      <c r="F385" s="99" t="str">
        <f t="shared" si="34"/>
        <v>４歳以上児</v>
      </c>
      <c r="G385" s="988"/>
      <c r="H385" s="1075" t="s">
        <v>482</v>
      </c>
      <c r="I385" s="924" t="s">
        <v>410</v>
      </c>
      <c r="J385" s="159" t="s">
        <v>296</v>
      </c>
      <c r="K385" s="254"/>
      <c r="L385" s="255">
        <v>140750</v>
      </c>
      <c r="M385" s="256">
        <v>149160</v>
      </c>
      <c r="N385" s="255">
        <v>112640</v>
      </c>
      <c r="O385" s="256">
        <v>121050</v>
      </c>
      <c r="P385" s="216" t="s">
        <v>297</v>
      </c>
      <c r="Q385" s="257">
        <v>1380</v>
      </c>
      <c r="R385" s="258">
        <v>1460</v>
      </c>
      <c r="S385" s="161" t="s">
        <v>344</v>
      </c>
      <c r="T385" s="160" t="s">
        <v>468</v>
      </c>
      <c r="U385" s="165" t="s">
        <v>297</v>
      </c>
      <c r="V385" s="162" t="s">
        <v>469</v>
      </c>
      <c r="W385" s="165" t="s">
        <v>297</v>
      </c>
      <c r="X385" s="163">
        <v>3.3</v>
      </c>
      <c r="Y385" s="164">
        <v>3.2</v>
      </c>
      <c r="Z385" s="257">
        <v>1100</v>
      </c>
      <c r="AA385" s="258">
        <v>1180</v>
      </c>
      <c r="AB385" s="161" t="s">
        <v>344</v>
      </c>
      <c r="AC385" s="160" t="s">
        <v>468</v>
      </c>
      <c r="AD385" s="165" t="s">
        <v>297</v>
      </c>
      <c r="AE385" s="162" t="s">
        <v>469</v>
      </c>
      <c r="AF385" s="165" t="s">
        <v>297</v>
      </c>
      <c r="AG385" s="163">
        <v>3.2</v>
      </c>
      <c r="AH385" s="166">
        <v>3.2</v>
      </c>
      <c r="AI385" s="216" t="s">
        <v>297</v>
      </c>
      <c r="AJ385" s="259">
        <v>8410</v>
      </c>
      <c r="AK385" s="315" t="s">
        <v>3</v>
      </c>
      <c r="AL385" s="167">
        <v>80</v>
      </c>
      <c r="AM385" s="218" t="s">
        <v>344</v>
      </c>
      <c r="AN385" s="160" t="s">
        <v>468</v>
      </c>
      <c r="AO385" s="165" t="s">
        <v>297</v>
      </c>
      <c r="AP385" s="162" t="s">
        <v>469</v>
      </c>
      <c r="AQ385" s="165" t="s">
        <v>297</v>
      </c>
      <c r="AR385" s="501">
        <v>2.8</v>
      </c>
      <c r="AS385" s="168" t="s">
        <v>473</v>
      </c>
      <c r="AT385" s="216" t="s">
        <v>297</v>
      </c>
      <c r="AU385" s="197">
        <v>3360</v>
      </c>
      <c r="AV385" s="316" t="s">
        <v>3</v>
      </c>
      <c r="AW385" s="169">
        <v>30</v>
      </c>
      <c r="AX385" s="170" t="s">
        <v>344</v>
      </c>
      <c r="AY385" s="171" t="s">
        <v>468</v>
      </c>
      <c r="AZ385" s="172" t="s">
        <v>297</v>
      </c>
      <c r="BA385" s="173" t="s">
        <v>469</v>
      </c>
      <c r="BB385" s="172" t="s">
        <v>297</v>
      </c>
      <c r="BC385" s="174">
        <v>3.8</v>
      </c>
      <c r="BE385" s="134"/>
      <c r="BN385" s="1045"/>
      <c r="BP385" s="317"/>
      <c r="BQ385" s="919"/>
      <c r="BR385" s="134"/>
      <c r="BS385" s="134"/>
      <c r="BT385" s="134"/>
      <c r="BU385" s="134"/>
      <c r="BV385" s="134"/>
      <c r="BW385" s="134"/>
      <c r="BX385" s="134"/>
      <c r="BY385" s="318"/>
      <c r="BZ385" s="1032"/>
      <c r="CA385" s="319"/>
      <c r="CB385" s="919" t="s">
        <v>297</v>
      </c>
      <c r="CC385" s="933">
        <v>31220</v>
      </c>
      <c r="CD385" s="320"/>
      <c r="CE385" s="919" t="s">
        <v>297</v>
      </c>
      <c r="CF385" s="1007">
        <v>230</v>
      </c>
      <c r="CG385" s="997" t="s">
        <v>344</v>
      </c>
      <c r="CH385" s="947" t="s">
        <v>468</v>
      </c>
      <c r="CI385" s="997" t="s">
        <v>297</v>
      </c>
      <c r="CJ385" s="1023" t="s">
        <v>472</v>
      </c>
      <c r="CK385" s="997" t="s">
        <v>297</v>
      </c>
      <c r="CL385" s="1028">
        <v>6.7</v>
      </c>
      <c r="CM385" s="1032"/>
      <c r="CN385" s="1031" t="s">
        <v>483</v>
      </c>
      <c r="CO385" s="1015" t="s">
        <v>297</v>
      </c>
      <c r="CP385" s="1008">
        <v>260</v>
      </c>
      <c r="CQ385" s="998" t="s">
        <v>344</v>
      </c>
      <c r="CR385" s="1000" t="s">
        <v>468</v>
      </c>
      <c r="CS385" s="998" t="s">
        <v>297</v>
      </c>
      <c r="CT385" s="1024" t="s">
        <v>472</v>
      </c>
      <c r="CU385" s="998" t="s">
        <v>297</v>
      </c>
      <c r="CV385" s="991">
        <v>2.5</v>
      </c>
      <c r="CW385" s="1018" t="s">
        <v>475</v>
      </c>
      <c r="CX385" s="1019" t="s">
        <v>297</v>
      </c>
      <c r="CY385" s="1020">
        <v>8900</v>
      </c>
      <c r="CZ385" s="1009">
        <v>9800</v>
      </c>
      <c r="DA385" s="1020">
        <v>6200</v>
      </c>
      <c r="DB385" s="1009">
        <v>6200</v>
      </c>
      <c r="DC385" s="1015" t="s">
        <v>297</v>
      </c>
      <c r="DD385" s="321" t="s">
        <v>412</v>
      </c>
      <c r="DE385" s="322">
        <v>15800</v>
      </c>
      <c r="DF385" s="323">
        <v>17600</v>
      </c>
      <c r="DG385" s="324">
        <v>11000</v>
      </c>
      <c r="DH385" s="325">
        <v>11000</v>
      </c>
      <c r="DI385" s="919"/>
      <c r="DJ385" s="134"/>
      <c r="DK385" s="1015" t="s">
        <v>297</v>
      </c>
      <c r="DL385" s="1016">
        <v>4900</v>
      </c>
      <c r="DM385" s="919" t="s">
        <v>297</v>
      </c>
      <c r="DN385" s="1012">
        <v>10810</v>
      </c>
      <c r="DO385" s="919" t="s">
        <v>297</v>
      </c>
      <c r="DP385" s="1007">
        <v>100</v>
      </c>
      <c r="DQ385" s="997" t="s">
        <v>344</v>
      </c>
      <c r="DR385" s="947" t="s">
        <v>468</v>
      </c>
      <c r="DS385" s="997" t="s">
        <v>297</v>
      </c>
      <c r="DT385" s="1023" t="s">
        <v>472</v>
      </c>
      <c r="DU385" s="997" t="s">
        <v>297</v>
      </c>
      <c r="DV385" s="1028">
        <v>6.8</v>
      </c>
      <c r="DW385" s="919"/>
      <c r="DX385" s="317"/>
      <c r="DY385" s="919" t="s">
        <v>300</v>
      </c>
      <c r="DZ385" s="1026" t="s">
        <v>551</v>
      </c>
      <c r="EA385" s="1005" t="s">
        <v>551</v>
      </c>
      <c r="EB385" s="1005" t="s">
        <v>551</v>
      </c>
      <c r="EC385" s="1033" t="s">
        <v>551</v>
      </c>
      <c r="ED385" s="919" t="s">
        <v>300</v>
      </c>
      <c r="EE385" s="1002">
        <v>6680</v>
      </c>
      <c r="EF385" s="997" t="s">
        <v>297</v>
      </c>
      <c r="EG385" s="971">
        <v>60</v>
      </c>
      <c r="EH385" s="997" t="s">
        <v>344</v>
      </c>
      <c r="EI385" s="947" t="s">
        <v>468</v>
      </c>
      <c r="EJ385" s="997" t="s">
        <v>297</v>
      </c>
      <c r="EK385" s="1023" t="s">
        <v>472</v>
      </c>
      <c r="EL385" s="997" t="s">
        <v>297</v>
      </c>
      <c r="EM385" s="990">
        <v>5.7</v>
      </c>
      <c r="EN385" s="993" t="s">
        <v>473</v>
      </c>
      <c r="EO385" s="919" t="s">
        <v>300</v>
      </c>
      <c r="EP385" s="1002">
        <v>25230</v>
      </c>
      <c r="EQ385" s="997" t="s">
        <v>297</v>
      </c>
      <c r="ER385" s="971">
        <v>250</v>
      </c>
      <c r="ES385" s="997" t="s">
        <v>344</v>
      </c>
      <c r="ET385" s="947" t="s">
        <v>468</v>
      </c>
      <c r="EU385" s="997" t="s">
        <v>297</v>
      </c>
      <c r="EV385" s="1023" t="s">
        <v>472</v>
      </c>
      <c r="EW385" s="997" t="s">
        <v>297</v>
      </c>
      <c r="EX385" s="990">
        <v>2.7</v>
      </c>
      <c r="EY385" s="1040" t="s">
        <v>473</v>
      </c>
      <c r="EZ385" s="993" t="s">
        <v>420</v>
      </c>
      <c r="FA385" s="919" t="s">
        <v>300</v>
      </c>
      <c r="FB385" s="327"/>
      <c r="FC385" s="919"/>
      <c r="FD385" s="1071"/>
    </row>
    <row r="386" spans="1:160" ht="12.75" customHeight="1">
      <c r="A386" s="97" t="str">
        <f t="shared" si="35"/>
        <v>10/100
地域　16人
　　から
　20人
　　まで３歳児</v>
      </c>
      <c r="C386" s="95"/>
      <c r="D386" s="97" t="str">
        <f t="shared" si="38"/>
        <v>10/100
地域</v>
      </c>
      <c r="E386" s="97" t="str">
        <f>E385</f>
        <v>　16人
　　から
　20人
　　まで</v>
      </c>
      <c r="F386" s="99" t="str">
        <f t="shared" si="34"/>
        <v>３歳児</v>
      </c>
      <c r="G386" s="988"/>
      <c r="H386" s="1076"/>
      <c r="I386" s="925"/>
      <c r="J386" s="178" t="s">
        <v>301</v>
      </c>
      <c r="K386" s="254"/>
      <c r="L386" s="328">
        <v>149160</v>
      </c>
      <c r="M386" s="329">
        <v>216850</v>
      </c>
      <c r="N386" s="328">
        <v>121050</v>
      </c>
      <c r="O386" s="329">
        <v>188740</v>
      </c>
      <c r="P386" s="216" t="s">
        <v>297</v>
      </c>
      <c r="Q386" s="330">
        <v>1460</v>
      </c>
      <c r="R386" s="331">
        <v>2050</v>
      </c>
      <c r="S386" s="504" t="s">
        <v>344</v>
      </c>
      <c r="T386" s="179" t="s">
        <v>468</v>
      </c>
      <c r="U386" s="182" t="s">
        <v>3</v>
      </c>
      <c r="V386" s="179" t="s">
        <v>469</v>
      </c>
      <c r="W386" s="182" t="s">
        <v>297</v>
      </c>
      <c r="X386" s="180">
        <v>3.2</v>
      </c>
      <c r="Y386" s="181">
        <v>3.1</v>
      </c>
      <c r="Z386" s="330">
        <v>1180</v>
      </c>
      <c r="AA386" s="331">
        <v>1760</v>
      </c>
      <c r="AB386" s="504" t="s">
        <v>344</v>
      </c>
      <c r="AC386" s="179" t="s">
        <v>468</v>
      </c>
      <c r="AD386" s="182" t="s">
        <v>3</v>
      </c>
      <c r="AE386" s="179" t="s">
        <v>469</v>
      </c>
      <c r="AF386" s="182" t="s">
        <v>297</v>
      </c>
      <c r="AG386" s="180">
        <v>3.2</v>
      </c>
      <c r="AH386" s="183">
        <v>3.1</v>
      </c>
      <c r="AI386" s="216" t="s">
        <v>297</v>
      </c>
      <c r="AJ386" s="197">
        <v>8410</v>
      </c>
      <c r="AK386" s="316" t="s">
        <v>3</v>
      </c>
      <c r="AL386" s="184">
        <v>80</v>
      </c>
      <c r="AM386" s="185" t="s">
        <v>344</v>
      </c>
      <c r="AN386" s="222" t="s">
        <v>468</v>
      </c>
      <c r="AO386" s="151" t="s">
        <v>297</v>
      </c>
      <c r="AP386" s="223" t="s">
        <v>469</v>
      </c>
      <c r="AQ386" s="220" t="s">
        <v>297</v>
      </c>
      <c r="AR386" s="186">
        <v>2.8</v>
      </c>
      <c r="AS386" s="187"/>
      <c r="AU386" s="264"/>
      <c r="AV386" s="134"/>
      <c r="AW386" s="264"/>
      <c r="AX386" s="189"/>
      <c r="AY386" s="188"/>
      <c r="AZ386" s="189"/>
      <c r="BA386" s="188"/>
      <c r="BB386" s="189"/>
      <c r="BC386" s="188"/>
      <c r="BE386" s="134"/>
      <c r="BF386" s="134"/>
      <c r="BG386" s="175"/>
      <c r="BH386" s="176"/>
      <c r="BI386" s="134"/>
      <c r="BJ386" s="176"/>
      <c r="BK386" s="134"/>
      <c r="BL386" s="176"/>
      <c r="BM386" s="134"/>
      <c r="BN386" s="1045"/>
      <c r="BP386" s="317"/>
      <c r="BQ386" s="919"/>
      <c r="BR386" s="134"/>
      <c r="BS386" s="134"/>
      <c r="BT386" s="134"/>
      <c r="BU386" s="134"/>
      <c r="BV386" s="134"/>
      <c r="BW386" s="134"/>
      <c r="BX386" s="134"/>
      <c r="BY386" s="318"/>
      <c r="BZ386" s="1032"/>
      <c r="CA386" s="319"/>
      <c r="CB386" s="919"/>
      <c r="CC386" s="1047"/>
      <c r="CD386" s="332">
        <v>29340</v>
      </c>
      <c r="CE386" s="919"/>
      <c r="CF386" s="1008"/>
      <c r="CG386" s="998"/>
      <c r="CH386" s="1000"/>
      <c r="CI386" s="998"/>
      <c r="CJ386" s="1024"/>
      <c r="CK386" s="998"/>
      <c r="CL386" s="1029"/>
      <c r="CM386" s="1032"/>
      <c r="CN386" s="1031"/>
      <c r="CO386" s="1015"/>
      <c r="CP386" s="1008"/>
      <c r="CQ386" s="998"/>
      <c r="CR386" s="1000"/>
      <c r="CS386" s="998"/>
      <c r="CT386" s="1024"/>
      <c r="CU386" s="998"/>
      <c r="CV386" s="991"/>
      <c r="CW386" s="1018"/>
      <c r="CX386" s="1019"/>
      <c r="CY386" s="1021"/>
      <c r="CZ386" s="1010"/>
      <c r="DA386" s="1021"/>
      <c r="DB386" s="1010"/>
      <c r="DC386" s="1015"/>
      <c r="DD386" s="224" t="s">
        <v>413</v>
      </c>
      <c r="DE386" s="333">
        <v>8700</v>
      </c>
      <c r="DF386" s="334">
        <v>9700</v>
      </c>
      <c r="DG386" s="335">
        <v>6100</v>
      </c>
      <c r="DH386" s="336">
        <v>6100</v>
      </c>
      <c r="DI386" s="919"/>
      <c r="DJ386" s="1054" t="s">
        <v>421</v>
      </c>
      <c r="DK386" s="1015"/>
      <c r="DL386" s="1017"/>
      <c r="DM386" s="919"/>
      <c r="DN386" s="1013"/>
      <c r="DO386" s="919"/>
      <c r="DP386" s="1008"/>
      <c r="DQ386" s="998"/>
      <c r="DR386" s="1000"/>
      <c r="DS386" s="998"/>
      <c r="DT386" s="1024"/>
      <c r="DU386" s="998"/>
      <c r="DV386" s="1029"/>
      <c r="DW386" s="919"/>
      <c r="DX386" s="317"/>
      <c r="DY386" s="919"/>
      <c r="DZ386" s="1027"/>
      <c r="EA386" s="1006"/>
      <c r="EB386" s="1006"/>
      <c r="EC386" s="1034"/>
      <c r="ED386" s="919"/>
      <c r="EE386" s="1003"/>
      <c r="EF386" s="998"/>
      <c r="EG386" s="973"/>
      <c r="EH386" s="998"/>
      <c r="EI386" s="1000"/>
      <c r="EJ386" s="998"/>
      <c r="EK386" s="1024"/>
      <c r="EL386" s="998"/>
      <c r="EM386" s="991"/>
      <c r="EN386" s="994"/>
      <c r="EO386" s="919"/>
      <c r="EP386" s="1003"/>
      <c r="EQ386" s="998"/>
      <c r="ER386" s="973"/>
      <c r="ES386" s="998"/>
      <c r="ET386" s="1000"/>
      <c r="EU386" s="998"/>
      <c r="EV386" s="1024"/>
      <c r="EW386" s="998"/>
      <c r="EX386" s="991"/>
      <c r="EY386" s="1041"/>
      <c r="EZ386" s="994"/>
      <c r="FA386" s="919"/>
      <c r="FB386" s="337">
        <v>16850</v>
      </c>
      <c r="FC386" s="919"/>
      <c r="FD386" s="1071"/>
    </row>
    <row r="387" spans="1:160" ht="12.75" customHeight="1">
      <c r="A387" s="97" t="str">
        <f t="shared" si="35"/>
        <v>10/100
地域　16人
　　から
　20人
　　まで１、２歳児</v>
      </c>
      <c r="C387" s="95"/>
      <c r="D387" s="97" t="str">
        <f t="shared" ref="D387:D402" si="39">D386</f>
        <v>10/100
地域</v>
      </c>
      <c r="E387" s="97" t="str">
        <f>E385</f>
        <v>　16人
　　から
　20人
　　まで</v>
      </c>
      <c r="F387" s="99" t="str">
        <f t="shared" si="34"/>
        <v>１、２歳児</v>
      </c>
      <c r="G387" s="988"/>
      <c r="H387" s="1076"/>
      <c r="I387" s="920" t="s">
        <v>414</v>
      </c>
      <c r="J387" s="178" t="s">
        <v>415</v>
      </c>
      <c r="K387" s="254"/>
      <c r="L387" s="328">
        <v>216850</v>
      </c>
      <c r="M387" s="329">
        <v>300960</v>
      </c>
      <c r="N387" s="328">
        <v>188740</v>
      </c>
      <c r="O387" s="329">
        <v>272850</v>
      </c>
      <c r="P387" s="216" t="s">
        <v>297</v>
      </c>
      <c r="Q387" s="330">
        <v>2050</v>
      </c>
      <c r="R387" s="331">
        <v>2890</v>
      </c>
      <c r="S387" s="504" t="s">
        <v>344</v>
      </c>
      <c r="T387" s="179" t="s">
        <v>468</v>
      </c>
      <c r="U387" s="182" t="s">
        <v>3</v>
      </c>
      <c r="V387" s="179" t="s">
        <v>469</v>
      </c>
      <c r="W387" s="182" t="s">
        <v>297</v>
      </c>
      <c r="X387" s="180">
        <v>3.1</v>
      </c>
      <c r="Y387" s="181">
        <v>3.1</v>
      </c>
      <c r="Z387" s="330">
        <v>1760</v>
      </c>
      <c r="AA387" s="331">
        <v>2600</v>
      </c>
      <c r="AB387" s="504" t="s">
        <v>344</v>
      </c>
      <c r="AC387" s="179" t="s">
        <v>468</v>
      </c>
      <c r="AD387" s="182" t="s">
        <v>3</v>
      </c>
      <c r="AE387" s="179" t="s">
        <v>469</v>
      </c>
      <c r="AF387" s="182" t="s">
        <v>297</v>
      </c>
      <c r="AG387" s="180">
        <v>3.1</v>
      </c>
      <c r="AH387" s="183">
        <v>3.1</v>
      </c>
      <c r="AI387" s="191"/>
      <c r="AL387" s="338"/>
      <c r="AT387" s="191"/>
      <c r="BD387" s="216" t="s">
        <v>297</v>
      </c>
      <c r="BE387" s="195">
        <v>16820</v>
      </c>
      <c r="BF387" s="216" t="s">
        <v>297</v>
      </c>
      <c r="BG387" s="169">
        <v>160</v>
      </c>
      <c r="BH387" s="170" t="s">
        <v>344</v>
      </c>
      <c r="BI387" s="171" t="s">
        <v>468</v>
      </c>
      <c r="BJ387" s="172" t="s">
        <v>297</v>
      </c>
      <c r="BK387" s="173" t="s">
        <v>469</v>
      </c>
      <c r="BL387" s="170" t="s">
        <v>297</v>
      </c>
      <c r="BM387" s="174">
        <v>2.8</v>
      </c>
      <c r="BN387" s="1045"/>
      <c r="BP387" s="347"/>
      <c r="BQ387" s="919"/>
      <c r="BR387" s="134"/>
      <c r="BS387" s="134"/>
      <c r="BT387" s="134"/>
      <c r="BU387" s="134"/>
      <c r="BV387" s="134"/>
      <c r="BW387" s="134"/>
      <c r="BX387" s="134"/>
      <c r="BY387" s="318"/>
      <c r="BZ387" s="1032"/>
      <c r="CA387" s="319"/>
      <c r="CB387" s="919" t="s">
        <v>297</v>
      </c>
      <c r="CC387" s="1049">
        <v>29340</v>
      </c>
      <c r="CD387" s="339"/>
      <c r="CE387" s="919"/>
      <c r="CF387" s="1008"/>
      <c r="CG387" s="998"/>
      <c r="CH387" s="1000"/>
      <c r="CI387" s="998"/>
      <c r="CJ387" s="1024"/>
      <c r="CK387" s="998"/>
      <c r="CL387" s="1029"/>
      <c r="CM387" s="1032"/>
      <c r="CN387" s="1051">
        <v>26160</v>
      </c>
      <c r="CO387" s="1015"/>
      <c r="CP387" s="1008"/>
      <c r="CQ387" s="998"/>
      <c r="CR387" s="1000"/>
      <c r="CS387" s="998"/>
      <c r="CT387" s="1024"/>
      <c r="CU387" s="998"/>
      <c r="CV387" s="991"/>
      <c r="CW387" s="1018"/>
      <c r="CX387" s="1019"/>
      <c r="CY387" s="1021"/>
      <c r="CZ387" s="1010"/>
      <c r="DA387" s="1021"/>
      <c r="DB387" s="1010"/>
      <c r="DC387" s="1015"/>
      <c r="DD387" s="224" t="s">
        <v>416</v>
      </c>
      <c r="DE387" s="333">
        <v>7600</v>
      </c>
      <c r="DF387" s="334">
        <v>8400</v>
      </c>
      <c r="DG387" s="335">
        <v>5300</v>
      </c>
      <c r="DH387" s="336">
        <v>5300</v>
      </c>
      <c r="DI387" s="919"/>
      <c r="DJ387" s="1054"/>
      <c r="DK387" s="318"/>
      <c r="DL387" s="340"/>
      <c r="DM387" s="1032"/>
      <c r="DN387" s="1013"/>
      <c r="DO387" s="919"/>
      <c r="DP387" s="1008"/>
      <c r="DQ387" s="998"/>
      <c r="DR387" s="1000"/>
      <c r="DS387" s="998"/>
      <c r="DT387" s="1024"/>
      <c r="DU387" s="998"/>
      <c r="DV387" s="1029"/>
      <c r="DW387" s="919"/>
      <c r="DX387" s="347"/>
      <c r="DY387" s="919"/>
      <c r="DZ387" s="1043">
        <v>0.01</v>
      </c>
      <c r="EA387" s="1035">
        <v>0.02</v>
      </c>
      <c r="EB387" s="1035">
        <v>0.04</v>
      </c>
      <c r="EC387" s="1037">
        <v>0.05</v>
      </c>
      <c r="ED387" s="919"/>
      <c r="EE387" s="1003"/>
      <c r="EF387" s="998"/>
      <c r="EG387" s="973"/>
      <c r="EH387" s="998"/>
      <c r="EI387" s="1000"/>
      <c r="EJ387" s="998"/>
      <c r="EK387" s="1024"/>
      <c r="EL387" s="998"/>
      <c r="EM387" s="991"/>
      <c r="EN387" s="994"/>
      <c r="EO387" s="919"/>
      <c r="EP387" s="1003"/>
      <c r="EQ387" s="998"/>
      <c r="ER387" s="973"/>
      <c r="ES387" s="998"/>
      <c r="ET387" s="1000"/>
      <c r="EU387" s="998"/>
      <c r="EV387" s="1024"/>
      <c r="EW387" s="998"/>
      <c r="EX387" s="991"/>
      <c r="EY387" s="1041"/>
      <c r="EZ387" s="994"/>
      <c r="FA387" s="919"/>
      <c r="FB387" s="505">
        <v>160</v>
      </c>
      <c r="FC387" s="919"/>
      <c r="FD387" s="1071"/>
    </row>
    <row r="388" spans="1:160" ht="12.75" customHeight="1">
      <c r="A388" s="97" t="str">
        <f t="shared" si="35"/>
        <v>10/100
地域　16人
　　から
　20人
　　まで乳児</v>
      </c>
      <c r="C388" s="95"/>
      <c r="D388" s="97" t="str">
        <f t="shared" si="39"/>
        <v>10/100
地域</v>
      </c>
      <c r="E388" s="97" t="str">
        <f>E385</f>
        <v>　16人
　　から
　20人
　　まで</v>
      </c>
      <c r="F388" s="99" t="str">
        <f t="shared" si="34"/>
        <v>乳児</v>
      </c>
      <c r="G388" s="988"/>
      <c r="H388" s="1077"/>
      <c r="I388" s="921"/>
      <c r="J388" s="196" t="s">
        <v>417</v>
      </c>
      <c r="K388" s="254"/>
      <c r="L388" s="261">
        <v>300960</v>
      </c>
      <c r="M388" s="262"/>
      <c r="N388" s="261">
        <v>272850</v>
      </c>
      <c r="O388" s="262"/>
      <c r="P388" s="216" t="s">
        <v>297</v>
      </c>
      <c r="Q388" s="197">
        <v>2890</v>
      </c>
      <c r="R388" s="263"/>
      <c r="S388" s="506" t="s">
        <v>344</v>
      </c>
      <c r="T388" s="198" t="s">
        <v>468</v>
      </c>
      <c r="U388" s="201" t="s">
        <v>3</v>
      </c>
      <c r="V388" s="198" t="s">
        <v>469</v>
      </c>
      <c r="W388" s="201" t="s">
        <v>297</v>
      </c>
      <c r="X388" s="199">
        <v>3.1</v>
      </c>
      <c r="Y388" s="200"/>
      <c r="Z388" s="197">
        <v>2600</v>
      </c>
      <c r="AA388" s="263"/>
      <c r="AB388" s="506" t="s">
        <v>344</v>
      </c>
      <c r="AC388" s="198" t="s">
        <v>468</v>
      </c>
      <c r="AD388" s="201" t="s">
        <v>3</v>
      </c>
      <c r="AE388" s="198" t="s">
        <v>469</v>
      </c>
      <c r="AF388" s="201" t="s">
        <v>297</v>
      </c>
      <c r="AG388" s="199">
        <v>3.1</v>
      </c>
      <c r="AH388" s="202"/>
      <c r="AI388" s="191"/>
      <c r="AL388" s="208"/>
      <c r="AT388" s="191"/>
      <c r="AU388" s="265"/>
      <c r="AV388" s="136"/>
      <c r="AW388" s="208"/>
      <c r="BD388" s="134"/>
      <c r="BE388" s="134"/>
      <c r="BF388" s="134"/>
      <c r="BG388" s="134"/>
      <c r="BH388" s="134"/>
      <c r="BI388" s="134"/>
      <c r="BJ388" s="134"/>
      <c r="BK388" s="134"/>
      <c r="BL388" s="134"/>
      <c r="BM388" s="134"/>
      <c r="BN388" s="1045"/>
      <c r="BP388" s="347"/>
      <c r="BQ388" s="919"/>
      <c r="BR388" s="134"/>
      <c r="BS388" s="134"/>
      <c r="BT388" s="134"/>
      <c r="BU388" s="134"/>
      <c r="BV388" s="134"/>
      <c r="BW388" s="134"/>
      <c r="BX388" s="134"/>
      <c r="BY388" s="318"/>
      <c r="BZ388" s="1032"/>
      <c r="CA388" s="319"/>
      <c r="CB388" s="919"/>
      <c r="CC388" s="1050"/>
      <c r="CD388" s="341"/>
      <c r="CE388" s="919"/>
      <c r="CF388" s="1039"/>
      <c r="CG388" s="999"/>
      <c r="CH388" s="1001"/>
      <c r="CI388" s="999"/>
      <c r="CJ388" s="1025"/>
      <c r="CK388" s="999"/>
      <c r="CL388" s="1030"/>
      <c r="CM388" s="1032"/>
      <c r="CN388" s="1051"/>
      <c r="CO388" s="1015"/>
      <c r="CP388" s="1008"/>
      <c r="CQ388" s="998"/>
      <c r="CR388" s="1000"/>
      <c r="CS388" s="998"/>
      <c r="CT388" s="1024"/>
      <c r="CU388" s="998"/>
      <c r="CV388" s="991"/>
      <c r="CW388" s="1018"/>
      <c r="CX388" s="1019"/>
      <c r="CY388" s="1022"/>
      <c r="CZ388" s="1011"/>
      <c r="DA388" s="1022"/>
      <c r="DB388" s="1011"/>
      <c r="DC388" s="1015"/>
      <c r="DD388" s="342" t="s">
        <v>418</v>
      </c>
      <c r="DE388" s="343">
        <v>6800</v>
      </c>
      <c r="DF388" s="344">
        <v>7500</v>
      </c>
      <c r="DG388" s="345">
        <v>4700</v>
      </c>
      <c r="DH388" s="341">
        <v>4700</v>
      </c>
      <c r="DI388" s="919"/>
      <c r="DJ388" s="1054"/>
      <c r="DK388" s="318"/>
      <c r="DL388" s="136"/>
      <c r="DM388" s="1032"/>
      <c r="DN388" s="1014"/>
      <c r="DO388" s="919"/>
      <c r="DP388" s="1008"/>
      <c r="DQ388" s="999"/>
      <c r="DR388" s="1001"/>
      <c r="DS388" s="999"/>
      <c r="DT388" s="1025"/>
      <c r="DU388" s="999"/>
      <c r="DV388" s="1030"/>
      <c r="DW388" s="919"/>
      <c r="DX388" s="347"/>
      <c r="DY388" s="919"/>
      <c r="DZ388" s="1044"/>
      <c r="EA388" s="1036"/>
      <c r="EB388" s="1036"/>
      <c r="EC388" s="1038"/>
      <c r="ED388" s="919"/>
      <c r="EE388" s="1004"/>
      <c r="EF388" s="999"/>
      <c r="EG388" s="996"/>
      <c r="EH388" s="999"/>
      <c r="EI388" s="1001"/>
      <c r="EJ388" s="999"/>
      <c r="EK388" s="1025"/>
      <c r="EL388" s="999"/>
      <c r="EM388" s="992"/>
      <c r="EN388" s="995"/>
      <c r="EO388" s="919"/>
      <c r="EP388" s="1004"/>
      <c r="EQ388" s="999"/>
      <c r="ER388" s="996"/>
      <c r="ES388" s="999"/>
      <c r="ET388" s="1001"/>
      <c r="EU388" s="999"/>
      <c r="EV388" s="1025"/>
      <c r="EW388" s="999"/>
      <c r="EX388" s="992"/>
      <c r="EY388" s="1042"/>
      <c r="EZ388" s="995"/>
      <c r="FA388" s="919"/>
      <c r="FB388" s="346" t="s">
        <v>420</v>
      </c>
      <c r="FC388" s="919"/>
      <c r="FD388" s="1071"/>
    </row>
    <row r="389" spans="1:160" ht="12.75" customHeight="1">
      <c r="A389" s="97" t="str">
        <f t="shared" si="35"/>
        <v>10/100
地域　21人
　　から
　25人
　　まで４歳以上児</v>
      </c>
      <c r="C389" s="98" t="str">
        <f>D389&amp;CN389</f>
        <v>10/100
地域  21人～　25人</v>
      </c>
      <c r="D389" s="97" t="str">
        <f t="shared" si="39"/>
        <v>10/100
地域</v>
      </c>
      <c r="E389" s="97" t="str">
        <f>H389</f>
        <v>　21人
　　から
　25人
　　まで</v>
      </c>
      <c r="F389" s="99" t="str">
        <f t="shared" si="34"/>
        <v>４歳以上児</v>
      </c>
      <c r="G389" s="988"/>
      <c r="H389" s="917" t="s">
        <v>485</v>
      </c>
      <c r="I389" s="924" t="s">
        <v>410</v>
      </c>
      <c r="J389" s="159" t="s">
        <v>296</v>
      </c>
      <c r="K389" s="254"/>
      <c r="L389" s="255">
        <v>116790</v>
      </c>
      <c r="M389" s="256">
        <v>125200</v>
      </c>
      <c r="N389" s="255">
        <v>94300</v>
      </c>
      <c r="O389" s="256">
        <v>102710</v>
      </c>
      <c r="P389" s="216" t="s">
        <v>297</v>
      </c>
      <c r="Q389" s="257">
        <v>1140</v>
      </c>
      <c r="R389" s="258">
        <v>1220</v>
      </c>
      <c r="S389" s="161" t="s">
        <v>344</v>
      </c>
      <c r="T389" s="160" t="s">
        <v>468</v>
      </c>
      <c r="U389" s="165" t="s">
        <v>297</v>
      </c>
      <c r="V389" s="162" t="s">
        <v>469</v>
      </c>
      <c r="W389" s="165" t="s">
        <v>297</v>
      </c>
      <c r="X389" s="163">
        <v>3.3</v>
      </c>
      <c r="Y389" s="164">
        <v>3.2</v>
      </c>
      <c r="Z389" s="257">
        <v>920</v>
      </c>
      <c r="AA389" s="258">
        <v>1000</v>
      </c>
      <c r="AB389" s="161" t="s">
        <v>344</v>
      </c>
      <c r="AC389" s="160" t="s">
        <v>468</v>
      </c>
      <c r="AD389" s="165" t="s">
        <v>297</v>
      </c>
      <c r="AE389" s="162" t="s">
        <v>469</v>
      </c>
      <c r="AF389" s="165" t="s">
        <v>297</v>
      </c>
      <c r="AG389" s="163">
        <v>3.2</v>
      </c>
      <c r="AH389" s="166">
        <v>3.2</v>
      </c>
      <c r="AI389" s="216" t="s">
        <v>297</v>
      </c>
      <c r="AJ389" s="259">
        <v>8410</v>
      </c>
      <c r="AK389" s="315" t="s">
        <v>3</v>
      </c>
      <c r="AL389" s="167">
        <v>80</v>
      </c>
      <c r="AM389" s="218" t="s">
        <v>344</v>
      </c>
      <c r="AN389" s="160" t="s">
        <v>468</v>
      </c>
      <c r="AO389" s="165" t="s">
        <v>297</v>
      </c>
      <c r="AP389" s="162" t="s">
        <v>469</v>
      </c>
      <c r="AQ389" s="165" t="s">
        <v>297</v>
      </c>
      <c r="AR389" s="501">
        <v>2.8</v>
      </c>
      <c r="AS389" s="168" t="s">
        <v>473</v>
      </c>
      <c r="AT389" s="216" t="s">
        <v>297</v>
      </c>
      <c r="AU389" s="197">
        <v>3360</v>
      </c>
      <c r="AV389" s="316" t="s">
        <v>3</v>
      </c>
      <c r="AW389" s="169">
        <v>30</v>
      </c>
      <c r="AX389" s="170" t="s">
        <v>344</v>
      </c>
      <c r="AY389" s="171" t="s">
        <v>468</v>
      </c>
      <c r="AZ389" s="172" t="s">
        <v>297</v>
      </c>
      <c r="BA389" s="173" t="s">
        <v>469</v>
      </c>
      <c r="BB389" s="172" t="s">
        <v>297</v>
      </c>
      <c r="BC389" s="174">
        <v>3.8</v>
      </c>
      <c r="BE389" s="134"/>
      <c r="BN389" s="1045"/>
      <c r="BP389" s="347"/>
      <c r="BQ389" s="919"/>
      <c r="BR389" s="134"/>
      <c r="BS389" s="134"/>
      <c r="BT389" s="134"/>
      <c r="BU389" s="134"/>
      <c r="BV389" s="134"/>
      <c r="BW389" s="134"/>
      <c r="BX389" s="134"/>
      <c r="BY389" s="318"/>
      <c r="BZ389" s="1032"/>
      <c r="CA389" s="319"/>
      <c r="CB389" s="919" t="s">
        <v>297</v>
      </c>
      <c r="CC389" s="933">
        <v>26480</v>
      </c>
      <c r="CD389" s="320"/>
      <c r="CE389" s="919" t="s">
        <v>297</v>
      </c>
      <c r="CF389" s="1007">
        <v>180</v>
      </c>
      <c r="CG389" s="997" t="s">
        <v>344</v>
      </c>
      <c r="CH389" s="947" t="s">
        <v>468</v>
      </c>
      <c r="CI389" s="997" t="s">
        <v>297</v>
      </c>
      <c r="CJ389" s="1023" t="s">
        <v>472</v>
      </c>
      <c r="CK389" s="997" t="s">
        <v>297</v>
      </c>
      <c r="CL389" s="1028">
        <v>6.8</v>
      </c>
      <c r="CM389" s="1032"/>
      <c r="CN389" s="1031" t="s">
        <v>486</v>
      </c>
      <c r="CO389" s="1015" t="s">
        <v>297</v>
      </c>
      <c r="CP389" s="1008">
        <v>200</v>
      </c>
      <c r="CQ389" s="998" t="s">
        <v>344</v>
      </c>
      <c r="CR389" s="1000" t="s">
        <v>468</v>
      </c>
      <c r="CS389" s="998" t="s">
        <v>297</v>
      </c>
      <c r="CT389" s="1024" t="s">
        <v>472</v>
      </c>
      <c r="CU389" s="998" t="s">
        <v>297</v>
      </c>
      <c r="CV389" s="991">
        <v>2.6</v>
      </c>
      <c r="CW389" s="1018" t="s">
        <v>475</v>
      </c>
      <c r="CX389" s="1019" t="s">
        <v>297</v>
      </c>
      <c r="CY389" s="1020">
        <v>7500</v>
      </c>
      <c r="CZ389" s="1009">
        <v>8200</v>
      </c>
      <c r="DA389" s="1020">
        <v>5200</v>
      </c>
      <c r="DB389" s="1009">
        <v>5200</v>
      </c>
      <c r="DC389" s="1015" t="s">
        <v>297</v>
      </c>
      <c r="DD389" s="321" t="s">
        <v>412</v>
      </c>
      <c r="DE389" s="322">
        <v>12900</v>
      </c>
      <c r="DF389" s="323">
        <v>14400</v>
      </c>
      <c r="DG389" s="324">
        <v>9000</v>
      </c>
      <c r="DH389" s="325">
        <v>9000</v>
      </c>
      <c r="DI389" s="919"/>
      <c r="DJ389" s="317" t="s">
        <v>476</v>
      </c>
      <c r="DK389" s="1015" t="s">
        <v>297</v>
      </c>
      <c r="DL389" s="1016">
        <v>4900</v>
      </c>
      <c r="DM389" s="919" t="s">
        <v>297</v>
      </c>
      <c r="DN389" s="1012">
        <v>8650</v>
      </c>
      <c r="DO389" s="919" t="s">
        <v>297</v>
      </c>
      <c r="DP389" s="1007">
        <v>80</v>
      </c>
      <c r="DQ389" s="997" t="s">
        <v>344</v>
      </c>
      <c r="DR389" s="947" t="s">
        <v>468</v>
      </c>
      <c r="DS389" s="997" t="s">
        <v>297</v>
      </c>
      <c r="DT389" s="1023" t="s">
        <v>472</v>
      </c>
      <c r="DU389" s="997" t="s">
        <v>297</v>
      </c>
      <c r="DV389" s="1028">
        <v>6.8</v>
      </c>
      <c r="DW389" s="919"/>
      <c r="DX389" s="347"/>
      <c r="DY389" s="919" t="s">
        <v>300</v>
      </c>
      <c r="DZ389" s="1026" t="s">
        <v>551</v>
      </c>
      <c r="EA389" s="1005" t="s">
        <v>551</v>
      </c>
      <c r="EB389" s="1005" t="s">
        <v>551</v>
      </c>
      <c r="EC389" s="1033" t="s">
        <v>551</v>
      </c>
      <c r="ED389" s="919" t="s">
        <v>300</v>
      </c>
      <c r="EE389" s="1002">
        <v>5340</v>
      </c>
      <c r="EF389" s="997" t="s">
        <v>297</v>
      </c>
      <c r="EG389" s="971">
        <v>50</v>
      </c>
      <c r="EH389" s="997" t="s">
        <v>344</v>
      </c>
      <c r="EI389" s="947" t="s">
        <v>468</v>
      </c>
      <c r="EJ389" s="997" t="s">
        <v>297</v>
      </c>
      <c r="EK389" s="1023" t="s">
        <v>472</v>
      </c>
      <c r="EL389" s="997" t="s">
        <v>297</v>
      </c>
      <c r="EM389" s="990">
        <v>5.4</v>
      </c>
      <c r="EN389" s="993" t="s">
        <v>473</v>
      </c>
      <c r="EO389" s="919" t="s">
        <v>300</v>
      </c>
      <c r="EP389" s="1002">
        <v>20180</v>
      </c>
      <c r="EQ389" s="997" t="s">
        <v>297</v>
      </c>
      <c r="ER389" s="971">
        <v>200</v>
      </c>
      <c r="ES389" s="997" t="s">
        <v>344</v>
      </c>
      <c r="ET389" s="947" t="s">
        <v>468</v>
      </c>
      <c r="EU389" s="997" t="s">
        <v>297</v>
      </c>
      <c r="EV389" s="1023" t="s">
        <v>472</v>
      </c>
      <c r="EW389" s="997" t="s">
        <v>297</v>
      </c>
      <c r="EX389" s="990">
        <v>2.7</v>
      </c>
      <c r="EY389" s="1040" t="s">
        <v>473</v>
      </c>
      <c r="EZ389" s="993" t="s">
        <v>420</v>
      </c>
      <c r="FA389" s="919" t="s">
        <v>300</v>
      </c>
      <c r="FB389" s="327"/>
      <c r="FC389" s="358"/>
      <c r="FD389" s="1071"/>
    </row>
    <row r="390" spans="1:160" ht="12.75" customHeight="1">
      <c r="A390" s="97" t="str">
        <f t="shared" si="35"/>
        <v>10/100
地域　21人
　　から
　25人
　　まで３歳児</v>
      </c>
      <c r="D390" s="97" t="str">
        <f t="shared" si="39"/>
        <v>10/100
地域</v>
      </c>
      <c r="E390" s="97" t="str">
        <f>E389</f>
        <v>　21人
　　から
　25人
　　まで</v>
      </c>
      <c r="F390" s="99" t="str">
        <f t="shared" si="34"/>
        <v>３歳児</v>
      </c>
      <c r="G390" s="988"/>
      <c r="H390" s="918"/>
      <c r="I390" s="925"/>
      <c r="J390" s="178" t="s">
        <v>301</v>
      </c>
      <c r="K390" s="254"/>
      <c r="L390" s="328">
        <v>125200</v>
      </c>
      <c r="M390" s="329">
        <v>192890</v>
      </c>
      <c r="N390" s="328">
        <v>102710</v>
      </c>
      <c r="O390" s="329">
        <v>170400</v>
      </c>
      <c r="P390" s="216" t="s">
        <v>297</v>
      </c>
      <c r="Q390" s="330">
        <v>1220</v>
      </c>
      <c r="R390" s="331">
        <v>1810</v>
      </c>
      <c r="S390" s="504" t="s">
        <v>344</v>
      </c>
      <c r="T390" s="179" t="s">
        <v>468</v>
      </c>
      <c r="U390" s="182" t="s">
        <v>3</v>
      </c>
      <c r="V390" s="179" t="s">
        <v>469</v>
      </c>
      <c r="W390" s="182" t="s">
        <v>297</v>
      </c>
      <c r="X390" s="180">
        <v>3.2</v>
      </c>
      <c r="Y390" s="181">
        <v>3.1</v>
      </c>
      <c r="Z390" s="330">
        <v>1000</v>
      </c>
      <c r="AA390" s="331">
        <v>1580</v>
      </c>
      <c r="AB390" s="504" t="s">
        <v>344</v>
      </c>
      <c r="AC390" s="179" t="s">
        <v>468</v>
      </c>
      <c r="AD390" s="182" t="s">
        <v>3</v>
      </c>
      <c r="AE390" s="179" t="s">
        <v>469</v>
      </c>
      <c r="AF390" s="182" t="s">
        <v>297</v>
      </c>
      <c r="AG390" s="180">
        <v>3.2</v>
      </c>
      <c r="AH390" s="183">
        <v>3.1</v>
      </c>
      <c r="AI390" s="216" t="s">
        <v>297</v>
      </c>
      <c r="AJ390" s="197">
        <v>8410</v>
      </c>
      <c r="AK390" s="316" t="s">
        <v>3</v>
      </c>
      <c r="AL390" s="184">
        <v>80</v>
      </c>
      <c r="AM390" s="185" t="s">
        <v>344</v>
      </c>
      <c r="AN390" s="222" t="s">
        <v>468</v>
      </c>
      <c r="AO390" s="151" t="s">
        <v>297</v>
      </c>
      <c r="AP390" s="223" t="s">
        <v>469</v>
      </c>
      <c r="AQ390" s="220" t="s">
        <v>297</v>
      </c>
      <c r="AR390" s="186">
        <v>2.8</v>
      </c>
      <c r="AS390" s="187"/>
      <c r="AU390" s="264"/>
      <c r="AV390" s="134"/>
      <c r="AW390" s="264"/>
      <c r="AX390" s="189"/>
      <c r="AY390" s="188"/>
      <c r="AZ390" s="189"/>
      <c r="BA390" s="188"/>
      <c r="BB390" s="189"/>
      <c r="BC390" s="188"/>
      <c r="BE390" s="134"/>
      <c r="BF390" s="134"/>
      <c r="BG390" s="175"/>
      <c r="BH390" s="176"/>
      <c r="BI390" s="134"/>
      <c r="BJ390" s="176"/>
      <c r="BK390" s="134"/>
      <c r="BL390" s="176"/>
      <c r="BM390" s="134"/>
      <c r="BN390" s="1045"/>
      <c r="BP390" s="347"/>
      <c r="BQ390" s="919"/>
      <c r="BR390" s="134"/>
      <c r="BS390" s="134"/>
      <c r="BT390" s="134"/>
      <c r="BU390" s="134"/>
      <c r="BV390" s="134"/>
      <c r="BW390" s="134"/>
      <c r="BX390" s="134"/>
      <c r="BY390" s="318"/>
      <c r="BZ390" s="1032"/>
      <c r="CA390" s="319"/>
      <c r="CB390" s="919"/>
      <c r="CC390" s="1047"/>
      <c r="CD390" s="332">
        <v>24600</v>
      </c>
      <c r="CE390" s="919"/>
      <c r="CF390" s="1008"/>
      <c r="CG390" s="998"/>
      <c r="CH390" s="1000"/>
      <c r="CI390" s="998"/>
      <c r="CJ390" s="1024"/>
      <c r="CK390" s="998"/>
      <c r="CL390" s="1029"/>
      <c r="CM390" s="1032"/>
      <c r="CN390" s="1031"/>
      <c r="CO390" s="1015"/>
      <c r="CP390" s="1008"/>
      <c r="CQ390" s="998"/>
      <c r="CR390" s="1000"/>
      <c r="CS390" s="998"/>
      <c r="CT390" s="1024"/>
      <c r="CU390" s="998"/>
      <c r="CV390" s="991"/>
      <c r="CW390" s="1018"/>
      <c r="CX390" s="1019"/>
      <c r="CY390" s="1021"/>
      <c r="CZ390" s="1010"/>
      <c r="DA390" s="1021"/>
      <c r="DB390" s="1010"/>
      <c r="DC390" s="1015"/>
      <c r="DD390" s="224" t="s">
        <v>413</v>
      </c>
      <c r="DE390" s="333">
        <v>7100</v>
      </c>
      <c r="DF390" s="334">
        <v>7900</v>
      </c>
      <c r="DG390" s="335">
        <v>5000</v>
      </c>
      <c r="DH390" s="336">
        <v>5000</v>
      </c>
      <c r="DI390" s="919"/>
      <c r="DJ390" s="317">
        <v>40500</v>
      </c>
      <c r="DK390" s="1015"/>
      <c r="DL390" s="1017"/>
      <c r="DM390" s="919"/>
      <c r="DN390" s="1013"/>
      <c r="DO390" s="919"/>
      <c r="DP390" s="1008"/>
      <c r="DQ390" s="998"/>
      <c r="DR390" s="1000"/>
      <c r="DS390" s="998"/>
      <c r="DT390" s="1024"/>
      <c r="DU390" s="998"/>
      <c r="DV390" s="1029"/>
      <c r="DW390" s="919"/>
      <c r="DX390" s="347"/>
      <c r="DY390" s="919"/>
      <c r="DZ390" s="1027"/>
      <c r="EA390" s="1006"/>
      <c r="EB390" s="1006"/>
      <c r="EC390" s="1034"/>
      <c r="ED390" s="919"/>
      <c r="EE390" s="1003"/>
      <c r="EF390" s="998"/>
      <c r="EG390" s="973"/>
      <c r="EH390" s="998"/>
      <c r="EI390" s="1000"/>
      <c r="EJ390" s="998"/>
      <c r="EK390" s="1024"/>
      <c r="EL390" s="998"/>
      <c r="EM390" s="991"/>
      <c r="EN390" s="994"/>
      <c r="EO390" s="919"/>
      <c r="EP390" s="1003"/>
      <c r="EQ390" s="998"/>
      <c r="ER390" s="973"/>
      <c r="ES390" s="998"/>
      <c r="ET390" s="1000"/>
      <c r="EU390" s="998"/>
      <c r="EV390" s="1024"/>
      <c r="EW390" s="998"/>
      <c r="EX390" s="991"/>
      <c r="EY390" s="1041"/>
      <c r="EZ390" s="994"/>
      <c r="FA390" s="919"/>
      <c r="FB390" s="337">
        <v>13480</v>
      </c>
      <c r="FC390" s="358"/>
      <c r="FD390" s="1071"/>
    </row>
    <row r="391" spans="1:160" ht="12.75" customHeight="1">
      <c r="A391" s="97" t="str">
        <f t="shared" si="35"/>
        <v>10/100
地域　21人
　　から
　25人
　　まで１、２歳児</v>
      </c>
      <c r="D391" s="97" t="str">
        <f t="shared" si="39"/>
        <v>10/100
地域</v>
      </c>
      <c r="E391" s="97" t="str">
        <f>E389</f>
        <v>　21人
　　から
　25人
　　まで</v>
      </c>
      <c r="F391" s="99" t="str">
        <f t="shared" si="34"/>
        <v>１、２歳児</v>
      </c>
      <c r="G391" s="988"/>
      <c r="H391" s="918"/>
      <c r="I391" s="920" t="s">
        <v>414</v>
      </c>
      <c r="J391" s="178" t="s">
        <v>415</v>
      </c>
      <c r="K391" s="254"/>
      <c r="L391" s="328">
        <v>192890</v>
      </c>
      <c r="M391" s="329">
        <v>277000</v>
      </c>
      <c r="N391" s="328">
        <v>170400</v>
      </c>
      <c r="O391" s="329">
        <v>254510</v>
      </c>
      <c r="P391" s="216" t="s">
        <v>297</v>
      </c>
      <c r="Q391" s="330">
        <v>1810</v>
      </c>
      <c r="R391" s="331">
        <v>2650</v>
      </c>
      <c r="S391" s="504" t="s">
        <v>344</v>
      </c>
      <c r="T391" s="179" t="s">
        <v>468</v>
      </c>
      <c r="U391" s="182" t="s">
        <v>3</v>
      </c>
      <c r="V391" s="179" t="s">
        <v>469</v>
      </c>
      <c r="W391" s="182" t="s">
        <v>297</v>
      </c>
      <c r="X391" s="180">
        <v>3.1</v>
      </c>
      <c r="Y391" s="181">
        <v>3.1</v>
      </c>
      <c r="Z391" s="330">
        <v>1580</v>
      </c>
      <c r="AA391" s="331">
        <v>2420</v>
      </c>
      <c r="AB391" s="504" t="s">
        <v>344</v>
      </c>
      <c r="AC391" s="179" t="s">
        <v>468</v>
      </c>
      <c r="AD391" s="182" t="s">
        <v>3</v>
      </c>
      <c r="AE391" s="179" t="s">
        <v>469</v>
      </c>
      <c r="AF391" s="182" t="s">
        <v>297</v>
      </c>
      <c r="AG391" s="180">
        <v>3.1</v>
      </c>
      <c r="AH391" s="183">
        <v>3</v>
      </c>
      <c r="AI391" s="191"/>
      <c r="AL391" s="338"/>
      <c r="AT391" s="191"/>
      <c r="BD391" s="216" t="s">
        <v>297</v>
      </c>
      <c r="BE391" s="195">
        <v>16820</v>
      </c>
      <c r="BF391" s="216" t="s">
        <v>297</v>
      </c>
      <c r="BG391" s="169">
        <v>160</v>
      </c>
      <c r="BH391" s="170" t="s">
        <v>344</v>
      </c>
      <c r="BI391" s="171" t="s">
        <v>468</v>
      </c>
      <c r="BJ391" s="172" t="s">
        <v>297</v>
      </c>
      <c r="BK391" s="173" t="s">
        <v>469</v>
      </c>
      <c r="BL391" s="170" t="s">
        <v>297</v>
      </c>
      <c r="BM391" s="174">
        <v>2.8</v>
      </c>
      <c r="BN391" s="1045"/>
      <c r="BP391" s="347"/>
      <c r="BQ391" s="919"/>
      <c r="BR391" s="134"/>
      <c r="BS391" s="134"/>
      <c r="BT391" s="134"/>
      <c r="BU391" s="134"/>
      <c r="BV391" s="134"/>
      <c r="BW391" s="134"/>
      <c r="BX391" s="134"/>
      <c r="BY391" s="318"/>
      <c r="BZ391" s="1032"/>
      <c r="CA391" s="319"/>
      <c r="CB391" s="919" t="s">
        <v>297</v>
      </c>
      <c r="CC391" s="1049">
        <v>24600</v>
      </c>
      <c r="CD391" s="339"/>
      <c r="CE391" s="919"/>
      <c r="CF391" s="1008"/>
      <c r="CG391" s="998"/>
      <c r="CH391" s="1000"/>
      <c r="CI391" s="998"/>
      <c r="CJ391" s="1024"/>
      <c r="CK391" s="998"/>
      <c r="CL391" s="1029"/>
      <c r="CM391" s="1032"/>
      <c r="CN391" s="1051">
        <v>20930</v>
      </c>
      <c r="CO391" s="1015"/>
      <c r="CP391" s="1008"/>
      <c r="CQ391" s="998"/>
      <c r="CR391" s="1000"/>
      <c r="CS391" s="998"/>
      <c r="CT391" s="1024"/>
      <c r="CU391" s="998"/>
      <c r="CV391" s="991"/>
      <c r="CW391" s="1018"/>
      <c r="CX391" s="1019"/>
      <c r="CY391" s="1021"/>
      <c r="CZ391" s="1010"/>
      <c r="DA391" s="1021"/>
      <c r="DB391" s="1010"/>
      <c r="DC391" s="1015"/>
      <c r="DD391" s="224" t="s">
        <v>416</v>
      </c>
      <c r="DE391" s="333">
        <v>6200</v>
      </c>
      <c r="DF391" s="334">
        <v>6900</v>
      </c>
      <c r="DG391" s="335">
        <v>4300</v>
      </c>
      <c r="DH391" s="336">
        <v>4300</v>
      </c>
      <c r="DI391" s="919"/>
      <c r="DJ391" s="236"/>
      <c r="DK391" s="318"/>
      <c r="DL391" s="340"/>
      <c r="DM391" s="1032"/>
      <c r="DN391" s="1013"/>
      <c r="DO391" s="919"/>
      <c r="DP391" s="1008"/>
      <c r="DQ391" s="998"/>
      <c r="DR391" s="1000"/>
      <c r="DS391" s="998"/>
      <c r="DT391" s="1024"/>
      <c r="DU391" s="998"/>
      <c r="DV391" s="1029"/>
      <c r="DW391" s="919"/>
      <c r="DX391" s="347"/>
      <c r="DY391" s="919"/>
      <c r="DZ391" s="1043">
        <v>0.01</v>
      </c>
      <c r="EA391" s="1035">
        <v>0.03</v>
      </c>
      <c r="EB391" s="1035">
        <v>0.04</v>
      </c>
      <c r="EC391" s="1037">
        <v>0.05</v>
      </c>
      <c r="ED391" s="919"/>
      <c r="EE391" s="1003"/>
      <c r="EF391" s="998"/>
      <c r="EG391" s="973"/>
      <c r="EH391" s="998"/>
      <c r="EI391" s="1000"/>
      <c r="EJ391" s="998"/>
      <c r="EK391" s="1024"/>
      <c r="EL391" s="998"/>
      <c r="EM391" s="991"/>
      <c r="EN391" s="994"/>
      <c r="EO391" s="919"/>
      <c r="EP391" s="1003"/>
      <c r="EQ391" s="998"/>
      <c r="ER391" s="973"/>
      <c r="ES391" s="998"/>
      <c r="ET391" s="1000"/>
      <c r="EU391" s="998"/>
      <c r="EV391" s="1024"/>
      <c r="EW391" s="998"/>
      <c r="EX391" s="991"/>
      <c r="EY391" s="1041"/>
      <c r="EZ391" s="994"/>
      <c r="FA391" s="919"/>
      <c r="FB391" s="505">
        <v>130</v>
      </c>
      <c r="FC391" s="358"/>
      <c r="FD391" s="1071"/>
    </row>
    <row r="392" spans="1:160" ht="12.75" customHeight="1">
      <c r="A392" s="97" t="str">
        <f t="shared" si="35"/>
        <v>10/100
地域　21人
　　から
　25人
　　まで乳児</v>
      </c>
      <c r="D392" s="97" t="str">
        <f t="shared" si="39"/>
        <v>10/100
地域</v>
      </c>
      <c r="E392" s="97" t="str">
        <f>E389</f>
        <v>　21人
　　から
　25人
　　まで</v>
      </c>
      <c r="F392" s="99" t="str">
        <f t="shared" si="34"/>
        <v>乳児</v>
      </c>
      <c r="G392" s="988"/>
      <c r="H392" s="918"/>
      <c r="I392" s="921"/>
      <c r="J392" s="196" t="s">
        <v>417</v>
      </c>
      <c r="K392" s="254"/>
      <c r="L392" s="261">
        <v>277000</v>
      </c>
      <c r="M392" s="262"/>
      <c r="N392" s="261">
        <v>254510</v>
      </c>
      <c r="O392" s="262"/>
      <c r="P392" s="216" t="s">
        <v>297</v>
      </c>
      <c r="Q392" s="197">
        <v>2650</v>
      </c>
      <c r="R392" s="263"/>
      <c r="S392" s="506" t="s">
        <v>344</v>
      </c>
      <c r="T392" s="198" t="s">
        <v>468</v>
      </c>
      <c r="U392" s="201" t="s">
        <v>3</v>
      </c>
      <c r="V392" s="198" t="s">
        <v>469</v>
      </c>
      <c r="W392" s="201" t="s">
        <v>297</v>
      </c>
      <c r="X392" s="199">
        <v>3.1</v>
      </c>
      <c r="Y392" s="200"/>
      <c r="Z392" s="197">
        <v>2420</v>
      </c>
      <c r="AA392" s="263"/>
      <c r="AB392" s="506" t="s">
        <v>344</v>
      </c>
      <c r="AC392" s="198" t="s">
        <v>468</v>
      </c>
      <c r="AD392" s="201" t="s">
        <v>3</v>
      </c>
      <c r="AE392" s="198" t="s">
        <v>469</v>
      </c>
      <c r="AF392" s="201" t="s">
        <v>297</v>
      </c>
      <c r="AG392" s="199">
        <v>3</v>
      </c>
      <c r="AH392" s="202"/>
      <c r="AI392" s="191"/>
      <c r="AL392" s="208"/>
      <c r="AT392" s="191"/>
      <c r="AU392" s="265"/>
      <c r="AV392" s="136"/>
      <c r="AW392" s="208"/>
      <c r="BD392" s="134"/>
      <c r="BE392" s="134"/>
      <c r="BF392" s="134"/>
      <c r="BG392" s="134"/>
      <c r="BH392" s="134"/>
      <c r="BI392" s="134"/>
      <c r="BJ392" s="134"/>
      <c r="BK392" s="134"/>
      <c r="BL392" s="134"/>
      <c r="BM392" s="134"/>
      <c r="BN392" s="1045"/>
      <c r="BP392" s="347"/>
      <c r="BQ392" s="919"/>
      <c r="BR392" s="134"/>
      <c r="BS392" s="134"/>
      <c r="BT392" s="134"/>
      <c r="BU392" s="134"/>
      <c r="BV392" s="134"/>
      <c r="BW392" s="134"/>
      <c r="BX392" s="134"/>
      <c r="BY392" s="318"/>
      <c r="BZ392" s="1032"/>
      <c r="CA392" s="319"/>
      <c r="CB392" s="919"/>
      <c r="CC392" s="1050"/>
      <c r="CD392" s="341"/>
      <c r="CE392" s="919"/>
      <c r="CF392" s="1039"/>
      <c r="CG392" s="999"/>
      <c r="CH392" s="1001"/>
      <c r="CI392" s="999"/>
      <c r="CJ392" s="1025"/>
      <c r="CK392" s="999"/>
      <c r="CL392" s="1030"/>
      <c r="CM392" s="1032"/>
      <c r="CN392" s="1051"/>
      <c r="CO392" s="1015"/>
      <c r="CP392" s="1008"/>
      <c r="CQ392" s="998"/>
      <c r="CR392" s="1000"/>
      <c r="CS392" s="998"/>
      <c r="CT392" s="1024"/>
      <c r="CU392" s="998"/>
      <c r="CV392" s="991"/>
      <c r="CW392" s="1018"/>
      <c r="CX392" s="1019"/>
      <c r="CY392" s="1022"/>
      <c r="CZ392" s="1011"/>
      <c r="DA392" s="1022"/>
      <c r="DB392" s="1011"/>
      <c r="DC392" s="1015"/>
      <c r="DD392" s="342" t="s">
        <v>418</v>
      </c>
      <c r="DE392" s="343">
        <v>5500</v>
      </c>
      <c r="DF392" s="344">
        <v>6200</v>
      </c>
      <c r="DG392" s="345">
        <v>3900</v>
      </c>
      <c r="DH392" s="341">
        <v>3900</v>
      </c>
      <c r="DI392" s="919"/>
      <c r="DJ392" s="317" t="s">
        <v>553</v>
      </c>
      <c r="DK392" s="318"/>
      <c r="DL392" s="136"/>
      <c r="DM392" s="1032"/>
      <c r="DN392" s="1014"/>
      <c r="DO392" s="919"/>
      <c r="DP392" s="1008"/>
      <c r="DQ392" s="999"/>
      <c r="DR392" s="1001"/>
      <c r="DS392" s="999"/>
      <c r="DT392" s="1025"/>
      <c r="DU392" s="999"/>
      <c r="DV392" s="1030"/>
      <c r="DW392" s="919"/>
      <c r="DX392" s="347"/>
      <c r="DY392" s="919"/>
      <c r="DZ392" s="1044"/>
      <c r="EA392" s="1036"/>
      <c r="EB392" s="1036"/>
      <c r="EC392" s="1038"/>
      <c r="ED392" s="919"/>
      <c r="EE392" s="1004"/>
      <c r="EF392" s="999"/>
      <c r="EG392" s="996"/>
      <c r="EH392" s="999"/>
      <c r="EI392" s="1001"/>
      <c r="EJ392" s="999"/>
      <c r="EK392" s="1025"/>
      <c r="EL392" s="999"/>
      <c r="EM392" s="992"/>
      <c r="EN392" s="995"/>
      <c r="EO392" s="919"/>
      <c r="EP392" s="1004"/>
      <c r="EQ392" s="999"/>
      <c r="ER392" s="996"/>
      <c r="ES392" s="999"/>
      <c r="ET392" s="1001"/>
      <c r="EU392" s="999"/>
      <c r="EV392" s="1025"/>
      <c r="EW392" s="999"/>
      <c r="EX392" s="992"/>
      <c r="EY392" s="1042"/>
      <c r="EZ392" s="995"/>
      <c r="FA392" s="919"/>
      <c r="FB392" s="346" t="s">
        <v>420</v>
      </c>
      <c r="FC392" s="358"/>
      <c r="FD392" s="1071"/>
    </row>
    <row r="393" spans="1:160" ht="12.75" customHeight="1">
      <c r="A393" s="97" t="str">
        <f t="shared" si="35"/>
        <v>10/100
地域　26人
　　から
　30人
　　まで４歳以上児</v>
      </c>
      <c r="C393" s="98" t="str">
        <f>D393&amp;CN393</f>
        <v>10/100
地域  26人～　30人</v>
      </c>
      <c r="D393" s="97" t="str">
        <f t="shared" si="39"/>
        <v>10/100
地域</v>
      </c>
      <c r="E393" s="97" t="str">
        <f>H393</f>
        <v>　26人
　　から
　30人
　　まで</v>
      </c>
      <c r="F393" s="99" t="str">
        <f t="shared" si="34"/>
        <v>４歳以上児</v>
      </c>
      <c r="G393" s="988"/>
      <c r="H393" s="917" t="s">
        <v>488</v>
      </c>
      <c r="I393" s="924" t="s">
        <v>410</v>
      </c>
      <c r="J393" s="159" t="s">
        <v>296</v>
      </c>
      <c r="K393" s="254"/>
      <c r="L393" s="255">
        <v>101000</v>
      </c>
      <c r="M393" s="256">
        <v>109410</v>
      </c>
      <c r="N393" s="255">
        <v>82260</v>
      </c>
      <c r="O393" s="256">
        <v>90670</v>
      </c>
      <c r="P393" s="216" t="s">
        <v>297</v>
      </c>
      <c r="Q393" s="257">
        <v>990</v>
      </c>
      <c r="R393" s="258">
        <v>1070</v>
      </c>
      <c r="S393" s="161" t="s">
        <v>344</v>
      </c>
      <c r="T393" s="160" t="s">
        <v>468</v>
      </c>
      <c r="U393" s="165" t="s">
        <v>297</v>
      </c>
      <c r="V393" s="162" t="s">
        <v>469</v>
      </c>
      <c r="W393" s="165" t="s">
        <v>297</v>
      </c>
      <c r="X393" s="163">
        <v>3.2</v>
      </c>
      <c r="Y393" s="164">
        <v>3.2</v>
      </c>
      <c r="Z393" s="257">
        <v>800</v>
      </c>
      <c r="AA393" s="258">
        <v>880</v>
      </c>
      <c r="AB393" s="161" t="s">
        <v>344</v>
      </c>
      <c r="AC393" s="160" t="s">
        <v>468</v>
      </c>
      <c r="AD393" s="165" t="s">
        <v>297</v>
      </c>
      <c r="AE393" s="162" t="s">
        <v>469</v>
      </c>
      <c r="AF393" s="165" t="s">
        <v>297</v>
      </c>
      <c r="AG393" s="163">
        <v>3.2</v>
      </c>
      <c r="AH393" s="166">
        <v>3.1</v>
      </c>
      <c r="AI393" s="216" t="s">
        <v>297</v>
      </c>
      <c r="AJ393" s="259">
        <v>8410</v>
      </c>
      <c r="AK393" s="315" t="s">
        <v>3</v>
      </c>
      <c r="AL393" s="167">
        <v>80</v>
      </c>
      <c r="AM393" s="218" t="s">
        <v>344</v>
      </c>
      <c r="AN393" s="160" t="s">
        <v>468</v>
      </c>
      <c r="AO393" s="165" t="s">
        <v>297</v>
      </c>
      <c r="AP393" s="162" t="s">
        <v>469</v>
      </c>
      <c r="AQ393" s="165" t="s">
        <v>297</v>
      </c>
      <c r="AR393" s="501">
        <v>2.8</v>
      </c>
      <c r="AS393" s="168" t="s">
        <v>473</v>
      </c>
      <c r="AT393" s="216" t="s">
        <v>297</v>
      </c>
      <c r="AU393" s="197">
        <v>3360</v>
      </c>
      <c r="AV393" s="316" t="s">
        <v>3</v>
      </c>
      <c r="AW393" s="169">
        <v>30</v>
      </c>
      <c r="AX393" s="170" t="s">
        <v>344</v>
      </c>
      <c r="AY393" s="171" t="s">
        <v>468</v>
      </c>
      <c r="AZ393" s="172" t="s">
        <v>297</v>
      </c>
      <c r="BA393" s="173" t="s">
        <v>469</v>
      </c>
      <c r="BB393" s="172" t="s">
        <v>297</v>
      </c>
      <c r="BC393" s="174">
        <v>3.8</v>
      </c>
      <c r="BE393" s="134"/>
      <c r="BN393" s="1045"/>
      <c r="BP393" s="347"/>
      <c r="BQ393" s="919"/>
      <c r="BR393" s="134"/>
      <c r="BS393" s="134"/>
      <c r="BT393" s="134"/>
      <c r="BU393" s="134"/>
      <c r="BV393" s="134"/>
      <c r="BW393" s="134"/>
      <c r="BX393" s="134"/>
      <c r="BY393" s="318"/>
      <c r="BZ393" s="1032"/>
      <c r="CA393" s="319"/>
      <c r="CB393" s="919" t="s">
        <v>297</v>
      </c>
      <c r="CC393" s="933">
        <v>23310</v>
      </c>
      <c r="CD393" s="320"/>
      <c r="CE393" s="919" t="s">
        <v>297</v>
      </c>
      <c r="CF393" s="1007">
        <v>150</v>
      </c>
      <c r="CG393" s="997" t="s">
        <v>344</v>
      </c>
      <c r="CH393" s="947" t="s">
        <v>468</v>
      </c>
      <c r="CI393" s="997" t="s">
        <v>297</v>
      </c>
      <c r="CJ393" s="1023" t="s">
        <v>472</v>
      </c>
      <c r="CK393" s="997" t="s">
        <v>297</v>
      </c>
      <c r="CL393" s="1028">
        <v>6.8</v>
      </c>
      <c r="CM393" s="1032"/>
      <c r="CN393" s="1031" t="s">
        <v>489</v>
      </c>
      <c r="CO393" s="1015" t="s">
        <v>297</v>
      </c>
      <c r="CP393" s="1008">
        <v>170</v>
      </c>
      <c r="CQ393" s="998" t="s">
        <v>344</v>
      </c>
      <c r="CR393" s="1000" t="s">
        <v>468</v>
      </c>
      <c r="CS393" s="998" t="s">
        <v>297</v>
      </c>
      <c r="CT393" s="1024" t="s">
        <v>472</v>
      </c>
      <c r="CU393" s="998" t="s">
        <v>297</v>
      </c>
      <c r="CV393" s="991">
        <v>2.5</v>
      </c>
      <c r="CW393" s="1018" t="s">
        <v>475</v>
      </c>
      <c r="CX393" s="1019" t="s">
        <v>297</v>
      </c>
      <c r="CY393" s="1020">
        <v>6200</v>
      </c>
      <c r="CZ393" s="1009">
        <v>6800</v>
      </c>
      <c r="DA393" s="1020">
        <v>4300</v>
      </c>
      <c r="DB393" s="1009">
        <v>4300</v>
      </c>
      <c r="DC393" s="1015" t="s">
        <v>297</v>
      </c>
      <c r="DD393" s="321" t="s">
        <v>412</v>
      </c>
      <c r="DE393" s="322">
        <v>10900</v>
      </c>
      <c r="DF393" s="323">
        <v>12200</v>
      </c>
      <c r="DG393" s="324">
        <v>7600</v>
      </c>
      <c r="DH393" s="325">
        <v>7600</v>
      </c>
      <c r="DI393" s="919"/>
      <c r="DJ393" s="317">
        <v>27330</v>
      </c>
      <c r="DK393" s="1015" t="s">
        <v>297</v>
      </c>
      <c r="DL393" s="1016">
        <v>4900</v>
      </c>
      <c r="DM393" s="919" t="s">
        <v>297</v>
      </c>
      <c r="DN393" s="1012">
        <v>7210</v>
      </c>
      <c r="DO393" s="919" t="s">
        <v>297</v>
      </c>
      <c r="DP393" s="1007">
        <v>70</v>
      </c>
      <c r="DQ393" s="997" t="s">
        <v>344</v>
      </c>
      <c r="DR393" s="947" t="s">
        <v>468</v>
      </c>
      <c r="DS393" s="997" t="s">
        <v>297</v>
      </c>
      <c r="DT393" s="1023" t="s">
        <v>472</v>
      </c>
      <c r="DU393" s="997" t="s">
        <v>297</v>
      </c>
      <c r="DV393" s="1028">
        <v>6.5</v>
      </c>
      <c r="DW393" s="919"/>
      <c r="DX393" s="347"/>
      <c r="DY393" s="919" t="s">
        <v>300</v>
      </c>
      <c r="DZ393" s="1026" t="s">
        <v>551</v>
      </c>
      <c r="EA393" s="1005" t="s">
        <v>551</v>
      </c>
      <c r="EB393" s="1005" t="s">
        <v>551</v>
      </c>
      <c r="EC393" s="1033" t="s">
        <v>551</v>
      </c>
      <c r="ED393" s="919" t="s">
        <v>300</v>
      </c>
      <c r="EE393" s="1002">
        <v>4450</v>
      </c>
      <c r="EF393" s="997" t="s">
        <v>297</v>
      </c>
      <c r="EG393" s="971">
        <v>40</v>
      </c>
      <c r="EH393" s="997" t="s">
        <v>344</v>
      </c>
      <c r="EI393" s="947" t="s">
        <v>468</v>
      </c>
      <c r="EJ393" s="997" t="s">
        <v>297</v>
      </c>
      <c r="EK393" s="1023" t="s">
        <v>472</v>
      </c>
      <c r="EL393" s="997" t="s">
        <v>297</v>
      </c>
      <c r="EM393" s="990">
        <v>5.7</v>
      </c>
      <c r="EN393" s="993" t="s">
        <v>473</v>
      </c>
      <c r="EO393" s="919" t="s">
        <v>300</v>
      </c>
      <c r="EP393" s="1002">
        <v>16820</v>
      </c>
      <c r="EQ393" s="997" t="s">
        <v>297</v>
      </c>
      <c r="ER393" s="971">
        <v>160</v>
      </c>
      <c r="ES393" s="997" t="s">
        <v>344</v>
      </c>
      <c r="ET393" s="947" t="s">
        <v>468</v>
      </c>
      <c r="EU393" s="997" t="s">
        <v>297</v>
      </c>
      <c r="EV393" s="1023" t="s">
        <v>472</v>
      </c>
      <c r="EW393" s="997" t="s">
        <v>297</v>
      </c>
      <c r="EX393" s="990">
        <v>2.8</v>
      </c>
      <c r="EY393" s="1040" t="s">
        <v>473</v>
      </c>
      <c r="EZ393" s="993" t="s">
        <v>420</v>
      </c>
      <c r="FA393" s="919" t="s">
        <v>300</v>
      </c>
      <c r="FB393" s="327"/>
      <c r="FC393" s="919"/>
      <c r="FD393" s="1071"/>
    </row>
    <row r="394" spans="1:160" ht="12.75" customHeight="1">
      <c r="A394" s="97" t="str">
        <f t="shared" si="35"/>
        <v>10/100
地域　26人
　　から
　30人
　　まで３歳児</v>
      </c>
      <c r="C394" s="95"/>
      <c r="D394" s="97" t="str">
        <f t="shared" si="39"/>
        <v>10/100
地域</v>
      </c>
      <c r="E394" s="97" t="str">
        <f>E393</f>
        <v>　26人
　　から
　30人
　　まで</v>
      </c>
      <c r="F394" s="99" t="str">
        <f t="shared" si="34"/>
        <v>３歳児</v>
      </c>
      <c r="G394" s="988"/>
      <c r="H394" s="918"/>
      <c r="I394" s="925"/>
      <c r="J394" s="178" t="s">
        <v>301</v>
      </c>
      <c r="K394" s="254"/>
      <c r="L394" s="328">
        <v>109410</v>
      </c>
      <c r="M394" s="329">
        <v>177100</v>
      </c>
      <c r="N394" s="328">
        <v>90670</v>
      </c>
      <c r="O394" s="329">
        <v>158360</v>
      </c>
      <c r="P394" s="216" t="s">
        <v>297</v>
      </c>
      <c r="Q394" s="330">
        <v>1070</v>
      </c>
      <c r="R394" s="331">
        <v>1650</v>
      </c>
      <c r="S394" s="504" t="s">
        <v>344</v>
      </c>
      <c r="T394" s="179" t="s">
        <v>468</v>
      </c>
      <c r="U394" s="182" t="s">
        <v>3</v>
      </c>
      <c r="V394" s="179" t="s">
        <v>469</v>
      </c>
      <c r="W394" s="182" t="s">
        <v>297</v>
      </c>
      <c r="X394" s="180">
        <v>3.2</v>
      </c>
      <c r="Y394" s="181">
        <v>3.1</v>
      </c>
      <c r="Z394" s="330">
        <v>880</v>
      </c>
      <c r="AA394" s="331">
        <v>1460</v>
      </c>
      <c r="AB394" s="504" t="s">
        <v>344</v>
      </c>
      <c r="AC394" s="179" t="s">
        <v>468</v>
      </c>
      <c r="AD394" s="182" t="s">
        <v>3</v>
      </c>
      <c r="AE394" s="179" t="s">
        <v>469</v>
      </c>
      <c r="AF394" s="182" t="s">
        <v>297</v>
      </c>
      <c r="AG394" s="180">
        <v>3.1</v>
      </c>
      <c r="AH394" s="183">
        <v>3.1</v>
      </c>
      <c r="AI394" s="216" t="s">
        <v>297</v>
      </c>
      <c r="AJ394" s="197">
        <v>8410</v>
      </c>
      <c r="AK394" s="316" t="s">
        <v>3</v>
      </c>
      <c r="AL394" s="184">
        <v>80</v>
      </c>
      <c r="AM394" s="185" t="s">
        <v>344</v>
      </c>
      <c r="AN394" s="222" t="s">
        <v>468</v>
      </c>
      <c r="AO394" s="151" t="s">
        <v>297</v>
      </c>
      <c r="AP394" s="223" t="s">
        <v>469</v>
      </c>
      <c r="AQ394" s="220" t="s">
        <v>297</v>
      </c>
      <c r="AR394" s="186">
        <v>2.8</v>
      </c>
      <c r="AS394" s="187"/>
      <c r="AU394" s="264"/>
      <c r="AV394" s="134"/>
      <c r="AW394" s="264"/>
      <c r="AX394" s="189"/>
      <c r="AY394" s="188"/>
      <c r="AZ394" s="189"/>
      <c r="BA394" s="188"/>
      <c r="BB394" s="189"/>
      <c r="BC394" s="188"/>
      <c r="BE394" s="134"/>
      <c r="BF394" s="134"/>
      <c r="BG394" s="175"/>
      <c r="BH394" s="176"/>
      <c r="BI394" s="134"/>
      <c r="BJ394" s="176"/>
      <c r="BK394" s="134"/>
      <c r="BL394" s="176"/>
      <c r="BM394" s="134"/>
      <c r="BN394" s="1045"/>
      <c r="BP394" s="347"/>
      <c r="BQ394" s="919"/>
      <c r="BR394" s="134"/>
      <c r="BS394" s="134"/>
      <c r="BT394" s="134"/>
      <c r="BU394" s="134"/>
      <c r="BV394" s="134"/>
      <c r="BW394" s="134"/>
      <c r="BX394" s="134"/>
      <c r="BY394" s="318"/>
      <c r="BZ394" s="1032"/>
      <c r="CA394" s="319"/>
      <c r="CB394" s="919"/>
      <c r="CC394" s="934"/>
      <c r="CD394" s="332">
        <v>21440</v>
      </c>
      <c r="CE394" s="919"/>
      <c r="CF394" s="1008"/>
      <c r="CG394" s="998"/>
      <c r="CH394" s="1000"/>
      <c r="CI394" s="998"/>
      <c r="CJ394" s="1024"/>
      <c r="CK394" s="998"/>
      <c r="CL394" s="1029"/>
      <c r="CM394" s="1032"/>
      <c r="CN394" s="1031"/>
      <c r="CO394" s="1015"/>
      <c r="CP394" s="1008"/>
      <c r="CQ394" s="998"/>
      <c r="CR394" s="1000"/>
      <c r="CS394" s="998"/>
      <c r="CT394" s="1024"/>
      <c r="CU394" s="998"/>
      <c r="CV394" s="991"/>
      <c r="CW394" s="1018"/>
      <c r="CX394" s="1019"/>
      <c r="CY394" s="1021"/>
      <c r="CZ394" s="1010"/>
      <c r="DA394" s="1021"/>
      <c r="DB394" s="1010"/>
      <c r="DC394" s="1015"/>
      <c r="DD394" s="224" t="s">
        <v>413</v>
      </c>
      <c r="DE394" s="333">
        <v>6000</v>
      </c>
      <c r="DF394" s="334">
        <v>6700</v>
      </c>
      <c r="DG394" s="335">
        <v>4200</v>
      </c>
      <c r="DH394" s="336">
        <v>4200</v>
      </c>
      <c r="DI394" s="919"/>
      <c r="DJ394" s="348"/>
      <c r="DK394" s="1015"/>
      <c r="DL394" s="1017"/>
      <c r="DM394" s="919"/>
      <c r="DN394" s="1013"/>
      <c r="DO394" s="919"/>
      <c r="DP394" s="1008"/>
      <c r="DQ394" s="998"/>
      <c r="DR394" s="1000"/>
      <c r="DS394" s="998"/>
      <c r="DT394" s="1024"/>
      <c r="DU394" s="998"/>
      <c r="DV394" s="1029"/>
      <c r="DW394" s="919"/>
      <c r="DX394" s="926"/>
      <c r="DY394" s="919"/>
      <c r="DZ394" s="1027"/>
      <c r="EA394" s="1006"/>
      <c r="EB394" s="1006"/>
      <c r="EC394" s="1034"/>
      <c r="ED394" s="919"/>
      <c r="EE394" s="1003"/>
      <c r="EF394" s="998"/>
      <c r="EG394" s="973"/>
      <c r="EH394" s="998"/>
      <c r="EI394" s="1000"/>
      <c r="EJ394" s="998"/>
      <c r="EK394" s="1024"/>
      <c r="EL394" s="998"/>
      <c r="EM394" s="991"/>
      <c r="EN394" s="994"/>
      <c r="EO394" s="919"/>
      <c r="EP394" s="1003"/>
      <c r="EQ394" s="998"/>
      <c r="ER394" s="973"/>
      <c r="ES394" s="998"/>
      <c r="ET394" s="1000"/>
      <c r="EU394" s="998"/>
      <c r="EV394" s="1024"/>
      <c r="EW394" s="998"/>
      <c r="EX394" s="991"/>
      <c r="EY394" s="1041"/>
      <c r="EZ394" s="994"/>
      <c r="FA394" s="919"/>
      <c r="FB394" s="337">
        <v>11230</v>
      </c>
      <c r="FC394" s="919"/>
      <c r="FD394" s="1071"/>
    </row>
    <row r="395" spans="1:160" ht="12.75" customHeight="1">
      <c r="A395" s="97" t="str">
        <f t="shared" si="35"/>
        <v>10/100
地域　26人
　　から
　30人
　　まで１、２歳児</v>
      </c>
      <c r="C395" s="95"/>
      <c r="D395" s="97" t="str">
        <f t="shared" si="39"/>
        <v>10/100
地域</v>
      </c>
      <c r="E395" s="97" t="str">
        <f>E393</f>
        <v>　26人
　　から
　30人
　　まで</v>
      </c>
      <c r="F395" s="99" t="str">
        <f t="shared" si="34"/>
        <v>１、２歳児</v>
      </c>
      <c r="G395" s="988"/>
      <c r="H395" s="918"/>
      <c r="I395" s="920" t="s">
        <v>414</v>
      </c>
      <c r="J395" s="178" t="s">
        <v>415</v>
      </c>
      <c r="K395" s="254"/>
      <c r="L395" s="328">
        <v>177100</v>
      </c>
      <c r="M395" s="329">
        <v>261210</v>
      </c>
      <c r="N395" s="328">
        <v>158360</v>
      </c>
      <c r="O395" s="329">
        <v>242470</v>
      </c>
      <c r="P395" s="216" t="s">
        <v>297</v>
      </c>
      <c r="Q395" s="330">
        <v>1650</v>
      </c>
      <c r="R395" s="331">
        <v>2490</v>
      </c>
      <c r="S395" s="504" t="s">
        <v>344</v>
      </c>
      <c r="T395" s="179" t="s">
        <v>468</v>
      </c>
      <c r="U395" s="182" t="s">
        <v>3</v>
      </c>
      <c r="V395" s="179" t="s">
        <v>469</v>
      </c>
      <c r="W395" s="182" t="s">
        <v>297</v>
      </c>
      <c r="X395" s="180">
        <v>3.1</v>
      </c>
      <c r="Y395" s="181">
        <v>3</v>
      </c>
      <c r="Z395" s="330">
        <v>1460</v>
      </c>
      <c r="AA395" s="331">
        <v>2300</v>
      </c>
      <c r="AB395" s="504" t="s">
        <v>344</v>
      </c>
      <c r="AC395" s="179" t="s">
        <v>468</v>
      </c>
      <c r="AD395" s="182" t="s">
        <v>3</v>
      </c>
      <c r="AE395" s="179" t="s">
        <v>469</v>
      </c>
      <c r="AF395" s="182" t="s">
        <v>297</v>
      </c>
      <c r="AG395" s="180">
        <v>3.1</v>
      </c>
      <c r="AH395" s="183">
        <v>3</v>
      </c>
      <c r="AI395" s="191"/>
      <c r="AL395" s="338"/>
      <c r="AT395" s="191"/>
      <c r="BD395" s="216" t="s">
        <v>297</v>
      </c>
      <c r="BE395" s="195">
        <v>16820</v>
      </c>
      <c r="BF395" s="216" t="s">
        <v>297</v>
      </c>
      <c r="BG395" s="169">
        <v>160</v>
      </c>
      <c r="BH395" s="170" t="s">
        <v>344</v>
      </c>
      <c r="BI395" s="171" t="s">
        <v>468</v>
      </c>
      <c r="BJ395" s="172" t="s">
        <v>297</v>
      </c>
      <c r="BK395" s="173" t="s">
        <v>469</v>
      </c>
      <c r="BL395" s="170" t="s">
        <v>297</v>
      </c>
      <c r="BM395" s="174">
        <v>2.8</v>
      </c>
      <c r="BN395" s="1045"/>
      <c r="BP395" s="347"/>
      <c r="BQ395" s="919"/>
      <c r="BR395" s="134"/>
      <c r="BS395" s="134"/>
      <c r="BT395" s="134"/>
      <c r="BU395" s="134"/>
      <c r="BV395" s="134"/>
      <c r="BW395" s="134"/>
      <c r="BX395" s="134"/>
      <c r="BY395" s="318"/>
      <c r="BZ395" s="1032"/>
      <c r="CA395" s="319"/>
      <c r="CB395" s="919" t="s">
        <v>297</v>
      </c>
      <c r="CC395" s="1049">
        <v>21440</v>
      </c>
      <c r="CD395" s="339"/>
      <c r="CE395" s="919"/>
      <c r="CF395" s="1008">
        <v>0</v>
      </c>
      <c r="CG395" s="998"/>
      <c r="CH395" s="1000"/>
      <c r="CI395" s="998"/>
      <c r="CJ395" s="1024"/>
      <c r="CK395" s="998"/>
      <c r="CL395" s="1029"/>
      <c r="CM395" s="1032"/>
      <c r="CN395" s="1051">
        <v>17440</v>
      </c>
      <c r="CO395" s="1015"/>
      <c r="CP395" s="1008"/>
      <c r="CQ395" s="998"/>
      <c r="CR395" s="1000"/>
      <c r="CS395" s="998"/>
      <c r="CT395" s="1024"/>
      <c r="CU395" s="998"/>
      <c r="CV395" s="991"/>
      <c r="CW395" s="1018"/>
      <c r="CX395" s="1019"/>
      <c r="CY395" s="1021"/>
      <c r="CZ395" s="1010"/>
      <c r="DA395" s="1021"/>
      <c r="DB395" s="1010"/>
      <c r="DC395" s="1015"/>
      <c r="DD395" s="224" t="s">
        <v>416</v>
      </c>
      <c r="DE395" s="333">
        <v>5200</v>
      </c>
      <c r="DF395" s="334">
        <v>5800</v>
      </c>
      <c r="DG395" s="335">
        <v>3600</v>
      </c>
      <c r="DH395" s="336">
        <v>3600</v>
      </c>
      <c r="DI395" s="919"/>
      <c r="DJ395" s="317" t="s">
        <v>554</v>
      </c>
      <c r="DK395" s="318"/>
      <c r="DL395" s="340"/>
      <c r="DM395" s="1032"/>
      <c r="DN395" s="1013"/>
      <c r="DO395" s="919"/>
      <c r="DP395" s="1008"/>
      <c r="DQ395" s="998"/>
      <c r="DR395" s="1000"/>
      <c r="DS395" s="998"/>
      <c r="DT395" s="1024"/>
      <c r="DU395" s="998"/>
      <c r="DV395" s="1029"/>
      <c r="DW395" s="919"/>
      <c r="DX395" s="926"/>
      <c r="DY395" s="919"/>
      <c r="DZ395" s="1043">
        <v>0.01</v>
      </c>
      <c r="EA395" s="1035">
        <v>0.03</v>
      </c>
      <c r="EB395" s="1035">
        <v>0.04</v>
      </c>
      <c r="EC395" s="1037">
        <v>0.05</v>
      </c>
      <c r="ED395" s="919"/>
      <c r="EE395" s="1003"/>
      <c r="EF395" s="998"/>
      <c r="EG395" s="973"/>
      <c r="EH395" s="998"/>
      <c r="EI395" s="1000"/>
      <c r="EJ395" s="998"/>
      <c r="EK395" s="1024"/>
      <c r="EL395" s="998"/>
      <c r="EM395" s="991"/>
      <c r="EN395" s="994"/>
      <c r="EO395" s="919"/>
      <c r="EP395" s="1003"/>
      <c r="EQ395" s="998"/>
      <c r="ER395" s="973"/>
      <c r="ES395" s="998"/>
      <c r="ET395" s="1000"/>
      <c r="EU395" s="998"/>
      <c r="EV395" s="1024"/>
      <c r="EW395" s="998"/>
      <c r="EX395" s="991"/>
      <c r="EY395" s="1041"/>
      <c r="EZ395" s="994"/>
      <c r="FA395" s="919"/>
      <c r="FB395" s="505">
        <v>110</v>
      </c>
      <c r="FC395" s="919"/>
      <c r="FD395" s="1071"/>
    </row>
    <row r="396" spans="1:160" ht="12.75" customHeight="1">
      <c r="A396" s="97" t="str">
        <f t="shared" si="35"/>
        <v>10/100
地域　26人
　　から
　30人
　　まで乳児</v>
      </c>
      <c r="C396" s="95"/>
      <c r="D396" s="97" t="str">
        <f t="shared" si="39"/>
        <v>10/100
地域</v>
      </c>
      <c r="E396" s="97" t="str">
        <f>E393</f>
        <v>　26人
　　から
　30人
　　まで</v>
      </c>
      <c r="F396" s="99" t="str">
        <f t="shared" si="34"/>
        <v>乳児</v>
      </c>
      <c r="G396" s="988"/>
      <c r="H396" s="918"/>
      <c r="I396" s="921"/>
      <c r="J396" s="196" t="s">
        <v>417</v>
      </c>
      <c r="K396" s="254"/>
      <c r="L396" s="261">
        <v>261210</v>
      </c>
      <c r="M396" s="262"/>
      <c r="N396" s="261">
        <v>242470</v>
      </c>
      <c r="O396" s="262"/>
      <c r="P396" s="216" t="s">
        <v>297</v>
      </c>
      <c r="Q396" s="197">
        <v>2490</v>
      </c>
      <c r="R396" s="263"/>
      <c r="S396" s="506" t="s">
        <v>344</v>
      </c>
      <c r="T396" s="198" t="s">
        <v>468</v>
      </c>
      <c r="U396" s="201" t="s">
        <v>3</v>
      </c>
      <c r="V396" s="198" t="s">
        <v>469</v>
      </c>
      <c r="W396" s="201" t="s">
        <v>297</v>
      </c>
      <c r="X396" s="199">
        <v>3</v>
      </c>
      <c r="Y396" s="200"/>
      <c r="Z396" s="197">
        <v>2300</v>
      </c>
      <c r="AA396" s="263"/>
      <c r="AB396" s="506" t="s">
        <v>344</v>
      </c>
      <c r="AC396" s="198" t="s">
        <v>468</v>
      </c>
      <c r="AD396" s="201" t="s">
        <v>3</v>
      </c>
      <c r="AE396" s="198" t="s">
        <v>469</v>
      </c>
      <c r="AF396" s="201" t="s">
        <v>297</v>
      </c>
      <c r="AG396" s="199">
        <v>3</v>
      </c>
      <c r="AH396" s="202"/>
      <c r="AI396" s="191"/>
      <c r="AL396" s="208"/>
      <c r="AT396" s="191"/>
      <c r="AU396" s="265"/>
      <c r="AV396" s="136"/>
      <c r="AW396" s="208"/>
      <c r="BD396" s="134"/>
      <c r="BE396" s="134"/>
      <c r="BF396" s="134"/>
      <c r="BG396" s="134"/>
      <c r="BH396" s="134"/>
      <c r="BI396" s="134"/>
      <c r="BJ396" s="134"/>
      <c r="BK396" s="134"/>
      <c r="BL396" s="134"/>
      <c r="BM396" s="134"/>
      <c r="BN396" s="1045"/>
      <c r="BP396" s="347"/>
      <c r="BQ396" s="919"/>
      <c r="BR396" s="134"/>
      <c r="BS396" s="134"/>
      <c r="BT396" s="134"/>
      <c r="BU396" s="134"/>
      <c r="BV396" s="134"/>
      <c r="BW396" s="134"/>
      <c r="BX396" s="134"/>
      <c r="BY396" s="318"/>
      <c r="BZ396" s="1032"/>
      <c r="CA396" s="319"/>
      <c r="CB396" s="919"/>
      <c r="CC396" s="1050"/>
      <c r="CD396" s="341"/>
      <c r="CE396" s="919"/>
      <c r="CF396" s="1039"/>
      <c r="CG396" s="999"/>
      <c r="CH396" s="1001"/>
      <c r="CI396" s="999"/>
      <c r="CJ396" s="1025"/>
      <c r="CK396" s="999"/>
      <c r="CL396" s="1030"/>
      <c r="CM396" s="1032"/>
      <c r="CN396" s="1051"/>
      <c r="CO396" s="1015"/>
      <c r="CP396" s="1008"/>
      <c r="CQ396" s="998"/>
      <c r="CR396" s="1000"/>
      <c r="CS396" s="998"/>
      <c r="CT396" s="1024"/>
      <c r="CU396" s="998"/>
      <c r="CV396" s="991"/>
      <c r="CW396" s="1018"/>
      <c r="CX396" s="1019"/>
      <c r="CY396" s="1022"/>
      <c r="CZ396" s="1011"/>
      <c r="DA396" s="1022"/>
      <c r="DB396" s="1011"/>
      <c r="DC396" s="1015"/>
      <c r="DD396" s="342" t="s">
        <v>418</v>
      </c>
      <c r="DE396" s="343">
        <v>4700</v>
      </c>
      <c r="DF396" s="344">
        <v>5200</v>
      </c>
      <c r="DG396" s="345">
        <v>3300</v>
      </c>
      <c r="DH396" s="341">
        <v>3300</v>
      </c>
      <c r="DI396" s="919"/>
      <c r="DJ396" s="317">
        <v>20750</v>
      </c>
      <c r="DK396" s="318"/>
      <c r="DL396" s="136"/>
      <c r="DM396" s="1032"/>
      <c r="DN396" s="1014"/>
      <c r="DO396" s="919"/>
      <c r="DP396" s="1008"/>
      <c r="DQ396" s="999"/>
      <c r="DR396" s="1001"/>
      <c r="DS396" s="999"/>
      <c r="DT396" s="1025"/>
      <c r="DU396" s="999"/>
      <c r="DV396" s="1030"/>
      <c r="DW396" s="919"/>
      <c r="DX396" s="926"/>
      <c r="DY396" s="919"/>
      <c r="DZ396" s="1044"/>
      <c r="EA396" s="1036"/>
      <c r="EB396" s="1036"/>
      <c r="EC396" s="1038"/>
      <c r="ED396" s="919"/>
      <c r="EE396" s="1004"/>
      <c r="EF396" s="999"/>
      <c r="EG396" s="996"/>
      <c r="EH396" s="999"/>
      <c r="EI396" s="1001"/>
      <c r="EJ396" s="999"/>
      <c r="EK396" s="1025"/>
      <c r="EL396" s="999"/>
      <c r="EM396" s="992"/>
      <c r="EN396" s="995"/>
      <c r="EO396" s="919"/>
      <c r="EP396" s="1004"/>
      <c r="EQ396" s="999"/>
      <c r="ER396" s="996"/>
      <c r="ES396" s="999"/>
      <c r="ET396" s="1001"/>
      <c r="EU396" s="999"/>
      <c r="EV396" s="1025"/>
      <c r="EW396" s="999"/>
      <c r="EX396" s="992"/>
      <c r="EY396" s="1042"/>
      <c r="EZ396" s="995"/>
      <c r="FA396" s="919"/>
      <c r="FB396" s="346" t="s">
        <v>420</v>
      </c>
      <c r="FC396" s="919"/>
      <c r="FD396" s="1071"/>
    </row>
    <row r="397" spans="1:160" ht="12.75" customHeight="1">
      <c r="A397" s="97" t="str">
        <f t="shared" si="35"/>
        <v>10/100
地域　31人
　　から
　35人
　　まで４歳以上児</v>
      </c>
      <c r="C397" s="98" t="str">
        <f>D397&amp;CN397</f>
        <v>10/100
地域  31人～　35人</v>
      </c>
      <c r="D397" s="97" t="str">
        <f t="shared" si="39"/>
        <v>10/100
地域</v>
      </c>
      <c r="E397" s="97" t="str">
        <f>H397</f>
        <v>　31人
　　から
　35人
　　まで</v>
      </c>
      <c r="F397" s="99" t="str">
        <f t="shared" ref="F397:F460" si="40">J397</f>
        <v>４歳以上児</v>
      </c>
      <c r="G397" s="988"/>
      <c r="H397" s="917" t="s">
        <v>491</v>
      </c>
      <c r="I397" s="924" t="s">
        <v>410</v>
      </c>
      <c r="J397" s="159" t="s">
        <v>296</v>
      </c>
      <c r="K397" s="254"/>
      <c r="L397" s="255">
        <v>89210</v>
      </c>
      <c r="M397" s="256">
        <v>97620</v>
      </c>
      <c r="N397" s="255">
        <v>73140</v>
      </c>
      <c r="O397" s="256">
        <v>81550</v>
      </c>
      <c r="P397" s="216" t="s">
        <v>297</v>
      </c>
      <c r="Q397" s="257">
        <v>870</v>
      </c>
      <c r="R397" s="258">
        <v>950</v>
      </c>
      <c r="S397" s="161" t="s">
        <v>344</v>
      </c>
      <c r="T397" s="160" t="s">
        <v>468</v>
      </c>
      <c r="U397" s="165" t="s">
        <v>297</v>
      </c>
      <c r="V397" s="162" t="s">
        <v>469</v>
      </c>
      <c r="W397" s="165" t="s">
        <v>297</v>
      </c>
      <c r="X397" s="163">
        <v>3.1</v>
      </c>
      <c r="Y397" s="164">
        <v>3.1</v>
      </c>
      <c r="Z397" s="257">
        <v>710</v>
      </c>
      <c r="AA397" s="258">
        <v>790</v>
      </c>
      <c r="AB397" s="161" t="s">
        <v>344</v>
      </c>
      <c r="AC397" s="160" t="s">
        <v>468</v>
      </c>
      <c r="AD397" s="165" t="s">
        <v>297</v>
      </c>
      <c r="AE397" s="162" t="s">
        <v>469</v>
      </c>
      <c r="AF397" s="165" t="s">
        <v>297</v>
      </c>
      <c r="AG397" s="163">
        <v>3</v>
      </c>
      <c r="AH397" s="166">
        <v>3</v>
      </c>
      <c r="AI397" s="216" t="s">
        <v>297</v>
      </c>
      <c r="AJ397" s="259">
        <v>8410</v>
      </c>
      <c r="AK397" s="315" t="s">
        <v>3</v>
      </c>
      <c r="AL397" s="167">
        <v>80</v>
      </c>
      <c r="AM397" s="218" t="s">
        <v>344</v>
      </c>
      <c r="AN397" s="160" t="s">
        <v>468</v>
      </c>
      <c r="AO397" s="165" t="s">
        <v>297</v>
      </c>
      <c r="AP397" s="162" t="s">
        <v>469</v>
      </c>
      <c r="AQ397" s="165" t="s">
        <v>297</v>
      </c>
      <c r="AR397" s="501">
        <v>2.8</v>
      </c>
      <c r="AS397" s="168" t="s">
        <v>473</v>
      </c>
      <c r="AT397" s="216" t="s">
        <v>297</v>
      </c>
      <c r="AU397" s="197">
        <v>3360</v>
      </c>
      <c r="AV397" s="316" t="s">
        <v>3</v>
      </c>
      <c r="AW397" s="169">
        <v>30</v>
      </c>
      <c r="AX397" s="170" t="s">
        <v>344</v>
      </c>
      <c r="AY397" s="171" t="s">
        <v>468</v>
      </c>
      <c r="AZ397" s="172" t="s">
        <v>297</v>
      </c>
      <c r="BA397" s="173" t="s">
        <v>469</v>
      </c>
      <c r="BB397" s="172" t="s">
        <v>297</v>
      </c>
      <c r="BC397" s="174">
        <v>3.8</v>
      </c>
      <c r="BE397" s="134"/>
      <c r="BN397" s="1045"/>
      <c r="BP397" s="347"/>
      <c r="BQ397" s="919"/>
      <c r="BR397" s="134"/>
      <c r="BS397" s="134"/>
      <c r="BT397" s="134"/>
      <c r="BU397" s="134"/>
      <c r="BV397" s="134"/>
      <c r="BW397" s="134"/>
      <c r="BX397" s="134"/>
      <c r="BY397" s="318"/>
      <c r="BZ397" s="1032"/>
      <c r="CA397" s="319"/>
      <c r="CB397" s="919" t="s">
        <v>297</v>
      </c>
      <c r="CC397" s="933">
        <v>21060</v>
      </c>
      <c r="CD397" s="320"/>
      <c r="CE397" s="919" t="s">
        <v>297</v>
      </c>
      <c r="CF397" s="1007">
        <v>130</v>
      </c>
      <c r="CG397" s="997" t="s">
        <v>344</v>
      </c>
      <c r="CH397" s="947" t="s">
        <v>468</v>
      </c>
      <c r="CI397" s="997" t="s">
        <v>297</v>
      </c>
      <c r="CJ397" s="1023" t="s">
        <v>472</v>
      </c>
      <c r="CK397" s="997" t="s">
        <v>297</v>
      </c>
      <c r="CL397" s="1028">
        <v>6.7</v>
      </c>
      <c r="CM397" s="1032"/>
      <c r="CN397" s="1031" t="s">
        <v>492</v>
      </c>
      <c r="CO397" s="1015" t="s">
        <v>297</v>
      </c>
      <c r="CP397" s="1008">
        <v>140</v>
      </c>
      <c r="CQ397" s="998" t="s">
        <v>344</v>
      </c>
      <c r="CR397" s="1000" t="s">
        <v>468</v>
      </c>
      <c r="CS397" s="998" t="s">
        <v>297</v>
      </c>
      <c r="CT397" s="1024" t="s">
        <v>472</v>
      </c>
      <c r="CU397" s="998" t="s">
        <v>297</v>
      </c>
      <c r="CV397" s="991">
        <v>2.6</v>
      </c>
      <c r="CW397" s="1018" t="s">
        <v>475</v>
      </c>
      <c r="CX397" s="1019" t="s">
        <v>297</v>
      </c>
      <c r="CY397" s="1020">
        <v>6200</v>
      </c>
      <c r="CZ397" s="1009">
        <v>6800</v>
      </c>
      <c r="DA397" s="1020">
        <v>4300</v>
      </c>
      <c r="DB397" s="1009">
        <v>4300</v>
      </c>
      <c r="DC397" s="1015" t="s">
        <v>297</v>
      </c>
      <c r="DD397" s="321" t="s">
        <v>412</v>
      </c>
      <c r="DE397" s="322">
        <v>10200</v>
      </c>
      <c r="DF397" s="323">
        <v>11400</v>
      </c>
      <c r="DG397" s="324">
        <v>7100</v>
      </c>
      <c r="DH397" s="325">
        <v>7100</v>
      </c>
      <c r="DI397" s="919"/>
      <c r="DJ397" s="317"/>
      <c r="DK397" s="1015" t="s">
        <v>297</v>
      </c>
      <c r="DL397" s="1016">
        <v>4900</v>
      </c>
      <c r="DM397" s="919" t="s">
        <v>297</v>
      </c>
      <c r="DN397" s="1012">
        <v>6180</v>
      </c>
      <c r="DO397" s="919" t="s">
        <v>297</v>
      </c>
      <c r="DP397" s="1007">
        <v>60</v>
      </c>
      <c r="DQ397" s="997" t="s">
        <v>344</v>
      </c>
      <c r="DR397" s="947" t="s">
        <v>468</v>
      </c>
      <c r="DS397" s="997" t="s">
        <v>297</v>
      </c>
      <c r="DT397" s="1023" t="s">
        <v>472</v>
      </c>
      <c r="DU397" s="997" t="s">
        <v>297</v>
      </c>
      <c r="DV397" s="1028">
        <v>6.5</v>
      </c>
      <c r="DW397" s="919"/>
      <c r="DX397" s="236"/>
      <c r="DY397" s="919" t="s">
        <v>300</v>
      </c>
      <c r="DZ397" s="1026" t="s">
        <v>551</v>
      </c>
      <c r="EA397" s="1005" t="s">
        <v>551</v>
      </c>
      <c r="EB397" s="1005" t="s">
        <v>551</v>
      </c>
      <c r="EC397" s="1033" t="s">
        <v>551</v>
      </c>
      <c r="ED397" s="919" t="s">
        <v>300</v>
      </c>
      <c r="EE397" s="1002">
        <v>3810</v>
      </c>
      <c r="EF397" s="997" t="s">
        <v>297</v>
      </c>
      <c r="EG397" s="971">
        <v>30</v>
      </c>
      <c r="EH397" s="997" t="s">
        <v>344</v>
      </c>
      <c r="EI397" s="947" t="s">
        <v>468</v>
      </c>
      <c r="EJ397" s="997" t="s">
        <v>297</v>
      </c>
      <c r="EK397" s="1023" t="s">
        <v>472</v>
      </c>
      <c r="EL397" s="997" t="s">
        <v>297</v>
      </c>
      <c r="EM397" s="990">
        <v>6.5</v>
      </c>
      <c r="EN397" s="993" t="s">
        <v>473</v>
      </c>
      <c r="EO397" s="919" t="s">
        <v>300</v>
      </c>
      <c r="EP397" s="1002">
        <v>14410</v>
      </c>
      <c r="EQ397" s="997" t="s">
        <v>297</v>
      </c>
      <c r="ER397" s="971">
        <v>140</v>
      </c>
      <c r="ES397" s="997" t="s">
        <v>344</v>
      </c>
      <c r="ET397" s="947" t="s">
        <v>468</v>
      </c>
      <c r="EU397" s="997" t="s">
        <v>297</v>
      </c>
      <c r="EV397" s="1023" t="s">
        <v>472</v>
      </c>
      <c r="EW397" s="997" t="s">
        <v>297</v>
      </c>
      <c r="EX397" s="990">
        <v>2.8</v>
      </c>
      <c r="EY397" s="1040" t="s">
        <v>473</v>
      </c>
      <c r="EZ397" s="993" t="s">
        <v>420</v>
      </c>
      <c r="FA397" s="919" t="s">
        <v>300</v>
      </c>
      <c r="FB397" s="327"/>
      <c r="FC397" s="358"/>
      <c r="FD397" s="1071"/>
    </row>
    <row r="398" spans="1:160" ht="12.75" customHeight="1">
      <c r="A398" s="97" t="str">
        <f t="shared" si="35"/>
        <v>10/100
地域　31人
　　から
　35人
　　まで３歳児</v>
      </c>
      <c r="C398" s="95"/>
      <c r="D398" s="97" t="str">
        <f t="shared" si="39"/>
        <v>10/100
地域</v>
      </c>
      <c r="E398" s="97" t="str">
        <f>E397</f>
        <v>　31人
　　から
　35人
　　まで</v>
      </c>
      <c r="F398" s="99" t="str">
        <f t="shared" si="40"/>
        <v>３歳児</v>
      </c>
      <c r="G398" s="988"/>
      <c r="H398" s="918"/>
      <c r="I398" s="925"/>
      <c r="J398" s="178" t="s">
        <v>301</v>
      </c>
      <c r="K398" s="254"/>
      <c r="L398" s="328">
        <v>97620</v>
      </c>
      <c r="M398" s="329">
        <v>165310</v>
      </c>
      <c r="N398" s="328">
        <v>81550</v>
      </c>
      <c r="O398" s="329">
        <v>149240</v>
      </c>
      <c r="P398" s="216" t="s">
        <v>297</v>
      </c>
      <c r="Q398" s="330">
        <v>950</v>
      </c>
      <c r="R398" s="331">
        <v>1530</v>
      </c>
      <c r="S398" s="504" t="s">
        <v>344</v>
      </c>
      <c r="T398" s="179" t="s">
        <v>468</v>
      </c>
      <c r="U398" s="182" t="s">
        <v>3</v>
      </c>
      <c r="V398" s="179" t="s">
        <v>469</v>
      </c>
      <c r="W398" s="182" t="s">
        <v>297</v>
      </c>
      <c r="X398" s="180">
        <v>3.1</v>
      </c>
      <c r="Y398" s="181">
        <v>3</v>
      </c>
      <c r="Z398" s="330">
        <v>790</v>
      </c>
      <c r="AA398" s="331">
        <v>1370</v>
      </c>
      <c r="AB398" s="504" t="s">
        <v>344</v>
      </c>
      <c r="AC398" s="179" t="s">
        <v>468</v>
      </c>
      <c r="AD398" s="182" t="s">
        <v>3</v>
      </c>
      <c r="AE398" s="179" t="s">
        <v>469</v>
      </c>
      <c r="AF398" s="182" t="s">
        <v>297</v>
      </c>
      <c r="AG398" s="180">
        <v>3</v>
      </c>
      <c r="AH398" s="183">
        <v>3</v>
      </c>
      <c r="AI398" s="216" t="s">
        <v>297</v>
      </c>
      <c r="AJ398" s="197">
        <v>8410</v>
      </c>
      <c r="AK398" s="316" t="s">
        <v>3</v>
      </c>
      <c r="AL398" s="184">
        <v>80</v>
      </c>
      <c r="AM398" s="185" t="s">
        <v>344</v>
      </c>
      <c r="AN398" s="222" t="s">
        <v>468</v>
      </c>
      <c r="AO398" s="151" t="s">
        <v>297</v>
      </c>
      <c r="AP398" s="223" t="s">
        <v>469</v>
      </c>
      <c r="AQ398" s="220" t="s">
        <v>297</v>
      </c>
      <c r="AR398" s="186">
        <v>2.8</v>
      </c>
      <c r="AS398" s="187"/>
      <c r="AU398" s="264"/>
      <c r="AV398" s="134"/>
      <c r="AW398" s="264"/>
      <c r="AX398" s="189"/>
      <c r="AY398" s="188"/>
      <c r="AZ398" s="189"/>
      <c r="BA398" s="188"/>
      <c r="BB398" s="189"/>
      <c r="BC398" s="188"/>
      <c r="BE398" s="134"/>
      <c r="BF398" s="134"/>
      <c r="BG398" s="175"/>
      <c r="BH398" s="176"/>
      <c r="BI398" s="134"/>
      <c r="BJ398" s="176"/>
      <c r="BK398" s="134"/>
      <c r="BL398" s="176"/>
      <c r="BM398" s="134"/>
      <c r="BN398" s="1045"/>
      <c r="BP398" s="347"/>
      <c r="BQ398" s="919"/>
      <c r="BR398" s="134"/>
      <c r="BS398" s="134"/>
      <c r="BT398" s="134"/>
      <c r="BU398" s="134"/>
      <c r="BV398" s="134"/>
      <c r="BW398" s="134"/>
      <c r="BX398" s="134"/>
      <c r="BY398" s="318"/>
      <c r="BZ398" s="1032"/>
      <c r="CA398" s="319"/>
      <c r="CB398" s="919"/>
      <c r="CC398" s="934"/>
      <c r="CD398" s="332">
        <v>19180</v>
      </c>
      <c r="CE398" s="919"/>
      <c r="CF398" s="1008"/>
      <c r="CG398" s="998"/>
      <c r="CH398" s="1000"/>
      <c r="CI398" s="998"/>
      <c r="CJ398" s="1024"/>
      <c r="CK398" s="998"/>
      <c r="CL398" s="1029"/>
      <c r="CM398" s="1032"/>
      <c r="CN398" s="1031"/>
      <c r="CO398" s="1015"/>
      <c r="CP398" s="1008"/>
      <c r="CQ398" s="998"/>
      <c r="CR398" s="1000"/>
      <c r="CS398" s="998"/>
      <c r="CT398" s="1024"/>
      <c r="CU398" s="998"/>
      <c r="CV398" s="991"/>
      <c r="CW398" s="1018"/>
      <c r="CX398" s="1019"/>
      <c r="CY398" s="1021"/>
      <c r="CZ398" s="1010"/>
      <c r="DA398" s="1021"/>
      <c r="DB398" s="1010"/>
      <c r="DC398" s="1015"/>
      <c r="DD398" s="224" t="s">
        <v>413</v>
      </c>
      <c r="DE398" s="333">
        <v>5600</v>
      </c>
      <c r="DF398" s="334">
        <v>6200</v>
      </c>
      <c r="DG398" s="335">
        <v>3900</v>
      </c>
      <c r="DH398" s="336">
        <v>3900</v>
      </c>
      <c r="DI398" s="919"/>
      <c r="DJ398" s="317" t="s">
        <v>487</v>
      </c>
      <c r="DK398" s="1015"/>
      <c r="DL398" s="1017"/>
      <c r="DM398" s="919"/>
      <c r="DN398" s="1013"/>
      <c r="DO398" s="919"/>
      <c r="DP398" s="1008"/>
      <c r="DQ398" s="998"/>
      <c r="DR398" s="1000"/>
      <c r="DS398" s="998"/>
      <c r="DT398" s="1024"/>
      <c r="DU398" s="998"/>
      <c r="DV398" s="1029"/>
      <c r="DW398" s="919"/>
      <c r="DX398" s="236"/>
      <c r="DY398" s="919"/>
      <c r="DZ398" s="1027"/>
      <c r="EA398" s="1006"/>
      <c r="EB398" s="1006"/>
      <c r="EC398" s="1034"/>
      <c r="ED398" s="919"/>
      <c r="EE398" s="1003"/>
      <c r="EF398" s="998"/>
      <c r="EG398" s="973"/>
      <c r="EH398" s="998"/>
      <c r="EI398" s="1000"/>
      <c r="EJ398" s="998"/>
      <c r="EK398" s="1024"/>
      <c r="EL398" s="998"/>
      <c r="EM398" s="991"/>
      <c r="EN398" s="994"/>
      <c r="EO398" s="919"/>
      <c r="EP398" s="1003"/>
      <c r="EQ398" s="998"/>
      <c r="ER398" s="973"/>
      <c r="ES398" s="998"/>
      <c r="ET398" s="1000"/>
      <c r="EU398" s="998"/>
      <c r="EV398" s="1024"/>
      <c r="EW398" s="998"/>
      <c r="EX398" s="991"/>
      <c r="EY398" s="1041"/>
      <c r="EZ398" s="994"/>
      <c r="FA398" s="919"/>
      <c r="FB398" s="337">
        <v>9630</v>
      </c>
      <c r="FC398" s="358"/>
      <c r="FD398" s="1071"/>
    </row>
    <row r="399" spans="1:160" ht="12.75" customHeight="1">
      <c r="A399" s="97" t="str">
        <f t="shared" si="35"/>
        <v>10/100
地域　31人
　　から
　35人
　　まで１、２歳児</v>
      </c>
      <c r="C399" s="95"/>
      <c r="D399" s="97" t="str">
        <f t="shared" si="39"/>
        <v>10/100
地域</v>
      </c>
      <c r="E399" s="97" t="str">
        <f>E397</f>
        <v>　31人
　　から
　35人
　　まで</v>
      </c>
      <c r="F399" s="99" t="str">
        <f t="shared" si="40"/>
        <v>１、２歳児</v>
      </c>
      <c r="G399" s="988"/>
      <c r="H399" s="918"/>
      <c r="I399" s="920" t="s">
        <v>414</v>
      </c>
      <c r="J399" s="178" t="s">
        <v>415</v>
      </c>
      <c r="K399" s="254"/>
      <c r="L399" s="328">
        <v>165310</v>
      </c>
      <c r="M399" s="329">
        <v>249420</v>
      </c>
      <c r="N399" s="328">
        <v>149240</v>
      </c>
      <c r="O399" s="329">
        <v>233350</v>
      </c>
      <c r="P399" s="216" t="s">
        <v>297</v>
      </c>
      <c r="Q399" s="330">
        <v>1530</v>
      </c>
      <c r="R399" s="331">
        <v>2370</v>
      </c>
      <c r="S399" s="504" t="s">
        <v>344</v>
      </c>
      <c r="T399" s="179" t="s">
        <v>468</v>
      </c>
      <c r="U399" s="182" t="s">
        <v>3</v>
      </c>
      <c r="V399" s="179" t="s">
        <v>469</v>
      </c>
      <c r="W399" s="182" t="s">
        <v>297</v>
      </c>
      <c r="X399" s="180">
        <v>3</v>
      </c>
      <c r="Y399" s="181">
        <v>3</v>
      </c>
      <c r="Z399" s="330">
        <v>1370</v>
      </c>
      <c r="AA399" s="331">
        <v>2210</v>
      </c>
      <c r="AB399" s="504" t="s">
        <v>344</v>
      </c>
      <c r="AC399" s="179" t="s">
        <v>468</v>
      </c>
      <c r="AD399" s="182" t="s">
        <v>3</v>
      </c>
      <c r="AE399" s="179" t="s">
        <v>469</v>
      </c>
      <c r="AF399" s="182" t="s">
        <v>297</v>
      </c>
      <c r="AG399" s="180">
        <v>3</v>
      </c>
      <c r="AH399" s="183">
        <v>3</v>
      </c>
      <c r="AI399" s="191"/>
      <c r="AL399" s="338"/>
      <c r="AT399" s="191"/>
      <c r="BD399" s="216" t="s">
        <v>297</v>
      </c>
      <c r="BE399" s="195">
        <v>16820</v>
      </c>
      <c r="BF399" s="216" t="s">
        <v>297</v>
      </c>
      <c r="BG399" s="169">
        <v>160</v>
      </c>
      <c r="BH399" s="170" t="s">
        <v>344</v>
      </c>
      <c r="BI399" s="171" t="s">
        <v>468</v>
      </c>
      <c r="BJ399" s="172" t="s">
        <v>297</v>
      </c>
      <c r="BK399" s="173" t="s">
        <v>469</v>
      </c>
      <c r="BL399" s="170" t="s">
        <v>297</v>
      </c>
      <c r="BM399" s="174">
        <v>2.8</v>
      </c>
      <c r="BN399" s="1045"/>
      <c r="BP399" s="347"/>
      <c r="BQ399" s="919"/>
      <c r="BR399" s="134"/>
      <c r="BS399" s="134"/>
      <c r="BT399" s="134"/>
      <c r="BU399" s="134"/>
      <c r="BV399" s="134"/>
      <c r="BW399" s="134"/>
      <c r="BX399" s="134"/>
      <c r="BY399" s="318"/>
      <c r="BZ399" s="1032"/>
      <c r="CA399" s="319"/>
      <c r="CB399" s="919" t="s">
        <v>297</v>
      </c>
      <c r="CC399" s="1049">
        <v>19180</v>
      </c>
      <c r="CD399" s="339"/>
      <c r="CE399" s="919"/>
      <c r="CF399" s="1008">
        <v>0</v>
      </c>
      <c r="CG399" s="998"/>
      <c r="CH399" s="1000"/>
      <c r="CI399" s="998"/>
      <c r="CJ399" s="1024"/>
      <c r="CK399" s="998"/>
      <c r="CL399" s="1029"/>
      <c r="CM399" s="1032"/>
      <c r="CN399" s="1051">
        <v>14950</v>
      </c>
      <c r="CO399" s="1015"/>
      <c r="CP399" s="1008"/>
      <c r="CQ399" s="998"/>
      <c r="CR399" s="1000"/>
      <c r="CS399" s="998"/>
      <c r="CT399" s="1024"/>
      <c r="CU399" s="998"/>
      <c r="CV399" s="991"/>
      <c r="CW399" s="1018"/>
      <c r="CX399" s="1019"/>
      <c r="CY399" s="1021"/>
      <c r="CZ399" s="1010"/>
      <c r="DA399" s="1021"/>
      <c r="DB399" s="1010"/>
      <c r="DC399" s="1015"/>
      <c r="DD399" s="224" t="s">
        <v>416</v>
      </c>
      <c r="DE399" s="333">
        <v>4900</v>
      </c>
      <c r="DF399" s="334">
        <v>5400</v>
      </c>
      <c r="DG399" s="335">
        <v>3400</v>
      </c>
      <c r="DH399" s="336">
        <v>3400</v>
      </c>
      <c r="DI399" s="919"/>
      <c r="DJ399" s="317">
        <v>16800</v>
      </c>
      <c r="DK399" s="318"/>
      <c r="DL399" s="340"/>
      <c r="DM399" s="1032"/>
      <c r="DN399" s="1013"/>
      <c r="DO399" s="919"/>
      <c r="DP399" s="1008"/>
      <c r="DQ399" s="998"/>
      <c r="DR399" s="1000"/>
      <c r="DS399" s="998"/>
      <c r="DT399" s="1024"/>
      <c r="DU399" s="998"/>
      <c r="DV399" s="1029"/>
      <c r="DW399" s="919"/>
      <c r="DX399" s="236"/>
      <c r="DY399" s="919"/>
      <c r="DZ399" s="1043">
        <v>0.01</v>
      </c>
      <c r="EA399" s="1035">
        <v>0.03</v>
      </c>
      <c r="EB399" s="1035">
        <v>0.04</v>
      </c>
      <c r="EC399" s="1037">
        <v>0.05</v>
      </c>
      <c r="ED399" s="919"/>
      <c r="EE399" s="1003"/>
      <c r="EF399" s="998"/>
      <c r="EG399" s="973"/>
      <c r="EH399" s="998"/>
      <c r="EI399" s="1000"/>
      <c r="EJ399" s="998"/>
      <c r="EK399" s="1024"/>
      <c r="EL399" s="998"/>
      <c r="EM399" s="991"/>
      <c r="EN399" s="994"/>
      <c r="EO399" s="919"/>
      <c r="EP399" s="1003"/>
      <c r="EQ399" s="998"/>
      <c r="ER399" s="973"/>
      <c r="ES399" s="998"/>
      <c r="ET399" s="1000"/>
      <c r="EU399" s="998"/>
      <c r="EV399" s="1024"/>
      <c r="EW399" s="998"/>
      <c r="EX399" s="991"/>
      <c r="EY399" s="1041"/>
      <c r="EZ399" s="994"/>
      <c r="FA399" s="919"/>
      <c r="FB399" s="505">
        <v>90</v>
      </c>
      <c r="FC399" s="358"/>
      <c r="FD399" s="1071"/>
    </row>
    <row r="400" spans="1:160" ht="12.75" customHeight="1">
      <c r="A400" s="97" t="str">
        <f t="shared" si="35"/>
        <v>10/100
地域　31人
　　から
　35人
　　まで乳児</v>
      </c>
      <c r="C400" s="95"/>
      <c r="D400" s="97" t="str">
        <f t="shared" si="39"/>
        <v>10/100
地域</v>
      </c>
      <c r="E400" s="97" t="str">
        <f>E397</f>
        <v>　31人
　　から
　35人
　　まで</v>
      </c>
      <c r="F400" s="99" t="str">
        <f t="shared" si="40"/>
        <v>乳児</v>
      </c>
      <c r="G400" s="988"/>
      <c r="H400" s="918"/>
      <c r="I400" s="921"/>
      <c r="J400" s="196" t="s">
        <v>417</v>
      </c>
      <c r="K400" s="254"/>
      <c r="L400" s="261">
        <v>249420</v>
      </c>
      <c r="M400" s="262"/>
      <c r="N400" s="261">
        <v>233350</v>
      </c>
      <c r="O400" s="262"/>
      <c r="P400" s="216" t="s">
        <v>297</v>
      </c>
      <c r="Q400" s="197">
        <v>2370</v>
      </c>
      <c r="R400" s="263"/>
      <c r="S400" s="506" t="s">
        <v>344</v>
      </c>
      <c r="T400" s="198" t="s">
        <v>468</v>
      </c>
      <c r="U400" s="201" t="s">
        <v>3</v>
      </c>
      <c r="V400" s="198" t="s">
        <v>469</v>
      </c>
      <c r="W400" s="201" t="s">
        <v>297</v>
      </c>
      <c r="X400" s="199">
        <v>3</v>
      </c>
      <c r="Y400" s="200"/>
      <c r="Z400" s="197">
        <v>2210</v>
      </c>
      <c r="AA400" s="263"/>
      <c r="AB400" s="506" t="s">
        <v>344</v>
      </c>
      <c r="AC400" s="198" t="s">
        <v>468</v>
      </c>
      <c r="AD400" s="201" t="s">
        <v>3</v>
      </c>
      <c r="AE400" s="198" t="s">
        <v>469</v>
      </c>
      <c r="AF400" s="201" t="s">
        <v>297</v>
      </c>
      <c r="AG400" s="199">
        <v>3</v>
      </c>
      <c r="AH400" s="202"/>
      <c r="AI400" s="191"/>
      <c r="AL400" s="208"/>
      <c r="AT400" s="191"/>
      <c r="AU400" s="265"/>
      <c r="AV400" s="136"/>
      <c r="AW400" s="208"/>
      <c r="BD400" s="134"/>
      <c r="BE400" s="134"/>
      <c r="BF400" s="134"/>
      <c r="BG400" s="134"/>
      <c r="BH400" s="134"/>
      <c r="BI400" s="134"/>
      <c r="BJ400" s="134"/>
      <c r="BK400" s="134"/>
      <c r="BL400" s="134"/>
      <c r="BM400" s="134"/>
      <c r="BN400" s="1045"/>
      <c r="BP400" s="347"/>
      <c r="BQ400" s="919"/>
      <c r="BR400" s="134"/>
      <c r="BS400" s="134"/>
      <c r="BT400" s="134"/>
      <c r="BU400" s="134"/>
      <c r="BV400" s="134"/>
      <c r="BW400" s="134"/>
      <c r="BX400" s="134"/>
      <c r="BY400" s="318"/>
      <c r="BZ400" s="1032"/>
      <c r="CA400" s="319"/>
      <c r="CB400" s="919"/>
      <c r="CC400" s="1050"/>
      <c r="CD400" s="341"/>
      <c r="CE400" s="919"/>
      <c r="CF400" s="1039"/>
      <c r="CG400" s="999"/>
      <c r="CH400" s="1001"/>
      <c r="CI400" s="999"/>
      <c r="CJ400" s="1025"/>
      <c r="CK400" s="999"/>
      <c r="CL400" s="1030"/>
      <c r="CM400" s="1032"/>
      <c r="CN400" s="1051"/>
      <c r="CO400" s="1015"/>
      <c r="CP400" s="1008"/>
      <c r="CQ400" s="998"/>
      <c r="CR400" s="1000"/>
      <c r="CS400" s="998"/>
      <c r="CT400" s="1024"/>
      <c r="CU400" s="998"/>
      <c r="CV400" s="991"/>
      <c r="CW400" s="1018"/>
      <c r="CX400" s="1019"/>
      <c r="CY400" s="1022"/>
      <c r="CZ400" s="1011"/>
      <c r="DA400" s="1022"/>
      <c r="DB400" s="1011"/>
      <c r="DC400" s="1015"/>
      <c r="DD400" s="342" t="s">
        <v>418</v>
      </c>
      <c r="DE400" s="343">
        <v>4400</v>
      </c>
      <c r="DF400" s="344">
        <v>4900</v>
      </c>
      <c r="DG400" s="345">
        <v>3000</v>
      </c>
      <c r="DH400" s="341">
        <v>3000</v>
      </c>
      <c r="DI400" s="919"/>
      <c r="DJ400" s="317"/>
      <c r="DK400" s="318"/>
      <c r="DL400" s="136"/>
      <c r="DM400" s="1032"/>
      <c r="DN400" s="1014"/>
      <c r="DO400" s="919"/>
      <c r="DP400" s="1008"/>
      <c r="DQ400" s="999"/>
      <c r="DR400" s="1001"/>
      <c r="DS400" s="999"/>
      <c r="DT400" s="1025"/>
      <c r="DU400" s="999"/>
      <c r="DV400" s="1030"/>
      <c r="DW400" s="919"/>
      <c r="DX400" s="236"/>
      <c r="DY400" s="919"/>
      <c r="DZ400" s="1044"/>
      <c r="EA400" s="1036"/>
      <c r="EB400" s="1036"/>
      <c r="EC400" s="1038"/>
      <c r="ED400" s="919"/>
      <c r="EE400" s="1004"/>
      <c r="EF400" s="999"/>
      <c r="EG400" s="996"/>
      <c r="EH400" s="999"/>
      <c r="EI400" s="1001"/>
      <c r="EJ400" s="999"/>
      <c r="EK400" s="1025"/>
      <c r="EL400" s="999"/>
      <c r="EM400" s="992"/>
      <c r="EN400" s="995"/>
      <c r="EO400" s="919"/>
      <c r="EP400" s="1004"/>
      <c r="EQ400" s="999"/>
      <c r="ER400" s="996"/>
      <c r="ES400" s="999"/>
      <c r="ET400" s="1001"/>
      <c r="EU400" s="999"/>
      <c r="EV400" s="1025"/>
      <c r="EW400" s="999"/>
      <c r="EX400" s="992"/>
      <c r="EY400" s="1042"/>
      <c r="EZ400" s="995"/>
      <c r="FA400" s="919"/>
      <c r="FB400" s="346" t="s">
        <v>420</v>
      </c>
      <c r="FC400" s="358"/>
      <c r="FD400" s="1071"/>
    </row>
    <row r="401" spans="1:160" ht="12.75" customHeight="1">
      <c r="A401" s="97" t="str">
        <f t="shared" ref="A401:A464" si="41">D401&amp;E401&amp;F401</f>
        <v>10/100
地域　36人
　　から
　40人
　　まで４歳以上児</v>
      </c>
      <c r="C401" s="98" t="str">
        <f>D401&amp;CN401</f>
        <v>10/100
地域  36人～　40人</v>
      </c>
      <c r="D401" s="97" t="str">
        <f t="shared" si="39"/>
        <v>10/100
地域</v>
      </c>
      <c r="E401" s="97" t="str">
        <f>H401</f>
        <v>　36人
　　から
　40人
　　まで</v>
      </c>
      <c r="F401" s="99" t="str">
        <f t="shared" si="40"/>
        <v>４歳以上児</v>
      </c>
      <c r="G401" s="988"/>
      <c r="H401" s="917" t="s">
        <v>494</v>
      </c>
      <c r="I401" s="924" t="s">
        <v>410</v>
      </c>
      <c r="J401" s="159" t="s">
        <v>296</v>
      </c>
      <c r="K401" s="254"/>
      <c r="L401" s="255">
        <v>81620</v>
      </c>
      <c r="M401" s="256">
        <v>90030</v>
      </c>
      <c r="N401" s="255">
        <v>67570</v>
      </c>
      <c r="O401" s="256">
        <v>75980</v>
      </c>
      <c r="P401" s="216" t="s">
        <v>297</v>
      </c>
      <c r="Q401" s="257">
        <v>790</v>
      </c>
      <c r="R401" s="258">
        <v>870</v>
      </c>
      <c r="S401" s="161" t="s">
        <v>344</v>
      </c>
      <c r="T401" s="160" t="s">
        <v>468</v>
      </c>
      <c r="U401" s="165" t="s">
        <v>297</v>
      </c>
      <c r="V401" s="162" t="s">
        <v>469</v>
      </c>
      <c r="W401" s="165" t="s">
        <v>297</v>
      </c>
      <c r="X401" s="163">
        <v>3.1</v>
      </c>
      <c r="Y401" s="164">
        <v>3.1</v>
      </c>
      <c r="Z401" s="257">
        <v>650</v>
      </c>
      <c r="AA401" s="258">
        <v>730</v>
      </c>
      <c r="AB401" s="161" t="s">
        <v>344</v>
      </c>
      <c r="AC401" s="160" t="s">
        <v>468</v>
      </c>
      <c r="AD401" s="165" t="s">
        <v>297</v>
      </c>
      <c r="AE401" s="162" t="s">
        <v>469</v>
      </c>
      <c r="AF401" s="165" t="s">
        <v>297</v>
      </c>
      <c r="AG401" s="163">
        <v>3</v>
      </c>
      <c r="AH401" s="166">
        <v>3</v>
      </c>
      <c r="AI401" s="216" t="s">
        <v>297</v>
      </c>
      <c r="AJ401" s="259">
        <v>8410</v>
      </c>
      <c r="AK401" s="315" t="s">
        <v>3</v>
      </c>
      <c r="AL401" s="167">
        <v>80</v>
      </c>
      <c r="AM401" s="218" t="s">
        <v>344</v>
      </c>
      <c r="AN401" s="160" t="s">
        <v>468</v>
      </c>
      <c r="AO401" s="165" t="s">
        <v>297</v>
      </c>
      <c r="AP401" s="162" t="s">
        <v>469</v>
      </c>
      <c r="AQ401" s="165" t="s">
        <v>297</v>
      </c>
      <c r="AR401" s="501">
        <v>2.8</v>
      </c>
      <c r="AS401" s="168" t="s">
        <v>473</v>
      </c>
      <c r="AT401" s="216" t="s">
        <v>297</v>
      </c>
      <c r="AU401" s="197">
        <v>3360</v>
      </c>
      <c r="AV401" s="316" t="s">
        <v>3</v>
      </c>
      <c r="AW401" s="169">
        <v>30</v>
      </c>
      <c r="AX401" s="170" t="s">
        <v>344</v>
      </c>
      <c r="AY401" s="171" t="s">
        <v>468</v>
      </c>
      <c r="AZ401" s="172" t="s">
        <v>297</v>
      </c>
      <c r="BA401" s="173" t="s">
        <v>469</v>
      </c>
      <c r="BB401" s="172" t="s">
        <v>297</v>
      </c>
      <c r="BC401" s="174">
        <v>3.8</v>
      </c>
      <c r="BE401" s="134"/>
      <c r="BN401" s="1045"/>
      <c r="BP401" s="347"/>
      <c r="BQ401" s="919"/>
      <c r="BR401" s="134"/>
      <c r="BS401" s="134"/>
      <c r="BT401" s="134"/>
      <c r="BU401" s="134"/>
      <c r="BV401" s="134"/>
      <c r="BW401" s="134"/>
      <c r="BX401" s="134"/>
      <c r="BY401" s="132"/>
      <c r="BZ401" s="1032"/>
      <c r="CA401" s="236"/>
      <c r="CB401" s="919" t="s">
        <v>297</v>
      </c>
      <c r="CC401" s="933">
        <v>19360</v>
      </c>
      <c r="CD401" s="320"/>
      <c r="CE401" s="919" t="s">
        <v>297</v>
      </c>
      <c r="CF401" s="1007">
        <v>110</v>
      </c>
      <c r="CG401" s="997" t="s">
        <v>344</v>
      </c>
      <c r="CH401" s="947" t="s">
        <v>468</v>
      </c>
      <c r="CI401" s="997" t="s">
        <v>297</v>
      </c>
      <c r="CJ401" s="1023" t="s">
        <v>472</v>
      </c>
      <c r="CK401" s="997" t="s">
        <v>297</v>
      </c>
      <c r="CL401" s="1028">
        <v>7</v>
      </c>
      <c r="CM401" s="1032"/>
      <c r="CN401" s="1031" t="s">
        <v>495</v>
      </c>
      <c r="CO401" s="1015" t="s">
        <v>297</v>
      </c>
      <c r="CP401" s="1008">
        <v>130</v>
      </c>
      <c r="CQ401" s="998" t="s">
        <v>344</v>
      </c>
      <c r="CR401" s="1000" t="s">
        <v>468</v>
      </c>
      <c r="CS401" s="998" t="s">
        <v>297</v>
      </c>
      <c r="CT401" s="1024" t="s">
        <v>472</v>
      </c>
      <c r="CU401" s="998" t="s">
        <v>297</v>
      </c>
      <c r="CV401" s="991">
        <v>2.5</v>
      </c>
      <c r="CW401" s="1018" t="s">
        <v>475</v>
      </c>
      <c r="CX401" s="1019" t="s">
        <v>297</v>
      </c>
      <c r="CY401" s="1020">
        <v>5400</v>
      </c>
      <c r="CZ401" s="1009">
        <v>6000</v>
      </c>
      <c r="DA401" s="1020">
        <v>3800</v>
      </c>
      <c r="DB401" s="1009">
        <v>3800</v>
      </c>
      <c r="DC401" s="1015" t="s">
        <v>297</v>
      </c>
      <c r="DD401" s="321" t="s">
        <v>412</v>
      </c>
      <c r="DE401" s="322">
        <v>9800</v>
      </c>
      <c r="DF401" s="323">
        <v>10900</v>
      </c>
      <c r="DG401" s="324">
        <v>6800</v>
      </c>
      <c r="DH401" s="325">
        <v>6800</v>
      </c>
      <c r="DI401" s="919"/>
      <c r="DJ401" s="317" t="s">
        <v>490</v>
      </c>
      <c r="DK401" s="1015" t="s">
        <v>297</v>
      </c>
      <c r="DL401" s="1016">
        <v>4900</v>
      </c>
      <c r="DM401" s="919" t="s">
        <v>297</v>
      </c>
      <c r="DN401" s="1012">
        <v>5400</v>
      </c>
      <c r="DO401" s="919" t="s">
        <v>297</v>
      </c>
      <c r="DP401" s="1007">
        <v>50</v>
      </c>
      <c r="DQ401" s="997" t="s">
        <v>344</v>
      </c>
      <c r="DR401" s="947" t="s">
        <v>468</v>
      </c>
      <c r="DS401" s="997" t="s">
        <v>297</v>
      </c>
      <c r="DT401" s="1023" t="s">
        <v>472</v>
      </c>
      <c r="DU401" s="997" t="s">
        <v>297</v>
      </c>
      <c r="DV401" s="1028">
        <v>6.8</v>
      </c>
      <c r="DW401" s="919"/>
      <c r="DX401" s="317"/>
      <c r="DY401" s="919" t="s">
        <v>300</v>
      </c>
      <c r="DZ401" s="1026" t="s">
        <v>551</v>
      </c>
      <c r="EA401" s="1005" t="s">
        <v>551</v>
      </c>
      <c r="EB401" s="1005" t="s">
        <v>551</v>
      </c>
      <c r="EC401" s="1033" t="s">
        <v>551</v>
      </c>
      <c r="ED401" s="919" t="s">
        <v>300</v>
      </c>
      <c r="EE401" s="1002">
        <v>3340</v>
      </c>
      <c r="EF401" s="997" t="s">
        <v>297</v>
      </c>
      <c r="EG401" s="971">
        <v>30</v>
      </c>
      <c r="EH401" s="997" t="s">
        <v>344</v>
      </c>
      <c r="EI401" s="947" t="s">
        <v>468</v>
      </c>
      <c r="EJ401" s="997" t="s">
        <v>297</v>
      </c>
      <c r="EK401" s="1023" t="s">
        <v>472</v>
      </c>
      <c r="EL401" s="997" t="s">
        <v>297</v>
      </c>
      <c r="EM401" s="990">
        <v>5.7</v>
      </c>
      <c r="EN401" s="993" t="s">
        <v>473</v>
      </c>
      <c r="EO401" s="919" t="s">
        <v>300</v>
      </c>
      <c r="EP401" s="1002">
        <v>12610</v>
      </c>
      <c r="EQ401" s="997" t="s">
        <v>297</v>
      </c>
      <c r="ER401" s="971">
        <v>120</v>
      </c>
      <c r="ES401" s="997" t="s">
        <v>344</v>
      </c>
      <c r="ET401" s="947" t="s">
        <v>468</v>
      </c>
      <c r="EU401" s="997" t="s">
        <v>297</v>
      </c>
      <c r="EV401" s="1023" t="s">
        <v>472</v>
      </c>
      <c r="EW401" s="997" t="s">
        <v>297</v>
      </c>
      <c r="EX401" s="990">
        <v>2.8</v>
      </c>
      <c r="EY401" s="1040" t="s">
        <v>473</v>
      </c>
      <c r="EZ401" s="993" t="s">
        <v>420</v>
      </c>
      <c r="FA401" s="919" t="s">
        <v>300</v>
      </c>
      <c r="FB401" s="327"/>
      <c r="FC401" s="919"/>
      <c r="FD401" s="1071"/>
    </row>
    <row r="402" spans="1:160" ht="12.75" customHeight="1">
      <c r="A402" s="97" t="str">
        <f t="shared" si="41"/>
        <v>10/100
地域　36人
　　から
　40人
　　まで３歳児</v>
      </c>
      <c r="C402" s="95"/>
      <c r="D402" s="97" t="str">
        <f t="shared" si="39"/>
        <v>10/100
地域</v>
      </c>
      <c r="E402" s="97" t="str">
        <f>E401</f>
        <v>　36人
　　から
　40人
　　まで</v>
      </c>
      <c r="F402" s="99" t="str">
        <f t="shared" si="40"/>
        <v>３歳児</v>
      </c>
      <c r="G402" s="988"/>
      <c r="H402" s="918"/>
      <c r="I402" s="925"/>
      <c r="J402" s="178" t="s">
        <v>301</v>
      </c>
      <c r="K402" s="254"/>
      <c r="L402" s="328">
        <v>90030</v>
      </c>
      <c r="M402" s="329">
        <v>157720</v>
      </c>
      <c r="N402" s="328">
        <v>75980</v>
      </c>
      <c r="O402" s="329">
        <v>143670</v>
      </c>
      <c r="P402" s="216" t="s">
        <v>297</v>
      </c>
      <c r="Q402" s="330">
        <v>870</v>
      </c>
      <c r="R402" s="331">
        <v>1450</v>
      </c>
      <c r="S402" s="504" t="s">
        <v>344</v>
      </c>
      <c r="T402" s="179" t="s">
        <v>468</v>
      </c>
      <c r="U402" s="182" t="s">
        <v>3</v>
      </c>
      <c r="V402" s="179" t="s">
        <v>469</v>
      </c>
      <c r="W402" s="182" t="s">
        <v>297</v>
      </c>
      <c r="X402" s="180">
        <v>3.1</v>
      </c>
      <c r="Y402" s="181">
        <v>3</v>
      </c>
      <c r="Z402" s="330">
        <v>730</v>
      </c>
      <c r="AA402" s="331">
        <v>1310</v>
      </c>
      <c r="AB402" s="504" t="s">
        <v>344</v>
      </c>
      <c r="AC402" s="179" t="s">
        <v>468</v>
      </c>
      <c r="AD402" s="182" t="s">
        <v>3</v>
      </c>
      <c r="AE402" s="179" t="s">
        <v>469</v>
      </c>
      <c r="AF402" s="182" t="s">
        <v>297</v>
      </c>
      <c r="AG402" s="180">
        <v>3</v>
      </c>
      <c r="AH402" s="183">
        <v>3</v>
      </c>
      <c r="AI402" s="216" t="s">
        <v>297</v>
      </c>
      <c r="AJ402" s="197">
        <v>8410</v>
      </c>
      <c r="AK402" s="316" t="s">
        <v>3</v>
      </c>
      <c r="AL402" s="184">
        <v>80</v>
      </c>
      <c r="AM402" s="185" t="s">
        <v>344</v>
      </c>
      <c r="AN402" s="222" t="s">
        <v>468</v>
      </c>
      <c r="AO402" s="151" t="s">
        <v>297</v>
      </c>
      <c r="AP402" s="223" t="s">
        <v>469</v>
      </c>
      <c r="AQ402" s="220" t="s">
        <v>297</v>
      </c>
      <c r="AR402" s="186">
        <v>2.8</v>
      </c>
      <c r="AS402" s="187"/>
      <c r="AU402" s="264"/>
      <c r="AV402" s="134"/>
      <c r="AW402" s="264"/>
      <c r="AX402" s="189"/>
      <c r="AY402" s="188"/>
      <c r="AZ402" s="189"/>
      <c r="BA402" s="188"/>
      <c r="BB402" s="189"/>
      <c r="BC402" s="188"/>
      <c r="BE402" s="134"/>
      <c r="BF402" s="134"/>
      <c r="BG402" s="175"/>
      <c r="BH402" s="176"/>
      <c r="BI402" s="134"/>
      <c r="BJ402" s="176"/>
      <c r="BK402" s="134"/>
      <c r="BL402" s="176"/>
      <c r="BM402" s="134"/>
      <c r="BN402" s="1045"/>
      <c r="BP402" s="347"/>
      <c r="BQ402" s="919"/>
      <c r="BR402" s="134"/>
      <c r="BS402" s="134"/>
      <c r="BT402" s="134"/>
      <c r="BU402" s="134"/>
      <c r="BV402" s="134"/>
      <c r="BW402" s="134"/>
      <c r="BX402" s="134"/>
      <c r="BY402" s="132"/>
      <c r="BZ402" s="1032"/>
      <c r="CA402" s="236"/>
      <c r="CB402" s="919"/>
      <c r="CC402" s="934"/>
      <c r="CD402" s="332">
        <v>17480</v>
      </c>
      <c r="CE402" s="919"/>
      <c r="CF402" s="1008"/>
      <c r="CG402" s="998"/>
      <c r="CH402" s="1000"/>
      <c r="CI402" s="998"/>
      <c r="CJ402" s="1024"/>
      <c r="CK402" s="998"/>
      <c r="CL402" s="1029"/>
      <c r="CM402" s="1032"/>
      <c r="CN402" s="1031"/>
      <c r="CO402" s="1015"/>
      <c r="CP402" s="1008"/>
      <c r="CQ402" s="998"/>
      <c r="CR402" s="1000"/>
      <c r="CS402" s="998"/>
      <c r="CT402" s="1024"/>
      <c r="CU402" s="998"/>
      <c r="CV402" s="991"/>
      <c r="CW402" s="1018"/>
      <c r="CX402" s="1019"/>
      <c r="CY402" s="1021"/>
      <c r="CZ402" s="1010"/>
      <c r="DA402" s="1021"/>
      <c r="DB402" s="1010"/>
      <c r="DC402" s="1015"/>
      <c r="DD402" s="224" t="s">
        <v>413</v>
      </c>
      <c r="DE402" s="333">
        <v>5400</v>
      </c>
      <c r="DF402" s="334">
        <v>6000</v>
      </c>
      <c r="DG402" s="335">
        <v>3700</v>
      </c>
      <c r="DH402" s="336">
        <v>3700</v>
      </c>
      <c r="DI402" s="919"/>
      <c r="DJ402" s="317">
        <v>14160</v>
      </c>
      <c r="DK402" s="1015"/>
      <c r="DL402" s="1017"/>
      <c r="DM402" s="919"/>
      <c r="DN402" s="1013"/>
      <c r="DO402" s="919"/>
      <c r="DP402" s="1008"/>
      <c r="DQ402" s="998"/>
      <c r="DR402" s="1000"/>
      <c r="DS402" s="998"/>
      <c r="DT402" s="1024"/>
      <c r="DU402" s="998"/>
      <c r="DV402" s="1029"/>
      <c r="DW402" s="919"/>
      <c r="DX402" s="317"/>
      <c r="DY402" s="919"/>
      <c r="DZ402" s="1027"/>
      <c r="EA402" s="1006"/>
      <c r="EB402" s="1006"/>
      <c r="EC402" s="1034"/>
      <c r="ED402" s="919"/>
      <c r="EE402" s="1003"/>
      <c r="EF402" s="998"/>
      <c r="EG402" s="973"/>
      <c r="EH402" s="998"/>
      <c r="EI402" s="1000"/>
      <c r="EJ402" s="998"/>
      <c r="EK402" s="1024"/>
      <c r="EL402" s="998"/>
      <c r="EM402" s="991"/>
      <c r="EN402" s="994"/>
      <c r="EO402" s="919"/>
      <c r="EP402" s="1003"/>
      <c r="EQ402" s="998"/>
      <c r="ER402" s="973"/>
      <c r="ES402" s="998"/>
      <c r="ET402" s="1000"/>
      <c r="EU402" s="998"/>
      <c r="EV402" s="1024"/>
      <c r="EW402" s="998"/>
      <c r="EX402" s="991"/>
      <c r="EY402" s="1041"/>
      <c r="EZ402" s="994"/>
      <c r="FA402" s="919"/>
      <c r="FB402" s="337">
        <v>8420</v>
      </c>
      <c r="FC402" s="919"/>
      <c r="FD402" s="1071"/>
    </row>
    <row r="403" spans="1:160" ht="12.75" customHeight="1">
      <c r="A403" s="97" t="str">
        <f t="shared" si="41"/>
        <v>10/100
地域　36人
　　から
　40人
　　まで１、２歳児</v>
      </c>
      <c r="C403" s="95"/>
      <c r="D403" s="97" t="str">
        <f t="shared" ref="D403:D418" si="42">D402</f>
        <v>10/100
地域</v>
      </c>
      <c r="E403" s="97" t="str">
        <f>E401</f>
        <v>　36人
　　から
　40人
　　まで</v>
      </c>
      <c r="F403" s="99" t="str">
        <f t="shared" si="40"/>
        <v>１、２歳児</v>
      </c>
      <c r="G403" s="988"/>
      <c r="H403" s="918"/>
      <c r="I403" s="920" t="s">
        <v>414</v>
      </c>
      <c r="J403" s="178" t="s">
        <v>415</v>
      </c>
      <c r="K403" s="254"/>
      <c r="L403" s="328">
        <v>157720</v>
      </c>
      <c r="M403" s="329">
        <v>241830</v>
      </c>
      <c r="N403" s="328">
        <v>143670</v>
      </c>
      <c r="O403" s="329">
        <v>227780</v>
      </c>
      <c r="P403" s="216" t="s">
        <v>297</v>
      </c>
      <c r="Q403" s="330">
        <v>1450</v>
      </c>
      <c r="R403" s="331">
        <v>2290</v>
      </c>
      <c r="S403" s="504" t="s">
        <v>344</v>
      </c>
      <c r="T403" s="179" t="s">
        <v>468</v>
      </c>
      <c r="U403" s="182" t="s">
        <v>3</v>
      </c>
      <c r="V403" s="179" t="s">
        <v>469</v>
      </c>
      <c r="W403" s="182" t="s">
        <v>297</v>
      </c>
      <c r="X403" s="180">
        <v>3</v>
      </c>
      <c r="Y403" s="181">
        <v>3</v>
      </c>
      <c r="Z403" s="330">
        <v>1310</v>
      </c>
      <c r="AA403" s="331">
        <v>2150</v>
      </c>
      <c r="AB403" s="504" t="s">
        <v>344</v>
      </c>
      <c r="AC403" s="179" t="s">
        <v>468</v>
      </c>
      <c r="AD403" s="182" t="s">
        <v>3</v>
      </c>
      <c r="AE403" s="179" t="s">
        <v>469</v>
      </c>
      <c r="AF403" s="182" t="s">
        <v>297</v>
      </c>
      <c r="AG403" s="180">
        <v>3</v>
      </c>
      <c r="AH403" s="183">
        <v>3</v>
      </c>
      <c r="AI403" s="191"/>
      <c r="AL403" s="338"/>
      <c r="AT403" s="191"/>
      <c r="BD403" s="216" t="s">
        <v>297</v>
      </c>
      <c r="BE403" s="195">
        <v>16820</v>
      </c>
      <c r="BF403" s="216" t="s">
        <v>297</v>
      </c>
      <c r="BG403" s="169">
        <v>160</v>
      </c>
      <c r="BH403" s="170" t="s">
        <v>344</v>
      </c>
      <c r="BI403" s="171" t="s">
        <v>468</v>
      </c>
      <c r="BJ403" s="172" t="s">
        <v>297</v>
      </c>
      <c r="BK403" s="173" t="s">
        <v>469</v>
      </c>
      <c r="BL403" s="170" t="s">
        <v>297</v>
      </c>
      <c r="BM403" s="174">
        <v>2.8</v>
      </c>
      <c r="BN403" s="1045"/>
      <c r="BP403" s="347"/>
      <c r="BQ403" s="919"/>
      <c r="BR403" s="134"/>
      <c r="BS403" s="134"/>
      <c r="BT403" s="134"/>
      <c r="BU403" s="134"/>
      <c r="BV403" s="134"/>
      <c r="BW403" s="134"/>
      <c r="BX403" s="134"/>
      <c r="BY403" s="132"/>
      <c r="BZ403" s="1032"/>
      <c r="CA403" s="236"/>
      <c r="CB403" s="919" t="s">
        <v>297</v>
      </c>
      <c r="CC403" s="1049">
        <v>17480</v>
      </c>
      <c r="CD403" s="339"/>
      <c r="CE403" s="919"/>
      <c r="CF403" s="1008">
        <v>0</v>
      </c>
      <c r="CG403" s="998"/>
      <c r="CH403" s="1000"/>
      <c r="CI403" s="998"/>
      <c r="CJ403" s="1024"/>
      <c r="CK403" s="998"/>
      <c r="CL403" s="1029"/>
      <c r="CM403" s="1032"/>
      <c r="CN403" s="1051">
        <v>13080</v>
      </c>
      <c r="CO403" s="1015"/>
      <c r="CP403" s="1008"/>
      <c r="CQ403" s="998"/>
      <c r="CR403" s="1000"/>
      <c r="CS403" s="998"/>
      <c r="CT403" s="1024"/>
      <c r="CU403" s="998"/>
      <c r="CV403" s="991"/>
      <c r="CW403" s="1018"/>
      <c r="CX403" s="1019"/>
      <c r="CY403" s="1021"/>
      <c r="CZ403" s="1010"/>
      <c r="DA403" s="1021"/>
      <c r="DB403" s="1010"/>
      <c r="DC403" s="1015"/>
      <c r="DD403" s="224" t="s">
        <v>416</v>
      </c>
      <c r="DE403" s="333">
        <v>4700</v>
      </c>
      <c r="DF403" s="334">
        <v>5200</v>
      </c>
      <c r="DG403" s="335">
        <v>3300</v>
      </c>
      <c r="DH403" s="336">
        <v>3300</v>
      </c>
      <c r="DI403" s="919"/>
      <c r="DJ403" s="317"/>
      <c r="DK403" s="318"/>
      <c r="DL403" s="340"/>
      <c r="DM403" s="1032"/>
      <c r="DN403" s="1013"/>
      <c r="DO403" s="919"/>
      <c r="DP403" s="1008"/>
      <c r="DQ403" s="998"/>
      <c r="DR403" s="1000"/>
      <c r="DS403" s="998"/>
      <c r="DT403" s="1024"/>
      <c r="DU403" s="998"/>
      <c r="DV403" s="1029"/>
      <c r="DW403" s="919"/>
      <c r="DX403" s="348"/>
      <c r="DY403" s="919"/>
      <c r="DZ403" s="1043">
        <v>0.01</v>
      </c>
      <c r="EA403" s="1035">
        <v>0.03</v>
      </c>
      <c r="EB403" s="1035">
        <v>0.04</v>
      </c>
      <c r="EC403" s="1037">
        <v>0.05</v>
      </c>
      <c r="ED403" s="919"/>
      <c r="EE403" s="1003"/>
      <c r="EF403" s="998"/>
      <c r="EG403" s="973"/>
      <c r="EH403" s="998"/>
      <c r="EI403" s="1000"/>
      <c r="EJ403" s="998"/>
      <c r="EK403" s="1024"/>
      <c r="EL403" s="998"/>
      <c r="EM403" s="991"/>
      <c r="EN403" s="994"/>
      <c r="EO403" s="919"/>
      <c r="EP403" s="1003"/>
      <c r="EQ403" s="998"/>
      <c r="ER403" s="973"/>
      <c r="ES403" s="998"/>
      <c r="ET403" s="1000"/>
      <c r="EU403" s="998"/>
      <c r="EV403" s="1024"/>
      <c r="EW403" s="998"/>
      <c r="EX403" s="991"/>
      <c r="EY403" s="1041"/>
      <c r="EZ403" s="994"/>
      <c r="FA403" s="919"/>
      <c r="FB403" s="505">
        <v>80</v>
      </c>
      <c r="FC403" s="919"/>
      <c r="FD403" s="1071"/>
    </row>
    <row r="404" spans="1:160" ht="12.75" customHeight="1">
      <c r="A404" s="97" t="str">
        <f t="shared" si="41"/>
        <v>10/100
地域　36人
　　から
　40人
　　まで乳児</v>
      </c>
      <c r="C404" s="95"/>
      <c r="D404" s="97" t="str">
        <f t="shared" si="42"/>
        <v>10/100
地域</v>
      </c>
      <c r="E404" s="97" t="str">
        <f>E401</f>
        <v>　36人
　　から
　40人
　　まで</v>
      </c>
      <c r="F404" s="99" t="str">
        <f t="shared" si="40"/>
        <v>乳児</v>
      </c>
      <c r="G404" s="988"/>
      <c r="H404" s="918"/>
      <c r="I404" s="921"/>
      <c r="J404" s="196" t="s">
        <v>417</v>
      </c>
      <c r="K404" s="254"/>
      <c r="L404" s="261">
        <v>241830</v>
      </c>
      <c r="M404" s="262"/>
      <c r="N404" s="261">
        <v>227780</v>
      </c>
      <c r="O404" s="262"/>
      <c r="P404" s="216" t="s">
        <v>297</v>
      </c>
      <c r="Q404" s="197">
        <v>2290</v>
      </c>
      <c r="R404" s="263"/>
      <c r="S404" s="506" t="s">
        <v>344</v>
      </c>
      <c r="T404" s="198" t="s">
        <v>468</v>
      </c>
      <c r="U404" s="201" t="s">
        <v>3</v>
      </c>
      <c r="V404" s="198" t="s">
        <v>469</v>
      </c>
      <c r="W404" s="201" t="s">
        <v>297</v>
      </c>
      <c r="X404" s="199">
        <v>3</v>
      </c>
      <c r="Y404" s="200"/>
      <c r="Z404" s="197">
        <v>2150</v>
      </c>
      <c r="AA404" s="263"/>
      <c r="AB404" s="506" t="s">
        <v>344</v>
      </c>
      <c r="AC404" s="198" t="s">
        <v>468</v>
      </c>
      <c r="AD404" s="201" t="s">
        <v>3</v>
      </c>
      <c r="AE404" s="198" t="s">
        <v>469</v>
      </c>
      <c r="AF404" s="201" t="s">
        <v>297</v>
      </c>
      <c r="AG404" s="199">
        <v>3</v>
      </c>
      <c r="AH404" s="202"/>
      <c r="AI404" s="191"/>
      <c r="AL404" s="208"/>
      <c r="AT404" s="191"/>
      <c r="AU404" s="265"/>
      <c r="AV404" s="136"/>
      <c r="AW404" s="208"/>
      <c r="BD404" s="134"/>
      <c r="BE404" s="134"/>
      <c r="BF404" s="134"/>
      <c r="BG404" s="134"/>
      <c r="BH404" s="134"/>
      <c r="BI404" s="134"/>
      <c r="BJ404" s="134"/>
      <c r="BK404" s="134"/>
      <c r="BL404" s="134"/>
      <c r="BM404" s="134"/>
      <c r="BN404" s="1045"/>
      <c r="BP404" s="926" t="s">
        <v>422</v>
      </c>
      <c r="BQ404" s="919"/>
      <c r="BR404" s="927" t="s">
        <v>422</v>
      </c>
      <c r="BS404" s="928"/>
      <c r="BT404" s="928"/>
      <c r="BU404" s="928"/>
      <c r="BV404" s="928"/>
      <c r="BW404" s="928"/>
      <c r="BX404" s="929"/>
      <c r="BY404" s="299"/>
      <c r="BZ404" s="1032"/>
      <c r="CA404" s="317"/>
      <c r="CB404" s="919"/>
      <c r="CC404" s="1050"/>
      <c r="CD404" s="341"/>
      <c r="CE404" s="919"/>
      <c r="CF404" s="1039"/>
      <c r="CG404" s="999"/>
      <c r="CH404" s="1001"/>
      <c r="CI404" s="999"/>
      <c r="CJ404" s="1025"/>
      <c r="CK404" s="999"/>
      <c r="CL404" s="1030"/>
      <c r="CM404" s="1032"/>
      <c r="CN404" s="1051"/>
      <c r="CO404" s="1015"/>
      <c r="CP404" s="1008"/>
      <c r="CQ404" s="998"/>
      <c r="CR404" s="1000"/>
      <c r="CS404" s="998"/>
      <c r="CT404" s="1024"/>
      <c r="CU404" s="998"/>
      <c r="CV404" s="991"/>
      <c r="CW404" s="1018"/>
      <c r="CX404" s="1019"/>
      <c r="CY404" s="1022"/>
      <c r="CZ404" s="1011"/>
      <c r="DA404" s="1022"/>
      <c r="DB404" s="1011"/>
      <c r="DC404" s="1015"/>
      <c r="DD404" s="342" t="s">
        <v>418</v>
      </c>
      <c r="DE404" s="343">
        <v>4200</v>
      </c>
      <c r="DF404" s="344">
        <v>4600</v>
      </c>
      <c r="DG404" s="345">
        <v>2900</v>
      </c>
      <c r="DH404" s="341">
        <v>2900</v>
      </c>
      <c r="DI404" s="919"/>
      <c r="DJ404" s="317" t="s">
        <v>493</v>
      </c>
      <c r="DK404" s="318"/>
      <c r="DL404" s="136"/>
      <c r="DM404" s="1032"/>
      <c r="DN404" s="1014"/>
      <c r="DO404" s="919"/>
      <c r="DP404" s="1008"/>
      <c r="DQ404" s="999"/>
      <c r="DR404" s="1001"/>
      <c r="DS404" s="999"/>
      <c r="DT404" s="1025"/>
      <c r="DU404" s="999"/>
      <c r="DV404" s="1030"/>
      <c r="DW404" s="919"/>
      <c r="DX404" s="317"/>
      <c r="DY404" s="919"/>
      <c r="DZ404" s="1044"/>
      <c r="EA404" s="1036"/>
      <c r="EB404" s="1036"/>
      <c r="EC404" s="1038"/>
      <c r="ED404" s="919"/>
      <c r="EE404" s="1004"/>
      <c r="EF404" s="999"/>
      <c r="EG404" s="996"/>
      <c r="EH404" s="999"/>
      <c r="EI404" s="1001"/>
      <c r="EJ404" s="999"/>
      <c r="EK404" s="1025"/>
      <c r="EL404" s="999"/>
      <c r="EM404" s="992"/>
      <c r="EN404" s="995"/>
      <c r="EO404" s="919"/>
      <c r="EP404" s="1004"/>
      <c r="EQ404" s="999"/>
      <c r="ER404" s="996"/>
      <c r="ES404" s="999"/>
      <c r="ET404" s="1001"/>
      <c r="EU404" s="999"/>
      <c r="EV404" s="1025"/>
      <c r="EW404" s="999"/>
      <c r="EX404" s="992"/>
      <c r="EY404" s="1042"/>
      <c r="EZ404" s="995"/>
      <c r="FA404" s="919"/>
      <c r="FB404" s="346" t="s">
        <v>420</v>
      </c>
      <c r="FC404" s="919"/>
      <c r="FD404" s="1071"/>
    </row>
    <row r="405" spans="1:160" ht="12.75" customHeight="1">
      <c r="A405" s="97" t="str">
        <f t="shared" si="41"/>
        <v>10/100
地域　41人
　　から
　45人
　　まで４歳以上児</v>
      </c>
      <c r="C405" s="98" t="str">
        <f>D405&amp;CN405</f>
        <v>10/100
地域  41人～　45人</v>
      </c>
      <c r="D405" s="97" t="str">
        <f t="shared" si="42"/>
        <v>10/100
地域</v>
      </c>
      <c r="E405" s="97" t="str">
        <f>H405</f>
        <v>　41人
　　から
　45人
　　まで</v>
      </c>
      <c r="F405" s="99" t="str">
        <f t="shared" si="40"/>
        <v>４歳以上児</v>
      </c>
      <c r="G405" s="988"/>
      <c r="H405" s="917" t="s">
        <v>497</v>
      </c>
      <c r="I405" s="924" t="s">
        <v>410</v>
      </c>
      <c r="J405" s="159" t="s">
        <v>296</v>
      </c>
      <c r="K405" s="254"/>
      <c r="L405" s="255">
        <v>83620</v>
      </c>
      <c r="M405" s="256">
        <v>92030</v>
      </c>
      <c r="N405" s="255">
        <v>71120</v>
      </c>
      <c r="O405" s="256">
        <v>79530</v>
      </c>
      <c r="P405" s="216" t="s">
        <v>297</v>
      </c>
      <c r="Q405" s="257">
        <v>810</v>
      </c>
      <c r="R405" s="258">
        <v>890</v>
      </c>
      <c r="S405" s="161" t="s">
        <v>344</v>
      </c>
      <c r="T405" s="160" t="s">
        <v>468</v>
      </c>
      <c r="U405" s="165" t="s">
        <v>297</v>
      </c>
      <c r="V405" s="162" t="s">
        <v>469</v>
      </c>
      <c r="W405" s="165" t="s">
        <v>297</v>
      </c>
      <c r="X405" s="163">
        <v>3.1</v>
      </c>
      <c r="Y405" s="164">
        <v>3.1</v>
      </c>
      <c r="Z405" s="257">
        <v>690</v>
      </c>
      <c r="AA405" s="258">
        <v>770</v>
      </c>
      <c r="AB405" s="161" t="s">
        <v>344</v>
      </c>
      <c r="AC405" s="160" t="s">
        <v>468</v>
      </c>
      <c r="AD405" s="165" t="s">
        <v>297</v>
      </c>
      <c r="AE405" s="162" t="s">
        <v>469</v>
      </c>
      <c r="AF405" s="165" t="s">
        <v>297</v>
      </c>
      <c r="AG405" s="163">
        <v>3.1</v>
      </c>
      <c r="AH405" s="166">
        <v>3</v>
      </c>
      <c r="AI405" s="216" t="s">
        <v>297</v>
      </c>
      <c r="AJ405" s="259">
        <v>8410</v>
      </c>
      <c r="AK405" s="315" t="s">
        <v>3</v>
      </c>
      <c r="AL405" s="167">
        <v>80</v>
      </c>
      <c r="AM405" s="218" t="s">
        <v>344</v>
      </c>
      <c r="AN405" s="160" t="s">
        <v>468</v>
      </c>
      <c r="AO405" s="165" t="s">
        <v>297</v>
      </c>
      <c r="AP405" s="162" t="s">
        <v>469</v>
      </c>
      <c r="AQ405" s="165" t="s">
        <v>297</v>
      </c>
      <c r="AR405" s="501">
        <v>2.8</v>
      </c>
      <c r="AS405" s="168" t="s">
        <v>473</v>
      </c>
      <c r="AT405" s="216" t="s">
        <v>297</v>
      </c>
      <c r="AU405" s="197">
        <v>3360</v>
      </c>
      <c r="AV405" s="316" t="s">
        <v>3</v>
      </c>
      <c r="AW405" s="169">
        <v>30</v>
      </c>
      <c r="AX405" s="170" t="s">
        <v>344</v>
      </c>
      <c r="AY405" s="171" t="s">
        <v>468</v>
      </c>
      <c r="AZ405" s="172" t="s">
        <v>297</v>
      </c>
      <c r="BA405" s="173" t="s">
        <v>469</v>
      </c>
      <c r="BB405" s="172" t="s">
        <v>297</v>
      </c>
      <c r="BC405" s="174">
        <v>3.8</v>
      </c>
      <c r="BE405" s="134"/>
      <c r="BN405" s="1045"/>
      <c r="BP405" s="926"/>
      <c r="BQ405" s="919"/>
      <c r="BR405" s="927"/>
      <c r="BS405" s="928"/>
      <c r="BT405" s="928"/>
      <c r="BU405" s="928"/>
      <c r="BV405" s="928"/>
      <c r="BW405" s="928"/>
      <c r="BX405" s="929"/>
      <c r="BY405" s="299"/>
      <c r="BZ405" s="1032"/>
      <c r="CA405" s="317"/>
      <c r="CB405" s="919" t="s">
        <v>297</v>
      </c>
      <c r="CC405" s="933">
        <v>18040</v>
      </c>
      <c r="CD405" s="320"/>
      <c r="CE405" s="919" t="s">
        <v>297</v>
      </c>
      <c r="CF405" s="1007">
        <v>100</v>
      </c>
      <c r="CG405" s="997" t="s">
        <v>344</v>
      </c>
      <c r="CH405" s="947" t="s">
        <v>468</v>
      </c>
      <c r="CI405" s="997" t="s">
        <v>297</v>
      </c>
      <c r="CJ405" s="1023" t="s">
        <v>472</v>
      </c>
      <c r="CK405" s="997" t="s">
        <v>297</v>
      </c>
      <c r="CL405" s="1028">
        <v>6.8</v>
      </c>
      <c r="CM405" s="1032"/>
      <c r="CN405" s="1031" t="s">
        <v>498</v>
      </c>
      <c r="CO405" s="1015" t="s">
        <v>297</v>
      </c>
      <c r="CP405" s="1008">
        <v>110</v>
      </c>
      <c r="CQ405" s="998" t="s">
        <v>344</v>
      </c>
      <c r="CR405" s="1000" t="s">
        <v>468</v>
      </c>
      <c r="CS405" s="998" t="s">
        <v>297</v>
      </c>
      <c r="CT405" s="1024" t="s">
        <v>472</v>
      </c>
      <c r="CU405" s="998" t="s">
        <v>297</v>
      </c>
      <c r="CV405" s="991">
        <v>2.6</v>
      </c>
      <c r="CW405" s="1018" t="s">
        <v>475</v>
      </c>
      <c r="CX405" s="1019" t="s">
        <v>297</v>
      </c>
      <c r="CY405" s="1020">
        <v>5500</v>
      </c>
      <c r="CZ405" s="1009">
        <v>6000</v>
      </c>
      <c r="DA405" s="1020">
        <v>3800</v>
      </c>
      <c r="DB405" s="1009">
        <v>3800</v>
      </c>
      <c r="DC405" s="1015" t="s">
        <v>297</v>
      </c>
      <c r="DD405" s="321" t="s">
        <v>412</v>
      </c>
      <c r="DE405" s="322">
        <v>9200</v>
      </c>
      <c r="DF405" s="323">
        <v>10300</v>
      </c>
      <c r="DG405" s="324">
        <v>6400</v>
      </c>
      <c r="DH405" s="325">
        <v>6400</v>
      </c>
      <c r="DI405" s="919"/>
      <c r="DJ405" s="317">
        <v>12280</v>
      </c>
      <c r="DK405" s="1015" t="s">
        <v>297</v>
      </c>
      <c r="DL405" s="1016">
        <v>4900</v>
      </c>
      <c r="DM405" s="919" t="s">
        <v>297</v>
      </c>
      <c r="DN405" s="1012">
        <v>4800</v>
      </c>
      <c r="DO405" s="919" t="s">
        <v>297</v>
      </c>
      <c r="DP405" s="1007">
        <v>40</v>
      </c>
      <c r="DQ405" s="997" t="s">
        <v>344</v>
      </c>
      <c r="DR405" s="947" t="s">
        <v>468</v>
      </c>
      <c r="DS405" s="997" t="s">
        <v>297</v>
      </c>
      <c r="DT405" s="1023" t="s">
        <v>472</v>
      </c>
      <c r="DU405" s="997" t="s">
        <v>297</v>
      </c>
      <c r="DV405" s="1028">
        <v>7.6</v>
      </c>
      <c r="DW405" s="919"/>
      <c r="DX405" s="317"/>
      <c r="DY405" s="919" t="s">
        <v>300</v>
      </c>
      <c r="DZ405" s="1026" t="s">
        <v>551</v>
      </c>
      <c r="EA405" s="1005" t="s">
        <v>551</v>
      </c>
      <c r="EB405" s="1005" t="s">
        <v>551</v>
      </c>
      <c r="EC405" s="1033" t="s">
        <v>551</v>
      </c>
      <c r="ED405" s="919" t="s">
        <v>300</v>
      </c>
      <c r="EE405" s="1002">
        <v>2970</v>
      </c>
      <c r="EF405" s="997" t="s">
        <v>297</v>
      </c>
      <c r="EG405" s="971">
        <v>30</v>
      </c>
      <c r="EH405" s="997" t="s">
        <v>344</v>
      </c>
      <c r="EI405" s="947" t="s">
        <v>468</v>
      </c>
      <c r="EJ405" s="997" t="s">
        <v>297</v>
      </c>
      <c r="EK405" s="1023" t="s">
        <v>472</v>
      </c>
      <c r="EL405" s="997" t="s">
        <v>297</v>
      </c>
      <c r="EM405" s="990">
        <v>5</v>
      </c>
      <c r="EN405" s="993" t="s">
        <v>473</v>
      </c>
      <c r="EO405" s="919" t="s">
        <v>300</v>
      </c>
      <c r="EP405" s="1002">
        <v>11210</v>
      </c>
      <c r="EQ405" s="997" t="s">
        <v>297</v>
      </c>
      <c r="ER405" s="971">
        <v>110</v>
      </c>
      <c r="ES405" s="997" t="s">
        <v>344</v>
      </c>
      <c r="ET405" s="947" t="s">
        <v>468</v>
      </c>
      <c r="EU405" s="997" t="s">
        <v>297</v>
      </c>
      <c r="EV405" s="1023" t="s">
        <v>472</v>
      </c>
      <c r="EW405" s="997" t="s">
        <v>297</v>
      </c>
      <c r="EX405" s="990">
        <v>2.7</v>
      </c>
      <c r="EY405" s="1040" t="s">
        <v>473</v>
      </c>
      <c r="EZ405" s="993" t="s">
        <v>420</v>
      </c>
      <c r="FA405" s="919" t="s">
        <v>300</v>
      </c>
      <c r="FB405" s="327"/>
      <c r="FC405" s="358"/>
      <c r="FD405" s="1071"/>
    </row>
    <row r="406" spans="1:160" ht="12.75" customHeight="1">
      <c r="A406" s="97" t="str">
        <f t="shared" si="41"/>
        <v>10/100
地域　41人
　　から
　45人
　　まで３歳児</v>
      </c>
      <c r="C406" s="95"/>
      <c r="D406" s="97" t="str">
        <f t="shared" si="42"/>
        <v>10/100
地域</v>
      </c>
      <c r="E406" s="97" t="str">
        <f>E405</f>
        <v>　41人
　　から
　45人
　　まで</v>
      </c>
      <c r="F406" s="99" t="str">
        <f t="shared" si="40"/>
        <v>３歳児</v>
      </c>
      <c r="G406" s="988"/>
      <c r="H406" s="918"/>
      <c r="I406" s="925"/>
      <c r="J406" s="178" t="s">
        <v>301</v>
      </c>
      <c r="K406" s="254"/>
      <c r="L406" s="328">
        <v>92030</v>
      </c>
      <c r="M406" s="329">
        <v>159720</v>
      </c>
      <c r="N406" s="328">
        <v>79530</v>
      </c>
      <c r="O406" s="329">
        <v>147220</v>
      </c>
      <c r="P406" s="216" t="s">
        <v>297</v>
      </c>
      <c r="Q406" s="330">
        <v>890</v>
      </c>
      <c r="R406" s="331">
        <v>1470</v>
      </c>
      <c r="S406" s="504" t="s">
        <v>344</v>
      </c>
      <c r="T406" s="179" t="s">
        <v>468</v>
      </c>
      <c r="U406" s="182" t="s">
        <v>3</v>
      </c>
      <c r="V406" s="179" t="s">
        <v>469</v>
      </c>
      <c r="W406" s="182" t="s">
        <v>297</v>
      </c>
      <c r="X406" s="180">
        <v>3.1</v>
      </c>
      <c r="Y406" s="181">
        <v>3</v>
      </c>
      <c r="Z406" s="330">
        <v>770</v>
      </c>
      <c r="AA406" s="331">
        <v>1350</v>
      </c>
      <c r="AB406" s="504" t="s">
        <v>344</v>
      </c>
      <c r="AC406" s="179" t="s">
        <v>468</v>
      </c>
      <c r="AD406" s="182" t="s">
        <v>3</v>
      </c>
      <c r="AE406" s="179" t="s">
        <v>469</v>
      </c>
      <c r="AF406" s="182" t="s">
        <v>297</v>
      </c>
      <c r="AG406" s="180">
        <v>3</v>
      </c>
      <c r="AH406" s="183">
        <v>3</v>
      </c>
      <c r="AI406" s="216" t="s">
        <v>297</v>
      </c>
      <c r="AJ406" s="197">
        <v>8410</v>
      </c>
      <c r="AK406" s="316" t="s">
        <v>3</v>
      </c>
      <c r="AL406" s="184">
        <v>80</v>
      </c>
      <c r="AM406" s="185" t="s">
        <v>344</v>
      </c>
      <c r="AN406" s="222" t="s">
        <v>468</v>
      </c>
      <c r="AO406" s="151" t="s">
        <v>297</v>
      </c>
      <c r="AP406" s="223" t="s">
        <v>469</v>
      </c>
      <c r="AQ406" s="220" t="s">
        <v>297</v>
      </c>
      <c r="AR406" s="186">
        <v>2.8</v>
      </c>
      <c r="AS406" s="187"/>
      <c r="AU406" s="264"/>
      <c r="AV406" s="134"/>
      <c r="AW406" s="264"/>
      <c r="AX406" s="189"/>
      <c r="AY406" s="188"/>
      <c r="AZ406" s="189"/>
      <c r="BA406" s="188"/>
      <c r="BB406" s="189"/>
      <c r="BC406" s="188"/>
      <c r="BE406" s="134"/>
      <c r="BF406" s="134"/>
      <c r="BG406" s="175"/>
      <c r="BH406" s="176"/>
      <c r="BI406" s="134"/>
      <c r="BJ406" s="176"/>
      <c r="BK406" s="134"/>
      <c r="BL406" s="176"/>
      <c r="BM406" s="134"/>
      <c r="BN406" s="1045"/>
      <c r="BP406" s="926"/>
      <c r="BQ406" s="919"/>
      <c r="BR406" s="927"/>
      <c r="BS406" s="928"/>
      <c r="BT406" s="928"/>
      <c r="BU406" s="928"/>
      <c r="BV406" s="928"/>
      <c r="BW406" s="928"/>
      <c r="BX406" s="929"/>
      <c r="BY406" s="299"/>
      <c r="BZ406" s="1032"/>
      <c r="CA406" s="317"/>
      <c r="CB406" s="919"/>
      <c r="CC406" s="934"/>
      <c r="CD406" s="332">
        <v>16170</v>
      </c>
      <c r="CE406" s="919"/>
      <c r="CF406" s="1008"/>
      <c r="CG406" s="998"/>
      <c r="CH406" s="1000"/>
      <c r="CI406" s="998"/>
      <c r="CJ406" s="1024"/>
      <c r="CK406" s="998"/>
      <c r="CL406" s="1029"/>
      <c r="CM406" s="1032"/>
      <c r="CN406" s="1031"/>
      <c r="CO406" s="1015"/>
      <c r="CP406" s="1008"/>
      <c r="CQ406" s="998"/>
      <c r="CR406" s="1000"/>
      <c r="CS406" s="998"/>
      <c r="CT406" s="1024"/>
      <c r="CU406" s="998"/>
      <c r="CV406" s="991"/>
      <c r="CW406" s="1018"/>
      <c r="CX406" s="1019"/>
      <c r="CY406" s="1021"/>
      <c r="CZ406" s="1010"/>
      <c r="DA406" s="1021"/>
      <c r="DB406" s="1010"/>
      <c r="DC406" s="1015"/>
      <c r="DD406" s="224" t="s">
        <v>413</v>
      </c>
      <c r="DE406" s="333">
        <v>5100</v>
      </c>
      <c r="DF406" s="334">
        <v>5600</v>
      </c>
      <c r="DG406" s="335">
        <v>3500</v>
      </c>
      <c r="DH406" s="336">
        <v>3500</v>
      </c>
      <c r="DI406" s="919"/>
      <c r="DJ406" s="317"/>
      <c r="DK406" s="1015"/>
      <c r="DL406" s="1017"/>
      <c r="DM406" s="919"/>
      <c r="DN406" s="1013"/>
      <c r="DO406" s="919"/>
      <c r="DP406" s="1008"/>
      <c r="DQ406" s="998"/>
      <c r="DR406" s="1000"/>
      <c r="DS406" s="998"/>
      <c r="DT406" s="1024"/>
      <c r="DU406" s="998"/>
      <c r="DV406" s="1029"/>
      <c r="DW406" s="919"/>
      <c r="DX406" s="317"/>
      <c r="DY406" s="919"/>
      <c r="DZ406" s="1027"/>
      <c r="EA406" s="1006"/>
      <c r="EB406" s="1006"/>
      <c r="EC406" s="1034"/>
      <c r="ED406" s="919"/>
      <c r="EE406" s="1003"/>
      <c r="EF406" s="998"/>
      <c r="EG406" s="973"/>
      <c r="EH406" s="998"/>
      <c r="EI406" s="1000"/>
      <c r="EJ406" s="998"/>
      <c r="EK406" s="1024"/>
      <c r="EL406" s="998"/>
      <c r="EM406" s="991"/>
      <c r="EN406" s="994"/>
      <c r="EO406" s="919"/>
      <c r="EP406" s="1003"/>
      <c r="EQ406" s="998"/>
      <c r="ER406" s="973"/>
      <c r="ES406" s="998"/>
      <c r="ET406" s="1000"/>
      <c r="EU406" s="998"/>
      <c r="EV406" s="1024"/>
      <c r="EW406" s="998"/>
      <c r="EX406" s="991"/>
      <c r="EY406" s="1041"/>
      <c r="EZ406" s="994"/>
      <c r="FA406" s="919"/>
      <c r="FB406" s="337">
        <v>7490</v>
      </c>
      <c r="FC406" s="358"/>
      <c r="FD406" s="1071"/>
    </row>
    <row r="407" spans="1:160" ht="12.75" customHeight="1">
      <c r="A407" s="97" t="str">
        <f t="shared" si="41"/>
        <v>10/100
地域　41人
　　から
　45人
　　まで１、２歳児</v>
      </c>
      <c r="C407" s="95"/>
      <c r="D407" s="97" t="str">
        <f t="shared" si="42"/>
        <v>10/100
地域</v>
      </c>
      <c r="E407" s="97" t="str">
        <f>E405</f>
        <v>　41人
　　から
　45人
　　まで</v>
      </c>
      <c r="F407" s="99" t="str">
        <f t="shared" si="40"/>
        <v>１、２歳児</v>
      </c>
      <c r="G407" s="988"/>
      <c r="H407" s="918"/>
      <c r="I407" s="920" t="s">
        <v>414</v>
      </c>
      <c r="J407" s="178" t="s">
        <v>415</v>
      </c>
      <c r="K407" s="254"/>
      <c r="L407" s="328">
        <v>159720</v>
      </c>
      <c r="M407" s="329">
        <v>243830</v>
      </c>
      <c r="N407" s="328">
        <v>147220</v>
      </c>
      <c r="O407" s="329">
        <v>231330</v>
      </c>
      <c r="P407" s="216" t="s">
        <v>297</v>
      </c>
      <c r="Q407" s="330">
        <v>1470</v>
      </c>
      <c r="R407" s="331">
        <v>2310</v>
      </c>
      <c r="S407" s="504" t="s">
        <v>344</v>
      </c>
      <c r="T407" s="179" t="s">
        <v>468</v>
      </c>
      <c r="U407" s="182" t="s">
        <v>3</v>
      </c>
      <c r="V407" s="179" t="s">
        <v>469</v>
      </c>
      <c r="W407" s="182" t="s">
        <v>297</v>
      </c>
      <c r="X407" s="180">
        <v>3</v>
      </c>
      <c r="Y407" s="181">
        <v>3</v>
      </c>
      <c r="Z407" s="330">
        <v>1350</v>
      </c>
      <c r="AA407" s="331">
        <v>2190</v>
      </c>
      <c r="AB407" s="504" t="s">
        <v>344</v>
      </c>
      <c r="AC407" s="179" t="s">
        <v>468</v>
      </c>
      <c r="AD407" s="182" t="s">
        <v>3</v>
      </c>
      <c r="AE407" s="179" t="s">
        <v>469</v>
      </c>
      <c r="AF407" s="182" t="s">
        <v>297</v>
      </c>
      <c r="AG407" s="180">
        <v>3</v>
      </c>
      <c r="AH407" s="183">
        <v>3</v>
      </c>
      <c r="AI407" s="191"/>
      <c r="AL407" s="338"/>
      <c r="AT407" s="191"/>
      <c r="BD407" s="216" t="s">
        <v>297</v>
      </c>
      <c r="BE407" s="195">
        <v>16820</v>
      </c>
      <c r="BF407" s="216" t="s">
        <v>297</v>
      </c>
      <c r="BG407" s="169">
        <v>160</v>
      </c>
      <c r="BH407" s="170" t="s">
        <v>344</v>
      </c>
      <c r="BI407" s="171" t="s">
        <v>468</v>
      </c>
      <c r="BJ407" s="172" t="s">
        <v>297</v>
      </c>
      <c r="BK407" s="173" t="s">
        <v>469</v>
      </c>
      <c r="BL407" s="170" t="s">
        <v>297</v>
      </c>
      <c r="BM407" s="174">
        <v>2.8</v>
      </c>
      <c r="BN407" s="1045"/>
      <c r="BP407" s="317" t="s">
        <v>228</v>
      </c>
      <c r="BQ407" s="919"/>
      <c r="BR407" s="935" t="s">
        <v>228</v>
      </c>
      <c r="BS407" s="936"/>
      <c r="BT407" s="936"/>
      <c r="BU407" s="134"/>
      <c r="BV407" s="134"/>
      <c r="BW407" s="134"/>
      <c r="BX407" s="134"/>
      <c r="BY407" s="299"/>
      <c r="BZ407" s="1032"/>
      <c r="CA407" s="317"/>
      <c r="CB407" s="919" t="s">
        <v>297</v>
      </c>
      <c r="CC407" s="1049">
        <v>16170</v>
      </c>
      <c r="CD407" s="339"/>
      <c r="CE407" s="919"/>
      <c r="CF407" s="1008">
        <v>0</v>
      </c>
      <c r="CG407" s="998"/>
      <c r="CH407" s="1000"/>
      <c r="CI407" s="998"/>
      <c r="CJ407" s="1024"/>
      <c r="CK407" s="998"/>
      <c r="CL407" s="1029"/>
      <c r="CM407" s="1032"/>
      <c r="CN407" s="1051">
        <v>11620</v>
      </c>
      <c r="CO407" s="1015"/>
      <c r="CP407" s="1008"/>
      <c r="CQ407" s="998"/>
      <c r="CR407" s="1000"/>
      <c r="CS407" s="998"/>
      <c r="CT407" s="1024"/>
      <c r="CU407" s="998"/>
      <c r="CV407" s="991"/>
      <c r="CW407" s="1018"/>
      <c r="CX407" s="1019"/>
      <c r="CY407" s="1021"/>
      <c r="CZ407" s="1010"/>
      <c r="DA407" s="1021"/>
      <c r="DB407" s="1010"/>
      <c r="DC407" s="1015"/>
      <c r="DD407" s="224" t="s">
        <v>416</v>
      </c>
      <c r="DE407" s="333">
        <v>4400</v>
      </c>
      <c r="DF407" s="334">
        <v>4900</v>
      </c>
      <c r="DG407" s="335">
        <v>3100</v>
      </c>
      <c r="DH407" s="336">
        <v>3100</v>
      </c>
      <c r="DI407" s="919"/>
      <c r="DJ407" s="317" t="s">
        <v>496</v>
      </c>
      <c r="DK407" s="318"/>
      <c r="DL407" s="340"/>
      <c r="DM407" s="1032"/>
      <c r="DN407" s="1013"/>
      <c r="DO407" s="919"/>
      <c r="DP407" s="1008"/>
      <c r="DQ407" s="998"/>
      <c r="DR407" s="1000"/>
      <c r="DS407" s="998"/>
      <c r="DT407" s="1024"/>
      <c r="DU407" s="998"/>
      <c r="DV407" s="1029"/>
      <c r="DW407" s="919"/>
      <c r="DX407" s="317"/>
      <c r="DY407" s="919"/>
      <c r="DZ407" s="1043">
        <v>0.01</v>
      </c>
      <c r="EA407" s="1035">
        <v>0.03</v>
      </c>
      <c r="EB407" s="1035">
        <v>0.04</v>
      </c>
      <c r="EC407" s="1037">
        <v>0.05</v>
      </c>
      <c r="ED407" s="919"/>
      <c r="EE407" s="1003"/>
      <c r="EF407" s="998"/>
      <c r="EG407" s="973"/>
      <c r="EH407" s="998"/>
      <c r="EI407" s="1000"/>
      <c r="EJ407" s="998"/>
      <c r="EK407" s="1024"/>
      <c r="EL407" s="998"/>
      <c r="EM407" s="991"/>
      <c r="EN407" s="994"/>
      <c r="EO407" s="919"/>
      <c r="EP407" s="1003"/>
      <c r="EQ407" s="998"/>
      <c r="ER407" s="973"/>
      <c r="ES407" s="998"/>
      <c r="ET407" s="1000"/>
      <c r="EU407" s="998"/>
      <c r="EV407" s="1024"/>
      <c r="EW407" s="998"/>
      <c r="EX407" s="991"/>
      <c r="EY407" s="1041"/>
      <c r="EZ407" s="994"/>
      <c r="FA407" s="919"/>
      <c r="FB407" s="505">
        <v>70</v>
      </c>
      <c r="FC407" s="358"/>
      <c r="FD407" s="1071"/>
    </row>
    <row r="408" spans="1:160" ht="12.75" customHeight="1">
      <c r="A408" s="97" t="str">
        <f t="shared" si="41"/>
        <v>10/100
地域　41人
　　から
　45人
　　まで乳児</v>
      </c>
      <c r="B408" s="97" t="str">
        <f>D408&amp;BP407</f>
        <v>10/100
地域　 　　 ～　210人</v>
      </c>
      <c r="C408" s="95"/>
      <c r="D408" s="97" t="str">
        <f t="shared" si="42"/>
        <v>10/100
地域</v>
      </c>
      <c r="E408" s="97" t="str">
        <f>E405</f>
        <v>　41人
　　から
　45人
　　まで</v>
      </c>
      <c r="F408" s="99" t="str">
        <f t="shared" si="40"/>
        <v>乳児</v>
      </c>
      <c r="G408" s="988"/>
      <c r="H408" s="918"/>
      <c r="I408" s="921"/>
      <c r="J408" s="196" t="s">
        <v>417</v>
      </c>
      <c r="K408" s="254"/>
      <c r="L408" s="261">
        <v>243830</v>
      </c>
      <c r="M408" s="262"/>
      <c r="N408" s="261">
        <v>231330</v>
      </c>
      <c r="O408" s="262"/>
      <c r="P408" s="216" t="s">
        <v>297</v>
      </c>
      <c r="Q408" s="197">
        <v>2310</v>
      </c>
      <c r="R408" s="263"/>
      <c r="S408" s="506" t="s">
        <v>344</v>
      </c>
      <c r="T408" s="198" t="s">
        <v>468</v>
      </c>
      <c r="U408" s="201" t="s">
        <v>3</v>
      </c>
      <c r="V408" s="198" t="s">
        <v>469</v>
      </c>
      <c r="W408" s="201" t="s">
        <v>297</v>
      </c>
      <c r="X408" s="199">
        <v>3</v>
      </c>
      <c r="Y408" s="200"/>
      <c r="Z408" s="197">
        <v>2190</v>
      </c>
      <c r="AA408" s="263"/>
      <c r="AB408" s="506" t="s">
        <v>344</v>
      </c>
      <c r="AC408" s="198" t="s">
        <v>468</v>
      </c>
      <c r="AD408" s="201" t="s">
        <v>3</v>
      </c>
      <c r="AE408" s="198" t="s">
        <v>469</v>
      </c>
      <c r="AF408" s="201" t="s">
        <v>297</v>
      </c>
      <c r="AG408" s="199">
        <v>3</v>
      </c>
      <c r="AH408" s="202"/>
      <c r="AI408" s="191"/>
      <c r="AL408" s="208"/>
      <c r="AT408" s="191"/>
      <c r="AU408" s="265"/>
      <c r="AV408" s="136"/>
      <c r="AW408" s="208"/>
      <c r="BD408" s="134"/>
      <c r="BE408" s="134"/>
      <c r="BF408" s="134"/>
      <c r="BG408" s="134"/>
      <c r="BH408" s="134"/>
      <c r="BI408" s="134"/>
      <c r="BJ408" s="134"/>
      <c r="BK408" s="134"/>
      <c r="BL408" s="134"/>
      <c r="BM408" s="134"/>
      <c r="BN408" s="1045"/>
      <c r="BP408" s="317">
        <v>284000</v>
      </c>
      <c r="BQ408" s="919"/>
      <c r="BR408" s="203">
        <v>2840</v>
      </c>
      <c r="BS408" s="177" t="s">
        <v>470</v>
      </c>
      <c r="BT408" s="221" t="s">
        <v>468</v>
      </c>
      <c r="BU408" s="135" t="s">
        <v>297</v>
      </c>
      <c r="BV408" s="507" t="s">
        <v>469</v>
      </c>
      <c r="BW408" s="219" t="s">
        <v>297</v>
      </c>
      <c r="BX408" s="204">
        <v>2</v>
      </c>
      <c r="BY408" s="299"/>
      <c r="BZ408" s="1032"/>
      <c r="CA408" s="317"/>
      <c r="CB408" s="919"/>
      <c r="CC408" s="1050"/>
      <c r="CD408" s="341"/>
      <c r="CE408" s="919"/>
      <c r="CF408" s="1039"/>
      <c r="CG408" s="999"/>
      <c r="CH408" s="1001"/>
      <c r="CI408" s="999"/>
      <c r="CJ408" s="1025"/>
      <c r="CK408" s="999"/>
      <c r="CL408" s="1030"/>
      <c r="CM408" s="1032"/>
      <c r="CN408" s="1051"/>
      <c r="CO408" s="1015"/>
      <c r="CP408" s="1008"/>
      <c r="CQ408" s="998"/>
      <c r="CR408" s="1000"/>
      <c r="CS408" s="998"/>
      <c r="CT408" s="1024"/>
      <c r="CU408" s="998"/>
      <c r="CV408" s="991"/>
      <c r="CW408" s="1018"/>
      <c r="CX408" s="1019"/>
      <c r="CY408" s="1022"/>
      <c r="CZ408" s="1011"/>
      <c r="DA408" s="1022"/>
      <c r="DB408" s="1011"/>
      <c r="DC408" s="1015"/>
      <c r="DD408" s="342" t="s">
        <v>418</v>
      </c>
      <c r="DE408" s="343">
        <v>3900</v>
      </c>
      <c r="DF408" s="344">
        <v>4400</v>
      </c>
      <c r="DG408" s="345">
        <v>2700</v>
      </c>
      <c r="DH408" s="341">
        <v>2700</v>
      </c>
      <c r="DI408" s="919"/>
      <c r="DJ408" s="317">
        <v>10870</v>
      </c>
      <c r="DK408" s="318"/>
      <c r="DL408" s="136"/>
      <c r="DM408" s="1032"/>
      <c r="DN408" s="1014"/>
      <c r="DO408" s="919"/>
      <c r="DP408" s="1008"/>
      <c r="DQ408" s="999"/>
      <c r="DR408" s="1001"/>
      <c r="DS408" s="999"/>
      <c r="DT408" s="1025"/>
      <c r="DU408" s="999"/>
      <c r="DV408" s="1030"/>
      <c r="DW408" s="919"/>
      <c r="DX408" s="317"/>
      <c r="DY408" s="919"/>
      <c r="DZ408" s="1044"/>
      <c r="EA408" s="1036"/>
      <c r="EB408" s="1036"/>
      <c r="EC408" s="1038"/>
      <c r="ED408" s="919"/>
      <c r="EE408" s="1004"/>
      <c r="EF408" s="999"/>
      <c r="EG408" s="996"/>
      <c r="EH408" s="999"/>
      <c r="EI408" s="1001"/>
      <c r="EJ408" s="999"/>
      <c r="EK408" s="1025"/>
      <c r="EL408" s="999"/>
      <c r="EM408" s="992"/>
      <c r="EN408" s="995"/>
      <c r="EO408" s="919"/>
      <c r="EP408" s="1004"/>
      <c r="EQ408" s="999"/>
      <c r="ER408" s="996"/>
      <c r="ES408" s="999"/>
      <c r="ET408" s="1001"/>
      <c r="EU408" s="999"/>
      <c r="EV408" s="1025"/>
      <c r="EW408" s="999"/>
      <c r="EX408" s="992"/>
      <c r="EY408" s="1042"/>
      <c r="EZ408" s="995"/>
      <c r="FA408" s="919"/>
      <c r="FB408" s="346" t="s">
        <v>420</v>
      </c>
      <c r="FC408" s="358"/>
      <c r="FD408" s="1071"/>
    </row>
    <row r="409" spans="1:160" ht="12.75" customHeight="1">
      <c r="A409" s="97" t="str">
        <f t="shared" si="41"/>
        <v>10/100
地域　46人
　　から
　50人
　　まで４歳以上児</v>
      </c>
      <c r="C409" s="98" t="str">
        <f>D409&amp;CN409</f>
        <v>10/100
地域  46人～　50人</v>
      </c>
      <c r="D409" s="97" t="str">
        <f t="shared" si="42"/>
        <v>10/100
地域</v>
      </c>
      <c r="E409" s="97" t="str">
        <f>H409</f>
        <v>　46人
　　から
　50人
　　まで</v>
      </c>
      <c r="F409" s="99" t="str">
        <f t="shared" si="40"/>
        <v>４歳以上児</v>
      </c>
      <c r="G409" s="988"/>
      <c r="H409" s="917" t="s">
        <v>500</v>
      </c>
      <c r="I409" s="924" t="s">
        <v>410</v>
      </c>
      <c r="J409" s="159" t="s">
        <v>296</v>
      </c>
      <c r="K409" s="254"/>
      <c r="L409" s="255">
        <v>76340</v>
      </c>
      <c r="M409" s="256">
        <v>84750</v>
      </c>
      <c r="N409" s="255">
        <v>65100</v>
      </c>
      <c r="O409" s="256">
        <v>73510</v>
      </c>
      <c r="P409" s="216" t="s">
        <v>297</v>
      </c>
      <c r="Q409" s="257">
        <v>740</v>
      </c>
      <c r="R409" s="258">
        <v>820</v>
      </c>
      <c r="S409" s="161" t="s">
        <v>344</v>
      </c>
      <c r="T409" s="160" t="s">
        <v>468</v>
      </c>
      <c r="U409" s="165" t="s">
        <v>297</v>
      </c>
      <c r="V409" s="162" t="s">
        <v>469</v>
      </c>
      <c r="W409" s="165" t="s">
        <v>297</v>
      </c>
      <c r="X409" s="163">
        <v>3.1</v>
      </c>
      <c r="Y409" s="164">
        <v>3.1</v>
      </c>
      <c r="Z409" s="257">
        <v>630</v>
      </c>
      <c r="AA409" s="258">
        <v>710</v>
      </c>
      <c r="AB409" s="161" t="s">
        <v>344</v>
      </c>
      <c r="AC409" s="160" t="s">
        <v>468</v>
      </c>
      <c r="AD409" s="165" t="s">
        <v>297</v>
      </c>
      <c r="AE409" s="162" t="s">
        <v>469</v>
      </c>
      <c r="AF409" s="165" t="s">
        <v>297</v>
      </c>
      <c r="AG409" s="163">
        <v>3</v>
      </c>
      <c r="AH409" s="166">
        <v>3</v>
      </c>
      <c r="AI409" s="216" t="s">
        <v>297</v>
      </c>
      <c r="AJ409" s="259">
        <v>8410</v>
      </c>
      <c r="AK409" s="315" t="s">
        <v>3</v>
      </c>
      <c r="AL409" s="167">
        <v>80</v>
      </c>
      <c r="AM409" s="218" t="s">
        <v>344</v>
      </c>
      <c r="AN409" s="160" t="s">
        <v>468</v>
      </c>
      <c r="AO409" s="165" t="s">
        <v>297</v>
      </c>
      <c r="AP409" s="162" t="s">
        <v>469</v>
      </c>
      <c r="AQ409" s="165" t="s">
        <v>297</v>
      </c>
      <c r="AR409" s="501">
        <v>2.8</v>
      </c>
      <c r="AS409" s="168" t="s">
        <v>473</v>
      </c>
      <c r="AT409" s="216" t="s">
        <v>297</v>
      </c>
      <c r="AU409" s="197">
        <v>3360</v>
      </c>
      <c r="AV409" s="316" t="s">
        <v>3</v>
      </c>
      <c r="AW409" s="169">
        <v>30</v>
      </c>
      <c r="AX409" s="170" t="s">
        <v>344</v>
      </c>
      <c r="AY409" s="171" t="s">
        <v>468</v>
      </c>
      <c r="AZ409" s="172" t="s">
        <v>297</v>
      </c>
      <c r="BA409" s="173" t="s">
        <v>469</v>
      </c>
      <c r="BB409" s="172" t="s">
        <v>297</v>
      </c>
      <c r="BC409" s="174">
        <v>3.8</v>
      </c>
      <c r="BE409" s="134"/>
      <c r="BN409" s="1045"/>
      <c r="BP409" s="347"/>
      <c r="BQ409" s="919"/>
      <c r="BR409" s="354"/>
      <c r="BS409" s="158"/>
      <c r="BT409" s="158"/>
      <c r="BU409" s="158"/>
      <c r="BV409" s="158"/>
      <c r="BW409" s="158"/>
      <c r="BX409" s="205"/>
      <c r="BY409" s="318"/>
      <c r="BZ409" s="1032"/>
      <c r="CA409" s="319"/>
      <c r="CB409" s="919" t="s">
        <v>297</v>
      </c>
      <c r="CC409" s="933">
        <v>16990</v>
      </c>
      <c r="CD409" s="320"/>
      <c r="CE409" s="919" t="s">
        <v>297</v>
      </c>
      <c r="CF409" s="1007">
        <v>90</v>
      </c>
      <c r="CG409" s="997" t="s">
        <v>344</v>
      </c>
      <c r="CH409" s="947" t="s">
        <v>468</v>
      </c>
      <c r="CI409" s="997" t="s">
        <v>297</v>
      </c>
      <c r="CJ409" s="1023" t="s">
        <v>472</v>
      </c>
      <c r="CK409" s="997" t="s">
        <v>297</v>
      </c>
      <c r="CL409" s="1028">
        <v>6.8</v>
      </c>
      <c r="CM409" s="1032"/>
      <c r="CN409" s="1031" t="s">
        <v>501</v>
      </c>
      <c r="CO409" s="1015" t="s">
        <v>297</v>
      </c>
      <c r="CP409" s="1008">
        <v>100</v>
      </c>
      <c r="CQ409" s="998" t="s">
        <v>344</v>
      </c>
      <c r="CR409" s="1000" t="s">
        <v>468</v>
      </c>
      <c r="CS409" s="998" t="s">
        <v>297</v>
      </c>
      <c r="CT409" s="1024" t="s">
        <v>472</v>
      </c>
      <c r="CU409" s="998" t="s">
        <v>297</v>
      </c>
      <c r="CV409" s="991">
        <v>2.6</v>
      </c>
      <c r="CW409" s="1018" t="s">
        <v>475</v>
      </c>
      <c r="CX409" s="1019" t="s">
        <v>297</v>
      </c>
      <c r="CY409" s="1020">
        <v>4900</v>
      </c>
      <c r="CZ409" s="1009">
        <v>5400</v>
      </c>
      <c r="DA409" s="1020">
        <v>3400</v>
      </c>
      <c r="DB409" s="1009">
        <v>3400</v>
      </c>
      <c r="DC409" s="1015" t="s">
        <v>297</v>
      </c>
      <c r="DD409" s="321" t="s">
        <v>412</v>
      </c>
      <c r="DE409" s="322">
        <v>8800</v>
      </c>
      <c r="DF409" s="323">
        <v>9800</v>
      </c>
      <c r="DG409" s="324">
        <v>6100</v>
      </c>
      <c r="DH409" s="325">
        <v>6100</v>
      </c>
      <c r="DI409" s="919"/>
      <c r="DJ409" s="354"/>
      <c r="DK409" s="1015" t="s">
        <v>297</v>
      </c>
      <c r="DL409" s="1016">
        <v>4900</v>
      </c>
      <c r="DM409" s="919" t="s">
        <v>297</v>
      </c>
      <c r="DN409" s="1012">
        <v>4320</v>
      </c>
      <c r="DO409" s="919" t="s">
        <v>297</v>
      </c>
      <c r="DP409" s="1007">
        <v>40</v>
      </c>
      <c r="DQ409" s="997" t="s">
        <v>344</v>
      </c>
      <c r="DR409" s="947" t="s">
        <v>468</v>
      </c>
      <c r="DS409" s="997" t="s">
        <v>297</v>
      </c>
      <c r="DT409" s="1023" t="s">
        <v>472</v>
      </c>
      <c r="DU409" s="997" t="s">
        <v>297</v>
      </c>
      <c r="DV409" s="1028">
        <v>6.8</v>
      </c>
      <c r="DW409" s="919"/>
      <c r="DX409" s="317"/>
      <c r="DY409" s="919" t="s">
        <v>300</v>
      </c>
      <c r="DZ409" s="1026" t="s">
        <v>551</v>
      </c>
      <c r="EA409" s="1005" t="s">
        <v>551</v>
      </c>
      <c r="EB409" s="1005" t="s">
        <v>551</v>
      </c>
      <c r="EC409" s="1033" t="s">
        <v>551</v>
      </c>
      <c r="ED409" s="919" t="s">
        <v>300</v>
      </c>
      <c r="EE409" s="1002">
        <v>2670</v>
      </c>
      <c r="EF409" s="997" t="s">
        <v>297</v>
      </c>
      <c r="EG409" s="971">
        <v>20</v>
      </c>
      <c r="EH409" s="997" t="s">
        <v>344</v>
      </c>
      <c r="EI409" s="947" t="s">
        <v>468</v>
      </c>
      <c r="EJ409" s="997" t="s">
        <v>297</v>
      </c>
      <c r="EK409" s="1023" t="s">
        <v>472</v>
      </c>
      <c r="EL409" s="997" t="s">
        <v>297</v>
      </c>
      <c r="EM409" s="990">
        <v>6.8</v>
      </c>
      <c r="EN409" s="993" t="s">
        <v>473</v>
      </c>
      <c r="EO409" s="919" t="s">
        <v>300</v>
      </c>
      <c r="EP409" s="1002">
        <v>10090</v>
      </c>
      <c r="EQ409" s="997" t="s">
        <v>297</v>
      </c>
      <c r="ER409" s="971">
        <v>100</v>
      </c>
      <c r="ES409" s="997" t="s">
        <v>344</v>
      </c>
      <c r="ET409" s="947" t="s">
        <v>468</v>
      </c>
      <c r="EU409" s="997" t="s">
        <v>297</v>
      </c>
      <c r="EV409" s="1023" t="s">
        <v>472</v>
      </c>
      <c r="EW409" s="997" t="s">
        <v>297</v>
      </c>
      <c r="EX409" s="990">
        <v>2.7</v>
      </c>
      <c r="EY409" s="1040" t="s">
        <v>473</v>
      </c>
      <c r="EZ409" s="993" t="s">
        <v>420</v>
      </c>
      <c r="FA409" s="919" t="s">
        <v>300</v>
      </c>
      <c r="FB409" s="327"/>
      <c r="FC409" s="919"/>
      <c r="FD409" s="1071"/>
    </row>
    <row r="410" spans="1:160" ht="12.75" customHeight="1">
      <c r="A410" s="97" t="str">
        <f t="shared" si="41"/>
        <v>10/100
地域　46人
　　から
　50人
　　まで３歳児</v>
      </c>
      <c r="C410" s="95"/>
      <c r="D410" s="97" t="str">
        <f t="shared" si="42"/>
        <v>10/100
地域</v>
      </c>
      <c r="E410" s="97" t="str">
        <f>E409</f>
        <v>　46人
　　から
　50人
　　まで</v>
      </c>
      <c r="F410" s="99" t="str">
        <f t="shared" si="40"/>
        <v>３歳児</v>
      </c>
      <c r="G410" s="988"/>
      <c r="H410" s="918"/>
      <c r="I410" s="925"/>
      <c r="J410" s="178" t="s">
        <v>301</v>
      </c>
      <c r="K410" s="254"/>
      <c r="L410" s="328">
        <v>84750</v>
      </c>
      <c r="M410" s="329">
        <v>152440</v>
      </c>
      <c r="N410" s="328">
        <v>73510</v>
      </c>
      <c r="O410" s="329">
        <v>141200</v>
      </c>
      <c r="P410" s="216" t="s">
        <v>297</v>
      </c>
      <c r="Q410" s="330">
        <v>820</v>
      </c>
      <c r="R410" s="331">
        <v>1400</v>
      </c>
      <c r="S410" s="504" t="s">
        <v>344</v>
      </c>
      <c r="T410" s="179" t="s">
        <v>468</v>
      </c>
      <c r="U410" s="182" t="s">
        <v>3</v>
      </c>
      <c r="V410" s="179" t="s">
        <v>469</v>
      </c>
      <c r="W410" s="182" t="s">
        <v>297</v>
      </c>
      <c r="X410" s="180">
        <v>3.1</v>
      </c>
      <c r="Y410" s="181">
        <v>3</v>
      </c>
      <c r="Z410" s="330">
        <v>710</v>
      </c>
      <c r="AA410" s="331">
        <v>1290</v>
      </c>
      <c r="AB410" s="504" t="s">
        <v>344</v>
      </c>
      <c r="AC410" s="179" t="s">
        <v>468</v>
      </c>
      <c r="AD410" s="182" t="s">
        <v>3</v>
      </c>
      <c r="AE410" s="179" t="s">
        <v>469</v>
      </c>
      <c r="AF410" s="182" t="s">
        <v>297</v>
      </c>
      <c r="AG410" s="180">
        <v>3</v>
      </c>
      <c r="AH410" s="183">
        <v>3</v>
      </c>
      <c r="AI410" s="216" t="s">
        <v>297</v>
      </c>
      <c r="AJ410" s="197">
        <v>8410</v>
      </c>
      <c r="AK410" s="316" t="s">
        <v>3</v>
      </c>
      <c r="AL410" s="184">
        <v>80</v>
      </c>
      <c r="AM410" s="185" t="s">
        <v>344</v>
      </c>
      <c r="AN410" s="222" t="s">
        <v>468</v>
      </c>
      <c r="AO410" s="151" t="s">
        <v>297</v>
      </c>
      <c r="AP410" s="223" t="s">
        <v>469</v>
      </c>
      <c r="AQ410" s="220" t="s">
        <v>297</v>
      </c>
      <c r="AR410" s="186">
        <v>2.8</v>
      </c>
      <c r="AS410" s="187"/>
      <c r="AU410" s="264"/>
      <c r="AV410" s="134"/>
      <c r="AW410" s="264"/>
      <c r="AX410" s="189"/>
      <c r="AY410" s="188"/>
      <c r="AZ410" s="189"/>
      <c r="BA410" s="188"/>
      <c r="BB410" s="189"/>
      <c r="BC410" s="188"/>
      <c r="BE410" s="134"/>
      <c r="BF410" s="134"/>
      <c r="BG410" s="175"/>
      <c r="BH410" s="176"/>
      <c r="BI410" s="134"/>
      <c r="BJ410" s="176"/>
      <c r="BK410" s="134"/>
      <c r="BL410" s="176"/>
      <c r="BM410" s="134"/>
      <c r="BN410" s="1045"/>
      <c r="BP410" s="317" t="s">
        <v>127</v>
      </c>
      <c r="BQ410" s="919"/>
      <c r="BR410" s="935" t="s">
        <v>127</v>
      </c>
      <c r="BS410" s="936"/>
      <c r="BT410" s="936"/>
      <c r="BX410" s="190"/>
      <c r="BY410" s="349"/>
      <c r="BZ410" s="1032"/>
      <c r="CA410" s="348"/>
      <c r="CB410" s="919"/>
      <c r="CC410" s="934"/>
      <c r="CD410" s="332">
        <v>15110</v>
      </c>
      <c r="CE410" s="919"/>
      <c r="CF410" s="1008"/>
      <c r="CG410" s="998"/>
      <c r="CH410" s="1000"/>
      <c r="CI410" s="998"/>
      <c r="CJ410" s="1024"/>
      <c r="CK410" s="998"/>
      <c r="CL410" s="1029"/>
      <c r="CM410" s="1032"/>
      <c r="CN410" s="1031"/>
      <c r="CO410" s="1015"/>
      <c r="CP410" s="1008"/>
      <c r="CQ410" s="998"/>
      <c r="CR410" s="1000"/>
      <c r="CS410" s="998"/>
      <c r="CT410" s="1024"/>
      <c r="CU410" s="998"/>
      <c r="CV410" s="991"/>
      <c r="CW410" s="1018"/>
      <c r="CX410" s="1019"/>
      <c r="CY410" s="1021"/>
      <c r="CZ410" s="1010"/>
      <c r="DA410" s="1021"/>
      <c r="DB410" s="1010"/>
      <c r="DC410" s="1015"/>
      <c r="DD410" s="224" t="s">
        <v>413</v>
      </c>
      <c r="DE410" s="333">
        <v>4800</v>
      </c>
      <c r="DF410" s="334">
        <v>5400</v>
      </c>
      <c r="DG410" s="335">
        <v>3400</v>
      </c>
      <c r="DH410" s="336">
        <v>3400</v>
      </c>
      <c r="DI410" s="919"/>
      <c r="DJ410" s="508" t="s">
        <v>555</v>
      </c>
      <c r="DK410" s="1015"/>
      <c r="DL410" s="1017"/>
      <c r="DM410" s="919"/>
      <c r="DN410" s="1013"/>
      <c r="DO410" s="919"/>
      <c r="DP410" s="1008"/>
      <c r="DQ410" s="998"/>
      <c r="DR410" s="1000"/>
      <c r="DS410" s="998"/>
      <c r="DT410" s="1024"/>
      <c r="DU410" s="998"/>
      <c r="DV410" s="1029"/>
      <c r="DW410" s="919"/>
      <c r="DX410" s="348"/>
      <c r="DY410" s="919"/>
      <c r="DZ410" s="1027"/>
      <c r="EA410" s="1006"/>
      <c r="EB410" s="1006"/>
      <c r="EC410" s="1034"/>
      <c r="ED410" s="919"/>
      <c r="EE410" s="1003"/>
      <c r="EF410" s="998"/>
      <c r="EG410" s="973"/>
      <c r="EH410" s="998"/>
      <c r="EI410" s="1000"/>
      <c r="EJ410" s="998"/>
      <c r="EK410" s="1024"/>
      <c r="EL410" s="998"/>
      <c r="EM410" s="991"/>
      <c r="EN410" s="994"/>
      <c r="EO410" s="919"/>
      <c r="EP410" s="1003"/>
      <c r="EQ410" s="998"/>
      <c r="ER410" s="973"/>
      <c r="ES410" s="998"/>
      <c r="ET410" s="1000"/>
      <c r="EU410" s="998"/>
      <c r="EV410" s="1024"/>
      <c r="EW410" s="998"/>
      <c r="EX410" s="991"/>
      <c r="EY410" s="1041"/>
      <c r="EZ410" s="994"/>
      <c r="FA410" s="919"/>
      <c r="FB410" s="337">
        <v>6740</v>
      </c>
      <c r="FC410" s="919"/>
      <c r="FD410" s="1071"/>
    </row>
    <row r="411" spans="1:160" ht="12.75" customHeight="1">
      <c r="A411" s="97" t="str">
        <f t="shared" si="41"/>
        <v>10/100
地域　46人
　　から
　50人
　　まで１、２歳児</v>
      </c>
      <c r="B411" s="97" t="str">
        <f>D411&amp;BP410</f>
        <v>10/100
地域　 211人～　279人</v>
      </c>
      <c r="C411" s="95"/>
      <c r="D411" s="97" t="str">
        <f t="shared" si="42"/>
        <v>10/100
地域</v>
      </c>
      <c r="E411" s="97" t="str">
        <f>E409</f>
        <v>　46人
　　から
　50人
　　まで</v>
      </c>
      <c r="F411" s="99" t="str">
        <f t="shared" si="40"/>
        <v>１、２歳児</v>
      </c>
      <c r="G411" s="988"/>
      <c r="H411" s="918"/>
      <c r="I411" s="920" t="s">
        <v>414</v>
      </c>
      <c r="J411" s="178" t="s">
        <v>415</v>
      </c>
      <c r="K411" s="254"/>
      <c r="L411" s="328">
        <v>152440</v>
      </c>
      <c r="M411" s="329">
        <v>236550</v>
      </c>
      <c r="N411" s="328">
        <v>141200</v>
      </c>
      <c r="O411" s="329">
        <v>225310</v>
      </c>
      <c r="P411" s="216" t="s">
        <v>297</v>
      </c>
      <c r="Q411" s="330">
        <v>1400</v>
      </c>
      <c r="R411" s="331">
        <v>2240</v>
      </c>
      <c r="S411" s="504" t="s">
        <v>344</v>
      </c>
      <c r="T411" s="179" t="s">
        <v>468</v>
      </c>
      <c r="U411" s="182" t="s">
        <v>3</v>
      </c>
      <c r="V411" s="179" t="s">
        <v>469</v>
      </c>
      <c r="W411" s="182" t="s">
        <v>297</v>
      </c>
      <c r="X411" s="180">
        <v>3</v>
      </c>
      <c r="Y411" s="181">
        <v>3</v>
      </c>
      <c r="Z411" s="330">
        <v>1290</v>
      </c>
      <c r="AA411" s="331">
        <v>2130</v>
      </c>
      <c r="AB411" s="504" t="s">
        <v>344</v>
      </c>
      <c r="AC411" s="179" t="s">
        <v>468</v>
      </c>
      <c r="AD411" s="182" t="s">
        <v>3</v>
      </c>
      <c r="AE411" s="179" t="s">
        <v>469</v>
      </c>
      <c r="AF411" s="182" t="s">
        <v>297</v>
      </c>
      <c r="AG411" s="180">
        <v>3</v>
      </c>
      <c r="AH411" s="183">
        <v>3</v>
      </c>
      <c r="AI411" s="191"/>
      <c r="AL411" s="338"/>
      <c r="AT411" s="191"/>
      <c r="BD411" s="216" t="s">
        <v>297</v>
      </c>
      <c r="BE411" s="195">
        <v>16820</v>
      </c>
      <c r="BF411" s="216" t="s">
        <v>297</v>
      </c>
      <c r="BG411" s="169">
        <v>160</v>
      </c>
      <c r="BH411" s="170" t="s">
        <v>344</v>
      </c>
      <c r="BI411" s="171" t="s">
        <v>468</v>
      </c>
      <c r="BJ411" s="172" t="s">
        <v>297</v>
      </c>
      <c r="BK411" s="173" t="s">
        <v>469</v>
      </c>
      <c r="BL411" s="170" t="s">
        <v>297</v>
      </c>
      <c r="BM411" s="174">
        <v>2.8</v>
      </c>
      <c r="BN411" s="1045"/>
      <c r="BP411" s="317">
        <v>304400</v>
      </c>
      <c r="BQ411" s="919"/>
      <c r="BR411" s="203">
        <v>3040</v>
      </c>
      <c r="BS411" s="177" t="s">
        <v>470</v>
      </c>
      <c r="BT411" s="221" t="s">
        <v>468</v>
      </c>
      <c r="BU411" s="135" t="s">
        <v>297</v>
      </c>
      <c r="BV411" s="507" t="s">
        <v>469</v>
      </c>
      <c r="BW411" s="219" t="s">
        <v>297</v>
      </c>
      <c r="BX411" s="204">
        <v>1.9</v>
      </c>
      <c r="BY411" s="299"/>
      <c r="BZ411" s="1032"/>
      <c r="CA411" s="317"/>
      <c r="CB411" s="919" t="s">
        <v>297</v>
      </c>
      <c r="CC411" s="1049">
        <v>15110</v>
      </c>
      <c r="CD411" s="339"/>
      <c r="CE411" s="919"/>
      <c r="CF411" s="1008">
        <v>0</v>
      </c>
      <c r="CG411" s="998"/>
      <c r="CH411" s="1000"/>
      <c r="CI411" s="998"/>
      <c r="CJ411" s="1024"/>
      <c r="CK411" s="998"/>
      <c r="CL411" s="1029"/>
      <c r="CM411" s="1032"/>
      <c r="CN411" s="1051">
        <v>10460</v>
      </c>
      <c r="CO411" s="1015"/>
      <c r="CP411" s="1008"/>
      <c r="CQ411" s="998"/>
      <c r="CR411" s="1000"/>
      <c r="CS411" s="998"/>
      <c r="CT411" s="1024"/>
      <c r="CU411" s="998"/>
      <c r="CV411" s="991"/>
      <c r="CW411" s="1018"/>
      <c r="CX411" s="1019"/>
      <c r="CY411" s="1021"/>
      <c r="CZ411" s="1010"/>
      <c r="DA411" s="1021"/>
      <c r="DB411" s="1010"/>
      <c r="DC411" s="1015"/>
      <c r="DD411" s="224" t="s">
        <v>416</v>
      </c>
      <c r="DE411" s="333">
        <v>4200</v>
      </c>
      <c r="DF411" s="334">
        <v>4700</v>
      </c>
      <c r="DG411" s="335">
        <v>2900</v>
      </c>
      <c r="DH411" s="336">
        <v>2900</v>
      </c>
      <c r="DI411" s="919"/>
      <c r="DJ411" s="317">
        <v>9770</v>
      </c>
      <c r="DK411" s="318"/>
      <c r="DL411" s="340"/>
      <c r="DM411" s="1032"/>
      <c r="DN411" s="1013"/>
      <c r="DO411" s="919"/>
      <c r="DP411" s="1008"/>
      <c r="DQ411" s="998"/>
      <c r="DR411" s="1000"/>
      <c r="DS411" s="998"/>
      <c r="DT411" s="1024"/>
      <c r="DU411" s="998"/>
      <c r="DV411" s="1029"/>
      <c r="DW411" s="919"/>
      <c r="DX411" s="317"/>
      <c r="DY411" s="919"/>
      <c r="DZ411" s="1043">
        <v>0.01</v>
      </c>
      <c r="EA411" s="1035">
        <v>0.03</v>
      </c>
      <c r="EB411" s="1035">
        <v>0.04</v>
      </c>
      <c r="EC411" s="1037">
        <v>0.05</v>
      </c>
      <c r="ED411" s="919"/>
      <c r="EE411" s="1003"/>
      <c r="EF411" s="998"/>
      <c r="EG411" s="973"/>
      <c r="EH411" s="998"/>
      <c r="EI411" s="1000"/>
      <c r="EJ411" s="998"/>
      <c r="EK411" s="1024"/>
      <c r="EL411" s="998"/>
      <c r="EM411" s="991"/>
      <c r="EN411" s="994"/>
      <c r="EO411" s="919"/>
      <c r="EP411" s="1003"/>
      <c r="EQ411" s="998"/>
      <c r="ER411" s="973"/>
      <c r="ES411" s="998"/>
      <c r="ET411" s="1000"/>
      <c r="EU411" s="998"/>
      <c r="EV411" s="1024"/>
      <c r="EW411" s="998"/>
      <c r="EX411" s="991"/>
      <c r="EY411" s="1041"/>
      <c r="EZ411" s="994"/>
      <c r="FA411" s="919"/>
      <c r="FB411" s="505">
        <v>60</v>
      </c>
      <c r="FC411" s="919"/>
      <c r="FD411" s="1071"/>
    </row>
    <row r="412" spans="1:160" ht="12.75" customHeight="1">
      <c r="A412" s="97" t="str">
        <f t="shared" si="41"/>
        <v>10/100
地域　46人
　　から
　50人
　　まで乳児</v>
      </c>
      <c r="C412" s="95"/>
      <c r="D412" s="97" t="str">
        <f t="shared" si="42"/>
        <v>10/100
地域</v>
      </c>
      <c r="E412" s="97" t="str">
        <f>E409</f>
        <v>　46人
　　から
　50人
　　まで</v>
      </c>
      <c r="F412" s="99" t="str">
        <f t="shared" si="40"/>
        <v>乳児</v>
      </c>
      <c r="G412" s="988"/>
      <c r="H412" s="918"/>
      <c r="I412" s="921"/>
      <c r="J412" s="196" t="s">
        <v>417</v>
      </c>
      <c r="K412" s="254"/>
      <c r="L412" s="261">
        <v>236550</v>
      </c>
      <c r="M412" s="262"/>
      <c r="N412" s="261">
        <v>225310</v>
      </c>
      <c r="O412" s="262"/>
      <c r="P412" s="216" t="s">
        <v>297</v>
      </c>
      <c r="Q412" s="197">
        <v>2240</v>
      </c>
      <c r="R412" s="263"/>
      <c r="S412" s="506" t="s">
        <v>344</v>
      </c>
      <c r="T412" s="198" t="s">
        <v>468</v>
      </c>
      <c r="U412" s="201" t="s">
        <v>3</v>
      </c>
      <c r="V412" s="198" t="s">
        <v>469</v>
      </c>
      <c r="W412" s="201" t="s">
        <v>297</v>
      </c>
      <c r="X412" s="199">
        <v>3</v>
      </c>
      <c r="Y412" s="200"/>
      <c r="Z412" s="197">
        <v>2130</v>
      </c>
      <c r="AA412" s="263"/>
      <c r="AB412" s="506" t="s">
        <v>344</v>
      </c>
      <c r="AC412" s="198" t="s">
        <v>468</v>
      </c>
      <c r="AD412" s="201" t="s">
        <v>3</v>
      </c>
      <c r="AE412" s="198" t="s">
        <v>469</v>
      </c>
      <c r="AF412" s="201" t="s">
        <v>297</v>
      </c>
      <c r="AG412" s="199">
        <v>3</v>
      </c>
      <c r="AH412" s="202"/>
      <c r="AI412" s="191"/>
      <c r="AL412" s="208"/>
      <c r="AT412" s="191"/>
      <c r="AU412" s="265"/>
      <c r="AV412" s="136"/>
      <c r="AW412" s="208"/>
      <c r="BD412" s="134"/>
      <c r="BE412" s="134"/>
      <c r="BF412" s="134"/>
      <c r="BG412" s="134"/>
      <c r="BH412" s="134"/>
      <c r="BI412" s="134"/>
      <c r="BJ412" s="134"/>
      <c r="BK412" s="134"/>
      <c r="BL412" s="134"/>
      <c r="BM412" s="134"/>
      <c r="BN412" s="1045"/>
      <c r="BP412" s="347"/>
      <c r="BQ412" s="919"/>
      <c r="BR412" s="354"/>
      <c r="BS412" s="158"/>
      <c r="BT412" s="158"/>
      <c r="BU412" s="158"/>
      <c r="BV412" s="158"/>
      <c r="BW412" s="158"/>
      <c r="BX412" s="205"/>
      <c r="BY412" s="318"/>
      <c r="BZ412" s="1032"/>
      <c r="CA412" s="319"/>
      <c r="CB412" s="919"/>
      <c r="CC412" s="1050"/>
      <c r="CD412" s="341"/>
      <c r="CE412" s="919"/>
      <c r="CF412" s="1039"/>
      <c r="CG412" s="999"/>
      <c r="CH412" s="1001"/>
      <c r="CI412" s="999"/>
      <c r="CJ412" s="1025"/>
      <c r="CK412" s="999"/>
      <c r="CL412" s="1030"/>
      <c r="CM412" s="1032"/>
      <c r="CN412" s="1051"/>
      <c r="CO412" s="1015"/>
      <c r="CP412" s="1008"/>
      <c r="CQ412" s="998"/>
      <c r="CR412" s="1000"/>
      <c r="CS412" s="998"/>
      <c r="CT412" s="1024"/>
      <c r="CU412" s="998"/>
      <c r="CV412" s="991"/>
      <c r="CW412" s="1018"/>
      <c r="CX412" s="1019"/>
      <c r="CY412" s="1022"/>
      <c r="CZ412" s="1011"/>
      <c r="DA412" s="1022"/>
      <c r="DB412" s="1011"/>
      <c r="DC412" s="1015"/>
      <c r="DD412" s="342" t="s">
        <v>418</v>
      </c>
      <c r="DE412" s="343">
        <v>3800</v>
      </c>
      <c r="DF412" s="344">
        <v>4200</v>
      </c>
      <c r="DG412" s="345">
        <v>2600</v>
      </c>
      <c r="DH412" s="341">
        <v>2600</v>
      </c>
      <c r="DI412" s="919"/>
      <c r="DJ412" s="354"/>
      <c r="DK412" s="318"/>
      <c r="DL412" s="136"/>
      <c r="DM412" s="1032"/>
      <c r="DN412" s="1014"/>
      <c r="DO412" s="919"/>
      <c r="DP412" s="1008"/>
      <c r="DQ412" s="999"/>
      <c r="DR412" s="1001"/>
      <c r="DS412" s="999"/>
      <c r="DT412" s="1025"/>
      <c r="DU412" s="999"/>
      <c r="DV412" s="1030"/>
      <c r="DW412" s="919"/>
      <c r="DX412" s="317"/>
      <c r="DY412" s="919"/>
      <c r="DZ412" s="1044"/>
      <c r="EA412" s="1036"/>
      <c r="EB412" s="1036"/>
      <c r="EC412" s="1038"/>
      <c r="ED412" s="919"/>
      <c r="EE412" s="1004"/>
      <c r="EF412" s="999"/>
      <c r="EG412" s="996"/>
      <c r="EH412" s="999"/>
      <c r="EI412" s="1001"/>
      <c r="EJ412" s="999"/>
      <c r="EK412" s="1025"/>
      <c r="EL412" s="999"/>
      <c r="EM412" s="992"/>
      <c r="EN412" s="995"/>
      <c r="EO412" s="919"/>
      <c r="EP412" s="1004"/>
      <c r="EQ412" s="999"/>
      <c r="ER412" s="996"/>
      <c r="ES412" s="999"/>
      <c r="ET412" s="1001"/>
      <c r="EU412" s="999"/>
      <c r="EV412" s="1025"/>
      <c r="EW412" s="999"/>
      <c r="EX412" s="992"/>
      <c r="EY412" s="1042"/>
      <c r="EZ412" s="995"/>
      <c r="FA412" s="919"/>
      <c r="FB412" s="346" t="s">
        <v>420</v>
      </c>
      <c r="FC412" s="919"/>
      <c r="FD412" s="1071"/>
    </row>
    <row r="413" spans="1:160" ht="12.75" customHeight="1">
      <c r="A413" s="97" t="str">
        <f t="shared" si="41"/>
        <v>10/100
地域　51人
　　から
　55人
　　まで４歳以上児</v>
      </c>
      <c r="C413" s="98" t="str">
        <f>D413&amp;CN413</f>
        <v>10/100
地域  51人～　55人</v>
      </c>
      <c r="D413" s="97" t="str">
        <f t="shared" si="42"/>
        <v>10/100
地域</v>
      </c>
      <c r="E413" s="97" t="str">
        <f>H413</f>
        <v>　51人
　　から
　55人
　　まで</v>
      </c>
      <c r="F413" s="99" t="str">
        <f t="shared" si="40"/>
        <v>４歳以上児</v>
      </c>
      <c r="G413" s="988"/>
      <c r="H413" s="917" t="s">
        <v>503</v>
      </c>
      <c r="I413" s="924" t="s">
        <v>410</v>
      </c>
      <c r="J413" s="159" t="s">
        <v>296</v>
      </c>
      <c r="K413" s="254"/>
      <c r="L413" s="255">
        <v>71030</v>
      </c>
      <c r="M413" s="256">
        <v>79440</v>
      </c>
      <c r="N413" s="255">
        <v>60810</v>
      </c>
      <c r="O413" s="256">
        <v>69220</v>
      </c>
      <c r="P413" s="216" t="s">
        <v>297</v>
      </c>
      <c r="Q413" s="257">
        <v>690</v>
      </c>
      <c r="R413" s="258">
        <v>770</v>
      </c>
      <c r="S413" s="161" t="s">
        <v>344</v>
      </c>
      <c r="T413" s="160" t="s">
        <v>468</v>
      </c>
      <c r="U413" s="165" t="s">
        <v>297</v>
      </c>
      <c r="V413" s="162" t="s">
        <v>469</v>
      </c>
      <c r="W413" s="165" t="s">
        <v>297</v>
      </c>
      <c r="X413" s="163">
        <v>3.1</v>
      </c>
      <c r="Y413" s="164">
        <v>3.1</v>
      </c>
      <c r="Z413" s="257">
        <v>580</v>
      </c>
      <c r="AA413" s="258">
        <v>660</v>
      </c>
      <c r="AB413" s="161" t="s">
        <v>344</v>
      </c>
      <c r="AC413" s="160" t="s">
        <v>468</v>
      </c>
      <c r="AD413" s="165" t="s">
        <v>297</v>
      </c>
      <c r="AE413" s="162" t="s">
        <v>469</v>
      </c>
      <c r="AF413" s="165" t="s">
        <v>297</v>
      </c>
      <c r="AG413" s="163">
        <v>3.1</v>
      </c>
      <c r="AH413" s="166">
        <v>3.1</v>
      </c>
      <c r="AI413" s="216" t="s">
        <v>297</v>
      </c>
      <c r="AJ413" s="259">
        <v>8410</v>
      </c>
      <c r="AK413" s="315" t="s">
        <v>3</v>
      </c>
      <c r="AL413" s="167">
        <v>80</v>
      </c>
      <c r="AM413" s="218" t="s">
        <v>344</v>
      </c>
      <c r="AN413" s="160" t="s">
        <v>468</v>
      </c>
      <c r="AO413" s="165" t="s">
        <v>297</v>
      </c>
      <c r="AP413" s="162" t="s">
        <v>469</v>
      </c>
      <c r="AQ413" s="165" t="s">
        <v>297</v>
      </c>
      <c r="AR413" s="501">
        <v>2.8</v>
      </c>
      <c r="AS413" s="168" t="s">
        <v>473</v>
      </c>
      <c r="AT413" s="216" t="s">
        <v>297</v>
      </c>
      <c r="AU413" s="197">
        <v>3360</v>
      </c>
      <c r="AV413" s="316" t="s">
        <v>3</v>
      </c>
      <c r="AW413" s="169">
        <v>30</v>
      </c>
      <c r="AX413" s="170" t="s">
        <v>344</v>
      </c>
      <c r="AY413" s="171" t="s">
        <v>468</v>
      </c>
      <c r="AZ413" s="172" t="s">
        <v>297</v>
      </c>
      <c r="BA413" s="173" t="s">
        <v>469</v>
      </c>
      <c r="BB413" s="172" t="s">
        <v>297</v>
      </c>
      <c r="BC413" s="174">
        <v>3.8</v>
      </c>
      <c r="BE413" s="134"/>
      <c r="BN413" s="1045"/>
      <c r="BP413" s="317" t="s">
        <v>128</v>
      </c>
      <c r="BQ413" s="919"/>
      <c r="BR413" s="922" t="s">
        <v>128</v>
      </c>
      <c r="BS413" s="923"/>
      <c r="BT413" s="923"/>
      <c r="BX413" s="190"/>
      <c r="BY413" s="318"/>
      <c r="BZ413" s="1032"/>
      <c r="CA413" s="319"/>
      <c r="CB413" s="919" t="s">
        <v>297</v>
      </c>
      <c r="CC413" s="933">
        <v>16130</v>
      </c>
      <c r="CD413" s="320"/>
      <c r="CE413" s="919" t="s">
        <v>297</v>
      </c>
      <c r="CF413" s="1007">
        <v>80</v>
      </c>
      <c r="CG413" s="997" t="s">
        <v>344</v>
      </c>
      <c r="CH413" s="947" t="s">
        <v>468</v>
      </c>
      <c r="CI413" s="997" t="s">
        <v>297</v>
      </c>
      <c r="CJ413" s="1023" t="s">
        <v>472</v>
      </c>
      <c r="CK413" s="997" t="s">
        <v>297</v>
      </c>
      <c r="CL413" s="1028">
        <v>7</v>
      </c>
      <c r="CM413" s="1032"/>
      <c r="CN413" s="1031" t="s">
        <v>504</v>
      </c>
      <c r="CO413" s="1015" t="s">
        <v>297</v>
      </c>
      <c r="CP413" s="1008">
        <v>90</v>
      </c>
      <c r="CQ413" s="998" t="s">
        <v>344</v>
      </c>
      <c r="CR413" s="1000" t="s">
        <v>468</v>
      </c>
      <c r="CS413" s="998" t="s">
        <v>297</v>
      </c>
      <c r="CT413" s="1024" t="s">
        <v>472</v>
      </c>
      <c r="CU413" s="998" t="s">
        <v>297</v>
      </c>
      <c r="CV413" s="991">
        <v>2.6</v>
      </c>
      <c r="CW413" s="1018" t="s">
        <v>475</v>
      </c>
      <c r="CX413" s="1019" t="s">
        <v>297</v>
      </c>
      <c r="CY413" s="1020">
        <v>4500</v>
      </c>
      <c r="CZ413" s="1009">
        <v>4900</v>
      </c>
      <c r="DA413" s="1020">
        <v>3100</v>
      </c>
      <c r="DB413" s="1009">
        <v>3100</v>
      </c>
      <c r="DC413" s="1015" t="s">
        <v>297</v>
      </c>
      <c r="DD413" s="321" t="s">
        <v>412</v>
      </c>
      <c r="DE413" s="322">
        <v>8000</v>
      </c>
      <c r="DF413" s="323">
        <v>8900</v>
      </c>
      <c r="DG413" s="324">
        <v>5600</v>
      </c>
      <c r="DH413" s="325">
        <v>5600</v>
      </c>
      <c r="DI413" s="919"/>
      <c r="DJ413" s="508" t="s">
        <v>556</v>
      </c>
      <c r="DK413" s="1015" t="s">
        <v>297</v>
      </c>
      <c r="DL413" s="1016">
        <v>4900</v>
      </c>
      <c r="DM413" s="919" t="s">
        <v>297</v>
      </c>
      <c r="DN413" s="1012">
        <v>3930</v>
      </c>
      <c r="DO413" s="919" t="s">
        <v>297</v>
      </c>
      <c r="DP413" s="1007">
        <v>30</v>
      </c>
      <c r="DQ413" s="997" t="s">
        <v>344</v>
      </c>
      <c r="DR413" s="947" t="s">
        <v>468</v>
      </c>
      <c r="DS413" s="997" t="s">
        <v>297</v>
      </c>
      <c r="DT413" s="1023" t="s">
        <v>472</v>
      </c>
      <c r="DU413" s="997" t="s">
        <v>297</v>
      </c>
      <c r="DV413" s="1028">
        <v>8.1999999999999993</v>
      </c>
      <c r="DW413" s="919"/>
      <c r="DX413" s="317"/>
      <c r="DY413" s="919" t="s">
        <v>300</v>
      </c>
      <c r="DZ413" s="1026" t="s">
        <v>551</v>
      </c>
      <c r="EA413" s="1005" t="s">
        <v>551</v>
      </c>
      <c r="EB413" s="1005" t="s">
        <v>551</v>
      </c>
      <c r="EC413" s="1033" t="s">
        <v>551</v>
      </c>
      <c r="ED413" s="919" t="s">
        <v>300</v>
      </c>
      <c r="EE413" s="1002">
        <v>2430</v>
      </c>
      <c r="EF413" s="997" t="s">
        <v>297</v>
      </c>
      <c r="EG413" s="971">
        <v>20</v>
      </c>
      <c r="EH413" s="997" t="s">
        <v>344</v>
      </c>
      <c r="EI413" s="947" t="s">
        <v>468</v>
      </c>
      <c r="EJ413" s="997" t="s">
        <v>297</v>
      </c>
      <c r="EK413" s="1023" t="s">
        <v>472</v>
      </c>
      <c r="EL413" s="997" t="s">
        <v>297</v>
      </c>
      <c r="EM413" s="990">
        <v>6.2</v>
      </c>
      <c r="EN413" s="993" t="s">
        <v>473</v>
      </c>
      <c r="EO413" s="919" t="s">
        <v>300</v>
      </c>
      <c r="EP413" s="1002">
        <v>9170</v>
      </c>
      <c r="EQ413" s="997" t="s">
        <v>297</v>
      </c>
      <c r="ER413" s="971">
        <v>90</v>
      </c>
      <c r="ES413" s="997" t="s">
        <v>344</v>
      </c>
      <c r="ET413" s="947" t="s">
        <v>468</v>
      </c>
      <c r="EU413" s="997" t="s">
        <v>297</v>
      </c>
      <c r="EV413" s="1023" t="s">
        <v>472</v>
      </c>
      <c r="EW413" s="997" t="s">
        <v>297</v>
      </c>
      <c r="EX413" s="990">
        <v>2.7</v>
      </c>
      <c r="EY413" s="1040" t="s">
        <v>473</v>
      </c>
      <c r="EZ413" s="993" t="s">
        <v>420</v>
      </c>
      <c r="FA413" s="919" t="s">
        <v>300</v>
      </c>
      <c r="FB413" s="327"/>
      <c r="FC413" s="358"/>
      <c r="FD413" s="1071"/>
    </row>
    <row r="414" spans="1:160" ht="12.75" customHeight="1">
      <c r="A414" s="97" t="str">
        <f t="shared" si="41"/>
        <v>10/100
地域　51人
　　から
　55人
　　まで３歳児</v>
      </c>
      <c r="B414" s="97" t="str">
        <f>D414&amp;BP413</f>
        <v>10/100
地域　 280人～　349人</v>
      </c>
      <c r="C414" s="95"/>
      <c r="D414" s="97" t="str">
        <f t="shared" si="42"/>
        <v>10/100
地域</v>
      </c>
      <c r="E414" s="97" t="str">
        <f>E413</f>
        <v>　51人
　　から
　55人
　　まで</v>
      </c>
      <c r="F414" s="99" t="str">
        <f t="shared" si="40"/>
        <v>３歳児</v>
      </c>
      <c r="G414" s="988"/>
      <c r="H414" s="918"/>
      <c r="I414" s="925"/>
      <c r="J414" s="178" t="s">
        <v>301</v>
      </c>
      <c r="K414" s="254"/>
      <c r="L414" s="328">
        <v>79440</v>
      </c>
      <c r="M414" s="329">
        <v>147130</v>
      </c>
      <c r="N414" s="328">
        <v>69220</v>
      </c>
      <c r="O414" s="329">
        <v>136910</v>
      </c>
      <c r="P414" s="216" t="s">
        <v>297</v>
      </c>
      <c r="Q414" s="330">
        <v>770</v>
      </c>
      <c r="R414" s="331">
        <v>1350</v>
      </c>
      <c r="S414" s="504" t="s">
        <v>344</v>
      </c>
      <c r="T414" s="179" t="s">
        <v>468</v>
      </c>
      <c r="U414" s="182" t="s">
        <v>3</v>
      </c>
      <c r="V414" s="179" t="s">
        <v>469</v>
      </c>
      <c r="W414" s="182" t="s">
        <v>297</v>
      </c>
      <c r="X414" s="180">
        <v>3.1</v>
      </c>
      <c r="Y414" s="181">
        <v>3</v>
      </c>
      <c r="Z414" s="330">
        <v>660</v>
      </c>
      <c r="AA414" s="331">
        <v>1250</v>
      </c>
      <c r="AB414" s="504" t="s">
        <v>344</v>
      </c>
      <c r="AC414" s="179" t="s">
        <v>468</v>
      </c>
      <c r="AD414" s="182" t="s">
        <v>3</v>
      </c>
      <c r="AE414" s="179" t="s">
        <v>469</v>
      </c>
      <c r="AF414" s="182" t="s">
        <v>297</v>
      </c>
      <c r="AG414" s="180">
        <v>3.1</v>
      </c>
      <c r="AH414" s="183">
        <v>3</v>
      </c>
      <c r="AI414" s="216" t="s">
        <v>297</v>
      </c>
      <c r="AJ414" s="197">
        <v>8410</v>
      </c>
      <c r="AK414" s="316" t="s">
        <v>3</v>
      </c>
      <c r="AL414" s="184">
        <v>80</v>
      </c>
      <c r="AM414" s="185" t="s">
        <v>344</v>
      </c>
      <c r="AN414" s="222" t="s">
        <v>468</v>
      </c>
      <c r="AO414" s="151" t="s">
        <v>297</v>
      </c>
      <c r="AP414" s="223" t="s">
        <v>469</v>
      </c>
      <c r="AQ414" s="220" t="s">
        <v>297</v>
      </c>
      <c r="AR414" s="186">
        <v>2.8</v>
      </c>
      <c r="AS414" s="187"/>
      <c r="AU414" s="264"/>
      <c r="AV414" s="134"/>
      <c r="AW414" s="264"/>
      <c r="AX414" s="189"/>
      <c r="AY414" s="188"/>
      <c r="AZ414" s="189"/>
      <c r="BA414" s="188"/>
      <c r="BB414" s="189"/>
      <c r="BC414" s="188"/>
      <c r="BE414" s="134"/>
      <c r="BF414" s="134"/>
      <c r="BG414" s="175"/>
      <c r="BH414" s="176"/>
      <c r="BI414" s="134"/>
      <c r="BJ414" s="176"/>
      <c r="BK414" s="134"/>
      <c r="BL414" s="176"/>
      <c r="BM414" s="134"/>
      <c r="BN414" s="1045"/>
      <c r="BP414" s="317">
        <v>345200</v>
      </c>
      <c r="BQ414" s="919"/>
      <c r="BR414" s="203">
        <v>3450</v>
      </c>
      <c r="BS414" s="177" t="s">
        <v>470</v>
      </c>
      <c r="BT414" s="221" t="s">
        <v>468</v>
      </c>
      <c r="BU414" s="135" t="s">
        <v>297</v>
      </c>
      <c r="BV414" s="507" t="s">
        <v>469</v>
      </c>
      <c r="BW414" s="219" t="s">
        <v>297</v>
      </c>
      <c r="BX414" s="204">
        <v>2</v>
      </c>
      <c r="BY414" s="318"/>
      <c r="BZ414" s="1032"/>
      <c r="CA414" s="319"/>
      <c r="CB414" s="919"/>
      <c r="CC414" s="934"/>
      <c r="CD414" s="332">
        <v>14250</v>
      </c>
      <c r="CE414" s="919"/>
      <c r="CF414" s="1008"/>
      <c r="CG414" s="998"/>
      <c r="CH414" s="1000"/>
      <c r="CI414" s="998"/>
      <c r="CJ414" s="1024"/>
      <c r="CK414" s="998"/>
      <c r="CL414" s="1029"/>
      <c r="CM414" s="1032"/>
      <c r="CN414" s="1031"/>
      <c r="CO414" s="1015"/>
      <c r="CP414" s="1008"/>
      <c r="CQ414" s="998"/>
      <c r="CR414" s="1000"/>
      <c r="CS414" s="998"/>
      <c r="CT414" s="1024"/>
      <c r="CU414" s="998"/>
      <c r="CV414" s="991"/>
      <c r="CW414" s="1018"/>
      <c r="CX414" s="1019"/>
      <c r="CY414" s="1021"/>
      <c r="CZ414" s="1010"/>
      <c r="DA414" s="1021"/>
      <c r="DB414" s="1010"/>
      <c r="DC414" s="1015"/>
      <c r="DD414" s="224" t="s">
        <v>413</v>
      </c>
      <c r="DE414" s="333">
        <v>4400</v>
      </c>
      <c r="DF414" s="334">
        <v>4900</v>
      </c>
      <c r="DG414" s="335">
        <v>3000</v>
      </c>
      <c r="DH414" s="336">
        <v>3000</v>
      </c>
      <c r="DI414" s="919"/>
      <c r="DJ414" s="317">
        <v>8860</v>
      </c>
      <c r="DK414" s="1015"/>
      <c r="DL414" s="1017"/>
      <c r="DM414" s="919"/>
      <c r="DN414" s="1013"/>
      <c r="DO414" s="919"/>
      <c r="DP414" s="1008"/>
      <c r="DQ414" s="998"/>
      <c r="DR414" s="1000"/>
      <c r="DS414" s="998"/>
      <c r="DT414" s="1024"/>
      <c r="DU414" s="998"/>
      <c r="DV414" s="1029"/>
      <c r="DW414" s="919"/>
      <c r="DX414" s="317"/>
      <c r="DY414" s="919"/>
      <c r="DZ414" s="1027"/>
      <c r="EA414" s="1006"/>
      <c r="EB414" s="1006"/>
      <c r="EC414" s="1034"/>
      <c r="ED414" s="919"/>
      <c r="EE414" s="1003"/>
      <c r="EF414" s="998"/>
      <c r="EG414" s="973"/>
      <c r="EH414" s="998"/>
      <c r="EI414" s="1000"/>
      <c r="EJ414" s="998"/>
      <c r="EK414" s="1024"/>
      <c r="EL414" s="998"/>
      <c r="EM414" s="991"/>
      <c r="EN414" s="994"/>
      <c r="EO414" s="919"/>
      <c r="EP414" s="1003"/>
      <c r="EQ414" s="998"/>
      <c r="ER414" s="973"/>
      <c r="ES414" s="998"/>
      <c r="ET414" s="1000"/>
      <c r="EU414" s="998"/>
      <c r="EV414" s="1024"/>
      <c r="EW414" s="998"/>
      <c r="EX414" s="991"/>
      <c r="EY414" s="1041"/>
      <c r="EZ414" s="994"/>
      <c r="FA414" s="919"/>
      <c r="FB414" s="337">
        <v>6130</v>
      </c>
      <c r="FC414" s="358"/>
      <c r="FD414" s="1071"/>
    </row>
    <row r="415" spans="1:160" ht="12.75" customHeight="1">
      <c r="A415" s="97" t="str">
        <f t="shared" si="41"/>
        <v>10/100
地域　51人
　　から
　55人
　　まで１、２歳児</v>
      </c>
      <c r="C415" s="95"/>
      <c r="D415" s="97" t="str">
        <f t="shared" si="42"/>
        <v>10/100
地域</v>
      </c>
      <c r="E415" s="97" t="str">
        <f>E413</f>
        <v>　51人
　　から
　55人
　　まで</v>
      </c>
      <c r="F415" s="99" t="str">
        <f t="shared" si="40"/>
        <v>１、２歳児</v>
      </c>
      <c r="G415" s="988"/>
      <c r="H415" s="918"/>
      <c r="I415" s="920" t="s">
        <v>414</v>
      </c>
      <c r="J415" s="178" t="s">
        <v>415</v>
      </c>
      <c r="K415" s="254"/>
      <c r="L415" s="328">
        <v>147130</v>
      </c>
      <c r="M415" s="329">
        <v>231240</v>
      </c>
      <c r="N415" s="328">
        <v>136910</v>
      </c>
      <c r="O415" s="329">
        <v>221020</v>
      </c>
      <c r="P415" s="216" t="s">
        <v>297</v>
      </c>
      <c r="Q415" s="330">
        <v>1350</v>
      </c>
      <c r="R415" s="331">
        <v>2190</v>
      </c>
      <c r="S415" s="504" t="s">
        <v>344</v>
      </c>
      <c r="T415" s="179" t="s">
        <v>468</v>
      </c>
      <c r="U415" s="182" t="s">
        <v>3</v>
      </c>
      <c r="V415" s="179" t="s">
        <v>469</v>
      </c>
      <c r="W415" s="182" t="s">
        <v>297</v>
      </c>
      <c r="X415" s="180">
        <v>3</v>
      </c>
      <c r="Y415" s="181">
        <v>3</v>
      </c>
      <c r="Z415" s="330">
        <v>1250</v>
      </c>
      <c r="AA415" s="331">
        <v>2090</v>
      </c>
      <c r="AB415" s="504" t="s">
        <v>344</v>
      </c>
      <c r="AC415" s="179" t="s">
        <v>468</v>
      </c>
      <c r="AD415" s="182" t="s">
        <v>3</v>
      </c>
      <c r="AE415" s="179" t="s">
        <v>469</v>
      </c>
      <c r="AF415" s="182" t="s">
        <v>297</v>
      </c>
      <c r="AG415" s="180">
        <v>3</v>
      </c>
      <c r="AH415" s="183">
        <v>3</v>
      </c>
      <c r="AI415" s="191"/>
      <c r="AL415" s="338"/>
      <c r="AT415" s="191"/>
      <c r="BD415" s="216" t="s">
        <v>297</v>
      </c>
      <c r="BE415" s="195">
        <v>16820</v>
      </c>
      <c r="BF415" s="216" t="s">
        <v>297</v>
      </c>
      <c r="BG415" s="169">
        <v>160</v>
      </c>
      <c r="BH415" s="170" t="s">
        <v>344</v>
      </c>
      <c r="BI415" s="171" t="s">
        <v>468</v>
      </c>
      <c r="BJ415" s="172" t="s">
        <v>297</v>
      </c>
      <c r="BK415" s="173" t="s">
        <v>469</v>
      </c>
      <c r="BL415" s="170" t="s">
        <v>297</v>
      </c>
      <c r="BM415" s="174">
        <v>2.8</v>
      </c>
      <c r="BN415" s="1045"/>
      <c r="BP415" s="348"/>
      <c r="BQ415" s="919"/>
      <c r="BR415" s="509"/>
      <c r="BS415" s="158"/>
      <c r="BT415" s="158"/>
      <c r="BU415" s="158"/>
      <c r="BV415" s="158"/>
      <c r="BW415" s="158"/>
      <c r="BX415" s="205"/>
      <c r="BY415" s="318"/>
      <c r="BZ415" s="1032"/>
      <c r="CA415" s="319"/>
      <c r="CB415" s="919" t="s">
        <v>297</v>
      </c>
      <c r="CC415" s="1049">
        <v>14250</v>
      </c>
      <c r="CD415" s="339"/>
      <c r="CE415" s="919"/>
      <c r="CF415" s="1008">
        <v>0</v>
      </c>
      <c r="CG415" s="998"/>
      <c r="CH415" s="1000"/>
      <c r="CI415" s="998"/>
      <c r="CJ415" s="1024"/>
      <c r="CK415" s="998"/>
      <c r="CL415" s="1029"/>
      <c r="CM415" s="1032"/>
      <c r="CN415" s="1051">
        <v>9510</v>
      </c>
      <c r="CO415" s="1015"/>
      <c r="CP415" s="1008"/>
      <c r="CQ415" s="998"/>
      <c r="CR415" s="1000"/>
      <c r="CS415" s="998"/>
      <c r="CT415" s="1024"/>
      <c r="CU415" s="998"/>
      <c r="CV415" s="991"/>
      <c r="CW415" s="1018"/>
      <c r="CX415" s="1019"/>
      <c r="CY415" s="1021"/>
      <c r="CZ415" s="1010"/>
      <c r="DA415" s="1021"/>
      <c r="DB415" s="1010"/>
      <c r="DC415" s="1015"/>
      <c r="DD415" s="224" t="s">
        <v>416</v>
      </c>
      <c r="DE415" s="333">
        <v>3800</v>
      </c>
      <c r="DF415" s="334">
        <v>4200</v>
      </c>
      <c r="DG415" s="335">
        <v>2600</v>
      </c>
      <c r="DH415" s="336">
        <v>2600</v>
      </c>
      <c r="DI415" s="919"/>
      <c r="DJ415" s="354"/>
      <c r="DK415" s="318"/>
      <c r="DL415" s="340"/>
      <c r="DM415" s="1032"/>
      <c r="DN415" s="1013"/>
      <c r="DO415" s="919"/>
      <c r="DP415" s="1008"/>
      <c r="DQ415" s="998"/>
      <c r="DR415" s="1000"/>
      <c r="DS415" s="998"/>
      <c r="DT415" s="1024"/>
      <c r="DU415" s="998"/>
      <c r="DV415" s="1029"/>
      <c r="DW415" s="919"/>
      <c r="DX415" s="317"/>
      <c r="DY415" s="919"/>
      <c r="DZ415" s="1043">
        <v>0.01</v>
      </c>
      <c r="EA415" s="1035">
        <v>0.03</v>
      </c>
      <c r="EB415" s="1035">
        <v>0.04</v>
      </c>
      <c r="EC415" s="1037">
        <v>0.05</v>
      </c>
      <c r="ED415" s="919"/>
      <c r="EE415" s="1003"/>
      <c r="EF415" s="998"/>
      <c r="EG415" s="973"/>
      <c r="EH415" s="998"/>
      <c r="EI415" s="1000"/>
      <c r="EJ415" s="998"/>
      <c r="EK415" s="1024"/>
      <c r="EL415" s="998"/>
      <c r="EM415" s="991"/>
      <c r="EN415" s="994"/>
      <c r="EO415" s="919"/>
      <c r="EP415" s="1003"/>
      <c r="EQ415" s="998"/>
      <c r="ER415" s="973"/>
      <c r="ES415" s="998"/>
      <c r="ET415" s="1000"/>
      <c r="EU415" s="998"/>
      <c r="EV415" s="1024"/>
      <c r="EW415" s="998"/>
      <c r="EX415" s="991"/>
      <c r="EY415" s="1041"/>
      <c r="EZ415" s="994"/>
      <c r="FA415" s="919"/>
      <c r="FB415" s="505">
        <v>60</v>
      </c>
      <c r="FC415" s="358"/>
      <c r="FD415" s="1071"/>
    </row>
    <row r="416" spans="1:160" ht="12.75" customHeight="1">
      <c r="A416" s="97" t="str">
        <f t="shared" si="41"/>
        <v>10/100
地域　51人
　　から
　55人
　　まで乳児</v>
      </c>
      <c r="C416" s="95"/>
      <c r="D416" s="97" t="str">
        <f t="shared" si="42"/>
        <v>10/100
地域</v>
      </c>
      <c r="E416" s="97" t="str">
        <f>E413</f>
        <v>　51人
　　から
　55人
　　まで</v>
      </c>
      <c r="F416" s="99" t="str">
        <f t="shared" si="40"/>
        <v>乳児</v>
      </c>
      <c r="G416" s="988"/>
      <c r="H416" s="918"/>
      <c r="I416" s="921"/>
      <c r="J416" s="196" t="s">
        <v>417</v>
      </c>
      <c r="K416" s="254"/>
      <c r="L416" s="261">
        <v>231240</v>
      </c>
      <c r="M416" s="262"/>
      <c r="N416" s="261">
        <v>221020</v>
      </c>
      <c r="O416" s="262"/>
      <c r="P416" s="216" t="s">
        <v>297</v>
      </c>
      <c r="Q416" s="197">
        <v>2190</v>
      </c>
      <c r="R416" s="263"/>
      <c r="S416" s="506" t="s">
        <v>344</v>
      </c>
      <c r="T416" s="198" t="s">
        <v>468</v>
      </c>
      <c r="U416" s="201" t="s">
        <v>3</v>
      </c>
      <c r="V416" s="198" t="s">
        <v>469</v>
      </c>
      <c r="W416" s="201" t="s">
        <v>297</v>
      </c>
      <c r="X416" s="199">
        <v>3</v>
      </c>
      <c r="Y416" s="200"/>
      <c r="Z416" s="197">
        <v>2090</v>
      </c>
      <c r="AA416" s="263"/>
      <c r="AB416" s="506" t="s">
        <v>344</v>
      </c>
      <c r="AC416" s="198" t="s">
        <v>468</v>
      </c>
      <c r="AD416" s="201" t="s">
        <v>3</v>
      </c>
      <c r="AE416" s="198" t="s">
        <v>469</v>
      </c>
      <c r="AF416" s="201" t="s">
        <v>297</v>
      </c>
      <c r="AG416" s="199">
        <v>3</v>
      </c>
      <c r="AH416" s="202"/>
      <c r="AI416" s="191"/>
      <c r="AL416" s="208"/>
      <c r="AT416" s="191"/>
      <c r="AU416" s="265"/>
      <c r="AV416" s="136"/>
      <c r="AW416" s="208"/>
      <c r="BD416" s="134"/>
      <c r="BE416" s="134"/>
      <c r="BF416" s="134"/>
      <c r="BG416" s="134"/>
      <c r="BH416" s="134"/>
      <c r="BI416" s="134"/>
      <c r="BJ416" s="134"/>
      <c r="BK416" s="134"/>
      <c r="BL416" s="134"/>
      <c r="BM416" s="134"/>
      <c r="BN416" s="1045"/>
      <c r="BP416" s="317" t="s">
        <v>129</v>
      </c>
      <c r="BQ416" s="919"/>
      <c r="BR416" s="922" t="s">
        <v>129</v>
      </c>
      <c r="BS416" s="923"/>
      <c r="BT416" s="923"/>
      <c r="BX416" s="190"/>
      <c r="BY416" s="318"/>
      <c r="BZ416" s="1032"/>
      <c r="CA416" s="319"/>
      <c r="CB416" s="919"/>
      <c r="CC416" s="1050"/>
      <c r="CD416" s="341"/>
      <c r="CE416" s="919"/>
      <c r="CF416" s="1039"/>
      <c r="CG416" s="999"/>
      <c r="CH416" s="1001"/>
      <c r="CI416" s="999"/>
      <c r="CJ416" s="1025"/>
      <c r="CK416" s="999"/>
      <c r="CL416" s="1030"/>
      <c r="CM416" s="1032"/>
      <c r="CN416" s="1051"/>
      <c r="CO416" s="1015"/>
      <c r="CP416" s="1008"/>
      <c r="CQ416" s="998"/>
      <c r="CR416" s="1000"/>
      <c r="CS416" s="998"/>
      <c r="CT416" s="1024"/>
      <c r="CU416" s="998"/>
      <c r="CV416" s="991"/>
      <c r="CW416" s="1018"/>
      <c r="CX416" s="1019"/>
      <c r="CY416" s="1022"/>
      <c r="CZ416" s="1011"/>
      <c r="DA416" s="1022"/>
      <c r="DB416" s="1011"/>
      <c r="DC416" s="1015"/>
      <c r="DD416" s="342" t="s">
        <v>418</v>
      </c>
      <c r="DE416" s="343">
        <v>3400</v>
      </c>
      <c r="DF416" s="344">
        <v>3800</v>
      </c>
      <c r="DG416" s="345">
        <v>2400</v>
      </c>
      <c r="DH416" s="341">
        <v>2400</v>
      </c>
      <c r="DI416" s="919"/>
      <c r="DJ416" s="508" t="s">
        <v>557</v>
      </c>
      <c r="DK416" s="318"/>
      <c r="DL416" s="136"/>
      <c r="DM416" s="1032"/>
      <c r="DN416" s="1014"/>
      <c r="DO416" s="919"/>
      <c r="DP416" s="1008"/>
      <c r="DQ416" s="999"/>
      <c r="DR416" s="1001"/>
      <c r="DS416" s="999"/>
      <c r="DT416" s="1025"/>
      <c r="DU416" s="999"/>
      <c r="DV416" s="1030"/>
      <c r="DW416" s="919"/>
      <c r="DX416" s="317"/>
      <c r="DY416" s="919"/>
      <c r="DZ416" s="1044"/>
      <c r="EA416" s="1036"/>
      <c r="EB416" s="1036"/>
      <c r="EC416" s="1038"/>
      <c r="ED416" s="919"/>
      <c r="EE416" s="1004"/>
      <c r="EF416" s="999"/>
      <c r="EG416" s="996"/>
      <c r="EH416" s="999"/>
      <c r="EI416" s="1001"/>
      <c r="EJ416" s="999"/>
      <c r="EK416" s="1025"/>
      <c r="EL416" s="999"/>
      <c r="EM416" s="992"/>
      <c r="EN416" s="995"/>
      <c r="EO416" s="919"/>
      <c r="EP416" s="1004"/>
      <c r="EQ416" s="999"/>
      <c r="ER416" s="996"/>
      <c r="ES416" s="999"/>
      <c r="ET416" s="1001"/>
      <c r="EU416" s="999"/>
      <c r="EV416" s="1025"/>
      <c r="EW416" s="999"/>
      <c r="EX416" s="992"/>
      <c r="EY416" s="1042"/>
      <c r="EZ416" s="995"/>
      <c r="FA416" s="919"/>
      <c r="FB416" s="346" t="s">
        <v>420</v>
      </c>
      <c r="FC416" s="358"/>
      <c r="FD416" s="1071"/>
    </row>
    <row r="417" spans="1:160" ht="12.75" customHeight="1">
      <c r="A417" s="97" t="str">
        <f t="shared" si="41"/>
        <v>10/100
地域　56人
　　から
　60人
　　まで４歳以上児</v>
      </c>
      <c r="B417" s="97" t="str">
        <f>D417&amp;BP416</f>
        <v>10/100
地域 　350人～　419人</v>
      </c>
      <c r="C417" s="98" t="str">
        <f>D417&amp;CN417</f>
        <v>10/100
地域  56人～　60人</v>
      </c>
      <c r="D417" s="97" t="str">
        <f t="shared" si="42"/>
        <v>10/100
地域</v>
      </c>
      <c r="E417" s="97" t="str">
        <f>H417</f>
        <v>　56人
　　から
　60人
　　まで</v>
      </c>
      <c r="F417" s="99" t="str">
        <f t="shared" si="40"/>
        <v>４歳以上児</v>
      </c>
      <c r="G417" s="988"/>
      <c r="H417" s="930" t="s">
        <v>506</v>
      </c>
      <c r="I417" s="886" t="s">
        <v>410</v>
      </c>
      <c r="J417" s="212" t="s">
        <v>296</v>
      </c>
      <c r="K417" s="254"/>
      <c r="L417" s="255">
        <v>66770</v>
      </c>
      <c r="M417" s="256">
        <v>75180</v>
      </c>
      <c r="N417" s="255">
        <v>57400</v>
      </c>
      <c r="O417" s="256">
        <v>65810</v>
      </c>
      <c r="P417" s="216" t="s">
        <v>297</v>
      </c>
      <c r="Q417" s="257">
        <v>640</v>
      </c>
      <c r="R417" s="258">
        <v>720</v>
      </c>
      <c r="S417" s="161" t="s">
        <v>344</v>
      </c>
      <c r="T417" s="160" t="s">
        <v>468</v>
      </c>
      <c r="U417" s="165" t="s">
        <v>297</v>
      </c>
      <c r="V417" s="162" t="s">
        <v>469</v>
      </c>
      <c r="W417" s="165" t="s">
        <v>297</v>
      </c>
      <c r="X417" s="163">
        <v>3.1</v>
      </c>
      <c r="Y417" s="164">
        <v>3.1</v>
      </c>
      <c r="Z417" s="257">
        <v>550</v>
      </c>
      <c r="AA417" s="258">
        <v>630</v>
      </c>
      <c r="AB417" s="161" t="s">
        <v>344</v>
      </c>
      <c r="AC417" s="160" t="s">
        <v>468</v>
      </c>
      <c r="AD417" s="165" t="s">
        <v>297</v>
      </c>
      <c r="AE417" s="162" t="s">
        <v>469</v>
      </c>
      <c r="AF417" s="165" t="s">
        <v>297</v>
      </c>
      <c r="AG417" s="163">
        <v>3.1</v>
      </c>
      <c r="AH417" s="166">
        <v>3</v>
      </c>
      <c r="AI417" s="216" t="s">
        <v>297</v>
      </c>
      <c r="AJ417" s="259">
        <v>8410</v>
      </c>
      <c r="AK417" s="315" t="s">
        <v>3</v>
      </c>
      <c r="AL417" s="167">
        <v>80</v>
      </c>
      <c r="AM417" s="218" t="s">
        <v>344</v>
      </c>
      <c r="AN417" s="160" t="s">
        <v>468</v>
      </c>
      <c r="AO417" s="165" t="s">
        <v>297</v>
      </c>
      <c r="AP417" s="162" t="s">
        <v>469</v>
      </c>
      <c r="AQ417" s="165" t="s">
        <v>297</v>
      </c>
      <c r="AR417" s="501">
        <v>2.8</v>
      </c>
      <c r="AS417" s="168" t="s">
        <v>473</v>
      </c>
      <c r="AT417" s="216" t="s">
        <v>297</v>
      </c>
      <c r="AU417" s="197">
        <v>3360</v>
      </c>
      <c r="AV417" s="316" t="s">
        <v>3</v>
      </c>
      <c r="AW417" s="169">
        <v>30</v>
      </c>
      <c r="AX417" s="170" t="s">
        <v>344</v>
      </c>
      <c r="AY417" s="171" t="s">
        <v>468</v>
      </c>
      <c r="AZ417" s="172" t="s">
        <v>297</v>
      </c>
      <c r="BA417" s="173" t="s">
        <v>469</v>
      </c>
      <c r="BB417" s="172" t="s">
        <v>297</v>
      </c>
      <c r="BC417" s="174">
        <v>3.8</v>
      </c>
      <c r="BE417" s="134"/>
      <c r="BN417" s="1045"/>
      <c r="BP417" s="317">
        <v>386000</v>
      </c>
      <c r="BQ417" s="919"/>
      <c r="BR417" s="203">
        <v>3860</v>
      </c>
      <c r="BS417" s="177" t="s">
        <v>470</v>
      </c>
      <c r="BT417" s="221" t="s">
        <v>468</v>
      </c>
      <c r="BU417" s="135" t="s">
        <v>297</v>
      </c>
      <c r="BV417" s="507" t="s">
        <v>469</v>
      </c>
      <c r="BW417" s="219" t="s">
        <v>297</v>
      </c>
      <c r="BX417" s="204">
        <v>2.1</v>
      </c>
      <c r="BY417" s="349"/>
      <c r="BZ417" s="1032"/>
      <c r="CA417" s="348"/>
      <c r="CB417" s="919" t="s">
        <v>297</v>
      </c>
      <c r="CC417" s="933">
        <v>15410</v>
      </c>
      <c r="CD417" s="320"/>
      <c r="CE417" s="919" t="s">
        <v>297</v>
      </c>
      <c r="CF417" s="1007">
        <v>70</v>
      </c>
      <c r="CG417" s="997" t="s">
        <v>344</v>
      </c>
      <c r="CH417" s="947" t="s">
        <v>468</v>
      </c>
      <c r="CI417" s="997" t="s">
        <v>297</v>
      </c>
      <c r="CJ417" s="1023" t="s">
        <v>472</v>
      </c>
      <c r="CK417" s="997" t="s">
        <v>297</v>
      </c>
      <c r="CL417" s="1028">
        <v>7.3</v>
      </c>
      <c r="CM417" s="1032"/>
      <c r="CN417" s="1031" t="s">
        <v>507</v>
      </c>
      <c r="CO417" s="1015" t="s">
        <v>297</v>
      </c>
      <c r="CP417" s="1008">
        <v>80</v>
      </c>
      <c r="CQ417" s="998" t="s">
        <v>344</v>
      </c>
      <c r="CR417" s="1000" t="s">
        <v>468</v>
      </c>
      <c r="CS417" s="998" t="s">
        <v>297</v>
      </c>
      <c r="CT417" s="1024" t="s">
        <v>472</v>
      </c>
      <c r="CU417" s="998" t="s">
        <v>297</v>
      </c>
      <c r="CV417" s="991">
        <v>2.7</v>
      </c>
      <c r="CW417" s="1018" t="s">
        <v>475</v>
      </c>
      <c r="CX417" s="1019" t="s">
        <v>297</v>
      </c>
      <c r="CY417" s="1020">
        <v>4100</v>
      </c>
      <c r="CZ417" s="1009">
        <v>4500</v>
      </c>
      <c r="DA417" s="1020">
        <v>2900</v>
      </c>
      <c r="DB417" s="1009">
        <v>2900</v>
      </c>
      <c r="DC417" s="1015" t="s">
        <v>297</v>
      </c>
      <c r="DD417" s="321" t="s">
        <v>412</v>
      </c>
      <c r="DE417" s="322">
        <v>7200</v>
      </c>
      <c r="DF417" s="323">
        <v>8100</v>
      </c>
      <c r="DG417" s="324">
        <v>5100</v>
      </c>
      <c r="DH417" s="325">
        <v>5100</v>
      </c>
      <c r="DI417" s="919"/>
      <c r="DJ417" s="317">
        <v>8120</v>
      </c>
      <c r="DK417" s="1015" t="s">
        <v>297</v>
      </c>
      <c r="DL417" s="1016">
        <v>4900</v>
      </c>
      <c r="DM417" s="919" t="s">
        <v>297</v>
      </c>
      <c r="DN417" s="1012">
        <v>3610</v>
      </c>
      <c r="DO417" s="919" t="s">
        <v>297</v>
      </c>
      <c r="DP417" s="1007">
        <v>30</v>
      </c>
      <c r="DQ417" s="997" t="s">
        <v>344</v>
      </c>
      <c r="DR417" s="947" t="s">
        <v>468</v>
      </c>
      <c r="DS417" s="997" t="s">
        <v>297</v>
      </c>
      <c r="DT417" s="1023" t="s">
        <v>472</v>
      </c>
      <c r="DU417" s="997" t="s">
        <v>297</v>
      </c>
      <c r="DV417" s="1028">
        <v>7.6</v>
      </c>
      <c r="DW417" s="919"/>
      <c r="DX417" s="348"/>
      <c r="DY417" s="919" t="s">
        <v>300</v>
      </c>
      <c r="DZ417" s="1026" t="s">
        <v>551</v>
      </c>
      <c r="EA417" s="1005" t="s">
        <v>551</v>
      </c>
      <c r="EB417" s="1005" t="s">
        <v>551</v>
      </c>
      <c r="EC417" s="1033" t="s">
        <v>551</v>
      </c>
      <c r="ED417" s="919" t="s">
        <v>300</v>
      </c>
      <c r="EE417" s="1002">
        <v>2220</v>
      </c>
      <c r="EF417" s="997" t="s">
        <v>297</v>
      </c>
      <c r="EG417" s="971">
        <v>20</v>
      </c>
      <c r="EH417" s="997" t="s">
        <v>344</v>
      </c>
      <c r="EI417" s="947" t="s">
        <v>468</v>
      </c>
      <c r="EJ417" s="997" t="s">
        <v>297</v>
      </c>
      <c r="EK417" s="1023" t="s">
        <v>472</v>
      </c>
      <c r="EL417" s="997" t="s">
        <v>297</v>
      </c>
      <c r="EM417" s="990">
        <v>5.7</v>
      </c>
      <c r="EN417" s="993" t="s">
        <v>473</v>
      </c>
      <c r="EO417" s="919" t="s">
        <v>300</v>
      </c>
      <c r="EP417" s="1002">
        <v>8410</v>
      </c>
      <c r="EQ417" s="997" t="s">
        <v>297</v>
      </c>
      <c r="ER417" s="971">
        <v>80</v>
      </c>
      <c r="ES417" s="997" t="s">
        <v>344</v>
      </c>
      <c r="ET417" s="947" t="s">
        <v>468</v>
      </c>
      <c r="EU417" s="997" t="s">
        <v>297</v>
      </c>
      <c r="EV417" s="1023" t="s">
        <v>472</v>
      </c>
      <c r="EW417" s="997" t="s">
        <v>297</v>
      </c>
      <c r="EX417" s="990">
        <v>2.8</v>
      </c>
      <c r="EY417" s="1040" t="s">
        <v>473</v>
      </c>
      <c r="EZ417" s="993" t="s">
        <v>420</v>
      </c>
      <c r="FA417" s="919" t="s">
        <v>300</v>
      </c>
      <c r="FB417" s="327"/>
      <c r="FC417" s="919"/>
      <c r="FD417" s="1071"/>
    </row>
    <row r="418" spans="1:160" ht="12.75" customHeight="1">
      <c r="A418" s="97" t="str">
        <f t="shared" si="41"/>
        <v>10/100
地域　56人
　　から
　60人
　　まで３歳児</v>
      </c>
      <c r="C418" s="95"/>
      <c r="D418" s="97" t="str">
        <f t="shared" si="42"/>
        <v>10/100
地域</v>
      </c>
      <c r="E418" s="97" t="str">
        <f>E417</f>
        <v>　56人
　　から
　60人
　　まで</v>
      </c>
      <c r="F418" s="99" t="str">
        <f t="shared" si="40"/>
        <v>３歳児</v>
      </c>
      <c r="G418" s="988"/>
      <c r="H418" s="938"/>
      <c r="I418" s="887"/>
      <c r="J418" s="356" t="s">
        <v>301</v>
      </c>
      <c r="K418" s="254"/>
      <c r="L418" s="328">
        <v>75180</v>
      </c>
      <c r="M418" s="329">
        <v>142870</v>
      </c>
      <c r="N418" s="328">
        <v>65810</v>
      </c>
      <c r="O418" s="329">
        <v>133500</v>
      </c>
      <c r="P418" s="216" t="s">
        <v>297</v>
      </c>
      <c r="Q418" s="330">
        <v>720</v>
      </c>
      <c r="R418" s="331">
        <v>1310</v>
      </c>
      <c r="S418" s="504" t="s">
        <v>344</v>
      </c>
      <c r="T418" s="179" t="s">
        <v>468</v>
      </c>
      <c r="U418" s="182" t="s">
        <v>3</v>
      </c>
      <c r="V418" s="179" t="s">
        <v>469</v>
      </c>
      <c r="W418" s="182" t="s">
        <v>297</v>
      </c>
      <c r="X418" s="180">
        <v>3.1</v>
      </c>
      <c r="Y418" s="181">
        <v>3</v>
      </c>
      <c r="Z418" s="330">
        <v>630</v>
      </c>
      <c r="AA418" s="331">
        <v>1210</v>
      </c>
      <c r="AB418" s="504" t="s">
        <v>344</v>
      </c>
      <c r="AC418" s="179" t="s">
        <v>468</v>
      </c>
      <c r="AD418" s="182" t="s">
        <v>3</v>
      </c>
      <c r="AE418" s="179" t="s">
        <v>469</v>
      </c>
      <c r="AF418" s="182" t="s">
        <v>297</v>
      </c>
      <c r="AG418" s="180">
        <v>3</v>
      </c>
      <c r="AH418" s="183">
        <v>3</v>
      </c>
      <c r="AI418" s="216" t="s">
        <v>297</v>
      </c>
      <c r="AJ418" s="197">
        <v>8410</v>
      </c>
      <c r="AK418" s="316" t="s">
        <v>3</v>
      </c>
      <c r="AL418" s="184">
        <v>80</v>
      </c>
      <c r="AM418" s="185" t="s">
        <v>344</v>
      </c>
      <c r="AN418" s="222" t="s">
        <v>468</v>
      </c>
      <c r="AO418" s="151" t="s">
        <v>297</v>
      </c>
      <c r="AP418" s="223" t="s">
        <v>469</v>
      </c>
      <c r="AQ418" s="220" t="s">
        <v>297</v>
      </c>
      <c r="AR418" s="186">
        <v>2.8</v>
      </c>
      <c r="AS418" s="187"/>
      <c r="AU418" s="264"/>
      <c r="AV418" s="134"/>
      <c r="AW418" s="264"/>
      <c r="AX418" s="189"/>
      <c r="AY418" s="188"/>
      <c r="AZ418" s="189"/>
      <c r="BA418" s="188"/>
      <c r="BB418" s="189"/>
      <c r="BC418" s="188"/>
      <c r="BE418" s="134"/>
      <c r="BF418" s="134"/>
      <c r="BG418" s="175"/>
      <c r="BH418" s="176"/>
      <c r="BI418" s="134"/>
      <c r="BJ418" s="176"/>
      <c r="BK418" s="134"/>
      <c r="BL418" s="176"/>
      <c r="BM418" s="134"/>
      <c r="BN418" s="1045"/>
      <c r="BP418" s="348"/>
      <c r="BQ418" s="919"/>
      <c r="BR418" s="509"/>
      <c r="BS418" s="158"/>
      <c r="BT418" s="158"/>
      <c r="BU418" s="158"/>
      <c r="BV418" s="158"/>
      <c r="BW418" s="158"/>
      <c r="BX418" s="205"/>
      <c r="BY418" s="299"/>
      <c r="BZ418" s="1032"/>
      <c r="CA418" s="317"/>
      <c r="CB418" s="919"/>
      <c r="CC418" s="934"/>
      <c r="CD418" s="332">
        <v>13530</v>
      </c>
      <c r="CE418" s="919"/>
      <c r="CF418" s="1008"/>
      <c r="CG418" s="998"/>
      <c r="CH418" s="1000"/>
      <c r="CI418" s="998"/>
      <c r="CJ418" s="1024"/>
      <c r="CK418" s="998"/>
      <c r="CL418" s="1029"/>
      <c r="CM418" s="1032"/>
      <c r="CN418" s="1031"/>
      <c r="CO418" s="1015"/>
      <c r="CP418" s="1008"/>
      <c r="CQ418" s="998"/>
      <c r="CR418" s="1000"/>
      <c r="CS418" s="998"/>
      <c r="CT418" s="1024"/>
      <c r="CU418" s="998"/>
      <c r="CV418" s="991"/>
      <c r="CW418" s="1018"/>
      <c r="CX418" s="1019"/>
      <c r="CY418" s="1021"/>
      <c r="CZ418" s="1010"/>
      <c r="DA418" s="1021"/>
      <c r="DB418" s="1010"/>
      <c r="DC418" s="1015"/>
      <c r="DD418" s="224" t="s">
        <v>413</v>
      </c>
      <c r="DE418" s="333">
        <v>4000</v>
      </c>
      <c r="DF418" s="334">
        <v>4400</v>
      </c>
      <c r="DG418" s="335">
        <v>2800</v>
      </c>
      <c r="DH418" s="336">
        <v>2800</v>
      </c>
      <c r="DI418" s="919"/>
      <c r="DJ418" s="348"/>
      <c r="DK418" s="1015"/>
      <c r="DL418" s="1017"/>
      <c r="DM418" s="919"/>
      <c r="DN418" s="1013"/>
      <c r="DO418" s="919"/>
      <c r="DP418" s="1008"/>
      <c r="DQ418" s="998"/>
      <c r="DR418" s="1000"/>
      <c r="DS418" s="998"/>
      <c r="DT418" s="1024"/>
      <c r="DU418" s="998"/>
      <c r="DV418" s="1029"/>
      <c r="DW418" s="919"/>
      <c r="DX418" s="317"/>
      <c r="DY418" s="919"/>
      <c r="DZ418" s="1027"/>
      <c r="EA418" s="1006"/>
      <c r="EB418" s="1006"/>
      <c r="EC418" s="1034"/>
      <c r="ED418" s="919"/>
      <c r="EE418" s="1003"/>
      <c r="EF418" s="998"/>
      <c r="EG418" s="973"/>
      <c r="EH418" s="998"/>
      <c r="EI418" s="1000"/>
      <c r="EJ418" s="998"/>
      <c r="EK418" s="1024"/>
      <c r="EL418" s="998"/>
      <c r="EM418" s="991"/>
      <c r="EN418" s="994"/>
      <c r="EO418" s="919"/>
      <c r="EP418" s="1003"/>
      <c r="EQ418" s="998"/>
      <c r="ER418" s="973"/>
      <c r="ES418" s="998"/>
      <c r="ET418" s="1000"/>
      <c r="EU418" s="998"/>
      <c r="EV418" s="1024"/>
      <c r="EW418" s="998"/>
      <c r="EX418" s="991"/>
      <c r="EY418" s="1041"/>
      <c r="EZ418" s="994"/>
      <c r="FA418" s="919"/>
      <c r="FB418" s="337">
        <v>5610</v>
      </c>
      <c r="FC418" s="919"/>
      <c r="FD418" s="1071"/>
    </row>
    <row r="419" spans="1:160" ht="12.75" customHeight="1">
      <c r="A419" s="97" t="str">
        <f t="shared" si="41"/>
        <v>10/100
地域　56人
　　から
　60人
　　まで１、２歳児</v>
      </c>
      <c r="C419" s="95"/>
      <c r="D419" s="97" t="str">
        <f t="shared" ref="D419:E434" si="43">D418</f>
        <v>10/100
地域</v>
      </c>
      <c r="E419" s="97" t="str">
        <f>E417</f>
        <v>　56人
　　から
　60人
　　まで</v>
      </c>
      <c r="F419" s="99" t="str">
        <f t="shared" si="40"/>
        <v>１、２歳児</v>
      </c>
      <c r="G419" s="988"/>
      <c r="H419" s="938"/>
      <c r="I419" s="1052" t="s">
        <v>414</v>
      </c>
      <c r="J419" s="356" t="s">
        <v>415</v>
      </c>
      <c r="K419" s="254"/>
      <c r="L419" s="328">
        <v>142870</v>
      </c>
      <c r="M419" s="329">
        <v>226980</v>
      </c>
      <c r="N419" s="328">
        <v>133500</v>
      </c>
      <c r="O419" s="329">
        <v>217610</v>
      </c>
      <c r="P419" s="216" t="s">
        <v>297</v>
      </c>
      <c r="Q419" s="330">
        <v>1310</v>
      </c>
      <c r="R419" s="331">
        <v>2150</v>
      </c>
      <c r="S419" s="504" t="s">
        <v>344</v>
      </c>
      <c r="T419" s="179" t="s">
        <v>468</v>
      </c>
      <c r="U419" s="182" t="s">
        <v>3</v>
      </c>
      <c r="V419" s="179" t="s">
        <v>469</v>
      </c>
      <c r="W419" s="182" t="s">
        <v>297</v>
      </c>
      <c r="X419" s="180">
        <v>3</v>
      </c>
      <c r="Y419" s="181">
        <v>3</v>
      </c>
      <c r="Z419" s="330">
        <v>1210</v>
      </c>
      <c r="AA419" s="331">
        <v>2050</v>
      </c>
      <c r="AB419" s="504" t="s">
        <v>344</v>
      </c>
      <c r="AC419" s="179" t="s">
        <v>468</v>
      </c>
      <c r="AD419" s="182" t="s">
        <v>3</v>
      </c>
      <c r="AE419" s="179" t="s">
        <v>469</v>
      </c>
      <c r="AF419" s="182" t="s">
        <v>297</v>
      </c>
      <c r="AG419" s="180">
        <v>3</v>
      </c>
      <c r="AH419" s="183">
        <v>3</v>
      </c>
      <c r="AI419" s="191"/>
      <c r="AL419" s="338"/>
      <c r="AT419" s="191"/>
      <c r="BD419" s="216" t="s">
        <v>297</v>
      </c>
      <c r="BE419" s="195">
        <v>16820</v>
      </c>
      <c r="BF419" s="216" t="s">
        <v>297</v>
      </c>
      <c r="BG419" s="169">
        <v>160</v>
      </c>
      <c r="BH419" s="170" t="s">
        <v>344</v>
      </c>
      <c r="BI419" s="171" t="s">
        <v>468</v>
      </c>
      <c r="BJ419" s="172" t="s">
        <v>297</v>
      </c>
      <c r="BK419" s="173" t="s">
        <v>469</v>
      </c>
      <c r="BL419" s="170" t="s">
        <v>297</v>
      </c>
      <c r="BM419" s="174">
        <v>2.8</v>
      </c>
      <c r="BN419" s="1045"/>
      <c r="BP419" s="317" t="s">
        <v>130</v>
      </c>
      <c r="BQ419" s="919"/>
      <c r="BR419" s="922" t="s">
        <v>130</v>
      </c>
      <c r="BS419" s="923"/>
      <c r="BT419" s="923"/>
      <c r="BX419" s="190"/>
      <c r="BY419" s="318"/>
      <c r="BZ419" s="1032"/>
      <c r="CA419" s="319"/>
      <c r="CB419" s="919" t="s">
        <v>297</v>
      </c>
      <c r="CC419" s="1049">
        <v>13530</v>
      </c>
      <c r="CD419" s="339"/>
      <c r="CE419" s="919"/>
      <c r="CF419" s="1008">
        <v>0</v>
      </c>
      <c r="CG419" s="998"/>
      <c r="CH419" s="1000"/>
      <c r="CI419" s="998"/>
      <c r="CJ419" s="1024"/>
      <c r="CK419" s="998"/>
      <c r="CL419" s="1029"/>
      <c r="CM419" s="1032"/>
      <c r="CN419" s="1051">
        <v>8720</v>
      </c>
      <c r="CO419" s="1015"/>
      <c r="CP419" s="1008"/>
      <c r="CQ419" s="998"/>
      <c r="CR419" s="1000"/>
      <c r="CS419" s="998"/>
      <c r="CT419" s="1024"/>
      <c r="CU419" s="998"/>
      <c r="CV419" s="991"/>
      <c r="CW419" s="1018"/>
      <c r="CX419" s="1019"/>
      <c r="CY419" s="1021"/>
      <c r="CZ419" s="1010"/>
      <c r="DA419" s="1021"/>
      <c r="DB419" s="1010"/>
      <c r="DC419" s="1015"/>
      <c r="DD419" s="224" t="s">
        <v>416</v>
      </c>
      <c r="DE419" s="333">
        <v>3500</v>
      </c>
      <c r="DF419" s="334">
        <v>3800</v>
      </c>
      <c r="DG419" s="335">
        <v>2400</v>
      </c>
      <c r="DH419" s="336">
        <v>2400</v>
      </c>
      <c r="DI419" s="919"/>
      <c r="DJ419" s="317" t="s">
        <v>508</v>
      </c>
      <c r="DK419" s="318"/>
      <c r="DL419" s="340"/>
      <c r="DM419" s="1032"/>
      <c r="DN419" s="1013"/>
      <c r="DO419" s="919"/>
      <c r="DP419" s="1008"/>
      <c r="DQ419" s="998"/>
      <c r="DR419" s="1000"/>
      <c r="DS419" s="998"/>
      <c r="DT419" s="1024"/>
      <c r="DU419" s="998"/>
      <c r="DV419" s="1029"/>
      <c r="DW419" s="919"/>
      <c r="DX419" s="317"/>
      <c r="DY419" s="919"/>
      <c r="DZ419" s="1043">
        <v>0.01</v>
      </c>
      <c r="EA419" s="1035">
        <v>0.03</v>
      </c>
      <c r="EB419" s="1035">
        <v>0.04</v>
      </c>
      <c r="EC419" s="1037">
        <v>0.05</v>
      </c>
      <c r="ED419" s="919"/>
      <c r="EE419" s="1003"/>
      <c r="EF419" s="998"/>
      <c r="EG419" s="973"/>
      <c r="EH419" s="998"/>
      <c r="EI419" s="1000"/>
      <c r="EJ419" s="998"/>
      <c r="EK419" s="1024"/>
      <c r="EL419" s="998"/>
      <c r="EM419" s="991"/>
      <c r="EN419" s="994"/>
      <c r="EO419" s="919"/>
      <c r="EP419" s="1003"/>
      <c r="EQ419" s="998"/>
      <c r="ER419" s="973"/>
      <c r="ES419" s="998"/>
      <c r="ET419" s="1000"/>
      <c r="EU419" s="998"/>
      <c r="EV419" s="1024"/>
      <c r="EW419" s="998"/>
      <c r="EX419" s="991"/>
      <c r="EY419" s="1041"/>
      <c r="EZ419" s="994"/>
      <c r="FA419" s="919"/>
      <c r="FB419" s="505">
        <v>50</v>
      </c>
      <c r="FC419" s="919"/>
      <c r="FD419" s="1071"/>
    </row>
    <row r="420" spans="1:160" ht="12.75" customHeight="1">
      <c r="A420" s="97" t="str">
        <f t="shared" si="41"/>
        <v>10/100
地域　56人
　　から
　60人
　　まで乳児</v>
      </c>
      <c r="B420" s="97" t="str">
        <f>D420&amp;BP419</f>
        <v>10/100
地域　 420人～　489人</v>
      </c>
      <c r="C420" s="95"/>
      <c r="D420" s="97" t="str">
        <f t="shared" si="43"/>
        <v>10/100
地域</v>
      </c>
      <c r="E420" s="97" t="str">
        <f>E417</f>
        <v>　56人
　　から
　60人
　　まで</v>
      </c>
      <c r="F420" s="99" t="str">
        <f t="shared" si="40"/>
        <v>乳児</v>
      </c>
      <c r="G420" s="988"/>
      <c r="H420" s="938"/>
      <c r="I420" s="1053"/>
      <c r="J420" s="213" t="s">
        <v>417</v>
      </c>
      <c r="K420" s="254"/>
      <c r="L420" s="261">
        <v>226980</v>
      </c>
      <c r="M420" s="262"/>
      <c r="N420" s="261">
        <v>217610</v>
      </c>
      <c r="O420" s="262"/>
      <c r="P420" s="216" t="s">
        <v>297</v>
      </c>
      <c r="Q420" s="197">
        <v>2150</v>
      </c>
      <c r="R420" s="263"/>
      <c r="S420" s="506" t="s">
        <v>344</v>
      </c>
      <c r="T420" s="198" t="s">
        <v>468</v>
      </c>
      <c r="U420" s="201" t="s">
        <v>3</v>
      </c>
      <c r="V420" s="198" t="s">
        <v>469</v>
      </c>
      <c r="W420" s="201" t="s">
        <v>297</v>
      </c>
      <c r="X420" s="199">
        <v>3</v>
      </c>
      <c r="Y420" s="200"/>
      <c r="Z420" s="197">
        <v>2050</v>
      </c>
      <c r="AA420" s="263"/>
      <c r="AB420" s="506" t="s">
        <v>344</v>
      </c>
      <c r="AC420" s="198" t="s">
        <v>468</v>
      </c>
      <c r="AD420" s="201" t="s">
        <v>3</v>
      </c>
      <c r="AE420" s="198" t="s">
        <v>469</v>
      </c>
      <c r="AF420" s="201" t="s">
        <v>297</v>
      </c>
      <c r="AG420" s="199">
        <v>3</v>
      </c>
      <c r="AH420" s="202"/>
      <c r="AI420" s="191"/>
      <c r="AL420" s="208"/>
      <c r="AT420" s="191"/>
      <c r="AU420" s="265"/>
      <c r="AV420" s="136"/>
      <c r="AW420" s="208"/>
      <c r="BD420" s="134"/>
      <c r="BE420" s="134"/>
      <c r="BF420" s="134"/>
      <c r="BG420" s="134"/>
      <c r="BH420" s="134"/>
      <c r="BI420" s="134"/>
      <c r="BJ420" s="134"/>
      <c r="BK420" s="134"/>
      <c r="BL420" s="134"/>
      <c r="BM420" s="134"/>
      <c r="BN420" s="1045"/>
      <c r="BP420" s="317">
        <v>426900</v>
      </c>
      <c r="BQ420" s="919"/>
      <c r="BR420" s="203">
        <v>4260</v>
      </c>
      <c r="BS420" s="177" t="s">
        <v>470</v>
      </c>
      <c r="BT420" s="221" t="s">
        <v>468</v>
      </c>
      <c r="BU420" s="135" t="s">
        <v>297</v>
      </c>
      <c r="BV420" s="507" t="s">
        <v>469</v>
      </c>
      <c r="BW420" s="219" t="s">
        <v>297</v>
      </c>
      <c r="BX420" s="204">
        <v>2.1</v>
      </c>
      <c r="BY420" s="349"/>
      <c r="BZ420" s="1032"/>
      <c r="CA420" s="348"/>
      <c r="CB420" s="919"/>
      <c r="CC420" s="1050"/>
      <c r="CD420" s="341"/>
      <c r="CE420" s="919"/>
      <c r="CF420" s="1039"/>
      <c r="CG420" s="999"/>
      <c r="CH420" s="1001"/>
      <c r="CI420" s="999"/>
      <c r="CJ420" s="1025"/>
      <c r="CK420" s="999"/>
      <c r="CL420" s="1030"/>
      <c r="CM420" s="1032"/>
      <c r="CN420" s="1051"/>
      <c r="CO420" s="1015"/>
      <c r="CP420" s="1008"/>
      <c r="CQ420" s="998"/>
      <c r="CR420" s="1000"/>
      <c r="CS420" s="998"/>
      <c r="CT420" s="1024"/>
      <c r="CU420" s="998"/>
      <c r="CV420" s="991"/>
      <c r="CW420" s="1018"/>
      <c r="CX420" s="1019"/>
      <c r="CY420" s="1022"/>
      <c r="CZ420" s="1011"/>
      <c r="DA420" s="1022"/>
      <c r="DB420" s="1011"/>
      <c r="DC420" s="1015"/>
      <c r="DD420" s="342" t="s">
        <v>418</v>
      </c>
      <c r="DE420" s="343">
        <v>3100</v>
      </c>
      <c r="DF420" s="344">
        <v>3400</v>
      </c>
      <c r="DG420" s="345">
        <v>2100</v>
      </c>
      <c r="DH420" s="341">
        <v>2100</v>
      </c>
      <c r="DI420" s="919"/>
      <c r="DJ420" s="317">
        <v>7500</v>
      </c>
      <c r="DK420" s="318"/>
      <c r="DL420" s="136"/>
      <c r="DM420" s="1032"/>
      <c r="DN420" s="1014"/>
      <c r="DO420" s="919"/>
      <c r="DP420" s="1008"/>
      <c r="DQ420" s="999"/>
      <c r="DR420" s="1001"/>
      <c r="DS420" s="999"/>
      <c r="DT420" s="1025"/>
      <c r="DU420" s="999"/>
      <c r="DV420" s="1030"/>
      <c r="DW420" s="919"/>
      <c r="DX420" s="348"/>
      <c r="DY420" s="919"/>
      <c r="DZ420" s="1044"/>
      <c r="EA420" s="1036"/>
      <c r="EB420" s="1036"/>
      <c r="EC420" s="1038"/>
      <c r="ED420" s="919"/>
      <c r="EE420" s="1004"/>
      <c r="EF420" s="999"/>
      <c r="EG420" s="996"/>
      <c r="EH420" s="999"/>
      <c r="EI420" s="1001"/>
      <c r="EJ420" s="999"/>
      <c r="EK420" s="1025"/>
      <c r="EL420" s="999"/>
      <c r="EM420" s="992"/>
      <c r="EN420" s="995"/>
      <c r="EO420" s="919"/>
      <c r="EP420" s="1004"/>
      <c r="EQ420" s="999"/>
      <c r="ER420" s="996"/>
      <c r="ES420" s="999"/>
      <c r="ET420" s="1001"/>
      <c r="EU420" s="999"/>
      <c r="EV420" s="1025"/>
      <c r="EW420" s="999"/>
      <c r="EX420" s="992"/>
      <c r="EY420" s="1042"/>
      <c r="EZ420" s="995"/>
      <c r="FA420" s="919"/>
      <c r="FB420" s="346" t="s">
        <v>420</v>
      </c>
      <c r="FC420" s="919"/>
      <c r="FD420" s="1071"/>
    </row>
    <row r="421" spans="1:160" ht="12.75" customHeight="1">
      <c r="A421" s="97" t="str">
        <f t="shared" si="41"/>
        <v>10/100
地域　61人
　　から
　70人
　　まで４歳以上児</v>
      </c>
      <c r="C421" s="98" t="str">
        <f>D421&amp;CN421</f>
        <v>10/100
地域  61人～　75人</v>
      </c>
      <c r="D421" s="97" t="str">
        <f t="shared" si="43"/>
        <v>10/100
地域</v>
      </c>
      <c r="E421" s="97" t="str">
        <f>H421</f>
        <v>　61人
　　から
　70人
　　まで</v>
      </c>
      <c r="F421" s="99" t="str">
        <f t="shared" si="40"/>
        <v>４歳以上児</v>
      </c>
      <c r="G421" s="988"/>
      <c r="H421" s="937" t="s">
        <v>144</v>
      </c>
      <c r="I421" s="924" t="s">
        <v>410</v>
      </c>
      <c r="J421" s="159" t="s">
        <v>296</v>
      </c>
      <c r="K421" s="254"/>
      <c r="L421" s="255">
        <v>60020</v>
      </c>
      <c r="M421" s="256">
        <v>68430</v>
      </c>
      <c r="N421" s="255">
        <v>51990</v>
      </c>
      <c r="O421" s="256">
        <v>60400</v>
      </c>
      <c r="P421" s="216" t="s">
        <v>297</v>
      </c>
      <c r="Q421" s="257">
        <v>580</v>
      </c>
      <c r="R421" s="258">
        <v>660</v>
      </c>
      <c r="S421" s="161" t="s">
        <v>344</v>
      </c>
      <c r="T421" s="160" t="s">
        <v>468</v>
      </c>
      <c r="U421" s="165" t="s">
        <v>297</v>
      </c>
      <c r="V421" s="162" t="s">
        <v>469</v>
      </c>
      <c r="W421" s="165" t="s">
        <v>297</v>
      </c>
      <c r="X421" s="163">
        <v>3.1</v>
      </c>
      <c r="Y421" s="164">
        <v>3</v>
      </c>
      <c r="Z421" s="257">
        <v>500</v>
      </c>
      <c r="AA421" s="258">
        <v>580</v>
      </c>
      <c r="AB421" s="161" t="s">
        <v>344</v>
      </c>
      <c r="AC421" s="160" t="s">
        <v>468</v>
      </c>
      <c r="AD421" s="165" t="s">
        <v>297</v>
      </c>
      <c r="AE421" s="162" t="s">
        <v>469</v>
      </c>
      <c r="AF421" s="165" t="s">
        <v>297</v>
      </c>
      <c r="AG421" s="163">
        <v>3</v>
      </c>
      <c r="AH421" s="166">
        <v>3</v>
      </c>
      <c r="AI421" s="216" t="s">
        <v>297</v>
      </c>
      <c r="AJ421" s="259">
        <v>8410</v>
      </c>
      <c r="AK421" s="315" t="s">
        <v>3</v>
      </c>
      <c r="AL421" s="167">
        <v>80</v>
      </c>
      <c r="AM421" s="218" t="s">
        <v>344</v>
      </c>
      <c r="AN421" s="160" t="s">
        <v>468</v>
      </c>
      <c r="AO421" s="165" t="s">
        <v>297</v>
      </c>
      <c r="AP421" s="162" t="s">
        <v>469</v>
      </c>
      <c r="AQ421" s="165" t="s">
        <v>297</v>
      </c>
      <c r="AR421" s="501">
        <v>2.8</v>
      </c>
      <c r="AS421" s="168" t="s">
        <v>473</v>
      </c>
      <c r="AT421" s="216" t="s">
        <v>297</v>
      </c>
      <c r="AU421" s="197">
        <v>3360</v>
      </c>
      <c r="AV421" s="316" t="s">
        <v>3</v>
      </c>
      <c r="AW421" s="169">
        <v>30</v>
      </c>
      <c r="AX421" s="170" t="s">
        <v>344</v>
      </c>
      <c r="AY421" s="171" t="s">
        <v>468</v>
      </c>
      <c r="AZ421" s="172" t="s">
        <v>297</v>
      </c>
      <c r="BA421" s="173" t="s">
        <v>469</v>
      </c>
      <c r="BB421" s="172" t="s">
        <v>297</v>
      </c>
      <c r="BC421" s="174">
        <v>3.8</v>
      </c>
      <c r="BE421" s="134"/>
      <c r="BN421" s="1045"/>
      <c r="BP421" s="348"/>
      <c r="BQ421" s="919"/>
      <c r="BR421" s="509"/>
      <c r="BS421" s="158"/>
      <c r="BT421" s="158"/>
      <c r="BU421" s="158"/>
      <c r="BV421" s="158"/>
      <c r="BW421" s="158"/>
      <c r="BX421" s="205"/>
      <c r="BY421" s="299"/>
      <c r="BZ421" s="1032"/>
      <c r="CA421" s="317"/>
      <c r="CB421" s="919" t="s">
        <v>297</v>
      </c>
      <c r="CC421" s="933">
        <v>14280</v>
      </c>
      <c r="CD421" s="320"/>
      <c r="CE421" s="919" t="s">
        <v>297</v>
      </c>
      <c r="CF421" s="1007">
        <v>60</v>
      </c>
      <c r="CG421" s="997" t="s">
        <v>344</v>
      </c>
      <c r="CH421" s="947" t="s">
        <v>468</v>
      </c>
      <c r="CI421" s="997" t="s">
        <v>297</v>
      </c>
      <c r="CJ421" s="1023" t="s">
        <v>472</v>
      </c>
      <c r="CK421" s="997" t="s">
        <v>297</v>
      </c>
      <c r="CL421" s="1028">
        <v>6.4</v>
      </c>
      <c r="CM421" s="1032"/>
      <c r="CN421" s="1031" t="s">
        <v>230</v>
      </c>
      <c r="CO421" s="1015" t="s">
        <v>297</v>
      </c>
      <c r="CP421" s="1008">
        <v>60</v>
      </c>
      <c r="CQ421" s="998" t="s">
        <v>344</v>
      </c>
      <c r="CR421" s="1000" t="s">
        <v>468</v>
      </c>
      <c r="CS421" s="998" t="s">
        <v>297</v>
      </c>
      <c r="CT421" s="1024" t="s">
        <v>472</v>
      </c>
      <c r="CU421" s="998" t="s">
        <v>297</v>
      </c>
      <c r="CV421" s="991">
        <v>2.8</v>
      </c>
      <c r="CW421" s="1018" t="s">
        <v>475</v>
      </c>
      <c r="CX421" s="1019" t="s">
        <v>297</v>
      </c>
      <c r="CY421" s="1020">
        <v>3500</v>
      </c>
      <c r="CZ421" s="1009">
        <v>3900</v>
      </c>
      <c r="DA421" s="1020">
        <v>2400</v>
      </c>
      <c r="DB421" s="1009">
        <v>2400</v>
      </c>
      <c r="DC421" s="1015" t="s">
        <v>297</v>
      </c>
      <c r="DD421" s="321" t="s">
        <v>412</v>
      </c>
      <c r="DE421" s="322">
        <v>6300</v>
      </c>
      <c r="DF421" s="323">
        <v>7100</v>
      </c>
      <c r="DG421" s="324">
        <v>4400</v>
      </c>
      <c r="DH421" s="325">
        <v>4400</v>
      </c>
      <c r="DI421" s="919"/>
      <c r="DJ421" s="348"/>
      <c r="DK421" s="1015" t="s">
        <v>297</v>
      </c>
      <c r="DL421" s="1016">
        <v>4900</v>
      </c>
      <c r="DM421" s="919" t="s">
        <v>297</v>
      </c>
      <c r="DN421" s="1012">
        <v>3090</v>
      </c>
      <c r="DO421" s="919" t="s">
        <v>297</v>
      </c>
      <c r="DP421" s="1007">
        <v>30</v>
      </c>
      <c r="DQ421" s="997" t="s">
        <v>344</v>
      </c>
      <c r="DR421" s="947" t="s">
        <v>468</v>
      </c>
      <c r="DS421" s="997" t="s">
        <v>297</v>
      </c>
      <c r="DT421" s="1023" t="s">
        <v>472</v>
      </c>
      <c r="DU421" s="997" t="s">
        <v>297</v>
      </c>
      <c r="DV421" s="1028">
        <v>6.5</v>
      </c>
      <c r="DW421" s="919"/>
      <c r="DX421" s="926" t="s">
        <v>425</v>
      </c>
      <c r="DY421" s="919" t="s">
        <v>300</v>
      </c>
      <c r="DZ421" s="1026" t="s">
        <v>551</v>
      </c>
      <c r="EA421" s="1005" t="s">
        <v>551</v>
      </c>
      <c r="EB421" s="1005" t="s">
        <v>551</v>
      </c>
      <c r="EC421" s="1033" t="s">
        <v>551</v>
      </c>
      <c r="ED421" s="919" t="s">
        <v>300</v>
      </c>
      <c r="EE421" s="1002">
        <v>1900</v>
      </c>
      <c r="EF421" s="997" t="s">
        <v>297</v>
      </c>
      <c r="EG421" s="971">
        <v>10</v>
      </c>
      <c r="EH421" s="997" t="s">
        <v>344</v>
      </c>
      <c r="EI421" s="947" t="s">
        <v>468</v>
      </c>
      <c r="EJ421" s="997" t="s">
        <v>297</v>
      </c>
      <c r="EK421" s="1023" t="s">
        <v>472</v>
      </c>
      <c r="EL421" s="997" t="s">
        <v>297</v>
      </c>
      <c r="EM421" s="990">
        <v>9.6999999999999993</v>
      </c>
      <c r="EN421" s="993" t="s">
        <v>473</v>
      </c>
      <c r="EO421" s="919" t="s">
        <v>300</v>
      </c>
      <c r="EP421" s="1002">
        <v>7200</v>
      </c>
      <c r="EQ421" s="997" t="s">
        <v>297</v>
      </c>
      <c r="ER421" s="971">
        <v>70</v>
      </c>
      <c r="ES421" s="997" t="s">
        <v>344</v>
      </c>
      <c r="ET421" s="947" t="s">
        <v>468</v>
      </c>
      <c r="EU421" s="997" t="s">
        <v>297</v>
      </c>
      <c r="EV421" s="1023" t="s">
        <v>472</v>
      </c>
      <c r="EW421" s="997" t="s">
        <v>297</v>
      </c>
      <c r="EX421" s="990">
        <v>2.8</v>
      </c>
      <c r="EY421" s="1040" t="s">
        <v>473</v>
      </c>
      <c r="EZ421" s="993" t="s">
        <v>420</v>
      </c>
      <c r="FA421" s="919" t="s">
        <v>300</v>
      </c>
      <c r="FB421" s="327"/>
      <c r="FC421" s="919"/>
      <c r="FD421" s="1071"/>
    </row>
    <row r="422" spans="1:160" ht="12.75" customHeight="1">
      <c r="A422" s="97" t="str">
        <f t="shared" si="41"/>
        <v>10/100
地域　61人
　　から
　70人
　　まで３歳児</v>
      </c>
      <c r="C422" s="95"/>
      <c r="D422" s="97" t="str">
        <f t="shared" si="43"/>
        <v>10/100
地域</v>
      </c>
      <c r="E422" s="97" t="str">
        <f>E421</f>
        <v>　61人
　　から
　70人
　　まで</v>
      </c>
      <c r="F422" s="99" t="str">
        <f t="shared" si="40"/>
        <v>３歳児</v>
      </c>
      <c r="G422" s="988"/>
      <c r="H422" s="918"/>
      <c r="I422" s="925"/>
      <c r="J422" s="178" t="s">
        <v>301</v>
      </c>
      <c r="K422" s="254"/>
      <c r="L422" s="328">
        <v>68430</v>
      </c>
      <c r="M422" s="329">
        <v>136120</v>
      </c>
      <c r="N422" s="328">
        <v>60400</v>
      </c>
      <c r="O422" s="329">
        <v>128090</v>
      </c>
      <c r="P422" s="216" t="s">
        <v>297</v>
      </c>
      <c r="Q422" s="330">
        <v>660</v>
      </c>
      <c r="R422" s="331">
        <v>1240</v>
      </c>
      <c r="S422" s="504" t="s">
        <v>344</v>
      </c>
      <c r="T422" s="179" t="s">
        <v>468</v>
      </c>
      <c r="U422" s="182" t="s">
        <v>3</v>
      </c>
      <c r="V422" s="179" t="s">
        <v>469</v>
      </c>
      <c r="W422" s="182" t="s">
        <v>297</v>
      </c>
      <c r="X422" s="180">
        <v>3</v>
      </c>
      <c r="Y422" s="181">
        <v>3</v>
      </c>
      <c r="Z422" s="330">
        <v>580</v>
      </c>
      <c r="AA422" s="331">
        <v>1160</v>
      </c>
      <c r="AB422" s="504" t="s">
        <v>344</v>
      </c>
      <c r="AC422" s="179" t="s">
        <v>468</v>
      </c>
      <c r="AD422" s="182" t="s">
        <v>3</v>
      </c>
      <c r="AE422" s="179" t="s">
        <v>469</v>
      </c>
      <c r="AF422" s="182" t="s">
        <v>297</v>
      </c>
      <c r="AG422" s="180">
        <v>3</v>
      </c>
      <c r="AH422" s="183">
        <v>3</v>
      </c>
      <c r="AI422" s="216" t="s">
        <v>297</v>
      </c>
      <c r="AJ422" s="197">
        <v>8410</v>
      </c>
      <c r="AK422" s="316" t="s">
        <v>3</v>
      </c>
      <c r="AL422" s="184">
        <v>80</v>
      </c>
      <c r="AM422" s="185" t="s">
        <v>344</v>
      </c>
      <c r="AN422" s="222" t="s">
        <v>468</v>
      </c>
      <c r="AO422" s="151" t="s">
        <v>297</v>
      </c>
      <c r="AP422" s="223" t="s">
        <v>469</v>
      </c>
      <c r="AQ422" s="220" t="s">
        <v>297</v>
      </c>
      <c r="AR422" s="186">
        <v>2.8</v>
      </c>
      <c r="AS422" s="187"/>
      <c r="AU422" s="264"/>
      <c r="AV422" s="134"/>
      <c r="AW422" s="264"/>
      <c r="AX422" s="189"/>
      <c r="AY422" s="188"/>
      <c r="AZ422" s="189"/>
      <c r="BA422" s="188"/>
      <c r="BB422" s="189"/>
      <c r="BC422" s="188"/>
      <c r="BE422" s="134"/>
      <c r="BF422" s="134"/>
      <c r="BG422" s="175"/>
      <c r="BH422" s="176"/>
      <c r="BI422" s="134"/>
      <c r="BJ422" s="176"/>
      <c r="BK422" s="134"/>
      <c r="BL422" s="176"/>
      <c r="BM422" s="134"/>
      <c r="BN422" s="1045"/>
      <c r="BP422" s="317" t="s">
        <v>131</v>
      </c>
      <c r="BQ422" s="919"/>
      <c r="BR422" s="922" t="s">
        <v>131</v>
      </c>
      <c r="BS422" s="923"/>
      <c r="BT422" s="923"/>
      <c r="BX422" s="190"/>
      <c r="BY422" s="318"/>
      <c r="BZ422" s="1032"/>
      <c r="CA422" s="317" t="s">
        <v>423</v>
      </c>
      <c r="CB422" s="919"/>
      <c r="CC422" s="934"/>
      <c r="CD422" s="332">
        <v>12400</v>
      </c>
      <c r="CE422" s="919"/>
      <c r="CF422" s="1008"/>
      <c r="CG422" s="998"/>
      <c r="CH422" s="1000"/>
      <c r="CI422" s="998"/>
      <c r="CJ422" s="1024"/>
      <c r="CK422" s="998"/>
      <c r="CL422" s="1029"/>
      <c r="CM422" s="1032"/>
      <c r="CN422" s="1031"/>
      <c r="CO422" s="1015"/>
      <c r="CP422" s="1008"/>
      <c r="CQ422" s="998"/>
      <c r="CR422" s="1000"/>
      <c r="CS422" s="998"/>
      <c r="CT422" s="1024"/>
      <c r="CU422" s="998"/>
      <c r="CV422" s="991"/>
      <c r="CW422" s="1018"/>
      <c r="CX422" s="1019"/>
      <c r="CY422" s="1021"/>
      <c r="CZ422" s="1010"/>
      <c r="DA422" s="1021"/>
      <c r="DB422" s="1010"/>
      <c r="DC422" s="1015"/>
      <c r="DD422" s="224" t="s">
        <v>413</v>
      </c>
      <c r="DE422" s="333">
        <v>3500</v>
      </c>
      <c r="DF422" s="334">
        <v>3900</v>
      </c>
      <c r="DG422" s="335">
        <v>2400</v>
      </c>
      <c r="DH422" s="336">
        <v>2400</v>
      </c>
      <c r="DI422" s="919"/>
      <c r="DJ422" s="317" t="s">
        <v>306</v>
      </c>
      <c r="DK422" s="1015"/>
      <c r="DL422" s="1017"/>
      <c r="DM422" s="919"/>
      <c r="DN422" s="1013"/>
      <c r="DO422" s="919"/>
      <c r="DP422" s="1008"/>
      <c r="DQ422" s="998"/>
      <c r="DR422" s="1000"/>
      <c r="DS422" s="998"/>
      <c r="DT422" s="1024"/>
      <c r="DU422" s="998"/>
      <c r="DV422" s="1029"/>
      <c r="DW422" s="919"/>
      <c r="DX422" s="926"/>
      <c r="DY422" s="919"/>
      <c r="DZ422" s="1027"/>
      <c r="EA422" s="1006"/>
      <c r="EB422" s="1006"/>
      <c r="EC422" s="1034"/>
      <c r="ED422" s="919"/>
      <c r="EE422" s="1003"/>
      <c r="EF422" s="998"/>
      <c r="EG422" s="973"/>
      <c r="EH422" s="998"/>
      <c r="EI422" s="1000"/>
      <c r="EJ422" s="998"/>
      <c r="EK422" s="1024"/>
      <c r="EL422" s="998"/>
      <c r="EM422" s="991"/>
      <c r="EN422" s="994"/>
      <c r="EO422" s="919"/>
      <c r="EP422" s="1003"/>
      <c r="EQ422" s="998"/>
      <c r="ER422" s="973"/>
      <c r="ES422" s="998"/>
      <c r="ET422" s="1000"/>
      <c r="EU422" s="998"/>
      <c r="EV422" s="1024"/>
      <c r="EW422" s="998"/>
      <c r="EX422" s="991"/>
      <c r="EY422" s="1041"/>
      <c r="EZ422" s="994"/>
      <c r="FA422" s="919"/>
      <c r="FB422" s="337">
        <v>4810</v>
      </c>
      <c r="FC422" s="919"/>
      <c r="FD422" s="1071"/>
    </row>
    <row r="423" spans="1:160" ht="12.75" customHeight="1">
      <c r="A423" s="97" t="str">
        <f t="shared" si="41"/>
        <v>10/100
地域　61人
　　から
　70人
　　まで１、２歳児</v>
      </c>
      <c r="B423" s="97" t="str">
        <f>D423&amp;BP422</f>
        <v>10/100
地域 　490人～　559人</v>
      </c>
      <c r="C423" s="95"/>
      <c r="D423" s="97" t="str">
        <f t="shared" si="43"/>
        <v>10/100
地域</v>
      </c>
      <c r="E423" s="97" t="str">
        <f>E421</f>
        <v>　61人
　　から
　70人
　　まで</v>
      </c>
      <c r="F423" s="99" t="str">
        <f t="shared" si="40"/>
        <v>１、２歳児</v>
      </c>
      <c r="G423" s="988"/>
      <c r="H423" s="918"/>
      <c r="I423" s="920" t="s">
        <v>414</v>
      </c>
      <c r="J423" s="178" t="s">
        <v>415</v>
      </c>
      <c r="K423" s="254"/>
      <c r="L423" s="328">
        <v>136120</v>
      </c>
      <c r="M423" s="329">
        <v>220230</v>
      </c>
      <c r="N423" s="328">
        <v>128090</v>
      </c>
      <c r="O423" s="329">
        <v>212200</v>
      </c>
      <c r="P423" s="216" t="s">
        <v>297</v>
      </c>
      <c r="Q423" s="330">
        <v>1240</v>
      </c>
      <c r="R423" s="331">
        <v>2080</v>
      </c>
      <c r="S423" s="504" t="s">
        <v>344</v>
      </c>
      <c r="T423" s="179" t="s">
        <v>468</v>
      </c>
      <c r="U423" s="182" t="s">
        <v>3</v>
      </c>
      <c r="V423" s="179" t="s">
        <v>469</v>
      </c>
      <c r="W423" s="182" t="s">
        <v>297</v>
      </c>
      <c r="X423" s="180">
        <v>3</v>
      </c>
      <c r="Y423" s="181">
        <v>3</v>
      </c>
      <c r="Z423" s="330">
        <v>1160</v>
      </c>
      <c r="AA423" s="331">
        <v>2000</v>
      </c>
      <c r="AB423" s="504" t="s">
        <v>344</v>
      </c>
      <c r="AC423" s="179" t="s">
        <v>468</v>
      </c>
      <c r="AD423" s="182" t="s">
        <v>3</v>
      </c>
      <c r="AE423" s="179" t="s">
        <v>469</v>
      </c>
      <c r="AF423" s="182" t="s">
        <v>297</v>
      </c>
      <c r="AG423" s="180">
        <v>3</v>
      </c>
      <c r="AH423" s="183">
        <v>3</v>
      </c>
      <c r="AI423" s="191"/>
      <c r="AL423" s="338"/>
      <c r="AT423" s="191"/>
      <c r="BD423" s="216" t="s">
        <v>297</v>
      </c>
      <c r="BE423" s="195">
        <v>16820</v>
      </c>
      <c r="BF423" s="216" t="s">
        <v>297</v>
      </c>
      <c r="BG423" s="169">
        <v>160</v>
      </c>
      <c r="BH423" s="170" t="s">
        <v>344</v>
      </c>
      <c r="BI423" s="171" t="s">
        <v>468</v>
      </c>
      <c r="BJ423" s="172" t="s">
        <v>297</v>
      </c>
      <c r="BK423" s="173" t="s">
        <v>469</v>
      </c>
      <c r="BL423" s="170" t="s">
        <v>297</v>
      </c>
      <c r="BM423" s="174">
        <v>2.8</v>
      </c>
      <c r="BN423" s="1045"/>
      <c r="BP423" s="317">
        <v>467700</v>
      </c>
      <c r="BQ423" s="919"/>
      <c r="BR423" s="203">
        <v>4670</v>
      </c>
      <c r="BS423" s="177" t="s">
        <v>470</v>
      </c>
      <c r="BT423" s="221" t="s">
        <v>468</v>
      </c>
      <c r="BU423" s="135" t="s">
        <v>297</v>
      </c>
      <c r="BV423" s="507" t="s">
        <v>469</v>
      </c>
      <c r="BW423" s="219" t="s">
        <v>297</v>
      </c>
      <c r="BX423" s="204">
        <v>1.9</v>
      </c>
      <c r="BY423" s="349"/>
      <c r="BZ423" s="1032"/>
      <c r="CA423" s="350" t="s">
        <v>424</v>
      </c>
      <c r="CB423" s="919" t="s">
        <v>297</v>
      </c>
      <c r="CC423" s="1049">
        <v>12400</v>
      </c>
      <c r="CD423" s="339"/>
      <c r="CE423" s="919"/>
      <c r="CF423" s="1008">
        <v>0</v>
      </c>
      <c r="CG423" s="998"/>
      <c r="CH423" s="1000"/>
      <c r="CI423" s="998"/>
      <c r="CJ423" s="1024"/>
      <c r="CK423" s="998"/>
      <c r="CL423" s="1029"/>
      <c r="CM423" s="1032"/>
      <c r="CN423" s="1051">
        <v>6970</v>
      </c>
      <c r="CO423" s="1015"/>
      <c r="CP423" s="1008"/>
      <c r="CQ423" s="998"/>
      <c r="CR423" s="1000"/>
      <c r="CS423" s="998"/>
      <c r="CT423" s="1024"/>
      <c r="CU423" s="998"/>
      <c r="CV423" s="991"/>
      <c r="CW423" s="1018"/>
      <c r="CX423" s="1019"/>
      <c r="CY423" s="1021"/>
      <c r="CZ423" s="1010"/>
      <c r="DA423" s="1021"/>
      <c r="DB423" s="1010"/>
      <c r="DC423" s="1015"/>
      <c r="DD423" s="224" t="s">
        <v>416</v>
      </c>
      <c r="DE423" s="333">
        <v>3000</v>
      </c>
      <c r="DF423" s="334">
        <v>3400</v>
      </c>
      <c r="DG423" s="335">
        <v>2100</v>
      </c>
      <c r="DH423" s="336">
        <v>2100</v>
      </c>
      <c r="DI423" s="919"/>
      <c r="DJ423" s="317">
        <v>6130</v>
      </c>
      <c r="DK423" s="318"/>
      <c r="DL423" s="340"/>
      <c r="DM423" s="1032"/>
      <c r="DN423" s="1013"/>
      <c r="DO423" s="919"/>
      <c r="DP423" s="1008"/>
      <c r="DQ423" s="998"/>
      <c r="DR423" s="1000"/>
      <c r="DS423" s="998"/>
      <c r="DT423" s="1024"/>
      <c r="DU423" s="998"/>
      <c r="DV423" s="1029"/>
      <c r="DW423" s="919"/>
      <c r="DX423" s="1078">
        <v>0.1</v>
      </c>
      <c r="DY423" s="919"/>
      <c r="DZ423" s="1043">
        <v>0.01</v>
      </c>
      <c r="EA423" s="1035">
        <v>0.03</v>
      </c>
      <c r="EB423" s="1035">
        <v>0.04</v>
      </c>
      <c r="EC423" s="1037">
        <v>0.05</v>
      </c>
      <c r="ED423" s="919"/>
      <c r="EE423" s="1003"/>
      <c r="EF423" s="998"/>
      <c r="EG423" s="973"/>
      <c r="EH423" s="998"/>
      <c r="EI423" s="1000"/>
      <c r="EJ423" s="998"/>
      <c r="EK423" s="1024"/>
      <c r="EL423" s="998"/>
      <c r="EM423" s="991"/>
      <c r="EN423" s="994"/>
      <c r="EO423" s="919"/>
      <c r="EP423" s="1003"/>
      <c r="EQ423" s="998"/>
      <c r="ER423" s="973"/>
      <c r="ES423" s="998"/>
      <c r="ET423" s="1000"/>
      <c r="EU423" s="998"/>
      <c r="EV423" s="1024"/>
      <c r="EW423" s="998"/>
      <c r="EX423" s="991"/>
      <c r="EY423" s="1041"/>
      <c r="EZ423" s="994"/>
      <c r="FA423" s="919"/>
      <c r="FB423" s="505">
        <v>40</v>
      </c>
      <c r="FC423" s="919"/>
      <c r="FD423" s="1071"/>
    </row>
    <row r="424" spans="1:160" ht="12.75" customHeight="1">
      <c r="A424" s="97" t="str">
        <f t="shared" si="41"/>
        <v>10/100
地域　61人
　　から
　70人
　　まで乳児</v>
      </c>
      <c r="C424" s="95"/>
      <c r="D424" s="97" t="str">
        <f t="shared" si="43"/>
        <v>10/100
地域</v>
      </c>
      <c r="E424" s="97" t="str">
        <f>E421</f>
        <v>　61人
　　から
　70人
　　まで</v>
      </c>
      <c r="F424" s="99" t="str">
        <f t="shared" si="40"/>
        <v>乳児</v>
      </c>
      <c r="G424" s="988"/>
      <c r="H424" s="918"/>
      <c r="I424" s="921"/>
      <c r="J424" s="196" t="s">
        <v>417</v>
      </c>
      <c r="K424" s="254"/>
      <c r="L424" s="261">
        <v>220230</v>
      </c>
      <c r="M424" s="262"/>
      <c r="N424" s="261">
        <v>212200</v>
      </c>
      <c r="O424" s="262"/>
      <c r="P424" s="216" t="s">
        <v>297</v>
      </c>
      <c r="Q424" s="197">
        <v>2080</v>
      </c>
      <c r="R424" s="263"/>
      <c r="S424" s="506" t="s">
        <v>344</v>
      </c>
      <c r="T424" s="198" t="s">
        <v>468</v>
      </c>
      <c r="U424" s="201" t="s">
        <v>3</v>
      </c>
      <c r="V424" s="198" t="s">
        <v>469</v>
      </c>
      <c r="W424" s="201" t="s">
        <v>297</v>
      </c>
      <c r="X424" s="199">
        <v>3</v>
      </c>
      <c r="Y424" s="200"/>
      <c r="Z424" s="197">
        <v>2000</v>
      </c>
      <c r="AA424" s="263"/>
      <c r="AB424" s="506" t="s">
        <v>344</v>
      </c>
      <c r="AC424" s="198" t="s">
        <v>468</v>
      </c>
      <c r="AD424" s="201" t="s">
        <v>3</v>
      </c>
      <c r="AE424" s="198" t="s">
        <v>469</v>
      </c>
      <c r="AF424" s="201" t="s">
        <v>297</v>
      </c>
      <c r="AG424" s="199">
        <v>3</v>
      </c>
      <c r="AH424" s="202"/>
      <c r="AI424" s="191"/>
      <c r="AL424" s="208"/>
      <c r="AT424" s="191"/>
      <c r="AU424" s="265"/>
      <c r="AV424" s="136"/>
      <c r="AW424" s="208"/>
      <c r="BD424" s="134"/>
      <c r="BE424" s="134"/>
      <c r="BF424" s="134"/>
      <c r="BG424" s="134"/>
      <c r="BH424" s="134"/>
      <c r="BI424" s="134"/>
      <c r="BJ424" s="134"/>
      <c r="BK424" s="134"/>
      <c r="BL424" s="134"/>
      <c r="BM424" s="134"/>
      <c r="BN424" s="1045"/>
      <c r="BP424" s="348"/>
      <c r="BQ424" s="919"/>
      <c r="BR424" s="509"/>
      <c r="BS424" s="158"/>
      <c r="BT424" s="158"/>
      <c r="BU424" s="158"/>
      <c r="BV424" s="158"/>
      <c r="BW424" s="158"/>
      <c r="BX424" s="205"/>
      <c r="BY424" s="299"/>
      <c r="BZ424" s="1032"/>
      <c r="CA424" s="317"/>
      <c r="CB424" s="919"/>
      <c r="CC424" s="1050"/>
      <c r="CD424" s="341"/>
      <c r="CE424" s="919"/>
      <c r="CF424" s="1039"/>
      <c r="CG424" s="999"/>
      <c r="CH424" s="1001"/>
      <c r="CI424" s="999"/>
      <c r="CJ424" s="1025"/>
      <c r="CK424" s="999"/>
      <c r="CL424" s="1030"/>
      <c r="CM424" s="1032"/>
      <c r="CN424" s="1051"/>
      <c r="CO424" s="1015"/>
      <c r="CP424" s="1008"/>
      <c r="CQ424" s="998"/>
      <c r="CR424" s="1000"/>
      <c r="CS424" s="998"/>
      <c r="CT424" s="1024"/>
      <c r="CU424" s="998"/>
      <c r="CV424" s="991"/>
      <c r="CW424" s="1018"/>
      <c r="CX424" s="1019"/>
      <c r="CY424" s="1022"/>
      <c r="CZ424" s="1011"/>
      <c r="DA424" s="1022"/>
      <c r="DB424" s="1011"/>
      <c r="DC424" s="1015"/>
      <c r="DD424" s="342" t="s">
        <v>418</v>
      </c>
      <c r="DE424" s="343">
        <v>2700</v>
      </c>
      <c r="DF424" s="344">
        <v>3000</v>
      </c>
      <c r="DG424" s="345">
        <v>1900</v>
      </c>
      <c r="DH424" s="341">
        <v>1900</v>
      </c>
      <c r="DI424" s="919"/>
      <c r="DJ424" s="348"/>
      <c r="DK424" s="318"/>
      <c r="DL424" s="136"/>
      <c r="DM424" s="1032"/>
      <c r="DN424" s="1014"/>
      <c r="DO424" s="919"/>
      <c r="DP424" s="1008"/>
      <c r="DQ424" s="999"/>
      <c r="DR424" s="1001"/>
      <c r="DS424" s="999"/>
      <c r="DT424" s="1025"/>
      <c r="DU424" s="999"/>
      <c r="DV424" s="1030"/>
      <c r="DW424" s="919"/>
      <c r="DX424" s="1078"/>
      <c r="DY424" s="919"/>
      <c r="DZ424" s="1044"/>
      <c r="EA424" s="1036"/>
      <c r="EB424" s="1036"/>
      <c r="EC424" s="1038"/>
      <c r="ED424" s="919"/>
      <c r="EE424" s="1004"/>
      <c r="EF424" s="999"/>
      <c r="EG424" s="996"/>
      <c r="EH424" s="999"/>
      <c r="EI424" s="1001"/>
      <c r="EJ424" s="999"/>
      <c r="EK424" s="1025"/>
      <c r="EL424" s="999"/>
      <c r="EM424" s="992"/>
      <c r="EN424" s="995"/>
      <c r="EO424" s="919"/>
      <c r="EP424" s="1004"/>
      <c r="EQ424" s="999"/>
      <c r="ER424" s="996"/>
      <c r="ES424" s="999"/>
      <c r="ET424" s="1001"/>
      <c r="EU424" s="999"/>
      <c r="EV424" s="1025"/>
      <c r="EW424" s="999"/>
      <c r="EX424" s="992"/>
      <c r="EY424" s="1042"/>
      <c r="EZ424" s="995"/>
      <c r="FA424" s="919"/>
      <c r="FB424" s="346" t="s">
        <v>420</v>
      </c>
      <c r="FC424" s="919"/>
      <c r="FD424" s="1071"/>
    </row>
    <row r="425" spans="1:160" ht="12.75" customHeight="1">
      <c r="A425" s="97" t="str">
        <f t="shared" si="41"/>
        <v>10/100
地域　71人
　　から
　80人
　　まで４歳以上児</v>
      </c>
      <c r="C425" s="98" t="str">
        <f>D425&amp;CN425</f>
        <v>10/100
地域  76人～　90人</v>
      </c>
      <c r="D425" s="97" t="str">
        <f t="shared" si="43"/>
        <v>10/100
地域</v>
      </c>
      <c r="E425" s="97" t="str">
        <f>H425</f>
        <v>　71人
　　から
　80人
　　まで</v>
      </c>
      <c r="F425" s="99" t="str">
        <f t="shared" si="40"/>
        <v>４歳以上児</v>
      </c>
      <c r="G425" s="988"/>
      <c r="H425" s="930" t="s">
        <v>145</v>
      </c>
      <c r="I425" s="924" t="s">
        <v>410</v>
      </c>
      <c r="J425" s="159" t="s">
        <v>296</v>
      </c>
      <c r="K425" s="254"/>
      <c r="L425" s="255">
        <v>55010</v>
      </c>
      <c r="M425" s="256">
        <v>63420</v>
      </c>
      <c r="N425" s="255">
        <v>47990</v>
      </c>
      <c r="O425" s="256">
        <v>56400</v>
      </c>
      <c r="P425" s="216" t="s">
        <v>297</v>
      </c>
      <c r="Q425" s="257">
        <v>530</v>
      </c>
      <c r="R425" s="258">
        <v>610</v>
      </c>
      <c r="S425" s="161" t="s">
        <v>344</v>
      </c>
      <c r="T425" s="160" t="s">
        <v>468</v>
      </c>
      <c r="U425" s="165" t="s">
        <v>297</v>
      </c>
      <c r="V425" s="162" t="s">
        <v>469</v>
      </c>
      <c r="W425" s="165" t="s">
        <v>297</v>
      </c>
      <c r="X425" s="163">
        <v>3.1</v>
      </c>
      <c r="Y425" s="164">
        <v>3</v>
      </c>
      <c r="Z425" s="257">
        <v>460</v>
      </c>
      <c r="AA425" s="258">
        <v>540</v>
      </c>
      <c r="AB425" s="161" t="s">
        <v>344</v>
      </c>
      <c r="AC425" s="160" t="s">
        <v>468</v>
      </c>
      <c r="AD425" s="165" t="s">
        <v>297</v>
      </c>
      <c r="AE425" s="162" t="s">
        <v>469</v>
      </c>
      <c r="AF425" s="165" t="s">
        <v>297</v>
      </c>
      <c r="AG425" s="163">
        <v>3</v>
      </c>
      <c r="AH425" s="166">
        <v>3</v>
      </c>
      <c r="AI425" s="216" t="s">
        <v>297</v>
      </c>
      <c r="AJ425" s="259">
        <v>8410</v>
      </c>
      <c r="AK425" s="315" t="s">
        <v>3</v>
      </c>
      <c r="AL425" s="167">
        <v>80</v>
      </c>
      <c r="AM425" s="218" t="s">
        <v>344</v>
      </c>
      <c r="AN425" s="160" t="s">
        <v>468</v>
      </c>
      <c r="AO425" s="165" t="s">
        <v>297</v>
      </c>
      <c r="AP425" s="162" t="s">
        <v>469</v>
      </c>
      <c r="AQ425" s="165" t="s">
        <v>297</v>
      </c>
      <c r="AR425" s="501">
        <v>2.8</v>
      </c>
      <c r="AS425" s="168" t="s">
        <v>473</v>
      </c>
      <c r="AT425" s="216" t="s">
        <v>297</v>
      </c>
      <c r="AU425" s="197">
        <v>3360</v>
      </c>
      <c r="AV425" s="316" t="s">
        <v>3</v>
      </c>
      <c r="AW425" s="169">
        <v>30</v>
      </c>
      <c r="AX425" s="170" t="s">
        <v>344</v>
      </c>
      <c r="AY425" s="171" t="s">
        <v>468</v>
      </c>
      <c r="AZ425" s="172" t="s">
        <v>297</v>
      </c>
      <c r="BA425" s="173" t="s">
        <v>469</v>
      </c>
      <c r="BB425" s="172" t="s">
        <v>297</v>
      </c>
      <c r="BC425" s="174">
        <v>3.8</v>
      </c>
      <c r="BE425" s="134"/>
      <c r="BN425" s="1045"/>
      <c r="BP425" s="317" t="s">
        <v>132</v>
      </c>
      <c r="BQ425" s="919"/>
      <c r="BR425" s="922" t="s">
        <v>132</v>
      </c>
      <c r="BS425" s="923"/>
      <c r="BT425" s="923"/>
      <c r="BX425" s="190"/>
      <c r="BY425" s="318"/>
      <c r="BZ425" s="1032"/>
      <c r="CA425" s="319"/>
      <c r="CB425" s="919" t="s">
        <v>297</v>
      </c>
      <c r="CC425" s="933">
        <v>13430</v>
      </c>
      <c r="CD425" s="320"/>
      <c r="CE425" s="919" t="s">
        <v>297</v>
      </c>
      <c r="CF425" s="1007">
        <v>50</v>
      </c>
      <c r="CG425" s="997" t="s">
        <v>344</v>
      </c>
      <c r="CH425" s="947" t="s">
        <v>468</v>
      </c>
      <c r="CI425" s="997" t="s">
        <v>297</v>
      </c>
      <c r="CJ425" s="1023" t="s">
        <v>472</v>
      </c>
      <c r="CK425" s="997" t="s">
        <v>297</v>
      </c>
      <c r="CL425" s="1028">
        <v>7.6</v>
      </c>
      <c r="CM425" s="1032"/>
      <c r="CN425" s="1031" t="s">
        <v>232</v>
      </c>
      <c r="CO425" s="1015" t="s">
        <v>297</v>
      </c>
      <c r="CP425" s="1008">
        <v>50</v>
      </c>
      <c r="CQ425" s="998" t="s">
        <v>344</v>
      </c>
      <c r="CR425" s="1000" t="s">
        <v>468</v>
      </c>
      <c r="CS425" s="998" t="s">
        <v>297</v>
      </c>
      <c r="CT425" s="1024" t="s">
        <v>472</v>
      </c>
      <c r="CU425" s="998" t="s">
        <v>297</v>
      </c>
      <c r="CV425" s="991">
        <v>2.8</v>
      </c>
      <c r="CW425" s="1018" t="s">
        <v>475</v>
      </c>
      <c r="CX425" s="1019" t="s">
        <v>297</v>
      </c>
      <c r="CY425" s="1020">
        <v>4000</v>
      </c>
      <c r="CZ425" s="1009">
        <v>4400</v>
      </c>
      <c r="DA425" s="1020">
        <v>2800</v>
      </c>
      <c r="DB425" s="1009">
        <v>2800</v>
      </c>
      <c r="DC425" s="1015" t="s">
        <v>297</v>
      </c>
      <c r="DD425" s="321" t="s">
        <v>412</v>
      </c>
      <c r="DE425" s="322">
        <v>7100</v>
      </c>
      <c r="DF425" s="323">
        <v>7900</v>
      </c>
      <c r="DG425" s="324">
        <v>4900</v>
      </c>
      <c r="DH425" s="325">
        <v>4900</v>
      </c>
      <c r="DI425" s="919"/>
      <c r="DJ425" s="317" t="s">
        <v>307</v>
      </c>
      <c r="DK425" s="1015" t="s">
        <v>297</v>
      </c>
      <c r="DL425" s="1016">
        <v>4900</v>
      </c>
      <c r="DM425" s="919" t="s">
        <v>297</v>
      </c>
      <c r="DN425" s="1012">
        <v>2700</v>
      </c>
      <c r="DO425" s="919" t="s">
        <v>297</v>
      </c>
      <c r="DP425" s="1007">
        <v>20</v>
      </c>
      <c r="DQ425" s="997" t="s">
        <v>344</v>
      </c>
      <c r="DR425" s="947" t="s">
        <v>468</v>
      </c>
      <c r="DS425" s="997" t="s">
        <v>297</v>
      </c>
      <c r="DT425" s="1023" t="s">
        <v>472</v>
      </c>
      <c r="DU425" s="997" t="s">
        <v>297</v>
      </c>
      <c r="DV425" s="1028">
        <v>8.5</v>
      </c>
      <c r="DW425" s="919"/>
      <c r="DX425" s="317"/>
      <c r="DY425" s="919" t="s">
        <v>300</v>
      </c>
      <c r="DZ425" s="1026" t="s">
        <v>551</v>
      </c>
      <c r="EA425" s="1005" t="s">
        <v>551</v>
      </c>
      <c r="EB425" s="1005" t="s">
        <v>551</v>
      </c>
      <c r="EC425" s="1033" t="s">
        <v>551</v>
      </c>
      <c r="ED425" s="919" t="s">
        <v>300</v>
      </c>
      <c r="EE425" s="1002">
        <v>1670</v>
      </c>
      <c r="EF425" s="997" t="s">
        <v>297</v>
      </c>
      <c r="EG425" s="971">
        <v>10</v>
      </c>
      <c r="EH425" s="997" t="s">
        <v>344</v>
      </c>
      <c r="EI425" s="947" t="s">
        <v>468</v>
      </c>
      <c r="EJ425" s="997" t="s">
        <v>297</v>
      </c>
      <c r="EK425" s="1023" t="s">
        <v>472</v>
      </c>
      <c r="EL425" s="997" t="s">
        <v>297</v>
      </c>
      <c r="EM425" s="990">
        <v>8.5</v>
      </c>
      <c r="EN425" s="993" t="s">
        <v>473</v>
      </c>
      <c r="EO425" s="919" t="s">
        <v>300</v>
      </c>
      <c r="EP425" s="1002">
        <v>6300</v>
      </c>
      <c r="EQ425" s="997" t="s">
        <v>297</v>
      </c>
      <c r="ER425" s="971">
        <v>60</v>
      </c>
      <c r="ES425" s="997" t="s">
        <v>344</v>
      </c>
      <c r="ET425" s="947" t="s">
        <v>468</v>
      </c>
      <c r="EU425" s="997" t="s">
        <v>297</v>
      </c>
      <c r="EV425" s="1023" t="s">
        <v>472</v>
      </c>
      <c r="EW425" s="997" t="s">
        <v>297</v>
      </c>
      <c r="EX425" s="990">
        <v>2.8</v>
      </c>
      <c r="EY425" s="1040" t="s">
        <v>473</v>
      </c>
      <c r="EZ425" s="993" t="s">
        <v>420</v>
      </c>
      <c r="FA425" s="919" t="s">
        <v>300</v>
      </c>
      <c r="FB425" s="327"/>
      <c r="FC425" s="919"/>
      <c r="FD425" s="1071"/>
    </row>
    <row r="426" spans="1:160" ht="12.75" customHeight="1">
      <c r="A426" s="97" t="str">
        <f t="shared" si="41"/>
        <v>10/100
地域　71人
　　から
　80人
　　まで３歳児</v>
      </c>
      <c r="B426" s="97" t="str">
        <f>D426&amp;BP425</f>
        <v>10/100
地域　 560人～　629人</v>
      </c>
      <c r="C426" s="95"/>
      <c r="D426" s="97" t="str">
        <f t="shared" si="43"/>
        <v>10/100
地域</v>
      </c>
      <c r="E426" s="97" t="str">
        <f>E425</f>
        <v>　71人
　　から
　80人
　　まで</v>
      </c>
      <c r="F426" s="99" t="str">
        <f t="shared" si="40"/>
        <v>３歳児</v>
      </c>
      <c r="G426" s="988"/>
      <c r="H426" s="931"/>
      <c r="I426" s="925"/>
      <c r="J426" s="178" t="s">
        <v>301</v>
      </c>
      <c r="K426" s="254"/>
      <c r="L426" s="328">
        <v>63420</v>
      </c>
      <c r="M426" s="329">
        <v>131110</v>
      </c>
      <c r="N426" s="328">
        <v>56400</v>
      </c>
      <c r="O426" s="329">
        <v>124090</v>
      </c>
      <c r="P426" s="216" t="s">
        <v>297</v>
      </c>
      <c r="Q426" s="330">
        <v>610</v>
      </c>
      <c r="R426" s="331">
        <v>1190</v>
      </c>
      <c r="S426" s="504" t="s">
        <v>344</v>
      </c>
      <c r="T426" s="179" t="s">
        <v>468</v>
      </c>
      <c r="U426" s="182" t="s">
        <v>3</v>
      </c>
      <c r="V426" s="179" t="s">
        <v>469</v>
      </c>
      <c r="W426" s="182" t="s">
        <v>297</v>
      </c>
      <c r="X426" s="180">
        <v>3</v>
      </c>
      <c r="Y426" s="181">
        <v>3</v>
      </c>
      <c r="Z426" s="330">
        <v>540</v>
      </c>
      <c r="AA426" s="331">
        <v>1120</v>
      </c>
      <c r="AB426" s="504" t="s">
        <v>344</v>
      </c>
      <c r="AC426" s="179" t="s">
        <v>468</v>
      </c>
      <c r="AD426" s="182" t="s">
        <v>3</v>
      </c>
      <c r="AE426" s="179" t="s">
        <v>469</v>
      </c>
      <c r="AF426" s="182" t="s">
        <v>297</v>
      </c>
      <c r="AG426" s="180">
        <v>3</v>
      </c>
      <c r="AH426" s="183">
        <v>3</v>
      </c>
      <c r="AI426" s="216" t="s">
        <v>297</v>
      </c>
      <c r="AJ426" s="197">
        <v>8410</v>
      </c>
      <c r="AK426" s="316" t="s">
        <v>3</v>
      </c>
      <c r="AL426" s="184">
        <v>80</v>
      </c>
      <c r="AM426" s="185" t="s">
        <v>344</v>
      </c>
      <c r="AN426" s="222" t="s">
        <v>468</v>
      </c>
      <c r="AO426" s="151" t="s">
        <v>297</v>
      </c>
      <c r="AP426" s="223" t="s">
        <v>469</v>
      </c>
      <c r="AQ426" s="220" t="s">
        <v>297</v>
      </c>
      <c r="AR426" s="186">
        <v>2.8</v>
      </c>
      <c r="AS426" s="187"/>
      <c r="AU426" s="264"/>
      <c r="AV426" s="134"/>
      <c r="AW426" s="264"/>
      <c r="AX426" s="189"/>
      <c r="AY426" s="188"/>
      <c r="AZ426" s="189"/>
      <c r="BA426" s="188"/>
      <c r="BB426" s="189"/>
      <c r="BC426" s="188"/>
      <c r="BE426" s="134"/>
      <c r="BF426" s="134"/>
      <c r="BG426" s="175"/>
      <c r="BH426" s="176"/>
      <c r="BI426" s="134"/>
      <c r="BJ426" s="176"/>
      <c r="BK426" s="134"/>
      <c r="BL426" s="176"/>
      <c r="BM426" s="134"/>
      <c r="BN426" s="1045"/>
      <c r="BP426" s="317">
        <v>508500</v>
      </c>
      <c r="BQ426" s="919"/>
      <c r="BR426" s="203">
        <v>5080</v>
      </c>
      <c r="BS426" s="177" t="s">
        <v>470</v>
      </c>
      <c r="BT426" s="221" t="s">
        <v>468</v>
      </c>
      <c r="BU426" s="135" t="s">
        <v>297</v>
      </c>
      <c r="BV426" s="507" t="s">
        <v>469</v>
      </c>
      <c r="BW426" s="219" t="s">
        <v>297</v>
      </c>
      <c r="BX426" s="204">
        <v>2</v>
      </c>
      <c r="BY426" s="349"/>
      <c r="BZ426" s="1032"/>
      <c r="CA426" s="348"/>
      <c r="CB426" s="919"/>
      <c r="CC426" s="934"/>
      <c r="CD426" s="332">
        <v>11560</v>
      </c>
      <c r="CE426" s="919"/>
      <c r="CF426" s="1008"/>
      <c r="CG426" s="998"/>
      <c r="CH426" s="1000"/>
      <c r="CI426" s="998"/>
      <c r="CJ426" s="1024"/>
      <c r="CK426" s="998"/>
      <c r="CL426" s="1029"/>
      <c r="CM426" s="1032"/>
      <c r="CN426" s="1031"/>
      <c r="CO426" s="1015"/>
      <c r="CP426" s="1008"/>
      <c r="CQ426" s="998"/>
      <c r="CR426" s="1000"/>
      <c r="CS426" s="998"/>
      <c r="CT426" s="1024"/>
      <c r="CU426" s="998"/>
      <c r="CV426" s="991"/>
      <c r="CW426" s="1018"/>
      <c r="CX426" s="1019"/>
      <c r="CY426" s="1021"/>
      <c r="CZ426" s="1010"/>
      <c r="DA426" s="1021"/>
      <c r="DB426" s="1010"/>
      <c r="DC426" s="1015"/>
      <c r="DD426" s="224" t="s">
        <v>413</v>
      </c>
      <c r="DE426" s="333">
        <v>3900</v>
      </c>
      <c r="DF426" s="334">
        <v>4300</v>
      </c>
      <c r="DG426" s="335">
        <v>2700</v>
      </c>
      <c r="DH426" s="336">
        <v>2700</v>
      </c>
      <c r="DI426" s="919"/>
      <c r="DJ426" s="317">
        <v>5220</v>
      </c>
      <c r="DK426" s="1015"/>
      <c r="DL426" s="1017"/>
      <c r="DM426" s="919"/>
      <c r="DN426" s="1013"/>
      <c r="DO426" s="919"/>
      <c r="DP426" s="1008"/>
      <c r="DQ426" s="998"/>
      <c r="DR426" s="1000"/>
      <c r="DS426" s="998"/>
      <c r="DT426" s="1024"/>
      <c r="DU426" s="998"/>
      <c r="DV426" s="1029"/>
      <c r="DW426" s="919"/>
      <c r="DX426" s="348"/>
      <c r="DY426" s="919"/>
      <c r="DZ426" s="1027"/>
      <c r="EA426" s="1006"/>
      <c r="EB426" s="1006"/>
      <c r="EC426" s="1034"/>
      <c r="ED426" s="919"/>
      <c r="EE426" s="1003"/>
      <c r="EF426" s="998"/>
      <c r="EG426" s="973"/>
      <c r="EH426" s="998"/>
      <c r="EI426" s="1000"/>
      <c r="EJ426" s="998"/>
      <c r="EK426" s="1024"/>
      <c r="EL426" s="998"/>
      <c r="EM426" s="991"/>
      <c r="EN426" s="994"/>
      <c r="EO426" s="919"/>
      <c r="EP426" s="1003"/>
      <c r="EQ426" s="998"/>
      <c r="ER426" s="973"/>
      <c r="ES426" s="998"/>
      <c r="ET426" s="1000"/>
      <c r="EU426" s="998"/>
      <c r="EV426" s="1024"/>
      <c r="EW426" s="998"/>
      <c r="EX426" s="991"/>
      <c r="EY426" s="1041"/>
      <c r="EZ426" s="994"/>
      <c r="FA426" s="919"/>
      <c r="FB426" s="337">
        <v>4210</v>
      </c>
      <c r="FC426" s="919"/>
      <c r="FD426" s="1071"/>
    </row>
    <row r="427" spans="1:160" ht="12.75" customHeight="1">
      <c r="A427" s="97" t="str">
        <f t="shared" si="41"/>
        <v>10/100
地域　71人
　　から
　80人
　　まで１、２歳児</v>
      </c>
      <c r="C427" s="95"/>
      <c r="D427" s="97" t="str">
        <f t="shared" si="43"/>
        <v>10/100
地域</v>
      </c>
      <c r="E427" s="97" t="str">
        <f>E425</f>
        <v>　71人
　　から
　80人
　　まで</v>
      </c>
      <c r="F427" s="99" t="str">
        <f t="shared" si="40"/>
        <v>１、２歳児</v>
      </c>
      <c r="G427" s="988"/>
      <c r="H427" s="931"/>
      <c r="I427" s="920" t="s">
        <v>414</v>
      </c>
      <c r="J427" s="178" t="s">
        <v>415</v>
      </c>
      <c r="K427" s="254"/>
      <c r="L427" s="328">
        <v>131110</v>
      </c>
      <c r="M427" s="329">
        <v>215220</v>
      </c>
      <c r="N427" s="328">
        <v>124090</v>
      </c>
      <c r="O427" s="329">
        <v>208200</v>
      </c>
      <c r="P427" s="216" t="s">
        <v>297</v>
      </c>
      <c r="Q427" s="330">
        <v>1190</v>
      </c>
      <c r="R427" s="331">
        <v>2030</v>
      </c>
      <c r="S427" s="504" t="s">
        <v>344</v>
      </c>
      <c r="T427" s="179" t="s">
        <v>468</v>
      </c>
      <c r="U427" s="182" t="s">
        <v>3</v>
      </c>
      <c r="V427" s="179" t="s">
        <v>469</v>
      </c>
      <c r="W427" s="182" t="s">
        <v>297</v>
      </c>
      <c r="X427" s="180">
        <v>3</v>
      </c>
      <c r="Y427" s="181">
        <v>3</v>
      </c>
      <c r="Z427" s="330">
        <v>1120</v>
      </c>
      <c r="AA427" s="331">
        <v>1960</v>
      </c>
      <c r="AB427" s="504" t="s">
        <v>344</v>
      </c>
      <c r="AC427" s="179" t="s">
        <v>468</v>
      </c>
      <c r="AD427" s="182" t="s">
        <v>3</v>
      </c>
      <c r="AE427" s="179" t="s">
        <v>469</v>
      </c>
      <c r="AF427" s="182" t="s">
        <v>297</v>
      </c>
      <c r="AG427" s="180">
        <v>3</v>
      </c>
      <c r="AH427" s="183">
        <v>3</v>
      </c>
      <c r="AI427" s="191"/>
      <c r="AL427" s="338"/>
      <c r="AT427" s="191"/>
      <c r="BD427" s="216" t="s">
        <v>297</v>
      </c>
      <c r="BE427" s="195">
        <v>16820</v>
      </c>
      <c r="BF427" s="216" t="s">
        <v>297</v>
      </c>
      <c r="BG427" s="169">
        <v>160</v>
      </c>
      <c r="BH427" s="170" t="s">
        <v>344</v>
      </c>
      <c r="BI427" s="171" t="s">
        <v>468</v>
      </c>
      <c r="BJ427" s="172" t="s">
        <v>297</v>
      </c>
      <c r="BK427" s="173" t="s">
        <v>469</v>
      </c>
      <c r="BL427" s="170" t="s">
        <v>297</v>
      </c>
      <c r="BM427" s="174">
        <v>2.8</v>
      </c>
      <c r="BN427" s="1045"/>
      <c r="BP427" s="348"/>
      <c r="BQ427" s="919"/>
      <c r="BR427" s="509"/>
      <c r="BS427" s="158"/>
      <c r="BT427" s="158"/>
      <c r="BU427" s="158"/>
      <c r="BV427" s="158"/>
      <c r="BW427" s="158"/>
      <c r="BX427" s="205"/>
      <c r="BY427" s="299"/>
      <c r="BZ427" s="1032"/>
      <c r="CA427" s="317"/>
      <c r="CB427" s="919" t="s">
        <v>297</v>
      </c>
      <c r="CC427" s="1049">
        <v>11560</v>
      </c>
      <c r="CD427" s="339"/>
      <c r="CE427" s="919"/>
      <c r="CF427" s="1008">
        <v>0</v>
      </c>
      <c r="CG427" s="998"/>
      <c r="CH427" s="1000"/>
      <c r="CI427" s="998"/>
      <c r="CJ427" s="1024"/>
      <c r="CK427" s="998"/>
      <c r="CL427" s="1029"/>
      <c r="CM427" s="1032"/>
      <c r="CN427" s="1051">
        <v>5810</v>
      </c>
      <c r="CO427" s="1015"/>
      <c r="CP427" s="1008"/>
      <c r="CQ427" s="998"/>
      <c r="CR427" s="1000"/>
      <c r="CS427" s="998"/>
      <c r="CT427" s="1024"/>
      <c r="CU427" s="998"/>
      <c r="CV427" s="991"/>
      <c r="CW427" s="1018"/>
      <c r="CX427" s="1019"/>
      <c r="CY427" s="1021"/>
      <c r="CZ427" s="1010"/>
      <c r="DA427" s="1021"/>
      <c r="DB427" s="1010"/>
      <c r="DC427" s="1015"/>
      <c r="DD427" s="224" t="s">
        <v>416</v>
      </c>
      <c r="DE427" s="333">
        <v>3400</v>
      </c>
      <c r="DF427" s="334">
        <v>3800</v>
      </c>
      <c r="DG427" s="335">
        <v>2300</v>
      </c>
      <c r="DH427" s="336">
        <v>2300</v>
      </c>
      <c r="DI427" s="919"/>
      <c r="DJ427" s="348"/>
      <c r="DK427" s="318"/>
      <c r="DL427" s="340"/>
      <c r="DM427" s="1032"/>
      <c r="DN427" s="1013"/>
      <c r="DO427" s="919"/>
      <c r="DP427" s="1008"/>
      <c r="DQ427" s="998"/>
      <c r="DR427" s="1000"/>
      <c r="DS427" s="998"/>
      <c r="DT427" s="1024"/>
      <c r="DU427" s="998"/>
      <c r="DV427" s="1029"/>
      <c r="DW427" s="919"/>
      <c r="DX427" s="317"/>
      <c r="DY427" s="919"/>
      <c r="DZ427" s="1043">
        <v>0.01</v>
      </c>
      <c r="EA427" s="1035">
        <v>0.03</v>
      </c>
      <c r="EB427" s="1035">
        <v>0.04</v>
      </c>
      <c r="EC427" s="1037">
        <v>0.06</v>
      </c>
      <c r="ED427" s="919"/>
      <c r="EE427" s="1003"/>
      <c r="EF427" s="998"/>
      <c r="EG427" s="973"/>
      <c r="EH427" s="998"/>
      <c r="EI427" s="1000"/>
      <c r="EJ427" s="998"/>
      <c r="EK427" s="1024"/>
      <c r="EL427" s="998"/>
      <c r="EM427" s="991"/>
      <c r="EN427" s="994"/>
      <c r="EO427" s="919"/>
      <c r="EP427" s="1003"/>
      <c r="EQ427" s="998"/>
      <c r="ER427" s="973"/>
      <c r="ES427" s="998"/>
      <c r="ET427" s="1000"/>
      <c r="EU427" s="998"/>
      <c r="EV427" s="1024"/>
      <c r="EW427" s="998"/>
      <c r="EX427" s="991"/>
      <c r="EY427" s="1041"/>
      <c r="EZ427" s="994"/>
      <c r="FA427" s="919"/>
      <c r="FB427" s="505">
        <v>40</v>
      </c>
      <c r="FC427" s="919"/>
      <c r="FD427" s="1071"/>
    </row>
    <row r="428" spans="1:160" ht="12.75" customHeight="1">
      <c r="A428" s="97" t="str">
        <f t="shared" si="41"/>
        <v>10/100
地域　71人
　　から
　80人
　　まで乳児</v>
      </c>
      <c r="C428" s="95"/>
      <c r="D428" s="97" t="str">
        <f t="shared" si="43"/>
        <v>10/100
地域</v>
      </c>
      <c r="E428" s="97" t="str">
        <f>E425</f>
        <v>　71人
　　から
　80人
　　まで</v>
      </c>
      <c r="F428" s="99" t="str">
        <f t="shared" si="40"/>
        <v>乳児</v>
      </c>
      <c r="G428" s="988"/>
      <c r="H428" s="931"/>
      <c r="I428" s="921"/>
      <c r="J428" s="196" t="s">
        <v>417</v>
      </c>
      <c r="K428" s="254"/>
      <c r="L428" s="261">
        <v>215220</v>
      </c>
      <c r="M428" s="262"/>
      <c r="N428" s="261">
        <v>208200</v>
      </c>
      <c r="O428" s="262"/>
      <c r="P428" s="216" t="s">
        <v>297</v>
      </c>
      <c r="Q428" s="197">
        <v>2030</v>
      </c>
      <c r="R428" s="263"/>
      <c r="S428" s="506" t="s">
        <v>344</v>
      </c>
      <c r="T428" s="198" t="s">
        <v>468</v>
      </c>
      <c r="U428" s="201" t="s">
        <v>3</v>
      </c>
      <c r="V428" s="198" t="s">
        <v>469</v>
      </c>
      <c r="W428" s="201" t="s">
        <v>297</v>
      </c>
      <c r="X428" s="199">
        <v>3</v>
      </c>
      <c r="Y428" s="200"/>
      <c r="Z428" s="197">
        <v>1960</v>
      </c>
      <c r="AA428" s="263"/>
      <c r="AB428" s="506" t="s">
        <v>344</v>
      </c>
      <c r="AC428" s="198" t="s">
        <v>468</v>
      </c>
      <c r="AD428" s="201" t="s">
        <v>3</v>
      </c>
      <c r="AE428" s="198" t="s">
        <v>469</v>
      </c>
      <c r="AF428" s="201" t="s">
        <v>297</v>
      </c>
      <c r="AG428" s="199">
        <v>3</v>
      </c>
      <c r="AH428" s="202"/>
      <c r="AI428" s="191"/>
      <c r="AL428" s="208"/>
      <c r="AT428" s="191"/>
      <c r="AU428" s="265"/>
      <c r="AV428" s="136"/>
      <c r="AW428" s="208"/>
      <c r="BD428" s="134"/>
      <c r="BE428" s="134"/>
      <c r="BF428" s="134"/>
      <c r="BG428" s="134"/>
      <c r="BH428" s="134"/>
      <c r="BI428" s="134"/>
      <c r="BJ428" s="134"/>
      <c r="BK428" s="134"/>
      <c r="BL428" s="134"/>
      <c r="BM428" s="134"/>
      <c r="BN428" s="1045"/>
      <c r="BP428" s="317" t="s">
        <v>133</v>
      </c>
      <c r="BQ428" s="919"/>
      <c r="BR428" s="922" t="s">
        <v>133</v>
      </c>
      <c r="BS428" s="923"/>
      <c r="BT428" s="923"/>
      <c r="BX428" s="190"/>
      <c r="BY428" s="318"/>
      <c r="BZ428" s="1032"/>
      <c r="CA428" s="319"/>
      <c r="CB428" s="919"/>
      <c r="CC428" s="1050"/>
      <c r="CD428" s="341"/>
      <c r="CE428" s="919"/>
      <c r="CF428" s="1039"/>
      <c r="CG428" s="999"/>
      <c r="CH428" s="1001"/>
      <c r="CI428" s="999"/>
      <c r="CJ428" s="1025"/>
      <c r="CK428" s="999"/>
      <c r="CL428" s="1030"/>
      <c r="CM428" s="1032"/>
      <c r="CN428" s="1051"/>
      <c r="CO428" s="1015"/>
      <c r="CP428" s="1008"/>
      <c r="CQ428" s="998"/>
      <c r="CR428" s="1000"/>
      <c r="CS428" s="998"/>
      <c r="CT428" s="1024"/>
      <c r="CU428" s="998"/>
      <c r="CV428" s="991"/>
      <c r="CW428" s="1018"/>
      <c r="CX428" s="1019"/>
      <c r="CY428" s="1022"/>
      <c r="CZ428" s="1011"/>
      <c r="DA428" s="1022"/>
      <c r="DB428" s="1011"/>
      <c r="DC428" s="1015"/>
      <c r="DD428" s="342" t="s">
        <v>418</v>
      </c>
      <c r="DE428" s="343">
        <v>3000</v>
      </c>
      <c r="DF428" s="344">
        <v>3400</v>
      </c>
      <c r="DG428" s="345">
        <v>2100</v>
      </c>
      <c r="DH428" s="341">
        <v>2100</v>
      </c>
      <c r="DI428" s="919"/>
      <c r="DJ428" s="317" t="s">
        <v>308</v>
      </c>
      <c r="DK428" s="318"/>
      <c r="DL428" s="136"/>
      <c r="DM428" s="1032"/>
      <c r="DN428" s="1014"/>
      <c r="DO428" s="919"/>
      <c r="DP428" s="1008"/>
      <c r="DQ428" s="999"/>
      <c r="DR428" s="1001"/>
      <c r="DS428" s="999"/>
      <c r="DT428" s="1025"/>
      <c r="DU428" s="999"/>
      <c r="DV428" s="1030"/>
      <c r="DW428" s="919"/>
      <c r="DX428" s="317"/>
      <c r="DY428" s="919"/>
      <c r="DZ428" s="1044"/>
      <c r="EA428" s="1036"/>
      <c r="EB428" s="1036"/>
      <c r="EC428" s="1038"/>
      <c r="ED428" s="919"/>
      <c r="EE428" s="1004"/>
      <c r="EF428" s="999"/>
      <c r="EG428" s="996"/>
      <c r="EH428" s="999"/>
      <c r="EI428" s="1001"/>
      <c r="EJ428" s="999"/>
      <c r="EK428" s="1025"/>
      <c r="EL428" s="999"/>
      <c r="EM428" s="992"/>
      <c r="EN428" s="995"/>
      <c r="EO428" s="919"/>
      <c r="EP428" s="1004"/>
      <c r="EQ428" s="999"/>
      <c r="ER428" s="996"/>
      <c r="ES428" s="999"/>
      <c r="ET428" s="1001"/>
      <c r="EU428" s="999"/>
      <c r="EV428" s="1025"/>
      <c r="EW428" s="999"/>
      <c r="EX428" s="992"/>
      <c r="EY428" s="1042"/>
      <c r="EZ428" s="995"/>
      <c r="FA428" s="919"/>
      <c r="FB428" s="346" t="s">
        <v>420</v>
      </c>
      <c r="FC428" s="919"/>
      <c r="FD428" s="1071"/>
    </row>
    <row r="429" spans="1:160" ht="12.75" customHeight="1">
      <c r="A429" s="97" t="str">
        <f t="shared" si="41"/>
        <v>10/100
地域　81人
　　から
　90人
　　まで４歳以上児</v>
      </c>
      <c r="B429" s="97" t="str">
        <f>D429&amp;BP428</f>
        <v>10/100
地域　 630人～　699人</v>
      </c>
      <c r="C429" s="98" t="str">
        <f>D429&amp;CN429</f>
        <v>10/100
地域  91人～ 105人</v>
      </c>
      <c r="D429" s="97" t="str">
        <f t="shared" si="43"/>
        <v>10/100
地域</v>
      </c>
      <c r="E429" s="97" t="str">
        <f>H429</f>
        <v>　81人
　　から
　90人
　　まで</v>
      </c>
      <c r="F429" s="99" t="str">
        <f t="shared" si="40"/>
        <v>４歳以上児</v>
      </c>
      <c r="G429" s="988"/>
      <c r="H429" s="930" t="s">
        <v>146</v>
      </c>
      <c r="I429" s="924" t="s">
        <v>410</v>
      </c>
      <c r="J429" s="159" t="s">
        <v>296</v>
      </c>
      <c r="K429" s="254"/>
      <c r="L429" s="255">
        <v>51070</v>
      </c>
      <c r="M429" s="256">
        <v>59480</v>
      </c>
      <c r="N429" s="255">
        <v>44820</v>
      </c>
      <c r="O429" s="256">
        <v>53230</v>
      </c>
      <c r="P429" s="216" t="s">
        <v>297</v>
      </c>
      <c r="Q429" s="257">
        <v>490</v>
      </c>
      <c r="R429" s="258">
        <v>570</v>
      </c>
      <c r="S429" s="161" t="s">
        <v>344</v>
      </c>
      <c r="T429" s="160" t="s">
        <v>468</v>
      </c>
      <c r="U429" s="165" t="s">
        <v>297</v>
      </c>
      <c r="V429" s="162" t="s">
        <v>469</v>
      </c>
      <c r="W429" s="165" t="s">
        <v>297</v>
      </c>
      <c r="X429" s="163">
        <v>3.1</v>
      </c>
      <c r="Y429" s="164">
        <v>3</v>
      </c>
      <c r="Z429" s="257">
        <v>420</v>
      </c>
      <c r="AA429" s="258">
        <v>500</v>
      </c>
      <c r="AB429" s="161" t="s">
        <v>344</v>
      </c>
      <c r="AC429" s="160" t="s">
        <v>468</v>
      </c>
      <c r="AD429" s="165" t="s">
        <v>297</v>
      </c>
      <c r="AE429" s="162" t="s">
        <v>469</v>
      </c>
      <c r="AF429" s="165" t="s">
        <v>297</v>
      </c>
      <c r="AG429" s="163">
        <v>3.1</v>
      </c>
      <c r="AH429" s="166">
        <v>3</v>
      </c>
      <c r="AI429" s="216" t="s">
        <v>297</v>
      </c>
      <c r="AJ429" s="259">
        <v>8410</v>
      </c>
      <c r="AK429" s="315" t="s">
        <v>3</v>
      </c>
      <c r="AL429" s="167">
        <v>80</v>
      </c>
      <c r="AM429" s="218" t="s">
        <v>344</v>
      </c>
      <c r="AN429" s="160" t="s">
        <v>468</v>
      </c>
      <c r="AO429" s="165" t="s">
        <v>297</v>
      </c>
      <c r="AP429" s="162" t="s">
        <v>469</v>
      </c>
      <c r="AQ429" s="165" t="s">
        <v>297</v>
      </c>
      <c r="AR429" s="501">
        <v>2.8</v>
      </c>
      <c r="AS429" s="168" t="s">
        <v>473</v>
      </c>
      <c r="AT429" s="216" t="s">
        <v>297</v>
      </c>
      <c r="AU429" s="197">
        <v>3360</v>
      </c>
      <c r="AV429" s="316" t="s">
        <v>3</v>
      </c>
      <c r="AW429" s="169">
        <v>30</v>
      </c>
      <c r="AX429" s="170" t="s">
        <v>344</v>
      </c>
      <c r="AY429" s="171" t="s">
        <v>468</v>
      </c>
      <c r="AZ429" s="172" t="s">
        <v>297</v>
      </c>
      <c r="BA429" s="173" t="s">
        <v>469</v>
      </c>
      <c r="BB429" s="172" t="s">
        <v>297</v>
      </c>
      <c r="BC429" s="174">
        <v>3.8</v>
      </c>
      <c r="BE429" s="134"/>
      <c r="BN429" s="1045"/>
      <c r="BP429" s="317">
        <v>549400</v>
      </c>
      <c r="BQ429" s="919"/>
      <c r="BR429" s="203">
        <v>5490</v>
      </c>
      <c r="BS429" s="177" t="s">
        <v>470</v>
      </c>
      <c r="BT429" s="221" t="s">
        <v>468</v>
      </c>
      <c r="BU429" s="135" t="s">
        <v>297</v>
      </c>
      <c r="BV429" s="507" t="s">
        <v>469</v>
      </c>
      <c r="BW429" s="219" t="s">
        <v>297</v>
      </c>
      <c r="BX429" s="204">
        <v>2.1</v>
      </c>
      <c r="BY429" s="349"/>
      <c r="BZ429" s="1032"/>
      <c r="CA429" s="348"/>
      <c r="CB429" s="919" t="s">
        <v>297</v>
      </c>
      <c r="CC429" s="933">
        <v>12780</v>
      </c>
      <c r="CD429" s="320"/>
      <c r="CE429" s="919" t="s">
        <v>297</v>
      </c>
      <c r="CF429" s="1007">
        <v>50</v>
      </c>
      <c r="CG429" s="997" t="s">
        <v>344</v>
      </c>
      <c r="CH429" s="947" t="s">
        <v>468</v>
      </c>
      <c r="CI429" s="997" t="s">
        <v>297</v>
      </c>
      <c r="CJ429" s="1023" t="s">
        <v>472</v>
      </c>
      <c r="CK429" s="997" t="s">
        <v>297</v>
      </c>
      <c r="CL429" s="1028">
        <v>6.8</v>
      </c>
      <c r="CM429" s="1032"/>
      <c r="CN429" s="1031" t="s">
        <v>234</v>
      </c>
      <c r="CO429" s="1015" t="s">
        <v>297</v>
      </c>
      <c r="CP429" s="1008">
        <v>40</v>
      </c>
      <c r="CQ429" s="998" t="s">
        <v>344</v>
      </c>
      <c r="CR429" s="1000" t="s">
        <v>468</v>
      </c>
      <c r="CS429" s="998" t="s">
        <v>297</v>
      </c>
      <c r="CT429" s="1024" t="s">
        <v>472</v>
      </c>
      <c r="CU429" s="998" t="s">
        <v>297</v>
      </c>
      <c r="CV429" s="991">
        <v>3</v>
      </c>
      <c r="CW429" s="1018" t="s">
        <v>475</v>
      </c>
      <c r="CX429" s="1019" t="s">
        <v>297</v>
      </c>
      <c r="CY429" s="1020">
        <v>3500</v>
      </c>
      <c r="CZ429" s="1009">
        <v>3900</v>
      </c>
      <c r="DA429" s="1020">
        <v>2500</v>
      </c>
      <c r="DB429" s="1009">
        <v>2500</v>
      </c>
      <c r="DC429" s="1015" t="s">
        <v>297</v>
      </c>
      <c r="DD429" s="321" t="s">
        <v>412</v>
      </c>
      <c r="DE429" s="322">
        <v>6300</v>
      </c>
      <c r="DF429" s="323">
        <v>7100</v>
      </c>
      <c r="DG429" s="324">
        <v>4400</v>
      </c>
      <c r="DH429" s="325">
        <v>4400</v>
      </c>
      <c r="DI429" s="919"/>
      <c r="DJ429" s="317">
        <v>4660</v>
      </c>
      <c r="DK429" s="1015" t="s">
        <v>297</v>
      </c>
      <c r="DL429" s="1016">
        <v>4900</v>
      </c>
      <c r="DM429" s="919" t="s">
        <v>297</v>
      </c>
      <c r="DN429" s="1012">
        <v>2400</v>
      </c>
      <c r="DO429" s="919" t="s">
        <v>297</v>
      </c>
      <c r="DP429" s="1007">
        <v>20</v>
      </c>
      <c r="DQ429" s="997" t="s">
        <v>344</v>
      </c>
      <c r="DR429" s="947" t="s">
        <v>468</v>
      </c>
      <c r="DS429" s="997" t="s">
        <v>297</v>
      </c>
      <c r="DT429" s="1023" t="s">
        <v>472</v>
      </c>
      <c r="DU429" s="997" t="s">
        <v>297</v>
      </c>
      <c r="DV429" s="1028">
        <v>7.6</v>
      </c>
      <c r="DW429" s="919"/>
      <c r="DX429" s="348"/>
      <c r="DY429" s="919" t="s">
        <v>300</v>
      </c>
      <c r="DZ429" s="1026" t="s">
        <v>551</v>
      </c>
      <c r="EA429" s="1005" t="s">
        <v>551</v>
      </c>
      <c r="EB429" s="1005" t="s">
        <v>551</v>
      </c>
      <c r="EC429" s="1033" t="s">
        <v>551</v>
      </c>
      <c r="ED429" s="919" t="s">
        <v>300</v>
      </c>
      <c r="EE429" s="1002">
        <v>1480</v>
      </c>
      <c r="EF429" s="997" t="s">
        <v>297</v>
      </c>
      <c r="EG429" s="971">
        <v>10</v>
      </c>
      <c r="EH429" s="997" t="s">
        <v>344</v>
      </c>
      <c r="EI429" s="947" t="s">
        <v>468</v>
      </c>
      <c r="EJ429" s="997" t="s">
        <v>297</v>
      </c>
      <c r="EK429" s="1023" t="s">
        <v>472</v>
      </c>
      <c r="EL429" s="997" t="s">
        <v>297</v>
      </c>
      <c r="EM429" s="990">
        <v>7.6</v>
      </c>
      <c r="EN429" s="993" t="s">
        <v>473</v>
      </c>
      <c r="EO429" s="919" t="s">
        <v>300</v>
      </c>
      <c r="EP429" s="1002">
        <v>5600</v>
      </c>
      <c r="EQ429" s="997" t="s">
        <v>297</v>
      </c>
      <c r="ER429" s="971">
        <v>50</v>
      </c>
      <c r="ES429" s="997" t="s">
        <v>344</v>
      </c>
      <c r="ET429" s="947" t="s">
        <v>468</v>
      </c>
      <c r="EU429" s="997" t="s">
        <v>297</v>
      </c>
      <c r="EV429" s="1023" t="s">
        <v>472</v>
      </c>
      <c r="EW429" s="997" t="s">
        <v>297</v>
      </c>
      <c r="EX429" s="990">
        <v>3</v>
      </c>
      <c r="EY429" s="1040" t="s">
        <v>473</v>
      </c>
      <c r="EZ429" s="993" t="s">
        <v>420</v>
      </c>
      <c r="FA429" s="919" t="s">
        <v>300</v>
      </c>
      <c r="FB429" s="327"/>
      <c r="FC429" s="919"/>
      <c r="FD429" s="1071"/>
    </row>
    <row r="430" spans="1:160" ht="12.75" customHeight="1">
      <c r="A430" s="97" t="str">
        <f t="shared" si="41"/>
        <v>10/100
地域　81人
　　から
　90人
　　まで３歳児</v>
      </c>
      <c r="C430" s="95"/>
      <c r="D430" s="97" t="str">
        <f t="shared" si="43"/>
        <v>10/100
地域</v>
      </c>
      <c r="E430" s="97" t="str">
        <f>E429</f>
        <v>　81人
　　から
　90人
　　まで</v>
      </c>
      <c r="F430" s="99" t="str">
        <f t="shared" si="40"/>
        <v>３歳児</v>
      </c>
      <c r="G430" s="988"/>
      <c r="H430" s="931"/>
      <c r="I430" s="925"/>
      <c r="J430" s="178" t="s">
        <v>301</v>
      </c>
      <c r="K430" s="254"/>
      <c r="L430" s="328">
        <v>59480</v>
      </c>
      <c r="M430" s="329">
        <v>127170</v>
      </c>
      <c r="N430" s="328">
        <v>53230</v>
      </c>
      <c r="O430" s="329">
        <v>120920</v>
      </c>
      <c r="P430" s="216" t="s">
        <v>297</v>
      </c>
      <c r="Q430" s="330">
        <v>570</v>
      </c>
      <c r="R430" s="331">
        <v>1150</v>
      </c>
      <c r="S430" s="504" t="s">
        <v>344</v>
      </c>
      <c r="T430" s="179" t="s">
        <v>468</v>
      </c>
      <c r="U430" s="182" t="s">
        <v>3</v>
      </c>
      <c r="V430" s="179" t="s">
        <v>469</v>
      </c>
      <c r="W430" s="182" t="s">
        <v>297</v>
      </c>
      <c r="X430" s="180">
        <v>3</v>
      </c>
      <c r="Y430" s="181">
        <v>3</v>
      </c>
      <c r="Z430" s="330">
        <v>500</v>
      </c>
      <c r="AA430" s="331">
        <v>1090</v>
      </c>
      <c r="AB430" s="504" t="s">
        <v>344</v>
      </c>
      <c r="AC430" s="179" t="s">
        <v>468</v>
      </c>
      <c r="AD430" s="182" t="s">
        <v>3</v>
      </c>
      <c r="AE430" s="179" t="s">
        <v>469</v>
      </c>
      <c r="AF430" s="182" t="s">
        <v>297</v>
      </c>
      <c r="AG430" s="180">
        <v>3</v>
      </c>
      <c r="AH430" s="183">
        <v>2.9</v>
      </c>
      <c r="AI430" s="216" t="s">
        <v>297</v>
      </c>
      <c r="AJ430" s="197">
        <v>8410</v>
      </c>
      <c r="AK430" s="316" t="s">
        <v>3</v>
      </c>
      <c r="AL430" s="184">
        <v>80</v>
      </c>
      <c r="AM430" s="185" t="s">
        <v>344</v>
      </c>
      <c r="AN430" s="222" t="s">
        <v>468</v>
      </c>
      <c r="AO430" s="151" t="s">
        <v>297</v>
      </c>
      <c r="AP430" s="223" t="s">
        <v>469</v>
      </c>
      <c r="AQ430" s="220" t="s">
        <v>297</v>
      </c>
      <c r="AR430" s="186">
        <v>2.8</v>
      </c>
      <c r="AS430" s="187"/>
      <c r="AU430" s="264"/>
      <c r="AV430" s="134"/>
      <c r="AW430" s="264"/>
      <c r="AX430" s="189"/>
      <c r="AY430" s="188"/>
      <c r="AZ430" s="189"/>
      <c r="BA430" s="188"/>
      <c r="BB430" s="189"/>
      <c r="BC430" s="188"/>
      <c r="BE430" s="134"/>
      <c r="BF430" s="134"/>
      <c r="BG430" s="175"/>
      <c r="BH430" s="176"/>
      <c r="BI430" s="134"/>
      <c r="BJ430" s="176"/>
      <c r="BK430" s="134"/>
      <c r="BL430" s="176"/>
      <c r="BM430" s="134"/>
      <c r="BN430" s="1045"/>
      <c r="BP430" s="348"/>
      <c r="BQ430" s="919"/>
      <c r="BR430" s="509"/>
      <c r="BS430" s="158"/>
      <c r="BT430" s="158"/>
      <c r="BU430" s="158"/>
      <c r="BV430" s="158"/>
      <c r="BW430" s="158"/>
      <c r="BX430" s="205"/>
      <c r="BY430" s="299"/>
      <c r="BZ430" s="1032"/>
      <c r="CA430" s="348"/>
      <c r="CB430" s="919"/>
      <c r="CC430" s="934"/>
      <c r="CD430" s="332">
        <v>10900</v>
      </c>
      <c r="CE430" s="919"/>
      <c r="CF430" s="1008"/>
      <c r="CG430" s="998"/>
      <c r="CH430" s="1000"/>
      <c r="CI430" s="998"/>
      <c r="CJ430" s="1024"/>
      <c r="CK430" s="998"/>
      <c r="CL430" s="1029"/>
      <c r="CM430" s="1032"/>
      <c r="CN430" s="1031"/>
      <c r="CO430" s="1015"/>
      <c r="CP430" s="1008"/>
      <c r="CQ430" s="998"/>
      <c r="CR430" s="1000"/>
      <c r="CS430" s="998"/>
      <c r="CT430" s="1024"/>
      <c r="CU430" s="998"/>
      <c r="CV430" s="991"/>
      <c r="CW430" s="1018"/>
      <c r="CX430" s="1019"/>
      <c r="CY430" s="1021"/>
      <c r="CZ430" s="1010"/>
      <c r="DA430" s="1021"/>
      <c r="DB430" s="1010"/>
      <c r="DC430" s="1015"/>
      <c r="DD430" s="224" t="s">
        <v>413</v>
      </c>
      <c r="DE430" s="333">
        <v>3500</v>
      </c>
      <c r="DF430" s="334">
        <v>3900</v>
      </c>
      <c r="DG430" s="335">
        <v>2400</v>
      </c>
      <c r="DH430" s="336">
        <v>2400</v>
      </c>
      <c r="DI430" s="919"/>
      <c r="DJ430" s="348"/>
      <c r="DK430" s="1015"/>
      <c r="DL430" s="1017"/>
      <c r="DM430" s="919"/>
      <c r="DN430" s="1013"/>
      <c r="DO430" s="919"/>
      <c r="DP430" s="1008"/>
      <c r="DQ430" s="998"/>
      <c r="DR430" s="1000"/>
      <c r="DS430" s="998"/>
      <c r="DT430" s="1024"/>
      <c r="DU430" s="998"/>
      <c r="DV430" s="1029"/>
      <c r="DW430" s="919"/>
      <c r="DX430" s="317"/>
      <c r="DY430" s="919"/>
      <c r="DZ430" s="1027"/>
      <c r="EA430" s="1006"/>
      <c r="EB430" s="1006"/>
      <c r="EC430" s="1034"/>
      <c r="ED430" s="919"/>
      <c r="EE430" s="1003"/>
      <c r="EF430" s="998"/>
      <c r="EG430" s="973"/>
      <c r="EH430" s="998"/>
      <c r="EI430" s="1000"/>
      <c r="EJ430" s="998"/>
      <c r="EK430" s="1024"/>
      <c r="EL430" s="998"/>
      <c r="EM430" s="991"/>
      <c r="EN430" s="994"/>
      <c r="EO430" s="919"/>
      <c r="EP430" s="1003"/>
      <c r="EQ430" s="998"/>
      <c r="ER430" s="973"/>
      <c r="ES430" s="998"/>
      <c r="ET430" s="1000"/>
      <c r="EU430" s="998"/>
      <c r="EV430" s="1024"/>
      <c r="EW430" s="998"/>
      <c r="EX430" s="991"/>
      <c r="EY430" s="1041"/>
      <c r="EZ430" s="994"/>
      <c r="FA430" s="919"/>
      <c r="FB430" s="337">
        <v>3740</v>
      </c>
      <c r="FC430" s="919"/>
      <c r="FD430" s="1071"/>
    </row>
    <row r="431" spans="1:160" ht="12.75" customHeight="1">
      <c r="A431" s="97" t="str">
        <f t="shared" si="41"/>
        <v>10/100
地域　81人
　　から
　90人
　　まで１、２歳児</v>
      </c>
      <c r="C431" s="95"/>
      <c r="D431" s="97" t="str">
        <f t="shared" si="43"/>
        <v>10/100
地域</v>
      </c>
      <c r="E431" s="97" t="str">
        <f>E429</f>
        <v>　81人
　　から
　90人
　　まで</v>
      </c>
      <c r="F431" s="99" t="str">
        <f t="shared" si="40"/>
        <v>１、２歳児</v>
      </c>
      <c r="G431" s="988"/>
      <c r="H431" s="931"/>
      <c r="I431" s="920" t="s">
        <v>414</v>
      </c>
      <c r="J431" s="178" t="s">
        <v>415</v>
      </c>
      <c r="K431" s="254"/>
      <c r="L431" s="328">
        <v>127170</v>
      </c>
      <c r="M431" s="329">
        <v>211280</v>
      </c>
      <c r="N431" s="328">
        <v>120920</v>
      </c>
      <c r="O431" s="329">
        <v>205030</v>
      </c>
      <c r="P431" s="216" t="s">
        <v>297</v>
      </c>
      <c r="Q431" s="330">
        <v>1150</v>
      </c>
      <c r="R431" s="331">
        <v>1990</v>
      </c>
      <c r="S431" s="504" t="s">
        <v>344</v>
      </c>
      <c r="T431" s="179" t="s">
        <v>468</v>
      </c>
      <c r="U431" s="182" t="s">
        <v>3</v>
      </c>
      <c r="V431" s="179" t="s">
        <v>469</v>
      </c>
      <c r="W431" s="182" t="s">
        <v>297</v>
      </c>
      <c r="X431" s="180">
        <v>3</v>
      </c>
      <c r="Y431" s="181">
        <v>3</v>
      </c>
      <c r="Z431" s="330">
        <v>1090</v>
      </c>
      <c r="AA431" s="331">
        <v>1930</v>
      </c>
      <c r="AB431" s="504" t="s">
        <v>344</v>
      </c>
      <c r="AC431" s="179" t="s">
        <v>468</v>
      </c>
      <c r="AD431" s="182" t="s">
        <v>3</v>
      </c>
      <c r="AE431" s="179" t="s">
        <v>469</v>
      </c>
      <c r="AF431" s="182" t="s">
        <v>297</v>
      </c>
      <c r="AG431" s="180">
        <v>2.9</v>
      </c>
      <c r="AH431" s="183">
        <v>3</v>
      </c>
      <c r="AI431" s="191"/>
      <c r="AL431" s="338"/>
      <c r="AT431" s="191"/>
      <c r="BD431" s="216" t="s">
        <v>297</v>
      </c>
      <c r="BE431" s="195">
        <v>16820</v>
      </c>
      <c r="BF431" s="216" t="s">
        <v>297</v>
      </c>
      <c r="BG431" s="169">
        <v>160</v>
      </c>
      <c r="BH431" s="170" t="s">
        <v>344</v>
      </c>
      <c r="BI431" s="171" t="s">
        <v>468</v>
      </c>
      <c r="BJ431" s="172" t="s">
        <v>297</v>
      </c>
      <c r="BK431" s="173" t="s">
        <v>469</v>
      </c>
      <c r="BL431" s="170" t="s">
        <v>297</v>
      </c>
      <c r="BM431" s="174">
        <v>2.8</v>
      </c>
      <c r="BN431" s="1045"/>
      <c r="BP431" s="317" t="s">
        <v>134</v>
      </c>
      <c r="BQ431" s="919"/>
      <c r="BR431" s="922" t="s">
        <v>134</v>
      </c>
      <c r="BS431" s="923"/>
      <c r="BT431" s="923"/>
      <c r="BX431" s="190"/>
      <c r="BY431" s="318"/>
      <c r="BZ431" s="1032"/>
      <c r="CA431" s="348"/>
      <c r="CB431" s="919" t="s">
        <v>297</v>
      </c>
      <c r="CC431" s="1049">
        <v>10900</v>
      </c>
      <c r="CD431" s="339"/>
      <c r="CE431" s="919"/>
      <c r="CF431" s="1008">
        <v>0</v>
      </c>
      <c r="CG431" s="998"/>
      <c r="CH431" s="1000"/>
      <c r="CI431" s="998"/>
      <c r="CJ431" s="1024"/>
      <c r="CK431" s="998"/>
      <c r="CL431" s="1029"/>
      <c r="CM431" s="1032"/>
      <c r="CN431" s="1051">
        <v>4980</v>
      </c>
      <c r="CO431" s="1015"/>
      <c r="CP431" s="1008"/>
      <c r="CQ431" s="998"/>
      <c r="CR431" s="1000"/>
      <c r="CS431" s="998"/>
      <c r="CT431" s="1024"/>
      <c r="CU431" s="998"/>
      <c r="CV431" s="991"/>
      <c r="CW431" s="1018"/>
      <c r="CX431" s="1019"/>
      <c r="CY431" s="1021"/>
      <c r="CZ431" s="1010"/>
      <c r="DA431" s="1021"/>
      <c r="DB431" s="1010"/>
      <c r="DC431" s="1015"/>
      <c r="DD431" s="224" t="s">
        <v>416</v>
      </c>
      <c r="DE431" s="333">
        <v>3000</v>
      </c>
      <c r="DF431" s="334">
        <v>3400</v>
      </c>
      <c r="DG431" s="335">
        <v>2100</v>
      </c>
      <c r="DH431" s="336">
        <v>2100</v>
      </c>
      <c r="DI431" s="919"/>
      <c r="DJ431" s="317" t="s">
        <v>309</v>
      </c>
      <c r="DK431" s="318"/>
      <c r="DL431" s="340"/>
      <c r="DM431" s="1032"/>
      <c r="DN431" s="1013"/>
      <c r="DO431" s="919"/>
      <c r="DP431" s="1008"/>
      <c r="DQ431" s="998"/>
      <c r="DR431" s="1000"/>
      <c r="DS431" s="998"/>
      <c r="DT431" s="1024"/>
      <c r="DU431" s="998"/>
      <c r="DV431" s="1029"/>
      <c r="DW431" s="919"/>
      <c r="DX431" s="348"/>
      <c r="DY431" s="919"/>
      <c r="DZ431" s="1043">
        <v>0.01</v>
      </c>
      <c r="EA431" s="1035">
        <v>0.03</v>
      </c>
      <c r="EB431" s="1035">
        <v>0.04</v>
      </c>
      <c r="EC431" s="1037">
        <v>0.06</v>
      </c>
      <c r="ED431" s="919"/>
      <c r="EE431" s="1003"/>
      <c r="EF431" s="998"/>
      <c r="EG431" s="973"/>
      <c r="EH431" s="998"/>
      <c r="EI431" s="1000"/>
      <c r="EJ431" s="998"/>
      <c r="EK431" s="1024"/>
      <c r="EL431" s="998"/>
      <c r="EM431" s="991"/>
      <c r="EN431" s="994"/>
      <c r="EO431" s="919"/>
      <c r="EP431" s="1003"/>
      <c r="EQ431" s="998"/>
      <c r="ER431" s="973"/>
      <c r="ES431" s="998"/>
      <c r="ET431" s="1000"/>
      <c r="EU431" s="998"/>
      <c r="EV431" s="1024"/>
      <c r="EW431" s="998"/>
      <c r="EX431" s="991"/>
      <c r="EY431" s="1041"/>
      <c r="EZ431" s="994"/>
      <c r="FA431" s="919"/>
      <c r="FB431" s="505">
        <v>30</v>
      </c>
      <c r="FC431" s="919"/>
      <c r="FD431" s="1071"/>
    </row>
    <row r="432" spans="1:160" ht="12.75" customHeight="1">
      <c r="A432" s="97" t="str">
        <f t="shared" si="41"/>
        <v>10/100
地域　81人
　　から
　90人
　　まで乳児</v>
      </c>
      <c r="B432" s="97" t="str">
        <f>D432&amp;BP431</f>
        <v>10/100
地域 　700人～　769人</v>
      </c>
      <c r="C432" s="95"/>
      <c r="D432" s="97" t="str">
        <f t="shared" si="43"/>
        <v>10/100
地域</v>
      </c>
      <c r="E432" s="97" t="str">
        <f>E429</f>
        <v>　81人
　　から
　90人
　　まで</v>
      </c>
      <c r="F432" s="99" t="str">
        <f t="shared" si="40"/>
        <v>乳児</v>
      </c>
      <c r="G432" s="988"/>
      <c r="H432" s="931"/>
      <c r="I432" s="921"/>
      <c r="J432" s="196" t="s">
        <v>417</v>
      </c>
      <c r="K432" s="254"/>
      <c r="L432" s="261">
        <v>211280</v>
      </c>
      <c r="M432" s="262"/>
      <c r="N432" s="261">
        <v>205030</v>
      </c>
      <c r="O432" s="262"/>
      <c r="P432" s="216" t="s">
        <v>297</v>
      </c>
      <c r="Q432" s="197">
        <v>1990</v>
      </c>
      <c r="R432" s="263"/>
      <c r="S432" s="506" t="s">
        <v>344</v>
      </c>
      <c r="T432" s="198" t="s">
        <v>468</v>
      </c>
      <c r="U432" s="201" t="s">
        <v>3</v>
      </c>
      <c r="V432" s="198" t="s">
        <v>469</v>
      </c>
      <c r="W432" s="201" t="s">
        <v>297</v>
      </c>
      <c r="X432" s="199">
        <v>3</v>
      </c>
      <c r="Y432" s="200"/>
      <c r="Z432" s="197">
        <v>1930</v>
      </c>
      <c r="AA432" s="263"/>
      <c r="AB432" s="506" t="s">
        <v>344</v>
      </c>
      <c r="AC432" s="198" t="s">
        <v>468</v>
      </c>
      <c r="AD432" s="201" t="s">
        <v>3</v>
      </c>
      <c r="AE432" s="198" t="s">
        <v>469</v>
      </c>
      <c r="AF432" s="201" t="s">
        <v>297</v>
      </c>
      <c r="AG432" s="199">
        <v>3</v>
      </c>
      <c r="AH432" s="202"/>
      <c r="AI432" s="191"/>
      <c r="AL432" s="208"/>
      <c r="AT432" s="191"/>
      <c r="AU432" s="265"/>
      <c r="AV432" s="136"/>
      <c r="AW432" s="208"/>
      <c r="BD432" s="134"/>
      <c r="BE432" s="134"/>
      <c r="BF432" s="134"/>
      <c r="BG432" s="134"/>
      <c r="BH432" s="134"/>
      <c r="BI432" s="134"/>
      <c r="BJ432" s="134"/>
      <c r="BK432" s="134"/>
      <c r="BL432" s="134"/>
      <c r="BM432" s="134"/>
      <c r="BN432" s="1045"/>
      <c r="BP432" s="317">
        <v>590200</v>
      </c>
      <c r="BQ432" s="919"/>
      <c r="BR432" s="203">
        <v>5900</v>
      </c>
      <c r="BS432" s="177" t="s">
        <v>470</v>
      </c>
      <c r="BT432" s="221" t="s">
        <v>468</v>
      </c>
      <c r="BU432" s="135" t="s">
        <v>297</v>
      </c>
      <c r="BV432" s="507" t="s">
        <v>469</v>
      </c>
      <c r="BW432" s="219" t="s">
        <v>297</v>
      </c>
      <c r="BX432" s="204">
        <v>2.1</v>
      </c>
      <c r="BY432" s="349"/>
      <c r="BZ432" s="1032"/>
      <c r="CA432" s="348"/>
      <c r="CB432" s="919"/>
      <c r="CC432" s="1050"/>
      <c r="CD432" s="341"/>
      <c r="CE432" s="919"/>
      <c r="CF432" s="1039"/>
      <c r="CG432" s="999"/>
      <c r="CH432" s="1001"/>
      <c r="CI432" s="999"/>
      <c r="CJ432" s="1025"/>
      <c r="CK432" s="999"/>
      <c r="CL432" s="1030"/>
      <c r="CM432" s="1032"/>
      <c r="CN432" s="1051"/>
      <c r="CO432" s="1015"/>
      <c r="CP432" s="1008"/>
      <c r="CQ432" s="998"/>
      <c r="CR432" s="1000"/>
      <c r="CS432" s="998"/>
      <c r="CT432" s="1024"/>
      <c r="CU432" s="998"/>
      <c r="CV432" s="991"/>
      <c r="CW432" s="1018"/>
      <c r="CX432" s="1019"/>
      <c r="CY432" s="1022"/>
      <c r="CZ432" s="1011"/>
      <c r="DA432" s="1022"/>
      <c r="DB432" s="1011"/>
      <c r="DC432" s="1015"/>
      <c r="DD432" s="342" t="s">
        <v>418</v>
      </c>
      <c r="DE432" s="343">
        <v>2700</v>
      </c>
      <c r="DF432" s="344">
        <v>3000</v>
      </c>
      <c r="DG432" s="345">
        <v>1900</v>
      </c>
      <c r="DH432" s="341">
        <v>1900</v>
      </c>
      <c r="DI432" s="919"/>
      <c r="DJ432" s="317">
        <v>4250</v>
      </c>
      <c r="DK432" s="318"/>
      <c r="DL432" s="136"/>
      <c r="DM432" s="1032"/>
      <c r="DN432" s="1014"/>
      <c r="DO432" s="919"/>
      <c r="DP432" s="1008"/>
      <c r="DQ432" s="999"/>
      <c r="DR432" s="1001"/>
      <c r="DS432" s="999"/>
      <c r="DT432" s="1025"/>
      <c r="DU432" s="999"/>
      <c r="DV432" s="1030"/>
      <c r="DW432" s="919"/>
      <c r="DX432" s="348"/>
      <c r="DY432" s="919"/>
      <c r="DZ432" s="1044"/>
      <c r="EA432" s="1036"/>
      <c r="EB432" s="1036"/>
      <c r="EC432" s="1038"/>
      <c r="ED432" s="919"/>
      <c r="EE432" s="1004"/>
      <c r="EF432" s="999"/>
      <c r="EG432" s="996"/>
      <c r="EH432" s="999"/>
      <c r="EI432" s="1001"/>
      <c r="EJ432" s="999"/>
      <c r="EK432" s="1025"/>
      <c r="EL432" s="999"/>
      <c r="EM432" s="992"/>
      <c r="EN432" s="995"/>
      <c r="EO432" s="919"/>
      <c r="EP432" s="1004"/>
      <c r="EQ432" s="999"/>
      <c r="ER432" s="996"/>
      <c r="ES432" s="999"/>
      <c r="ET432" s="1001"/>
      <c r="EU432" s="999"/>
      <c r="EV432" s="1025"/>
      <c r="EW432" s="999"/>
      <c r="EX432" s="992"/>
      <c r="EY432" s="1042"/>
      <c r="EZ432" s="995"/>
      <c r="FA432" s="919"/>
      <c r="FB432" s="346" t="s">
        <v>420</v>
      </c>
      <c r="FC432" s="919"/>
      <c r="FD432" s="1071"/>
    </row>
    <row r="433" spans="1:160" ht="12.75" customHeight="1">
      <c r="A433" s="97" t="str">
        <f t="shared" si="41"/>
        <v>10/100
地域　91人
　　から
　100人
　　まで４歳以上児</v>
      </c>
      <c r="C433" s="98" t="str">
        <f>D433&amp;CN433</f>
        <v>10/100
地域 106人～ 120人</v>
      </c>
      <c r="D433" s="97" t="str">
        <f t="shared" si="43"/>
        <v>10/100
地域</v>
      </c>
      <c r="E433" s="97" t="str">
        <f>H433</f>
        <v>　91人
　　から
　100人
　　まで</v>
      </c>
      <c r="F433" s="99" t="str">
        <f t="shared" si="40"/>
        <v>４歳以上児</v>
      </c>
      <c r="G433" s="988"/>
      <c r="H433" s="930" t="s">
        <v>147</v>
      </c>
      <c r="I433" s="924" t="s">
        <v>410</v>
      </c>
      <c r="J433" s="159" t="s">
        <v>296</v>
      </c>
      <c r="K433" s="254"/>
      <c r="L433" s="255">
        <v>44090</v>
      </c>
      <c r="M433" s="256">
        <v>52500</v>
      </c>
      <c r="N433" s="255">
        <v>38460</v>
      </c>
      <c r="O433" s="256">
        <v>46870</v>
      </c>
      <c r="P433" s="216" t="s">
        <v>297</v>
      </c>
      <c r="Q433" s="257">
        <v>420</v>
      </c>
      <c r="R433" s="258">
        <v>500</v>
      </c>
      <c r="S433" s="161" t="s">
        <v>344</v>
      </c>
      <c r="T433" s="160" t="s">
        <v>468</v>
      </c>
      <c r="U433" s="165" t="s">
        <v>297</v>
      </c>
      <c r="V433" s="162" t="s">
        <v>469</v>
      </c>
      <c r="W433" s="165" t="s">
        <v>297</v>
      </c>
      <c r="X433" s="163">
        <v>3.2</v>
      </c>
      <c r="Y433" s="164">
        <v>3.2</v>
      </c>
      <c r="Z433" s="257">
        <v>360</v>
      </c>
      <c r="AA433" s="258">
        <v>440</v>
      </c>
      <c r="AB433" s="161" t="s">
        <v>344</v>
      </c>
      <c r="AC433" s="160" t="s">
        <v>468</v>
      </c>
      <c r="AD433" s="165" t="s">
        <v>297</v>
      </c>
      <c r="AE433" s="162" t="s">
        <v>469</v>
      </c>
      <c r="AF433" s="165" t="s">
        <v>297</v>
      </c>
      <c r="AG433" s="163">
        <v>3.2</v>
      </c>
      <c r="AH433" s="166">
        <v>3.1</v>
      </c>
      <c r="AI433" s="216" t="s">
        <v>297</v>
      </c>
      <c r="AJ433" s="259">
        <v>8410</v>
      </c>
      <c r="AK433" s="315" t="s">
        <v>3</v>
      </c>
      <c r="AL433" s="167">
        <v>80</v>
      </c>
      <c r="AM433" s="218" t="s">
        <v>344</v>
      </c>
      <c r="AN433" s="160" t="s">
        <v>468</v>
      </c>
      <c r="AO433" s="165" t="s">
        <v>297</v>
      </c>
      <c r="AP433" s="162" t="s">
        <v>469</v>
      </c>
      <c r="AQ433" s="165" t="s">
        <v>297</v>
      </c>
      <c r="AR433" s="501">
        <v>2.8</v>
      </c>
      <c r="AS433" s="168" t="s">
        <v>473</v>
      </c>
      <c r="AT433" s="216" t="s">
        <v>297</v>
      </c>
      <c r="AU433" s="197">
        <v>3360</v>
      </c>
      <c r="AV433" s="316" t="s">
        <v>3</v>
      </c>
      <c r="AW433" s="169">
        <v>30</v>
      </c>
      <c r="AX433" s="170" t="s">
        <v>344</v>
      </c>
      <c r="AY433" s="171" t="s">
        <v>468</v>
      </c>
      <c r="AZ433" s="172" t="s">
        <v>297</v>
      </c>
      <c r="BA433" s="173" t="s">
        <v>469</v>
      </c>
      <c r="BB433" s="172" t="s">
        <v>297</v>
      </c>
      <c r="BC433" s="174">
        <v>3.8</v>
      </c>
      <c r="BE433" s="134"/>
      <c r="BN433" s="1045"/>
      <c r="BP433" s="348"/>
      <c r="BQ433" s="919"/>
      <c r="BR433" s="509"/>
      <c r="BS433" s="158"/>
      <c r="BT433" s="158"/>
      <c r="BU433" s="158"/>
      <c r="BV433" s="158"/>
      <c r="BW433" s="158"/>
      <c r="BX433" s="205"/>
      <c r="BY433" s="299"/>
      <c r="BZ433" s="1032"/>
      <c r="CA433" s="317"/>
      <c r="CB433" s="932"/>
      <c r="CC433" s="192"/>
      <c r="CD433" s="192"/>
      <c r="CE433" s="1045"/>
      <c r="CF433" s="207"/>
      <c r="CG433" s="206"/>
      <c r="CH433" s="207"/>
      <c r="CI433" s="206"/>
      <c r="CJ433" s="207"/>
      <c r="CK433" s="206"/>
      <c r="CL433" s="207"/>
      <c r="CM433" s="1032"/>
      <c r="CN433" s="1031" t="s">
        <v>236</v>
      </c>
      <c r="CO433" s="1015" t="s">
        <v>297</v>
      </c>
      <c r="CP433" s="1008">
        <v>40</v>
      </c>
      <c r="CQ433" s="998" t="s">
        <v>344</v>
      </c>
      <c r="CR433" s="1000" t="s">
        <v>468</v>
      </c>
      <c r="CS433" s="998" t="s">
        <v>297</v>
      </c>
      <c r="CT433" s="1024" t="s">
        <v>472</v>
      </c>
      <c r="CU433" s="998" t="s">
        <v>297</v>
      </c>
      <c r="CV433" s="991">
        <v>2.7</v>
      </c>
      <c r="CW433" s="1018" t="s">
        <v>475</v>
      </c>
      <c r="CX433" s="1019" t="s">
        <v>297</v>
      </c>
      <c r="CY433" s="1020">
        <v>3200</v>
      </c>
      <c r="CZ433" s="1009">
        <v>3500</v>
      </c>
      <c r="DA433" s="1020">
        <v>2200</v>
      </c>
      <c r="DB433" s="1009">
        <v>2200</v>
      </c>
      <c r="DC433" s="1015" t="s">
        <v>297</v>
      </c>
      <c r="DD433" s="321" t="s">
        <v>412</v>
      </c>
      <c r="DE433" s="322">
        <v>5500</v>
      </c>
      <c r="DF433" s="323">
        <v>6200</v>
      </c>
      <c r="DG433" s="324">
        <v>3900</v>
      </c>
      <c r="DH433" s="325">
        <v>3900</v>
      </c>
      <c r="DI433" s="919"/>
      <c r="DJ433" s="348"/>
      <c r="DK433" s="1015" t="s">
        <v>297</v>
      </c>
      <c r="DL433" s="1016">
        <v>4900</v>
      </c>
      <c r="DM433" s="919" t="s">
        <v>297</v>
      </c>
      <c r="DN433" s="1012">
        <v>2160</v>
      </c>
      <c r="DO433" s="919" t="s">
        <v>297</v>
      </c>
      <c r="DP433" s="1007">
        <v>20</v>
      </c>
      <c r="DQ433" s="997" t="s">
        <v>344</v>
      </c>
      <c r="DR433" s="947" t="s">
        <v>468</v>
      </c>
      <c r="DS433" s="997" t="s">
        <v>297</v>
      </c>
      <c r="DT433" s="1023" t="s">
        <v>472</v>
      </c>
      <c r="DU433" s="997" t="s">
        <v>297</v>
      </c>
      <c r="DV433" s="1028">
        <v>6.8</v>
      </c>
      <c r="DW433" s="919"/>
      <c r="DX433" s="348"/>
      <c r="DY433" s="919" t="s">
        <v>300</v>
      </c>
      <c r="DZ433" s="1026" t="s">
        <v>551</v>
      </c>
      <c r="EA433" s="1005" t="s">
        <v>551</v>
      </c>
      <c r="EB433" s="1005" t="s">
        <v>551</v>
      </c>
      <c r="EC433" s="1033" t="s">
        <v>551</v>
      </c>
      <c r="ED433" s="919" t="s">
        <v>300</v>
      </c>
      <c r="EE433" s="1002">
        <v>1330</v>
      </c>
      <c r="EF433" s="997" t="s">
        <v>297</v>
      </c>
      <c r="EG433" s="971">
        <v>10</v>
      </c>
      <c r="EH433" s="997" t="s">
        <v>344</v>
      </c>
      <c r="EI433" s="947" t="s">
        <v>468</v>
      </c>
      <c r="EJ433" s="997" t="s">
        <v>297</v>
      </c>
      <c r="EK433" s="1023" t="s">
        <v>472</v>
      </c>
      <c r="EL433" s="997" t="s">
        <v>297</v>
      </c>
      <c r="EM433" s="990">
        <v>6.8</v>
      </c>
      <c r="EN433" s="993" t="s">
        <v>473</v>
      </c>
      <c r="EO433" s="919" t="s">
        <v>300</v>
      </c>
      <c r="EP433" s="1002">
        <v>5040</v>
      </c>
      <c r="EQ433" s="997" t="s">
        <v>297</v>
      </c>
      <c r="ER433" s="971">
        <v>50</v>
      </c>
      <c r="ES433" s="997" t="s">
        <v>344</v>
      </c>
      <c r="ET433" s="947" t="s">
        <v>468</v>
      </c>
      <c r="EU433" s="997" t="s">
        <v>297</v>
      </c>
      <c r="EV433" s="1023" t="s">
        <v>472</v>
      </c>
      <c r="EW433" s="997" t="s">
        <v>297</v>
      </c>
      <c r="EX433" s="990">
        <v>2.7</v>
      </c>
      <c r="EY433" s="1040" t="s">
        <v>473</v>
      </c>
      <c r="EZ433" s="993" t="s">
        <v>420</v>
      </c>
      <c r="FA433" s="919" t="s">
        <v>300</v>
      </c>
      <c r="FB433" s="327"/>
      <c r="FC433" s="919"/>
      <c r="FD433" s="1071"/>
    </row>
    <row r="434" spans="1:160" ht="12.75" customHeight="1">
      <c r="A434" s="97" t="str">
        <f t="shared" si="41"/>
        <v>10/100
地域　91人
　　から
　100人
　　まで３歳児</v>
      </c>
      <c r="C434" s="95"/>
      <c r="D434" s="97" t="str">
        <f t="shared" si="43"/>
        <v>10/100
地域</v>
      </c>
      <c r="E434" s="97" t="str">
        <f t="shared" si="43"/>
        <v>　91人
　　から
　100人
　　まで</v>
      </c>
      <c r="F434" s="99" t="str">
        <f t="shared" si="40"/>
        <v>３歳児</v>
      </c>
      <c r="G434" s="988"/>
      <c r="H434" s="931"/>
      <c r="I434" s="925"/>
      <c r="J434" s="178" t="s">
        <v>301</v>
      </c>
      <c r="K434" s="254"/>
      <c r="L434" s="328">
        <v>52500</v>
      </c>
      <c r="M434" s="329">
        <v>120190</v>
      </c>
      <c r="N434" s="328">
        <v>46870</v>
      </c>
      <c r="O434" s="329">
        <v>114560</v>
      </c>
      <c r="P434" s="216" t="s">
        <v>297</v>
      </c>
      <c r="Q434" s="330">
        <v>500</v>
      </c>
      <c r="R434" s="331">
        <v>1080</v>
      </c>
      <c r="S434" s="504" t="s">
        <v>344</v>
      </c>
      <c r="T434" s="179" t="s">
        <v>468</v>
      </c>
      <c r="U434" s="182" t="s">
        <v>3</v>
      </c>
      <c r="V434" s="179" t="s">
        <v>469</v>
      </c>
      <c r="W434" s="182" t="s">
        <v>297</v>
      </c>
      <c r="X434" s="180">
        <v>3.2</v>
      </c>
      <c r="Y434" s="181">
        <v>3</v>
      </c>
      <c r="Z434" s="330">
        <v>440</v>
      </c>
      <c r="AA434" s="331">
        <v>1020</v>
      </c>
      <c r="AB434" s="504" t="s">
        <v>344</v>
      </c>
      <c r="AC434" s="179" t="s">
        <v>468</v>
      </c>
      <c r="AD434" s="182" t="s">
        <v>3</v>
      </c>
      <c r="AE434" s="179" t="s">
        <v>469</v>
      </c>
      <c r="AF434" s="182" t="s">
        <v>297</v>
      </c>
      <c r="AG434" s="180">
        <v>3.1</v>
      </c>
      <c r="AH434" s="183">
        <v>3</v>
      </c>
      <c r="AI434" s="216" t="s">
        <v>297</v>
      </c>
      <c r="AJ434" s="197">
        <v>8410</v>
      </c>
      <c r="AK434" s="316" t="s">
        <v>3</v>
      </c>
      <c r="AL434" s="184">
        <v>80</v>
      </c>
      <c r="AM434" s="185" t="s">
        <v>344</v>
      </c>
      <c r="AN434" s="222" t="s">
        <v>468</v>
      </c>
      <c r="AO434" s="151" t="s">
        <v>297</v>
      </c>
      <c r="AP434" s="223" t="s">
        <v>469</v>
      </c>
      <c r="AQ434" s="220" t="s">
        <v>297</v>
      </c>
      <c r="AR434" s="186">
        <v>2.8</v>
      </c>
      <c r="AS434" s="187"/>
      <c r="AU434" s="264"/>
      <c r="AV434" s="134"/>
      <c r="AW434" s="264"/>
      <c r="AX434" s="189"/>
      <c r="AY434" s="188"/>
      <c r="AZ434" s="189"/>
      <c r="BA434" s="188"/>
      <c r="BB434" s="189"/>
      <c r="BC434" s="188"/>
      <c r="BE434" s="134"/>
      <c r="BF434" s="134"/>
      <c r="BG434" s="175"/>
      <c r="BH434" s="176"/>
      <c r="BI434" s="134"/>
      <c r="BJ434" s="176"/>
      <c r="BK434" s="134"/>
      <c r="BL434" s="176"/>
      <c r="BM434" s="134"/>
      <c r="BN434" s="1045"/>
      <c r="BP434" s="317" t="s">
        <v>135</v>
      </c>
      <c r="BQ434" s="919"/>
      <c r="BR434" s="922" t="s">
        <v>135</v>
      </c>
      <c r="BS434" s="923"/>
      <c r="BT434" s="923"/>
      <c r="BX434" s="190"/>
      <c r="BY434" s="318"/>
      <c r="BZ434" s="1032"/>
      <c r="CA434" s="319"/>
      <c r="CB434" s="932"/>
      <c r="CC434" s="192"/>
      <c r="CD434" s="192"/>
      <c r="CE434" s="1045"/>
      <c r="CF434" s="207"/>
      <c r="CG434" s="206"/>
      <c r="CH434" s="207"/>
      <c r="CI434" s="206"/>
      <c r="CJ434" s="207"/>
      <c r="CK434" s="206"/>
      <c r="CL434" s="207"/>
      <c r="CM434" s="1032"/>
      <c r="CN434" s="1031"/>
      <c r="CO434" s="1015"/>
      <c r="CP434" s="1008"/>
      <c r="CQ434" s="998"/>
      <c r="CR434" s="1000"/>
      <c r="CS434" s="998"/>
      <c r="CT434" s="1024"/>
      <c r="CU434" s="998"/>
      <c r="CV434" s="991"/>
      <c r="CW434" s="1018"/>
      <c r="CX434" s="1019"/>
      <c r="CY434" s="1021"/>
      <c r="CZ434" s="1010"/>
      <c r="DA434" s="1021"/>
      <c r="DB434" s="1010"/>
      <c r="DC434" s="1015"/>
      <c r="DD434" s="224" t="s">
        <v>413</v>
      </c>
      <c r="DE434" s="333">
        <v>3000</v>
      </c>
      <c r="DF434" s="334">
        <v>3400</v>
      </c>
      <c r="DG434" s="335">
        <v>2100</v>
      </c>
      <c r="DH434" s="336">
        <v>2100</v>
      </c>
      <c r="DI434" s="919"/>
      <c r="DJ434" s="317" t="s">
        <v>310</v>
      </c>
      <c r="DK434" s="1015"/>
      <c r="DL434" s="1017"/>
      <c r="DM434" s="919"/>
      <c r="DN434" s="1013"/>
      <c r="DO434" s="919"/>
      <c r="DP434" s="1008"/>
      <c r="DQ434" s="998"/>
      <c r="DR434" s="1000"/>
      <c r="DS434" s="998"/>
      <c r="DT434" s="1024"/>
      <c r="DU434" s="998"/>
      <c r="DV434" s="1029"/>
      <c r="DW434" s="919"/>
      <c r="DX434" s="348"/>
      <c r="DY434" s="919"/>
      <c r="DZ434" s="1027"/>
      <c r="EA434" s="1006"/>
      <c r="EB434" s="1006"/>
      <c r="EC434" s="1034"/>
      <c r="ED434" s="919"/>
      <c r="EE434" s="1003"/>
      <c r="EF434" s="998"/>
      <c r="EG434" s="973"/>
      <c r="EH434" s="998"/>
      <c r="EI434" s="1000"/>
      <c r="EJ434" s="998"/>
      <c r="EK434" s="1024"/>
      <c r="EL434" s="998"/>
      <c r="EM434" s="991"/>
      <c r="EN434" s="994"/>
      <c r="EO434" s="919"/>
      <c r="EP434" s="1003"/>
      <c r="EQ434" s="998"/>
      <c r="ER434" s="973"/>
      <c r="ES434" s="998"/>
      <c r="ET434" s="1000"/>
      <c r="EU434" s="998"/>
      <c r="EV434" s="1024"/>
      <c r="EW434" s="998"/>
      <c r="EX434" s="991"/>
      <c r="EY434" s="1041"/>
      <c r="EZ434" s="994"/>
      <c r="FA434" s="919"/>
      <c r="FB434" s="337">
        <v>3370</v>
      </c>
      <c r="FC434" s="919"/>
      <c r="FD434" s="1071"/>
    </row>
    <row r="435" spans="1:160" ht="12.75" customHeight="1">
      <c r="A435" s="97" t="str">
        <f t="shared" si="41"/>
        <v>10/100
地域　91人
　　から
　100人
　　まで１、２歳児</v>
      </c>
      <c r="B435" s="97" t="str">
        <f>D435&amp;BP434</f>
        <v>10/100
地域 　770人～　839人</v>
      </c>
      <c r="C435" s="95"/>
      <c r="D435" s="97" t="str">
        <f t="shared" ref="D435:E441" si="44">D434</f>
        <v>10/100
地域</v>
      </c>
      <c r="E435" s="97" t="str">
        <f>E433</f>
        <v>　91人
　　から
　100人
　　まで</v>
      </c>
      <c r="F435" s="99" t="str">
        <f t="shared" si="40"/>
        <v>１、２歳児</v>
      </c>
      <c r="G435" s="988"/>
      <c r="H435" s="931"/>
      <c r="I435" s="920" t="s">
        <v>414</v>
      </c>
      <c r="J435" s="178" t="s">
        <v>415</v>
      </c>
      <c r="K435" s="254"/>
      <c r="L435" s="328">
        <v>120190</v>
      </c>
      <c r="M435" s="329">
        <v>204300</v>
      </c>
      <c r="N435" s="328">
        <v>114560</v>
      </c>
      <c r="O435" s="329">
        <v>198670</v>
      </c>
      <c r="P435" s="216" t="s">
        <v>297</v>
      </c>
      <c r="Q435" s="330">
        <v>1080</v>
      </c>
      <c r="R435" s="331">
        <v>1920</v>
      </c>
      <c r="S435" s="504" t="s">
        <v>344</v>
      </c>
      <c r="T435" s="179" t="s">
        <v>468</v>
      </c>
      <c r="U435" s="182" t="s">
        <v>3</v>
      </c>
      <c r="V435" s="179" t="s">
        <v>469</v>
      </c>
      <c r="W435" s="182" t="s">
        <v>297</v>
      </c>
      <c r="X435" s="180">
        <v>3</v>
      </c>
      <c r="Y435" s="181">
        <v>3</v>
      </c>
      <c r="Z435" s="330">
        <v>1020</v>
      </c>
      <c r="AA435" s="331">
        <v>1860</v>
      </c>
      <c r="AB435" s="504" t="s">
        <v>344</v>
      </c>
      <c r="AC435" s="179" t="s">
        <v>468</v>
      </c>
      <c r="AD435" s="182" t="s">
        <v>3</v>
      </c>
      <c r="AE435" s="179" t="s">
        <v>469</v>
      </c>
      <c r="AF435" s="182" t="s">
        <v>297</v>
      </c>
      <c r="AG435" s="180">
        <v>3</v>
      </c>
      <c r="AH435" s="183">
        <v>3</v>
      </c>
      <c r="AI435" s="191"/>
      <c r="AL435" s="338"/>
      <c r="AT435" s="191"/>
      <c r="BD435" s="216" t="s">
        <v>297</v>
      </c>
      <c r="BE435" s="195">
        <v>16820</v>
      </c>
      <c r="BF435" s="216" t="s">
        <v>297</v>
      </c>
      <c r="BG435" s="169">
        <v>160</v>
      </c>
      <c r="BH435" s="170" t="s">
        <v>344</v>
      </c>
      <c r="BI435" s="171" t="s">
        <v>468</v>
      </c>
      <c r="BJ435" s="172" t="s">
        <v>297</v>
      </c>
      <c r="BK435" s="173" t="s">
        <v>469</v>
      </c>
      <c r="BL435" s="170" t="s">
        <v>297</v>
      </c>
      <c r="BM435" s="174">
        <v>2.8</v>
      </c>
      <c r="BN435" s="1045"/>
      <c r="BP435" s="317">
        <v>631000</v>
      </c>
      <c r="BQ435" s="919"/>
      <c r="BR435" s="203">
        <v>6310</v>
      </c>
      <c r="BS435" s="177" t="s">
        <v>470</v>
      </c>
      <c r="BT435" s="221" t="s">
        <v>468</v>
      </c>
      <c r="BU435" s="135" t="s">
        <v>297</v>
      </c>
      <c r="BV435" s="507" t="s">
        <v>469</v>
      </c>
      <c r="BW435" s="219" t="s">
        <v>297</v>
      </c>
      <c r="BX435" s="204">
        <v>2</v>
      </c>
      <c r="BY435" s="349"/>
      <c r="BZ435" s="1032"/>
      <c r="CA435" s="348"/>
      <c r="CB435" s="932"/>
      <c r="CC435" s="192"/>
      <c r="CD435" s="192"/>
      <c r="CE435" s="1045"/>
      <c r="CF435" s="207"/>
      <c r="CG435" s="206"/>
      <c r="CH435" s="207"/>
      <c r="CI435" s="206"/>
      <c r="CJ435" s="207"/>
      <c r="CK435" s="206"/>
      <c r="CL435" s="207"/>
      <c r="CM435" s="1032"/>
      <c r="CN435" s="1051">
        <v>4360</v>
      </c>
      <c r="CO435" s="1015"/>
      <c r="CP435" s="1008"/>
      <c r="CQ435" s="998"/>
      <c r="CR435" s="1000"/>
      <c r="CS435" s="998"/>
      <c r="CT435" s="1024"/>
      <c r="CU435" s="998"/>
      <c r="CV435" s="991"/>
      <c r="CW435" s="1018"/>
      <c r="CX435" s="1019"/>
      <c r="CY435" s="1021"/>
      <c r="CZ435" s="1010"/>
      <c r="DA435" s="1021"/>
      <c r="DB435" s="1010"/>
      <c r="DC435" s="1015"/>
      <c r="DD435" s="224" t="s">
        <v>416</v>
      </c>
      <c r="DE435" s="333">
        <v>2600</v>
      </c>
      <c r="DF435" s="334">
        <v>2900</v>
      </c>
      <c r="DG435" s="335">
        <v>1800</v>
      </c>
      <c r="DH435" s="336">
        <v>1800</v>
      </c>
      <c r="DI435" s="919"/>
      <c r="DJ435" s="317">
        <v>3920</v>
      </c>
      <c r="DK435" s="318"/>
      <c r="DL435" s="340"/>
      <c r="DM435" s="1032"/>
      <c r="DN435" s="1013"/>
      <c r="DO435" s="919"/>
      <c r="DP435" s="1008"/>
      <c r="DQ435" s="998"/>
      <c r="DR435" s="1000"/>
      <c r="DS435" s="998"/>
      <c r="DT435" s="1024"/>
      <c r="DU435" s="998"/>
      <c r="DV435" s="1029"/>
      <c r="DW435" s="919"/>
      <c r="DX435" s="348"/>
      <c r="DY435" s="919"/>
      <c r="DZ435" s="1043">
        <v>0.01</v>
      </c>
      <c r="EA435" s="1035">
        <v>0.03</v>
      </c>
      <c r="EB435" s="1035">
        <v>0.04</v>
      </c>
      <c r="EC435" s="1037">
        <v>0.06</v>
      </c>
      <c r="ED435" s="919"/>
      <c r="EE435" s="1003"/>
      <c r="EF435" s="998"/>
      <c r="EG435" s="973"/>
      <c r="EH435" s="998"/>
      <c r="EI435" s="1000"/>
      <c r="EJ435" s="998"/>
      <c r="EK435" s="1024"/>
      <c r="EL435" s="998"/>
      <c r="EM435" s="991"/>
      <c r="EN435" s="994"/>
      <c r="EO435" s="919"/>
      <c r="EP435" s="1003"/>
      <c r="EQ435" s="998"/>
      <c r="ER435" s="973"/>
      <c r="ES435" s="998"/>
      <c r="ET435" s="1000"/>
      <c r="EU435" s="998"/>
      <c r="EV435" s="1024"/>
      <c r="EW435" s="998"/>
      <c r="EX435" s="991"/>
      <c r="EY435" s="1041"/>
      <c r="EZ435" s="994"/>
      <c r="FA435" s="919"/>
      <c r="FB435" s="505">
        <v>30</v>
      </c>
      <c r="FC435" s="919"/>
      <c r="FD435" s="1071"/>
    </row>
    <row r="436" spans="1:160" ht="12.75" customHeight="1">
      <c r="A436" s="97" t="str">
        <f t="shared" si="41"/>
        <v>10/100
地域　91人
　　から
　100人
　　まで乳児</v>
      </c>
      <c r="C436" s="95"/>
      <c r="D436" s="97" t="str">
        <f t="shared" si="44"/>
        <v>10/100
地域</v>
      </c>
      <c r="E436" s="97" t="str">
        <f>E433</f>
        <v>　91人
　　から
　100人
　　まで</v>
      </c>
      <c r="F436" s="99" t="str">
        <f t="shared" si="40"/>
        <v>乳児</v>
      </c>
      <c r="G436" s="988"/>
      <c r="H436" s="931"/>
      <c r="I436" s="921"/>
      <c r="J436" s="196" t="s">
        <v>417</v>
      </c>
      <c r="K436" s="254"/>
      <c r="L436" s="261">
        <v>204300</v>
      </c>
      <c r="M436" s="262"/>
      <c r="N436" s="261">
        <v>198670</v>
      </c>
      <c r="O436" s="262"/>
      <c r="P436" s="216" t="s">
        <v>297</v>
      </c>
      <c r="Q436" s="197">
        <v>1920</v>
      </c>
      <c r="R436" s="263"/>
      <c r="S436" s="506" t="s">
        <v>344</v>
      </c>
      <c r="T436" s="198" t="s">
        <v>468</v>
      </c>
      <c r="U436" s="201" t="s">
        <v>3</v>
      </c>
      <c r="V436" s="198" t="s">
        <v>469</v>
      </c>
      <c r="W436" s="201" t="s">
        <v>297</v>
      </c>
      <c r="X436" s="199">
        <v>3</v>
      </c>
      <c r="Y436" s="200"/>
      <c r="Z436" s="197">
        <v>1860</v>
      </c>
      <c r="AA436" s="263"/>
      <c r="AB436" s="506" t="s">
        <v>344</v>
      </c>
      <c r="AC436" s="198" t="s">
        <v>468</v>
      </c>
      <c r="AD436" s="201" t="s">
        <v>3</v>
      </c>
      <c r="AE436" s="198" t="s">
        <v>469</v>
      </c>
      <c r="AF436" s="201" t="s">
        <v>297</v>
      </c>
      <c r="AG436" s="199">
        <v>3</v>
      </c>
      <c r="AH436" s="202"/>
      <c r="AI436" s="191"/>
      <c r="AL436" s="208"/>
      <c r="AT436" s="191"/>
      <c r="AU436" s="265"/>
      <c r="AV436" s="136"/>
      <c r="AW436" s="208"/>
      <c r="BD436" s="134"/>
      <c r="BE436" s="134"/>
      <c r="BF436" s="134"/>
      <c r="BG436" s="134"/>
      <c r="BH436" s="134"/>
      <c r="BI436" s="134"/>
      <c r="BJ436" s="134"/>
      <c r="BK436" s="134"/>
      <c r="BL436" s="134"/>
      <c r="BM436" s="134"/>
      <c r="BN436" s="1045"/>
      <c r="BP436" s="348"/>
      <c r="BQ436" s="919"/>
      <c r="BR436" s="509"/>
      <c r="BS436" s="158"/>
      <c r="BT436" s="158"/>
      <c r="BU436" s="158"/>
      <c r="BV436" s="158"/>
      <c r="BW436" s="158"/>
      <c r="BX436" s="205"/>
      <c r="BY436" s="299"/>
      <c r="BZ436" s="1032"/>
      <c r="CA436" s="317"/>
      <c r="CB436" s="932"/>
      <c r="CC436" s="192"/>
      <c r="CD436" s="192"/>
      <c r="CE436" s="1045"/>
      <c r="CF436" s="207"/>
      <c r="CG436" s="206"/>
      <c r="CH436" s="207"/>
      <c r="CI436" s="206"/>
      <c r="CJ436" s="207"/>
      <c r="CK436" s="206"/>
      <c r="CL436" s="207"/>
      <c r="CM436" s="1032"/>
      <c r="CN436" s="1051"/>
      <c r="CO436" s="1015"/>
      <c r="CP436" s="1008"/>
      <c r="CQ436" s="998"/>
      <c r="CR436" s="1000"/>
      <c r="CS436" s="998"/>
      <c r="CT436" s="1024"/>
      <c r="CU436" s="998"/>
      <c r="CV436" s="991"/>
      <c r="CW436" s="1018"/>
      <c r="CX436" s="1019"/>
      <c r="CY436" s="1022"/>
      <c r="CZ436" s="1011"/>
      <c r="DA436" s="1022"/>
      <c r="DB436" s="1011"/>
      <c r="DC436" s="1015"/>
      <c r="DD436" s="342" t="s">
        <v>418</v>
      </c>
      <c r="DE436" s="343">
        <v>2400</v>
      </c>
      <c r="DF436" s="344">
        <v>2600</v>
      </c>
      <c r="DG436" s="345">
        <v>1600</v>
      </c>
      <c r="DH436" s="341">
        <v>1600</v>
      </c>
      <c r="DI436" s="919"/>
      <c r="DJ436" s="348"/>
      <c r="DK436" s="318"/>
      <c r="DL436" s="136"/>
      <c r="DM436" s="1032"/>
      <c r="DN436" s="1014"/>
      <c r="DO436" s="919"/>
      <c r="DP436" s="1008"/>
      <c r="DQ436" s="999"/>
      <c r="DR436" s="1001"/>
      <c r="DS436" s="999"/>
      <c r="DT436" s="1025"/>
      <c r="DU436" s="999"/>
      <c r="DV436" s="1030"/>
      <c r="DW436" s="919"/>
      <c r="DX436" s="317"/>
      <c r="DY436" s="919"/>
      <c r="DZ436" s="1044"/>
      <c r="EA436" s="1036"/>
      <c r="EB436" s="1036"/>
      <c r="EC436" s="1038"/>
      <c r="ED436" s="919"/>
      <c r="EE436" s="1004"/>
      <c r="EF436" s="999"/>
      <c r="EG436" s="996"/>
      <c r="EH436" s="999"/>
      <c r="EI436" s="1001"/>
      <c r="EJ436" s="999"/>
      <c r="EK436" s="1025"/>
      <c r="EL436" s="999"/>
      <c r="EM436" s="992"/>
      <c r="EN436" s="995"/>
      <c r="EO436" s="919"/>
      <c r="EP436" s="1004"/>
      <c r="EQ436" s="999"/>
      <c r="ER436" s="996"/>
      <c r="ES436" s="999"/>
      <c r="ET436" s="1001"/>
      <c r="EU436" s="999"/>
      <c r="EV436" s="1025"/>
      <c r="EW436" s="999"/>
      <c r="EX436" s="992"/>
      <c r="EY436" s="1042"/>
      <c r="EZ436" s="995"/>
      <c r="FA436" s="919"/>
      <c r="FB436" s="346" t="s">
        <v>420</v>
      </c>
      <c r="FC436" s="919"/>
      <c r="FD436" s="1071"/>
    </row>
    <row r="437" spans="1:160" ht="12.75" customHeight="1">
      <c r="A437" s="97" t="str">
        <f t="shared" si="41"/>
        <v>10/100
地域　101人
　　から
　110人
　　まで４歳以上児</v>
      </c>
      <c r="C437" s="98" t="str">
        <f>D437&amp;CN437</f>
        <v>10/100
地域 121人～ 135人</v>
      </c>
      <c r="D437" s="97" t="str">
        <f t="shared" si="44"/>
        <v>10/100
地域</v>
      </c>
      <c r="E437" s="97" t="str">
        <f>H437</f>
        <v>　101人
　　から
　110人
　　まで</v>
      </c>
      <c r="F437" s="99" t="str">
        <f t="shared" si="40"/>
        <v>４歳以上児</v>
      </c>
      <c r="G437" s="988"/>
      <c r="H437" s="930" t="s">
        <v>148</v>
      </c>
      <c r="I437" s="924" t="s">
        <v>410</v>
      </c>
      <c r="J437" s="159" t="s">
        <v>296</v>
      </c>
      <c r="K437" s="254"/>
      <c r="L437" s="255">
        <v>41900</v>
      </c>
      <c r="M437" s="256">
        <v>50310</v>
      </c>
      <c r="N437" s="255">
        <v>36780</v>
      </c>
      <c r="O437" s="256">
        <v>45190</v>
      </c>
      <c r="P437" s="216" t="s">
        <v>297</v>
      </c>
      <c r="Q437" s="257">
        <v>390</v>
      </c>
      <c r="R437" s="258">
        <v>470</v>
      </c>
      <c r="S437" s="161" t="s">
        <v>344</v>
      </c>
      <c r="T437" s="160" t="s">
        <v>468</v>
      </c>
      <c r="U437" s="165" t="s">
        <v>297</v>
      </c>
      <c r="V437" s="162" t="s">
        <v>469</v>
      </c>
      <c r="W437" s="165" t="s">
        <v>297</v>
      </c>
      <c r="X437" s="163">
        <v>3.3</v>
      </c>
      <c r="Y437" s="164">
        <v>3.2</v>
      </c>
      <c r="Z437" s="257">
        <v>340</v>
      </c>
      <c r="AA437" s="258">
        <v>420</v>
      </c>
      <c r="AB437" s="161" t="s">
        <v>344</v>
      </c>
      <c r="AC437" s="160" t="s">
        <v>468</v>
      </c>
      <c r="AD437" s="165" t="s">
        <v>297</v>
      </c>
      <c r="AE437" s="162" t="s">
        <v>469</v>
      </c>
      <c r="AF437" s="165" t="s">
        <v>297</v>
      </c>
      <c r="AG437" s="163">
        <v>3.2</v>
      </c>
      <c r="AH437" s="166">
        <v>3.2</v>
      </c>
      <c r="AI437" s="216" t="s">
        <v>297</v>
      </c>
      <c r="AJ437" s="259">
        <v>8410</v>
      </c>
      <c r="AK437" s="315" t="s">
        <v>3</v>
      </c>
      <c r="AL437" s="167">
        <v>80</v>
      </c>
      <c r="AM437" s="218" t="s">
        <v>344</v>
      </c>
      <c r="AN437" s="160" t="s">
        <v>468</v>
      </c>
      <c r="AO437" s="165" t="s">
        <v>297</v>
      </c>
      <c r="AP437" s="162" t="s">
        <v>469</v>
      </c>
      <c r="AQ437" s="165" t="s">
        <v>297</v>
      </c>
      <c r="AR437" s="501">
        <v>2.8</v>
      </c>
      <c r="AS437" s="168" t="s">
        <v>473</v>
      </c>
      <c r="AT437" s="216" t="s">
        <v>297</v>
      </c>
      <c r="AU437" s="197">
        <v>3360</v>
      </c>
      <c r="AV437" s="316" t="s">
        <v>3</v>
      </c>
      <c r="AW437" s="169">
        <v>30</v>
      </c>
      <c r="AX437" s="170" t="s">
        <v>344</v>
      </c>
      <c r="AY437" s="171" t="s">
        <v>468</v>
      </c>
      <c r="AZ437" s="172" t="s">
        <v>297</v>
      </c>
      <c r="BA437" s="173" t="s">
        <v>469</v>
      </c>
      <c r="BB437" s="172" t="s">
        <v>297</v>
      </c>
      <c r="BC437" s="174">
        <v>3.8</v>
      </c>
      <c r="BE437" s="134"/>
      <c r="BN437" s="1045"/>
      <c r="BP437" s="317" t="s">
        <v>136</v>
      </c>
      <c r="BQ437" s="919"/>
      <c r="BR437" s="922" t="s">
        <v>136</v>
      </c>
      <c r="BS437" s="923"/>
      <c r="BT437" s="923"/>
      <c r="BX437" s="190"/>
      <c r="BY437" s="318"/>
      <c r="BZ437" s="1032"/>
      <c r="CA437" s="319"/>
      <c r="CB437" s="932"/>
      <c r="CC437" s="192"/>
      <c r="CD437" s="192"/>
      <c r="CE437" s="1045"/>
      <c r="CF437" s="207"/>
      <c r="CG437" s="206"/>
      <c r="CH437" s="207"/>
      <c r="CI437" s="206"/>
      <c r="CJ437" s="207"/>
      <c r="CK437" s="206"/>
      <c r="CL437" s="207"/>
      <c r="CM437" s="1032"/>
      <c r="CN437" s="1031" t="s">
        <v>238</v>
      </c>
      <c r="CO437" s="1015" t="s">
        <v>297</v>
      </c>
      <c r="CP437" s="1008">
        <v>30</v>
      </c>
      <c r="CQ437" s="998" t="s">
        <v>344</v>
      </c>
      <c r="CR437" s="1000" t="s">
        <v>468</v>
      </c>
      <c r="CS437" s="998" t="s">
        <v>297</v>
      </c>
      <c r="CT437" s="1024" t="s">
        <v>472</v>
      </c>
      <c r="CU437" s="998" t="s">
        <v>297</v>
      </c>
      <c r="CV437" s="991">
        <v>3.2</v>
      </c>
      <c r="CW437" s="1018" t="s">
        <v>475</v>
      </c>
      <c r="CX437" s="1019" t="s">
        <v>297</v>
      </c>
      <c r="CY437" s="1020">
        <v>3500</v>
      </c>
      <c r="CZ437" s="1009">
        <v>3800</v>
      </c>
      <c r="DA437" s="1020">
        <v>2400</v>
      </c>
      <c r="DB437" s="1009">
        <v>2400</v>
      </c>
      <c r="DC437" s="1015" t="s">
        <v>297</v>
      </c>
      <c r="DD437" s="321" t="s">
        <v>412</v>
      </c>
      <c r="DE437" s="322">
        <v>6100</v>
      </c>
      <c r="DF437" s="323">
        <v>6800</v>
      </c>
      <c r="DG437" s="324">
        <v>4200</v>
      </c>
      <c r="DH437" s="325">
        <v>4200</v>
      </c>
      <c r="DI437" s="919"/>
      <c r="DJ437" s="317" t="s">
        <v>311</v>
      </c>
      <c r="DK437" s="1015" t="s">
        <v>297</v>
      </c>
      <c r="DL437" s="1016">
        <v>4900</v>
      </c>
      <c r="DM437" s="919" t="s">
        <v>297</v>
      </c>
      <c r="DN437" s="1012">
        <v>1960</v>
      </c>
      <c r="DO437" s="919" t="s">
        <v>297</v>
      </c>
      <c r="DP437" s="1007">
        <v>10</v>
      </c>
      <c r="DQ437" s="997" t="s">
        <v>344</v>
      </c>
      <c r="DR437" s="947" t="s">
        <v>468</v>
      </c>
      <c r="DS437" s="997" t="s">
        <v>297</v>
      </c>
      <c r="DT437" s="1023" t="s">
        <v>472</v>
      </c>
      <c r="DU437" s="997" t="s">
        <v>297</v>
      </c>
      <c r="DV437" s="1028">
        <v>12.4</v>
      </c>
      <c r="DW437" s="919"/>
      <c r="DX437" s="317"/>
      <c r="DY437" s="919" t="s">
        <v>300</v>
      </c>
      <c r="DZ437" s="1026" t="s">
        <v>551</v>
      </c>
      <c r="EA437" s="1005" t="s">
        <v>551</v>
      </c>
      <c r="EB437" s="1005" t="s">
        <v>551</v>
      </c>
      <c r="EC437" s="1033" t="s">
        <v>551</v>
      </c>
      <c r="ED437" s="919" t="s">
        <v>300</v>
      </c>
      <c r="EE437" s="1002">
        <v>1210</v>
      </c>
      <c r="EF437" s="997" t="s">
        <v>297</v>
      </c>
      <c r="EG437" s="971">
        <v>10</v>
      </c>
      <c r="EH437" s="997" t="s">
        <v>344</v>
      </c>
      <c r="EI437" s="947" t="s">
        <v>468</v>
      </c>
      <c r="EJ437" s="997" t="s">
        <v>297</v>
      </c>
      <c r="EK437" s="1023" t="s">
        <v>472</v>
      </c>
      <c r="EL437" s="997" t="s">
        <v>297</v>
      </c>
      <c r="EM437" s="990">
        <v>6.2</v>
      </c>
      <c r="EN437" s="993" t="s">
        <v>473</v>
      </c>
      <c r="EO437" s="919" t="s">
        <v>300</v>
      </c>
      <c r="EP437" s="1002">
        <v>4580</v>
      </c>
      <c r="EQ437" s="997" t="s">
        <v>297</v>
      </c>
      <c r="ER437" s="971">
        <v>40</v>
      </c>
      <c r="ES437" s="997" t="s">
        <v>344</v>
      </c>
      <c r="ET437" s="947" t="s">
        <v>468</v>
      </c>
      <c r="EU437" s="997" t="s">
        <v>297</v>
      </c>
      <c r="EV437" s="1023" t="s">
        <v>472</v>
      </c>
      <c r="EW437" s="997" t="s">
        <v>297</v>
      </c>
      <c r="EX437" s="990">
        <v>3.1</v>
      </c>
      <c r="EY437" s="1040" t="s">
        <v>473</v>
      </c>
      <c r="EZ437" s="993" t="s">
        <v>420</v>
      </c>
      <c r="FA437" s="919" t="s">
        <v>300</v>
      </c>
      <c r="FB437" s="327"/>
      <c r="FC437" s="919"/>
      <c r="FD437" s="1071"/>
    </row>
    <row r="438" spans="1:160" ht="12.75" customHeight="1">
      <c r="A438" s="97" t="str">
        <f t="shared" si="41"/>
        <v>10/100
地域　101人
　　から
　110人
　　まで３歳児</v>
      </c>
      <c r="B438" s="97" t="str">
        <f>D438&amp;BP437</f>
        <v>10/100
地域　 840人～　909人</v>
      </c>
      <c r="C438" s="95"/>
      <c r="D438" s="97" t="str">
        <f t="shared" si="44"/>
        <v>10/100
地域</v>
      </c>
      <c r="E438" s="97" t="str">
        <f t="shared" si="44"/>
        <v>　101人
　　から
　110人
　　まで</v>
      </c>
      <c r="F438" s="99" t="str">
        <f t="shared" si="40"/>
        <v>３歳児</v>
      </c>
      <c r="G438" s="988"/>
      <c r="H438" s="931"/>
      <c r="I438" s="925"/>
      <c r="J438" s="178" t="s">
        <v>301</v>
      </c>
      <c r="K438" s="254"/>
      <c r="L438" s="328">
        <v>50310</v>
      </c>
      <c r="M438" s="329">
        <v>118000</v>
      </c>
      <c r="N438" s="328">
        <v>45190</v>
      </c>
      <c r="O438" s="329">
        <v>112880</v>
      </c>
      <c r="P438" s="216" t="s">
        <v>297</v>
      </c>
      <c r="Q438" s="330">
        <v>470</v>
      </c>
      <c r="R438" s="331">
        <v>1060</v>
      </c>
      <c r="S438" s="504" t="s">
        <v>344</v>
      </c>
      <c r="T438" s="179" t="s">
        <v>468</v>
      </c>
      <c r="U438" s="182" t="s">
        <v>3</v>
      </c>
      <c r="V438" s="179" t="s">
        <v>469</v>
      </c>
      <c r="W438" s="182" t="s">
        <v>297</v>
      </c>
      <c r="X438" s="180">
        <v>3.2</v>
      </c>
      <c r="Y438" s="181">
        <v>3</v>
      </c>
      <c r="Z438" s="330">
        <v>420</v>
      </c>
      <c r="AA438" s="331">
        <v>1010</v>
      </c>
      <c r="AB438" s="504" t="s">
        <v>344</v>
      </c>
      <c r="AC438" s="179" t="s">
        <v>468</v>
      </c>
      <c r="AD438" s="182" t="s">
        <v>3</v>
      </c>
      <c r="AE438" s="179" t="s">
        <v>469</v>
      </c>
      <c r="AF438" s="182" t="s">
        <v>297</v>
      </c>
      <c r="AG438" s="180">
        <v>3.2</v>
      </c>
      <c r="AH438" s="183">
        <v>3</v>
      </c>
      <c r="AI438" s="216" t="s">
        <v>297</v>
      </c>
      <c r="AJ438" s="197">
        <v>8410</v>
      </c>
      <c r="AK438" s="316" t="s">
        <v>3</v>
      </c>
      <c r="AL438" s="184">
        <v>80</v>
      </c>
      <c r="AM438" s="185" t="s">
        <v>344</v>
      </c>
      <c r="AN438" s="222" t="s">
        <v>468</v>
      </c>
      <c r="AO438" s="151" t="s">
        <v>297</v>
      </c>
      <c r="AP438" s="223" t="s">
        <v>469</v>
      </c>
      <c r="AQ438" s="220" t="s">
        <v>297</v>
      </c>
      <c r="AR438" s="186">
        <v>2.8</v>
      </c>
      <c r="AS438" s="187"/>
      <c r="AU438" s="264"/>
      <c r="AV438" s="134"/>
      <c r="AW438" s="264"/>
      <c r="AX438" s="189"/>
      <c r="AY438" s="188"/>
      <c r="AZ438" s="189"/>
      <c r="BA438" s="188"/>
      <c r="BB438" s="189"/>
      <c r="BC438" s="188"/>
      <c r="BE438" s="134"/>
      <c r="BF438" s="134"/>
      <c r="BG438" s="175"/>
      <c r="BH438" s="176"/>
      <c r="BI438" s="134"/>
      <c r="BJ438" s="176"/>
      <c r="BK438" s="134"/>
      <c r="BL438" s="176"/>
      <c r="BM438" s="134"/>
      <c r="BN438" s="1045"/>
      <c r="BP438" s="317">
        <v>671900</v>
      </c>
      <c r="BQ438" s="919"/>
      <c r="BR438" s="203">
        <v>6710</v>
      </c>
      <c r="BS438" s="177" t="s">
        <v>470</v>
      </c>
      <c r="BT438" s="221" t="s">
        <v>468</v>
      </c>
      <c r="BU438" s="135" t="s">
        <v>297</v>
      </c>
      <c r="BV438" s="507" t="s">
        <v>469</v>
      </c>
      <c r="BW438" s="219" t="s">
        <v>297</v>
      </c>
      <c r="BX438" s="204">
        <v>2</v>
      </c>
      <c r="BY438" s="349"/>
      <c r="BZ438" s="1032"/>
      <c r="CA438" s="348"/>
      <c r="CB438" s="932"/>
      <c r="CC438" s="192"/>
      <c r="CD438" s="192"/>
      <c r="CE438" s="1045"/>
      <c r="CF438" s="207"/>
      <c r="CG438" s="206"/>
      <c r="CH438" s="207"/>
      <c r="CI438" s="206"/>
      <c r="CJ438" s="207"/>
      <c r="CK438" s="206"/>
      <c r="CL438" s="207"/>
      <c r="CM438" s="1032"/>
      <c r="CN438" s="1031"/>
      <c r="CO438" s="1015"/>
      <c r="CP438" s="1008"/>
      <c r="CQ438" s="998"/>
      <c r="CR438" s="1000"/>
      <c r="CS438" s="998"/>
      <c r="CT438" s="1024"/>
      <c r="CU438" s="998"/>
      <c r="CV438" s="991"/>
      <c r="CW438" s="1018"/>
      <c r="CX438" s="1019"/>
      <c r="CY438" s="1021"/>
      <c r="CZ438" s="1010"/>
      <c r="DA438" s="1021"/>
      <c r="DB438" s="1010"/>
      <c r="DC438" s="1015"/>
      <c r="DD438" s="224" t="s">
        <v>413</v>
      </c>
      <c r="DE438" s="333">
        <v>3300</v>
      </c>
      <c r="DF438" s="334">
        <v>3700</v>
      </c>
      <c r="DG438" s="335">
        <v>2300</v>
      </c>
      <c r="DH438" s="336">
        <v>2300</v>
      </c>
      <c r="DI438" s="919"/>
      <c r="DJ438" s="317">
        <v>3660</v>
      </c>
      <c r="DK438" s="1015"/>
      <c r="DL438" s="1017"/>
      <c r="DM438" s="919"/>
      <c r="DN438" s="1013"/>
      <c r="DO438" s="919"/>
      <c r="DP438" s="1008"/>
      <c r="DQ438" s="998"/>
      <c r="DR438" s="1000"/>
      <c r="DS438" s="998"/>
      <c r="DT438" s="1024"/>
      <c r="DU438" s="998"/>
      <c r="DV438" s="1029"/>
      <c r="DW438" s="919"/>
      <c r="DX438" s="348"/>
      <c r="DY438" s="919"/>
      <c r="DZ438" s="1027"/>
      <c r="EA438" s="1006"/>
      <c r="EB438" s="1006"/>
      <c r="EC438" s="1034"/>
      <c r="ED438" s="919"/>
      <c r="EE438" s="1003"/>
      <c r="EF438" s="998"/>
      <c r="EG438" s="973"/>
      <c r="EH438" s="998"/>
      <c r="EI438" s="1000"/>
      <c r="EJ438" s="998"/>
      <c r="EK438" s="1024"/>
      <c r="EL438" s="998"/>
      <c r="EM438" s="991"/>
      <c r="EN438" s="994"/>
      <c r="EO438" s="919"/>
      <c r="EP438" s="1003"/>
      <c r="EQ438" s="998"/>
      <c r="ER438" s="973"/>
      <c r="ES438" s="998"/>
      <c r="ET438" s="1000"/>
      <c r="EU438" s="998"/>
      <c r="EV438" s="1024"/>
      <c r="EW438" s="998"/>
      <c r="EX438" s="991"/>
      <c r="EY438" s="1041"/>
      <c r="EZ438" s="994"/>
      <c r="FA438" s="919"/>
      <c r="FB438" s="337">
        <v>3060</v>
      </c>
      <c r="FC438" s="919"/>
      <c r="FD438" s="1071"/>
    </row>
    <row r="439" spans="1:160" ht="12.75" customHeight="1">
      <c r="A439" s="97" t="str">
        <f t="shared" si="41"/>
        <v>10/100
地域　101人
　　から
　110人
　　まで１、２歳児</v>
      </c>
      <c r="C439" s="95"/>
      <c r="D439" s="97" t="str">
        <f t="shared" si="44"/>
        <v>10/100
地域</v>
      </c>
      <c r="E439" s="97" t="str">
        <f>E437</f>
        <v>　101人
　　から
　110人
　　まで</v>
      </c>
      <c r="F439" s="99" t="str">
        <f t="shared" si="40"/>
        <v>１、２歳児</v>
      </c>
      <c r="G439" s="988"/>
      <c r="H439" s="931"/>
      <c r="I439" s="920" t="s">
        <v>414</v>
      </c>
      <c r="J439" s="178" t="s">
        <v>415</v>
      </c>
      <c r="K439" s="254"/>
      <c r="L439" s="328">
        <v>118000</v>
      </c>
      <c r="M439" s="329">
        <v>202110</v>
      </c>
      <c r="N439" s="328">
        <v>112880</v>
      </c>
      <c r="O439" s="329">
        <v>196990</v>
      </c>
      <c r="P439" s="216" t="s">
        <v>297</v>
      </c>
      <c r="Q439" s="330">
        <v>1060</v>
      </c>
      <c r="R439" s="331">
        <v>1900</v>
      </c>
      <c r="S439" s="504" t="s">
        <v>344</v>
      </c>
      <c r="T439" s="179" t="s">
        <v>468</v>
      </c>
      <c r="U439" s="182" t="s">
        <v>3</v>
      </c>
      <c r="V439" s="179" t="s">
        <v>469</v>
      </c>
      <c r="W439" s="182" t="s">
        <v>297</v>
      </c>
      <c r="X439" s="180">
        <v>3</v>
      </c>
      <c r="Y439" s="181">
        <v>3</v>
      </c>
      <c r="Z439" s="330">
        <v>1010</v>
      </c>
      <c r="AA439" s="331">
        <v>1850</v>
      </c>
      <c r="AB439" s="504" t="s">
        <v>344</v>
      </c>
      <c r="AC439" s="179" t="s">
        <v>468</v>
      </c>
      <c r="AD439" s="182" t="s">
        <v>3</v>
      </c>
      <c r="AE439" s="179" t="s">
        <v>469</v>
      </c>
      <c r="AF439" s="182" t="s">
        <v>297</v>
      </c>
      <c r="AG439" s="180">
        <v>3</v>
      </c>
      <c r="AH439" s="183">
        <v>3</v>
      </c>
      <c r="AI439" s="191"/>
      <c r="AL439" s="338"/>
      <c r="AT439" s="191"/>
      <c r="BD439" s="216" t="s">
        <v>297</v>
      </c>
      <c r="BE439" s="195">
        <v>16820</v>
      </c>
      <c r="BF439" s="216" t="s">
        <v>297</v>
      </c>
      <c r="BG439" s="169">
        <v>160</v>
      </c>
      <c r="BH439" s="170" t="s">
        <v>344</v>
      </c>
      <c r="BI439" s="171" t="s">
        <v>468</v>
      </c>
      <c r="BJ439" s="172" t="s">
        <v>297</v>
      </c>
      <c r="BK439" s="173" t="s">
        <v>469</v>
      </c>
      <c r="BL439" s="170" t="s">
        <v>297</v>
      </c>
      <c r="BM439" s="174">
        <v>2.8</v>
      </c>
      <c r="BN439" s="1045"/>
      <c r="BP439" s="348"/>
      <c r="BQ439" s="919"/>
      <c r="BR439" s="509"/>
      <c r="BS439" s="158"/>
      <c r="BT439" s="158"/>
      <c r="BU439" s="158"/>
      <c r="BV439" s="158"/>
      <c r="BW439" s="158"/>
      <c r="BX439" s="205"/>
      <c r="BY439" s="299"/>
      <c r="BZ439" s="1032"/>
      <c r="CA439" s="317"/>
      <c r="CB439" s="932"/>
      <c r="CC439" s="192"/>
      <c r="CD439" s="192"/>
      <c r="CE439" s="1045"/>
      <c r="CF439" s="207"/>
      <c r="CG439" s="206"/>
      <c r="CH439" s="207"/>
      <c r="CI439" s="206"/>
      <c r="CJ439" s="207"/>
      <c r="CK439" s="206"/>
      <c r="CL439" s="207"/>
      <c r="CM439" s="1032"/>
      <c r="CN439" s="1051">
        <v>3870</v>
      </c>
      <c r="CO439" s="1015"/>
      <c r="CP439" s="1008"/>
      <c r="CQ439" s="998"/>
      <c r="CR439" s="1000"/>
      <c r="CS439" s="998"/>
      <c r="CT439" s="1024"/>
      <c r="CU439" s="998"/>
      <c r="CV439" s="991"/>
      <c r="CW439" s="1018"/>
      <c r="CX439" s="1019"/>
      <c r="CY439" s="1021"/>
      <c r="CZ439" s="1010"/>
      <c r="DA439" s="1021"/>
      <c r="DB439" s="1010"/>
      <c r="DC439" s="1015"/>
      <c r="DD439" s="224" t="s">
        <v>416</v>
      </c>
      <c r="DE439" s="333">
        <v>2900</v>
      </c>
      <c r="DF439" s="334">
        <v>3200</v>
      </c>
      <c r="DG439" s="335">
        <v>2000</v>
      </c>
      <c r="DH439" s="336">
        <v>2000</v>
      </c>
      <c r="DI439" s="919"/>
      <c r="DJ439" s="348"/>
      <c r="DK439" s="318"/>
      <c r="DL439" s="340"/>
      <c r="DM439" s="1032"/>
      <c r="DN439" s="1013"/>
      <c r="DO439" s="919"/>
      <c r="DP439" s="1008"/>
      <c r="DQ439" s="998"/>
      <c r="DR439" s="1000"/>
      <c r="DS439" s="998"/>
      <c r="DT439" s="1024"/>
      <c r="DU439" s="998"/>
      <c r="DV439" s="1029"/>
      <c r="DW439" s="919"/>
      <c r="DX439" s="317"/>
      <c r="DY439" s="919"/>
      <c r="DZ439" s="1043">
        <v>0.01</v>
      </c>
      <c r="EA439" s="1035">
        <v>0.03</v>
      </c>
      <c r="EB439" s="1035">
        <v>0.04</v>
      </c>
      <c r="EC439" s="1037">
        <v>0.06</v>
      </c>
      <c r="ED439" s="919"/>
      <c r="EE439" s="1003"/>
      <c r="EF439" s="998"/>
      <c r="EG439" s="973"/>
      <c r="EH439" s="998"/>
      <c r="EI439" s="1000"/>
      <c r="EJ439" s="998"/>
      <c r="EK439" s="1024"/>
      <c r="EL439" s="998"/>
      <c r="EM439" s="991"/>
      <c r="EN439" s="994"/>
      <c r="EO439" s="919"/>
      <c r="EP439" s="1003"/>
      <c r="EQ439" s="998"/>
      <c r="ER439" s="973"/>
      <c r="ES439" s="998"/>
      <c r="ET439" s="1000"/>
      <c r="EU439" s="998"/>
      <c r="EV439" s="1024"/>
      <c r="EW439" s="998"/>
      <c r="EX439" s="991"/>
      <c r="EY439" s="1041"/>
      <c r="EZ439" s="994"/>
      <c r="FA439" s="919"/>
      <c r="FB439" s="505">
        <v>30</v>
      </c>
      <c r="FC439" s="919"/>
      <c r="FD439" s="1071"/>
    </row>
    <row r="440" spans="1:160" ht="12.75" customHeight="1">
      <c r="A440" s="97" t="str">
        <f t="shared" si="41"/>
        <v>10/100
地域　101人
　　から
　110人
　　まで乳児</v>
      </c>
      <c r="C440" s="95"/>
      <c r="D440" s="97" t="str">
        <f t="shared" si="44"/>
        <v>10/100
地域</v>
      </c>
      <c r="E440" s="97" t="str">
        <f>E437</f>
        <v>　101人
　　から
　110人
　　まで</v>
      </c>
      <c r="F440" s="99" t="str">
        <f t="shared" si="40"/>
        <v>乳児</v>
      </c>
      <c r="G440" s="988"/>
      <c r="H440" s="931"/>
      <c r="I440" s="921"/>
      <c r="J440" s="196" t="s">
        <v>417</v>
      </c>
      <c r="K440" s="254"/>
      <c r="L440" s="261">
        <v>202110</v>
      </c>
      <c r="M440" s="262"/>
      <c r="N440" s="261">
        <v>196990</v>
      </c>
      <c r="O440" s="262"/>
      <c r="P440" s="216" t="s">
        <v>297</v>
      </c>
      <c r="Q440" s="197">
        <v>1900</v>
      </c>
      <c r="R440" s="263"/>
      <c r="S440" s="506" t="s">
        <v>344</v>
      </c>
      <c r="T440" s="198" t="s">
        <v>468</v>
      </c>
      <c r="U440" s="201" t="s">
        <v>3</v>
      </c>
      <c r="V440" s="198" t="s">
        <v>469</v>
      </c>
      <c r="W440" s="201" t="s">
        <v>297</v>
      </c>
      <c r="X440" s="199">
        <v>3</v>
      </c>
      <c r="Y440" s="200"/>
      <c r="Z440" s="197">
        <v>1850</v>
      </c>
      <c r="AA440" s="263"/>
      <c r="AB440" s="506" t="s">
        <v>344</v>
      </c>
      <c r="AC440" s="198" t="s">
        <v>468</v>
      </c>
      <c r="AD440" s="201" t="s">
        <v>3</v>
      </c>
      <c r="AE440" s="198" t="s">
        <v>469</v>
      </c>
      <c r="AF440" s="201" t="s">
        <v>297</v>
      </c>
      <c r="AG440" s="199">
        <v>3</v>
      </c>
      <c r="AH440" s="202"/>
      <c r="AI440" s="191"/>
      <c r="AL440" s="208"/>
      <c r="AT440" s="191"/>
      <c r="AU440" s="265"/>
      <c r="AV440" s="136"/>
      <c r="AW440" s="208"/>
      <c r="BD440" s="134"/>
      <c r="BE440" s="134"/>
      <c r="BF440" s="134"/>
      <c r="BG440" s="134"/>
      <c r="BH440" s="134"/>
      <c r="BI440" s="134"/>
      <c r="BJ440" s="134"/>
      <c r="BK440" s="134"/>
      <c r="BL440" s="134"/>
      <c r="BM440" s="134"/>
      <c r="BN440" s="1045"/>
      <c r="BP440" s="317" t="s">
        <v>137</v>
      </c>
      <c r="BQ440" s="919"/>
      <c r="BR440" s="922" t="s">
        <v>137</v>
      </c>
      <c r="BS440" s="923"/>
      <c r="BT440" s="923"/>
      <c r="BX440" s="190"/>
      <c r="BY440" s="318"/>
      <c r="BZ440" s="1032"/>
      <c r="CA440" s="319"/>
      <c r="CB440" s="932"/>
      <c r="CC440" s="192"/>
      <c r="CD440" s="192"/>
      <c r="CE440" s="1045"/>
      <c r="CF440" s="207"/>
      <c r="CG440" s="206"/>
      <c r="CH440" s="207"/>
      <c r="CI440" s="206"/>
      <c r="CJ440" s="207"/>
      <c r="CK440" s="206"/>
      <c r="CL440" s="207"/>
      <c r="CM440" s="1032"/>
      <c r="CN440" s="1051"/>
      <c r="CO440" s="1015"/>
      <c r="CP440" s="1008"/>
      <c r="CQ440" s="998"/>
      <c r="CR440" s="1000"/>
      <c r="CS440" s="998"/>
      <c r="CT440" s="1024"/>
      <c r="CU440" s="998"/>
      <c r="CV440" s="991"/>
      <c r="CW440" s="1018"/>
      <c r="CX440" s="1019"/>
      <c r="CY440" s="1022"/>
      <c r="CZ440" s="1011"/>
      <c r="DA440" s="1022"/>
      <c r="DB440" s="1011"/>
      <c r="DC440" s="1015"/>
      <c r="DD440" s="342" t="s">
        <v>418</v>
      </c>
      <c r="DE440" s="343">
        <v>2600</v>
      </c>
      <c r="DF440" s="344">
        <v>2900</v>
      </c>
      <c r="DG440" s="345">
        <v>1800</v>
      </c>
      <c r="DH440" s="341">
        <v>1800</v>
      </c>
      <c r="DI440" s="919"/>
      <c r="DJ440" s="317" t="s">
        <v>312</v>
      </c>
      <c r="DK440" s="318"/>
      <c r="DL440" s="136"/>
      <c r="DM440" s="1032"/>
      <c r="DN440" s="1014"/>
      <c r="DO440" s="919"/>
      <c r="DP440" s="1008"/>
      <c r="DQ440" s="999"/>
      <c r="DR440" s="1001"/>
      <c r="DS440" s="999"/>
      <c r="DT440" s="1025"/>
      <c r="DU440" s="999"/>
      <c r="DV440" s="1030"/>
      <c r="DW440" s="919"/>
      <c r="DX440" s="317"/>
      <c r="DY440" s="919"/>
      <c r="DZ440" s="1044"/>
      <c r="EA440" s="1036"/>
      <c r="EB440" s="1036"/>
      <c r="EC440" s="1038"/>
      <c r="ED440" s="919"/>
      <c r="EE440" s="1004"/>
      <c r="EF440" s="999"/>
      <c r="EG440" s="996"/>
      <c r="EH440" s="999"/>
      <c r="EI440" s="1001"/>
      <c r="EJ440" s="999"/>
      <c r="EK440" s="1025"/>
      <c r="EL440" s="999"/>
      <c r="EM440" s="992"/>
      <c r="EN440" s="995"/>
      <c r="EO440" s="919"/>
      <c r="EP440" s="1004"/>
      <c r="EQ440" s="999"/>
      <c r="ER440" s="996"/>
      <c r="ES440" s="999"/>
      <c r="ET440" s="1001"/>
      <c r="EU440" s="999"/>
      <c r="EV440" s="1025"/>
      <c r="EW440" s="999"/>
      <c r="EX440" s="992"/>
      <c r="EY440" s="1042"/>
      <c r="EZ440" s="995"/>
      <c r="FA440" s="919"/>
      <c r="FB440" s="346" t="s">
        <v>420</v>
      </c>
      <c r="FC440" s="919"/>
      <c r="FD440" s="1071"/>
    </row>
    <row r="441" spans="1:160" s="95" customFormat="1" ht="12.75" customHeight="1">
      <c r="A441" s="97" t="str">
        <f t="shared" si="41"/>
        <v>10/100
地域　111人
　　から
　120人
　　まで４歳以上児</v>
      </c>
      <c r="B441" s="97" t="str">
        <f>D441&amp;BP440</f>
        <v>10/100
地域 　910人～　979人</v>
      </c>
      <c r="C441" s="98" t="str">
        <f>D441&amp;CN441</f>
        <v>10/100
地域 136人～ 150人</v>
      </c>
      <c r="D441" s="97" t="str">
        <f t="shared" si="44"/>
        <v>10/100
地域</v>
      </c>
      <c r="E441" s="97" t="str">
        <f>H441</f>
        <v>　111人
　　から
　120人
　　まで</v>
      </c>
      <c r="F441" s="99" t="str">
        <f t="shared" si="40"/>
        <v>４歳以上児</v>
      </c>
      <c r="G441" s="988"/>
      <c r="H441" s="940" t="s">
        <v>149</v>
      </c>
      <c r="I441" s="924" t="s">
        <v>410</v>
      </c>
      <c r="J441" s="159" t="s">
        <v>296</v>
      </c>
      <c r="K441" s="254"/>
      <c r="L441" s="255">
        <v>40030</v>
      </c>
      <c r="M441" s="256">
        <v>48440</v>
      </c>
      <c r="N441" s="255">
        <v>35340</v>
      </c>
      <c r="O441" s="256">
        <v>43750</v>
      </c>
      <c r="P441" s="216" t="s">
        <v>297</v>
      </c>
      <c r="Q441" s="257">
        <v>380</v>
      </c>
      <c r="R441" s="258">
        <v>460</v>
      </c>
      <c r="S441" s="161" t="s">
        <v>344</v>
      </c>
      <c r="T441" s="160" t="s">
        <v>468</v>
      </c>
      <c r="U441" s="165" t="s">
        <v>297</v>
      </c>
      <c r="V441" s="162" t="s">
        <v>469</v>
      </c>
      <c r="W441" s="165" t="s">
        <v>297</v>
      </c>
      <c r="X441" s="163">
        <v>3.2</v>
      </c>
      <c r="Y441" s="164">
        <v>3.1</v>
      </c>
      <c r="Z441" s="257">
        <v>330</v>
      </c>
      <c r="AA441" s="258">
        <v>410</v>
      </c>
      <c r="AB441" s="161" t="s">
        <v>344</v>
      </c>
      <c r="AC441" s="160" t="s">
        <v>468</v>
      </c>
      <c r="AD441" s="165" t="s">
        <v>297</v>
      </c>
      <c r="AE441" s="162" t="s">
        <v>469</v>
      </c>
      <c r="AF441" s="165" t="s">
        <v>297</v>
      </c>
      <c r="AG441" s="163">
        <v>3.2</v>
      </c>
      <c r="AH441" s="166">
        <v>3.1</v>
      </c>
      <c r="AI441" s="216" t="s">
        <v>297</v>
      </c>
      <c r="AJ441" s="259">
        <v>8410</v>
      </c>
      <c r="AK441" s="315" t="s">
        <v>3</v>
      </c>
      <c r="AL441" s="167">
        <v>80</v>
      </c>
      <c r="AM441" s="218" t="s">
        <v>344</v>
      </c>
      <c r="AN441" s="160" t="s">
        <v>468</v>
      </c>
      <c r="AO441" s="165" t="s">
        <v>297</v>
      </c>
      <c r="AP441" s="162" t="s">
        <v>469</v>
      </c>
      <c r="AQ441" s="165" t="s">
        <v>297</v>
      </c>
      <c r="AR441" s="501">
        <v>2.8</v>
      </c>
      <c r="AS441" s="168" t="s">
        <v>473</v>
      </c>
      <c r="AT441" s="216" t="s">
        <v>297</v>
      </c>
      <c r="AU441" s="197">
        <v>3360</v>
      </c>
      <c r="AV441" s="316" t="s">
        <v>3</v>
      </c>
      <c r="AW441" s="169">
        <v>30</v>
      </c>
      <c r="AX441" s="170" t="s">
        <v>344</v>
      </c>
      <c r="AY441" s="171" t="s">
        <v>468</v>
      </c>
      <c r="AZ441" s="172" t="s">
        <v>297</v>
      </c>
      <c r="BA441" s="173" t="s">
        <v>469</v>
      </c>
      <c r="BB441" s="172" t="s">
        <v>297</v>
      </c>
      <c r="BC441" s="174">
        <v>3.8</v>
      </c>
      <c r="BD441" s="90"/>
      <c r="BE441" s="134"/>
      <c r="BF441" s="192"/>
      <c r="BG441" s="194"/>
      <c r="BH441" s="193"/>
      <c r="BI441" s="177"/>
      <c r="BJ441" s="193"/>
      <c r="BK441" s="177"/>
      <c r="BL441" s="193"/>
      <c r="BM441" s="177"/>
      <c r="BN441" s="1045"/>
      <c r="BO441" s="90"/>
      <c r="BP441" s="317">
        <v>712700</v>
      </c>
      <c r="BQ441" s="919"/>
      <c r="BR441" s="203">
        <v>7120</v>
      </c>
      <c r="BS441" s="177" t="s">
        <v>470</v>
      </c>
      <c r="BT441" s="221" t="s">
        <v>468</v>
      </c>
      <c r="BU441" s="135" t="s">
        <v>297</v>
      </c>
      <c r="BV441" s="507" t="s">
        <v>469</v>
      </c>
      <c r="BW441" s="219" t="s">
        <v>297</v>
      </c>
      <c r="BX441" s="204">
        <v>2.1</v>
      </c>
      <c r="BY441" s="349"/>
      <c r="BZ441" s="1032"/>
      <c r="CA441" s="348"/>
      <c r="CB441" s="932"/>
      <c r="CC441" s="192"/>
      <c r="CD441" s="192"/>
      <c r="CE441" s="1045"/>
      <c r="CF441" s="207"/>
      <c r="CG441" s="206"/>
      <c r="CH441" s="207"/>
      <c r="CI441" s="206"/>
      <c r="CJ441" s="207"/>
      <c r="CK441" s="206"/>
      <c r="CL441" s="207"/>
      <c r="CM441" s="1032"/>
      <c r="CN441" s="1031" t="s">
        <v>240</v>
      </c>
      <c r="CO441" s="1015" t="s">
        <v>297</v>
      </c>
      <c r="CP441" s="1008">
        <v>30</v>
      </c>
      <c r="CQ441" s="998" t="s">
        <v>344</v>
      </c>
      <c r="CR441" s="1000" t="s">
        <v>468</v>
      </c>
      <c r="CS441" s="998" t="s">
        <v>297</v>
      </c>
      <c r="CT441" s="1024" t="s">
        <v>472</v>
      </c>
      <c r="CU441" s="998" t="s">
        <v>297</v>
      </c>
      <c r="CV441" s="991">
        <v>2.8</v>
      </c>
      <c r="CW441" s="1018" t="s">
        <v>475</v>
      </c>
      <c r="CX441" s="1019" t="s">
        <v>297</v>
      </c>
      <c r="CY441" s="1020">
        <v>3200</v>
      </c>
      <c r="CZ441" s="1009">
        <v>3500</v>
      </c>
      <c r="DA441" s="1020">
        <v>2200</v>
      </c>
      <c r="DB441" s="1009">
        <v>2200</v>
      </c>
      <c r="DC441" s="1015" t="s">
        <v>297</v>
      </c>
      <c r="DD441" s="321" t="s">
        <v>412</v>
      </c>
      <c r="DE441" s="322">
        <v>5500</v>
      </c>
      <c r="DF441" s="323">
        <v>6200</v>
      </c>
      <c r="DG441" s="324">
        <v>3900</v>
      </c>
      <c r="DH441" s="325">
        <v>3900</v>
      </c>
      <c r="DI441" s="919"/>
      <c r="DJ441" s="317">
        <v>3160</v>
      </c>
      <c r="DK441" s="1015" t="s">
        <v>297</v>
      </c>
      <c r="DL441" s="1016">
        <v>4900</v>
      </c>
      <c r="DM441" s="919" t="s">
        <v>297</v>
      </c>
      <c r="DN441" s="1012">
        <v>1800</v>
      </c>
      <c r="DO441" s="919" t="s">
        <v>297</v>
      </c>
      <c r="DP441" s="1007">
        <v>10</v>
      </c>
      <c r="DQ441" s="997" t="s">
        <v>344</v>
      </c>
      <c r="DR441" s="947" t="s">
        <v>468</v>
      </c>
      <c r="DS441" s="997" t="s">
        <v>297</v>
      </c>
      <c r="DT441" s="1023" t="s">
        <v>472</v>
      </c>
      <c r="DU441" s="997" t="s">
        <v>297</v>
      </c>
      <c r="DV441" s="1028">
        <v>11.3</v>
      </c>
      <c r="DW441" s="919"/>
      <c r="DX441" s="348"/>
      <c r="DY441" s="919" t="s">
        <v>300</v>
      </c>
      <c r="DZ441" s="1026" t="s">
        <v>551</v>
      </c>
      <c r="EA441" s="1005" t="s">
        <v>551</v>
      </c>
      <c r="EB441" s="1005" t="s">
        <v>551</v>
      </c>
      <c r="EC441" s="1033" t="s">
        <v>551</v>
      </c>
      <c r="ED441" s="919" t="s">
        <v>300</v>
      </c>
      <c r="EE441" s="1002">
        <v>1110</v>
      </c>
      <c r="EF441" s="997" t="s">
        <v>297</v>
      </c>
      <c r="EG441" s="971">
        <v>10</v>
      </c>
      <c r="EH441" s="997" t="s">
        <v>344</v>
      </c>
      <c r="EI441" s="947" t="s">
        <v>468</v>
      </c>
      <c r="EJ441" s="997" t="s">
        <v>297</v>
      </c>
      <c r="EK441" s="1023" t="s">
        <v>472</v>
      </c>
      <c r="EL441" s="997" t="s">
        <v>297</v>
      </c>
      <c r="EM441" s="990">
        <v>5.7</v>
      </c>
      <c r="EN441" s="993" t="s">
        <v>473</v>
      </c>
      <c r="EO441" s="919" t="s">
        <v>300</v>
      </c>
      <c r="EP441" s="1002">
        <v>4200</v>
      </c>
      <c r="EQ441" s="997" t="s">
        <v>297</v>
      </c>
      <c r="ER441" s="971">
        <v>40</v>
      </c>
      <c r="ES441" s="997" t="s">
        <v>344</v>
      </c>
      <c r="ET441" s="947" t="s">
        <v>468</v>
      </c>
      <c r="EU441" s="997" t="s">
        <v>297</v>
      </c>
      <c r="EV441" s="1023" t="s">
        <v>472</v>
      </c>
      <c r="EW441" s="997" t="s">
        <v>297</v>
      </c>
      <c r="EX441" s="990">
        <v>2.8</v>
      </c>
      <c r="EY441" s="1040" t="s">
        <v>473</v>
      </c>
      <c r="EZ441" s="993" t="s">
        <v>420</v>
      </c>
      <c r="FA441" s="919" t="s">
        <v>300</v>
      </c>
      <c r="FB441" s="327"/>
      <c r="FC441" s="919"/>
      <c r="FD441" s="1071"/>
    </row>
    <row r="442" spans="1:160" s="95" customFormat="1" ht="12.75" customHeight="1">
      <c r="A442" s="97" t="str">
        <f t="shared" si="41"/>
        <v>10/100
地域　111人
　　から
　120人
　　まで３歳児</v>
      </c>
      <c r="B442" s="97"/>
      <c r="D442" s="97" t="str">
        <f>D441</f>
        <v>10/100
地域</v>
      </c>
      <c r="E442" s="97" t="str">
        <f>E441</f>
        <v>　111人
　　から
　120人
　　まで</v>
      </c>
      <c r="F442" s="99" t="str">
        <f t="shared" si="40"/>
        <v>３歳児</v>
      </c>
      <c r="G442" s="988"/>
      <c r="H442" s="941"/>
      <c r="I442" s="925"/>
      <c r="J442" s="178" t="s">
        <v>301</v>
      </c>
      <c r="K442" s="254"/>
      <c r="L442" s="328">
        <v>48440</v>
      </c>
      <c r="M442" s="329">
        <v>116130</v>
      </c>
      <c r="N442" s="328">
        <v>43750</v>
      </c>
      <c r="O442" s="329">
        <v>111440</v>
      </c>
      <c r="P442" s="216" t="s">
        <v>297</v>
      </c>
      <c r="Q442" s="330">
        <v>460</v>
      </c>
      <c r="R442" s="331">
        <v>1040</v>
      </c>
      <c r="S442" s="504" t="s">
        <v>344</v>
      </c>
      <c r="T442" s="179" t="s">
        <v>468</v>
      </c>
      <c r="U442" s="182" t="s">
        <v>3</v>
      </c>
      <c r="V442" s="179" t="s">
        <v>469</v>
      </c>
      <c r="W442" s="182" t="s">
        <v>297</v>
      </c>
      <c r="X442" s="180">
        <v>3.1</v>
      </c>
      <c r="Y442" s="181">
        <v>3</v>
      </c>
      <c r="Z442" s="330">
        <v>410</v>
      </c>
      <c r="AA442" s="331">
        <v>990</v>
      </c>
      <c r="AB442" s="504" t="s">
        <v>344</v>
      </c>
      <c r="AC442" s="179" t="s">
        <v>468</v>
      </c>
      <c r="AD442" s="182" t="s">
        <v>3</v>
      </c>
      <c r="AE442" s="179" t="s">
        <v>469</v>
      </c>
      <c r="AF442" s="182" t="s">
        <v>297</v>
      </c>
      <c r="AG442" s="180">
        <v>3.1</v>
      </c>
      <c r="AH442" s="183">
        <v>3</v>
      </c>
      <c r="AI442" s="216" t="s">
        <v>297</v>
      </c>
      <c r="AJ442" s="197">
        <v>8410</v>
      </c>
      <c r="AK442" s="316" t="s">
        <v>3</v>
      </c>
      <c r="AL442" s="184">
        <v>80</v>
      </c>
      <c r="AM442" s="185" t="s">
        <v>344</v>
      </c>
      <c r="AN442" s="222" t="s">
        <v>468</v>
      </c>
      <c r="AO442" s="151" t="s">
        <v>297</v>
      </c>
      <c r="AP442" s="223" t="s">
        <v>469</v>
      </c>
      <c r="AQ442" s="220" t="s">
        <v>297</v>
      </c>
      <c r="AR442" s="186">
        <v>2.8</v>
      </c>
      <c r="AS442" s="187"/>
      <c r="AT442" s="90"/>
      <c r="AU442" s="264"/>
      <c r="AV442" s="134"/>
      <c r="AW442" s="264"/>
      <c r="AX442" s="189"/>
      <c r="AY442" s="188"/>
      <c r="AZ442" s="189"/>
      <c r="BA442" s="188"/>
      <c r="BB442" s="189"/>
      <c r="BC442" s="188"/>
      <c r="BD442" s="90"/>
      <c r="BE442" s="134"/>
      <c r="BF442" s="134"/>
      <c r="BG442" s="175"/>
      <c r="BH442" s="176"/>
      <c r="BI442" s="134"/>
      <c r="BJ442" s="176"/>
      <c r="BK442" s="134"/>
      <c r="BL442" s="176"/>
      <c r="BM442" s="134"/>
      <c r="BN442" s="1045"/>
      <c r="BO442" s="90"/>
      <c r="BP442" s="348"/>
      <c r="BQ442" s="919"/>
      <c r="BR442" s="509"/>
      <c r="BS442" s="158"/>
      <c r="BT442" s="158"/>
      <c r="BU442" s="158"/>
      <c r="BV442" s="158"/>
      <c r="BW442" s="158"/>
      <c r="BX442" s="205"/>
      <c r="BY442" s="299"/>
      <c r="BZ442" s="1032"/>
      <c r="CA442" s="317"/>
      <c r="CB442" s="932"/>
      <c r="CC442" s="192"/>
      <c r="CD442" s="192"/>
      <c r="CE442" s="1045"/>
      <c r="CF442" s="207"/>
      <c r="CG442" s="206"/>
      <c r="CH442" s="207"/>
      <c r="CI442" s="206"/>
      <c r="CJ442" s="207"/>
      <c r="CK442" s="206"/>
      <c r="CL442" s="207"/>
      <c r="CM442" s="1032"/>
      <c r="CN442" s="1031"/>
      <c r="CO442" s="1015"/>
      <c r="CP442" s="1008"/>
      <c r="CQ442" s="998"/>
      <c r="CR442" s="1000"/>
      <c r="CS442" s="998"/>
      <c r="CT442" s="1024"/>
      <c r="CU442" s="998"/>
      <c r="CV442" s="991"/>
      <c r="CW442" s="1018"/>
      <c r="CX442" s="1019"/>
      <c r="CY442" s="1021"/>
      <c r="CZ442" s="1010"/>
      <c r="DA442" s="1021"/>
      <c r="DB442" s="1010"/>
      <c r="DC442" s="1015"/>
      <c r="DD442" s="224" t="s">
        <v>413</v>
      </c>
      <c r="DE442" s="333">
        <v>3000</v>
      </c>
      <c r="DF442" s="334">
        <v>3400</v>
      </c>
      <c r="DG442" s="335">
        <v>2100</v>
      </c>
      <c r="DH442" s="336">
        <v>2100</v>
      </c>
      <c r="DI442" s="919"/>
      <c r="DJ442" s="348"/>
      <c r="DK442" s="1015"/>
      <c r="DL442" s="1017"/>
      <c r="DM442" s="919"/>
      <c r="DN442" s="1013"/>
      <c r="DO442" s="919"/>
      <c r="DP442" s="1008"/>
      <c r="DQ442" s="998"/>
      <c r="DR442" s="1000"/>
      <c r="DS442" s="998"/>
      <c r="DT442" s="1024"/>
      <c r="DU442" s="998"/>
      <c r="DV442" s="1029"/>
      <c r="DW442" s="919"/>
      <c r="DX442" s="317"/>
      <c r="DY442" s="919"/>
      <c r="DZ442" s="1027"/>
      <c r="EA442" s="1006"/>
      <c r="EB442" s="1006"/>
      <c r="EC442" s="1034"/>
      <c r="ED442" s="919"/>
      <c r="EE442" s="1003"/>
      <c r="EF442" s="998"/>
      <c r="EG442" s="973"/>
      <c r="EH442" s="998"/>
      <c r="EI442" s="1000"/>
      <c r="EJ442" s="998"/>
      <c r="EK442" s="1024"/>
      <c r="EL442" s="998"/>
      <c r="EM442" s="991"/>
      <c r="EN442" s="994"/>
      <c r="EO442" s="919"/>
      <c r="EP442" s="1003"/>
      <c r="EQ442" s="998"/>
      <c r="ER442" s="973"/>
      <c r="ES442" s="998"/>
      <c r="ET442" s="1000"/>
      <c r="EU442" s="998"/>
      <c r="EV442" s="1024"/>
      <c r="EW442" s="998"/>
      <c r="EX442" s="991"/>
      <c r="EY442" s="1041"/>
      <c r="EZ442" s="994"/>
      <c r="FA442" s="919"/>
      <c r="FB442" s="337">
        <v>2810</v>
      </c>
      <c r="FC442" s="919"/>
      <c r="FD442" s="1071"/>
    </row>
    <row r="443" spans="1:160" s="95" customFormat="1" ht="12.75" customHeight="1">
      <c r="A443" s="97" t="str">
        <f t="shared" si="41"/>
        <v>10/100
地域　111人
　　から
　120人
　　まで１、２歳児</v>
      </c>
      <c r="B443" s="97"/>
      <c r="D443" s="97" t="str">
        <f t="shared" ref="D443:D458" si="45">D442</f>
        <v>10/100
地域</v>
      </c>
      <c r="E443" s="97" t="str">
        <f>E441</f>
        <v>　111人
　　から
　120人
　　まで</v>
      </c>
      <c r="F443" s="99" t="str">
        <f t="shared" si="40"/>
        <v>１、２歳児</v>
      </c>
      <c r="G443" s="988"/>
      <c r="H443" s="941"/>
      <c r="I443" s="920" t="s">
        <v>414</v>
      </c>
      <c r="J443" s="178" t="s">
        <v>415</v>
      </c>
      <c r="K443" s="254"/>
      <c r="L443" s="328">
        <v>116130</v>
      </c>
      <c r="M443" s="329">
        <v>200240</v>
      </c>
      <c r="N443" s="328">
        <v>111440</v>
      </c>
      <c r="O443" s="329">
        <v>195550</v>
      </c>
      <c r="P443" s="216" t="s">
        <v>297</v>
      </c>
      <c r="Q443" s="330">
        <v>1040</v>
      </c>
      <c r="R443" s="331">
        <v>1880</v>
      </c>
      <c r="S443" s="504" t="s">
        <v>344</v>
      </c>
      <c r="T443" s="179" t="s">
        <v>468</v>
      </c>
      <c r="U443" s="182" t="s">
        <v>3</v>
      </c>
      <c r="V443" s="179" t="s">
        <v>469</v>
      </c>
      <c r="W443" s="182" t="s">
        <v>297</v>
      </c>
      <c r="X443" s="180">
        <v>3</v>
      </c>
      <c r="Y443" s="181">
        <v>3</v>
      </c>
      <c r="Z443" s="330">
        <v>990</v>
      </c>
      <c r="AA443" s="331">
        <v>1830</v>
      </c>
      <c r="AB443" s="504" t="s">
        <v>344</v>
      </c>
      <c r="AC443" s="179" t="s">
        <v>468</v>
      </c>
      <c r="AD443" s="182" t="s">
        <v>3</v>
      </c>
      <c r="AE443" s="179" t="s">
        <v>469</v>
      </c>
      <c r="AF443" s="182" t="s">
        <v>297</v>
      </c>
      <c r="AG443" s="180">
        <v>3</v>
      </c>
      <c r="AH443" s="183">
        <v>3</v>
      </c>
      <c r="AI443" s="191"/>
      <c r="AJ443" s="192"/>
      <c r="AK443" s="192"/>
      <c r="AL443" s="338"/>
      <c r="AM443" s="193"/>
      <c r="AN443" s="177"/>
      <c r="AO443" s="193"/>
      <c r="AP443" s="177"/>
      <c r="AQ443" s="193"/>
      <c r="AR443" s="177"/>
      <c r="AS443" s="177"/>
      <c r="AT443" s="191"/>
      <c r="AU443" s="192"/>
      <c r="AV443" s="192"/>
      <c r="AW443" s="177"/>
      <c r="AX443" s="193"/>
      <c r="AY443" s="177"/>
      <c r="AZ443" s="193"/>
      <c r="BA443" s="177"/>
      <c r="BB443" s="193"/>
      <c r="BC443" s="177"/>
      <c r="BD443" s="216" t="s">
        <v>297</v>
      </c>
      <c r="BE443" s="195">
        <v>16820</v>
      </c>
      <c r="BF443" s="216" t="s">
        <v>297</v>
      </c>
      <c r="BG443" s="169">
        <v>160</v>
      </c>
      <c r="BH443" s="170" t="s">
        <v>344</v>
      </c>
      <c r="BI443" s="171" t="s">
        <v>468</v>
      </c>
      <c r="BJ443" s="172" t="s">
        <v>297</v>
      </c>
      <c r="BK443" s="173" t="s">
        <v>469</v>
      </c>
      <c r="BL443" s="170" t="s">
        <v>297</v>
      </c>
      <c r="BM443" s="174">
        <v>2.8</v>
      </c>
      <c r="BN443" s="1045"/>
      <c r="BO443" s="90"/>
      <c r="BP443" s="317" t="s">
        <v>138</v>
      </c>
      <c r="BQ443" s="919"/>
      <c r="BR443" s="922" t="s">
        <v>138</v>
      </c>
      <c r="BS443" s="923"/>
      <c r="BT443" s="923"/>
      <c r="BU443" s="177"/>
      <c r="BV443" s="177"/>
      <c r="BW443" s="177"/>
      <c r="BX443" s="190"/>
      <c r="BY443" s="318"/>
      <c r="BZ443" s="1032"/>
      <c r="CA443" s="319"/>
      <c r="CB443" s="932"/>
      <c r="CC443" s="192"/>
      <c r="CD443" s="192"/>
      <c r="CE443" s="1045"/>
      <c r="CF443" s="207"/>
      <c r="CG443" s="206"/>
      <c r="CH443" s="207"/>
      <c r="CI443" s="206"/>
      <c r="CJ443" s="207"/>
      <c r="CK443" s="206"/>
      <c r="CL443" s="207"/>
      <c r="CM443" s="1032"/>
      <c r="CN443" s="1051">
        <v>3480</v>
      </c>
      <c r="CO443" s="1015"/>
      <c r="CP443" s="1008"/>
      <c r="CQ443" s="998"/>
      <c r="CR443" s="1000"/>
      <c r="CS443" s="998"/>
      <c r="CT443" s="1024"/>
      <c r="CU443" s="998"/>
      <c r="CV443" s="991"/>
      <c r="CW443" s="1018"/>
      <c r="CX443" s="1019"/>
      <c r="CY443" s="1021"/>
      <c r="CZ443" s="1010"/>
      <c r="DA443" s="1021"/>
      <c r="DB443" s="1010"/>
      <c r="DC443" s="1015"/>
      <c r="DD443" s="224" t="s">
        <v>416</v>
      </c>
      <c r="DE443" s="333">
        <v>2600</v>
      </c>
      <c r="DF443" s="334">
        <v>2900</v>
      </c>
      <c r="DG443" s="335">
        <v>1800</v>
      </c>
      <c r="DH443" s="336">
        <v>1800</v>
      </c>
      <c r="DI443" s="919"/>
      <c r="DJ443" s="317" t="s">
        <v>313</v>
      </c>
      <c r="DK443" s="318"/>
      <c r="DL443" s="340"/>
      <c r="DM443" s="1032"/>
      <c r="DN443" s="1013"/>
      <c r="DO443" s="919"/>
      <c r="DP443" s="1008"/>
      <c r="DQ443" s="998"/>
      <c r="DR443" s="1000"/>
      <c r="DS443" s="998"/>
      <c r="DT443" s="1024"/>
      <c r="DU443" s="998"/>
      <c r="DV443" s="1029"/>
      <c r="DW443" s="919"/>
      <c r="DX443" s="317"/>
      <c r="DY443" s="919"/>
      <c r="DZ443" s="1043">
        <v>0.01</v>
      </c>
      <c r="EA443" s="1035">
        <v>0.03</v>
      </c>
      <c r="EB443" s="1035">
        <v>0.04</v>
      </c>
      <c r="EC443" s="1037">
        <v>0.06</v>
      </c>
      <c r="ED443" s="919"/>
      <c r="EE443" s="1003"/>
      <c r="EF443" s="998"/>
      <c r="EG443" s="973"/>
      <c r="EH443" s="998"/>
      <c r="EI443" s="1000"/>
      <c r="EJ443" s="998"/>
      <c r="EK443" s="1024"/>
      <c r="EL443" s="998"/>
      <c r="EM443" s="991"/>
      <c r="EN443" s="994"/>
      <c r="EO443" s="919"/>
      <c r="EP443" s="1003"/>
      <c r="EQ443" s="998"/>
      <c r="ER443" s="973"/>
      <c r="ES443" s="998"/>
      <c r="ET443" s="1000"/>
      <c r="EU443" s="998"/>
      <c r="EV443" s="1024"/>
      <c r="EW443" s="998"/>
      <c r="EX443" s="991"/>
      <c r="EY443" s="1041"/>
      <c r="EZ443" s="994"/>
      <c r="FA443" s="919"/>
      <c r="FB443" s="505">
        <v>20</v>
      </c>
      <c r="FC443" s="919"/>
      <c r="FD443" s="1071"/>
    </row>
    <row r="444" spans="1:160" s="95" customFormat="1" ht="12.75" customHeight="1">
      <c r="A444" s="97" t="str">
        <f t="shared" si="41"/>
        <v>10/100
地域　111人
　　から
　120人
　　まで乳児</v>
      </c>
      <c r="B444" s="97" t="str">
        <f>D444&amp;BP443</f>
        <v>10/100
地域　 980人～1,049人</v>
      </c>
      <c r="D444" s="97" t="str">
        <f t="shared" si="45"/>
        <v>10/100
地域</v>
      </c>
      <c r="E444" s="97" t="str">
        <f>E441</f>
        <v>　111人
　　から
　120人
　　まで</v>
      </c>
      <c r="F444" s="99" t="str">
        <f t="shared" si="40"/>
        <v>乳児</v>
      </c>
      <c r="G444" s="988"/>
      <c r="H444" s="942"/>
      <c r="I444" s="921"/>
      <c r="J444" s="196" t="s">
        <v>417</v>
      </c>
      <c r="K444" s="254"/>
      <c r="L444" s="261">
        <v>200240</v>
      </c>
      <c r="M444" s="262"/>
      <c r="N444" s="261">
        <v>195550</v>
      </c>
      <c r="O444" s="262"/>
      <c r="P444" s="216" t="s">
        <v>297</v>
      </c>
      <c r="Q444" s="197">
        <v>1880</v>
      </c>
      <c r="R444" s="263"/>
      <c r="S444" s="506" t="s">
        <v>344</v>
      </c>
      <c r="T444" s="198" t="s">
        <v>468</v>
      </c>
      <c r="U444" s="201" t="s">
        <v>3</v>
      </c>
      <c r="V444" s="198" t="s">
        <v>469</v>
      </c>
      <c r="W444" s="201" t="s">
        <v>297</v>
      </c>
      <c r="X444" s="199">
        <v>3</v>
      </c>
      <c r="Y444" s="200"/>
      <c r="Z444" s="197">
        <v>1830</v>
      </c>
      <c r="AA444" s="263"/>
      <c r="AB444" s="506" t="s">
        <v>344</v>
      </c>
      <c r="AC444" s="198" t="s">
        <v>468</v>
      </c>
      <c r="AD444" s="201" t="s">
        <v>3</v>
      </c>
      <c r="AE444" s="198" t="s">
        <v>469</v>
      </c>
      <c r="AF444" s="201" t="s">
        <v>297</v>
      </c>
      <c r="AG444" s="199">
        <v>3</v>
      </c>
      <c r="AH444" s="202"/>
      <c r="AI444" s="191"/>
      <c r="AJ444" s="192"/>
      <c r="AK444" s="192"/>
      <c r="AL444" s="208"/>
      <c r="AM444" s="193"/>
      <c r="AN444" s="177"/>
      <c r="AO444" s="193"/>
      <c r="AP444" s="177"/>
      <c r="AQ444" s="193"/>
      <c r="AR444" s="177"/>
      <c r="AS444" s="177"/>
      <c r="AT444" s="191"/>
      <c r="AU444" s="265"/>
      <c r="AV444" s="136"/>
      <c r="AW444" s="208"/>
      <c r="AX444" s="193"/>
      <c r="AY444" s="177"/>
      <c r="AZ444" s="193"/>
      <c r="BA444" s="177"/>
      <c r="BB444" s="193"/>
      <c r="BC444" s="177"/>
      <c r="BD444" s="134"/>
      <c r="BE444" s="134"/>
      <c r="BF444" s="134"/>
      <c r="BG444" s="134"/>
      <c r="BH444" s="134"/>
      <c r="BI444" s="134"/>
      <c r="BJ444" s="134"/>
      <c r="BK444" s="134"/>
      <c r="BL444" s="134"/>
      <c r="BM444" s="134"/>
      <c r="BN444" s="1045"/>
      <c r="BO444" s="90"/>
      <c r="BP444" s="317">
        <v>753500</v>
      </c>
      <c r="BQ444" s="919"/>
      <c r="BR444" s="203">
        <v>7530</v>
      </c>
      <c r="BS444" s="177" t="s">
        <v>470</v>
      </c>
      <c r="BT444" s="221" t="s">
        <v>468</v>
      </c>
      <c r="BU444" s="135" t="s">
        <v>297</v>
      </c>
      <c r="BV444" s="507" t="s">
        <v>469</v>
      </c>
      <c r="BW444" s="219" t="s">
        <v>297</v>
      </c>
      <c r="BX444" s="204">
        <v>2.1</v>
      </c>
      <c r="BY444" s="349"/>
      <c r="BZ444" s="1032"/>
      <c r="CA444" s="348"/>
      <c r="CB444" s="932"/>
      <c r="CC444" s="192"/>
      <c r="CD444" s="192"/>
      <c r="CE444" s="1045"/>
      <c r="CF444" s="207"/>
      <c r="CG444" s="206"/>
      <c r="CH444" s="207"/>
      <c r="CI444" s="206"/>
      <c r="CJ444" s="207"/>
      <c r="CK444" s="206"/>
      <c r="CL444" s="207"/>
      <c r="CM444" s="1032"/>
      <c r="CN444" s="1051"/>
      <c r="CO444" s="1015"/>
      <c r="CP444" s="1008"/>
      <c r="CQ444" s="998"/>
      <c r="CR444" s="1000"/>
      <c r="CS444" s="998"/>
      <c r="CT444" s="1024"/>
      <c r="CU444" s="998"/>
      <c r="CV444" s="991"/>
      <c r="CW444" s="1018"/>
      <c r="CX444" s="1019"/>
      <c r="CY444" s="1022"/>
      <c r="CZ444" s="1011"/>
      <c r="DA444" s="1022"/>
      <c r="DB444" s="1011"/>
      <c r="DC444" s="1015"/>
      <c r="DD444" s="342" t="s">
        <v>418</v>
      </c>
      <c r="DE444" s="343">
        <v>2400</v>
      </c>
      <c r="DF444" s="344">
        <v>2600</v>
      </c>
      <c r="DG444" s="345">
        <v>1600</v>
      </c>
      <c r="DH444" s="341">
        <v>1600</v>
      </c>
      <c r="DI444" s="919"/>
      <c r="DJ444" s="317">
        <v>2810</v>
      </c>
      <c r="DK444" s="318"/>
      <c r="DL444" s="136"/>
      <c r="DM444" s="1032"/>
      <c r="DN444" s="1014"/>
      <c r="DO444" s="919"/>
      <c r="DP444" s="1008"/>
      <c r="DQ444" s="999"/>
      <c r="DR444" s="1001"/>
      <c r="DS444" s="999"/>
      <c r="DT444" s="1025"/>
      <c r="DU444" s="999"/>
      <c r="DV444" s="1030"/>
      <c r="DW444" s="919"/>
      <c r="DX444" s="348"/>
      <c r="DY444" s="919"/>
      <c r="DZ444" s="1044"/>
      <c r="EA444" s="1036"/>
      <c r="EB444" s="1036"/>
      <c r="EC444" s="1038"/>
      <c r="ED444" s="919"/>
      <c r="EE444" s="1004"/>
      <c r="EF444" s="999"/>
      <c r="EG444" s="996"/>
      <c r="EH444" s="999"/>
      <c r="EI444" s="1001"/>
      <c r="EJ444" s="999"/>
      <c r="EK444" s="1025"/>
      <c r="EL444" s="999"/>
      <c r="EM444" s="992"/>
      <c r="EN444" s="995"/>
      <c r="EO444" s="919"/>
      <c r="EP444" s="1004"/>
      <c r="EQ444" s="999"/>
      <c r="ER444" s="996"/>
      <c r="ES444" s="999"/>
      <c r="ET444" s="1001"/>
      <c r="EU444" s="999"/>
      <c r="EV444" s="1025"/>
      <c r="EW444" s="999"/>
      <c r="EX444" s="992"/>
      <c r="EY444" s="1042"/>
      <c r="EZ444" s="995"/>
      <c r="FA444" s="919"/>
      <c r="FB444" s="346" t="s">
        <v>420</v>
      </c>
      <c r="FC444" s="919"/>
      <c r="FD444" s="1071"/>
    </row>
    <row r="445" spans="1:160" s="95" customFormat="1" ht="12.75" customHeight="1">
      <c r="A445" s="97" t="str">
        <f t="shared" si="41"/>
        <v>10/100
地域　121人
　　から
　130人
　　まで４歳以上児</v>
      </c>
      <c r="B445" s="97"/>
      <c r="C445" s="98" t="str">
        <f>D445&amp;CN445</f>
        <v>10/100
地域 151人～ 180人</v>
      </c>
      <c r="D445" s="97" t="str">
        <f t="shared" si="45"/>
        <v>10/100
地域</v>
      </c>
      <c r="E445" s="97" t="str">
        <f>H445</f>
        <v>　121人
　　から
　130人
　　まで</v>
      </c>
      <c r="F445" s="99" t="str">
        <f t="shared" si="40"/>
        <v>４歳以上児</v>
      </c>
      <c r="G445" s="988"/>
      <c r="H445" s="938" t="s">
        <v>150</v>
      </c>
      <c r="I445" s="924" t="s">
        <v>410</v>
      </c>
      <c r="J445" s="159" t="s">
        <v>296</v>
      </c>
      <c r="K445" s="254"/>
      <c r="L445" s="255">
        <v>38450</v>
      </c>
      <c r="M445" s="256">
        <v>46860</v>
      </c>
      <c r="N445" s="255">
        <v>34120</v>
      </c>
      <c r="O445" s="256">
        <v>42530</v>
      </c>
      <c r="P445" s="216" t="s">
        <v>297</v>
      </c>
      <c r="Q445" s="257">
        <v>360</v>
      </c>
      <c r="R445" s="258">
        <v>440</v>
      </c>
      <c r="S445" s="161" t="s">
        <v>344</v>
      </c>
      <c r="T445" s="160" t="s">
        <v>468</v>
      </c>
      <c r="U445" s="165" t="s">
        <v>297</v>
      </c>
      <c r="V445" s="162" t="s">
        <v>469</v>
      </c>
      <c r="W445" s="165" t="s">
        <v>297</v>
      </c>
      <c r="X445" s="163">
        <v>3.2</v>
      </c>
      <c r="Y445" s="164">
        <v>3.1</v>
      </c>
      <c r="Z445" s="257">
        <v>320</v>
      </c>
      <c r="AA445" s="258">
        <v>400</v>
      </c>
      <c r="AB445" s="161" t="s">
        <v>344</v>
      </c>
      <c r="AC445" s="160" t="s">
        <v>468</v>
      </c>
      <c r="AD445" s="165" t="s">
        <v>297</v>
      </c>
      <c r="AE445" s="162" t="s">
        <v>469</v>
      </c>
      <c r="AF445" s="165" t="s">
        <v>297</v>
      </c>
      <c r="AG445" s="163">
        <v>3.1</v>
      </c>
      <c r="AH445" s="166">
        <v>3.1</v>
      </c>
      <c r="AI445" s="216" t="s">
        <v>297</v>
      </c>
      <c r="AJ445" s="259">
        <v>8410</v>
      </c>
      <c r="AK445" s="315" t="s">
        <v>3</v>
      </c>
      <c r="AL445" s="167">
        <v>80</v>
      </c>
      <c r="AM445" s="218" t="s">
        <v>344</v>
      </c>
      <c r="AN445" s="160" t="s">
        <v>468</v>
      </c>
      <c r="AO445" s="165" t="s">
        <v>297</v>
      </c>
      <c r="AP445" s="162" t="s">
        <v>469</v>
      </c>
      <c r="AQ445" s="165" t="s">
        <v>297</v>
      </c>
      <c r="AR445" s="501">
        <v>2.8</v>
      </c>
      <c r="AS445" s="168" t="s">
        <v>473</v>
      </c>
      <c r="AT445" s="216" t="s">
        <v>297</v>
      </c>
      <c r="AU445" s="197">
        <v>3360</v>
      </c>
      <c r="AV445" s="316" t="s">
        <v>3</v>
      </c>
      <c r="AW445" s="169">
        <v>30</v>
      </c>
      <c r="AX445" s="170" t="s">
        <v>344</v>
      </c>
      <c r="AY445" s="171" t="s">
        <v>468</v>
      </c>
      <c r="AZ445" s="172" t="s">
        <v>297</v>
      </c>
      <c r="BA445" s="173" t="s">
        <v>469</v>
      </c>
      <c r="BB445" s="172" t="s">
        <v>297</v>
      </c>
      <c r="BC445" s="174">
        <v>3.8</v>
      </c>
      <c r="BD445" s="90"/>
      <c r="BE445" s="134"/>
      <c r="BF445" s="192"/>
      <c r="BG445" s="194"/>
      <c r="BH445" s="193"/>
      <c r="BI445" s="177"/>
      <c r="BJ445" s="193"/>
      <c r="BK445" s="177"/>
      <c r="BL445" s="193"/>
      <c r="BM445" s="177"/>
      <c r="BN445" s="1045"/>
      <c r="BO445" s="90"/>
      <c r="BP445" s="348"/>
      <c r="BQ445" s="919"/>
      <c r="BR445" s="509"/>
      <c r="BS445" s="158"/>
      <c r="BT445" s="158"/>
      <c r="BU445" s="158"/>
      <c r="BV445" s="158"/>
      <c r="BW445" s="158"/>
      <c r="BX445" s="205"/>
      <c r="BY445" s="299"/>
      <c r="BZ445" s="1032"/>
      <c r="CA445" s="317"/>
      <c r="CB445" s="932"/>
      <c r="CC445" s="192"/>
      <c r="CD445" s="192"/>
      <c r="CE445" s="1045"/>
      <c r="CF445" s="207"/>
      <c r="CG445" s="206"/>
      <c r="CH445" s="207"/>
      <c r="CI445" s="206"/>
      <c r="CJ445" s="207"/>
      <c r="CK445" s="206"/>
      <c r="CL445" s="207"/>
      <c r="CM445" s="1032"/>
      <c r="CN445" s="1031" t="s">
        <v>242</v>
      </c>
      <c r="CO445" s="1015" t="s">
        <v>297</v>
      </c>
      <c r="CP445" s="1008">
        <v>20</v>
      </c>
      <c r="CQ445" s="998" t="s">
        <v>344</v>
      </c>
      <c r="CR445" s="1000" t="s">
        <v>468</v>
      </c>
      <c r="CS445" s="998" t="s">
        <v>297</v>
      </c>
      <c r="CT445" s="1024" t="s">
        <v>472</v>
      </c>
      <c r="CU445" s="998" t="s">
        <v>297</v>
      </c>
      <c r="CV445" s="991">
        <v>3.6</v>
      </c>
      <c r="CW445" s="1018" t="s">
        <v>475</v>
      </c>
      <c r="CX445" s="1019" t="s">
        <v>297</v>
      </c>
      <c r="CY445" s="1020">
        <v>2900</v>
      </c>
      <c r="CZ445" s="1009">
        <v>3200</v>
      </c>
      <c r="DA445" s="1020">
        <v>2000</v>
      </c>
      <c r="DB445" s="1009">
        <v>2000</v>
      </c>
      <c r="DC445" s="1015" t="s">
        <v>297</v>
      </c>
      <c r="DD445" s="321" t="s">
        <v>412</v>
      </c>
      <c r="DE445" s="322">
        <v>5100</v>
      </c>
      <c r="DF445" s="323">
        <v>5700</v>
      </c>
      <c r="DG445" s="324">
        <v>3500</v>
      </c>
      <c r="DH445" s="325">
        <v>3500</v>
      </c>
      <c r="DI445" s="919"/>
      <c r="DJ445" s="348"/>
      <c r="DK445" s="1015" t="s">
        <v>297</v>
      </c>
      <c r="DL445" s="1016">
        <v>4900</v>
      </c>
      <c r="DM445" s="919" t="s">
        <v>297</v>
      </c>
      <c r="DN445" s="1012">
        <v>1660</v>
      </c>
      <c r="DO445" s="919" t="s">
        <v>297</v>
      </c>
      <c r="DP445" s="1007">
        <v>10</v>
      </c>
      <c r="DQ445" s="997" t="s">
        <v>344</v>
      </c>
      <c r="DR445" s="947" t="s">
        <v>468</v>
      </c>
      <c r="DS445" s="997" t="s">
        <v>297</v>
      </c>
      <c r="DT445" s="1023" t="s">
        <v>472</v>
      </c>
      <c r="DU445" s="997" t="s">
        <v>297</v>
      </c>
      <c r="DV445" s="1028">
        <v>10.5</v>
      </c>
      <c r="DW445" s="919"/>
      <c r="DX445" s="317"/>
      <c r="DY445" s="919" t="s">
        <v>300</v>
      </c>
      <c r="DZ445" s="1026" t="s">
        <v>551</v>
      </c>
      <c r="EA445" s="1005" t="s">
        <v>551</v>
      </c>
      <c r="EB445" s="1005" t="s">
        <v>551</v>
      </c>
      <c r="EC445" s="1033" t="s">
        <v>551</v>
      </c>
      <c r="ED445" s="919" t="s">
        <v>300</v>
      </c>
      <c r="EE445" s="1002">
        <v>1020</v>
      </c>
      <c r="EF445" s="997" t="s">
        <v>297</v>
      </c>
      <c r="EG445" s="971">
        <v>10</v>
      </c>
      <c r="EH445" s="997" t="s">
        <v>344</v>
      </c>
      <c r="EI445" s="947" t="s">
        <v>468</v>
      </c>
      <c r="EJ445" s="997" t="s">
        <v>297</v>
      </c>
      <c r="EK445" s="1023" t="s">
        <v>472</v>
      </c>
      <c r="EL445" s="997" t="s">
        <v>297</v>
      </c>
      <c r="EM445" s="990">
        <v>5.2</v>
      </c>
      <c r="EN445" s="993" t="s">
        <v>473</v>
      </c>
      <c r="EO445" s="919" t="s">
        <v>300</v>
      </c>
      <c r="EP445" s="1002">
        <v>3880</v>
      </c>
      <c r="EQ445" s="997" t="s">
        <v>297</v>
      </c>
      <c r="ER445" s="971">
        <v>30</v>
      </c>
      <c r="ES445" s="997" t="s">
        <v>344</v>
      </c>
      <c r="ET445" s="947" t="s">
        <v>468</v>
      </c>
      <c r="EU445" s="997" t="s">
        <v>297</v>
      </c>
      <c r="EV445" s="1023" t="s">
        <v>472</v>
      </c>
      <c r="EW445" s="997" t="s">
        <v>297</v>
      </c>
      <c r="EX445" s="990">
        <v>3.5</v>
      </c>
      <c r="EY445" s="1040" t="s">
        <v>473</v>
      </c>
      <c r="EZ445" s="993" t="s">
        <v>420</v>
      </c>
      <c r="FA445" s="919" t="s">
        <v>300</v>
      </c>
      <c r="FB445" s="327"/>
      <c r="FC445" s="919"/>
      <c r="FD445" s="1071"/>
    </row>
    <row r="446" spans="1:160" s="95" customFormat="1" ht="12.75" customHeight="1">
      <c r="A446" s="97" t="str">
        <f t="shared" si="41"/>
        <v>10/100
地域　121人
　　から
　130人
　　まで３歳児</v>
      </c>
      <c r="B446" s="97"/>
      <c r="D446" s="97" t="str">
        <f t="shared" si="45"/>
        <v>10/100
地域</v>
      </c>
      <c r="E446" s="97" t="str">
        <f>E445</f>
        <v>　121人
　　から
　130人
　　まで</v>
      </c>
      <c r="F446" s="99" t="str">
        <f t="shared" si="40"/>
        <v>３歳児</v>
      </c>
      <c r="G446" s="988"/>
      <c r="H446" s="931"/>
      <c r="I446" s="925"/>
      <c r="J446" s="178" t="s">
        <v>301</v>
      </c>
      <c r="K446" s="254"/>
      <c r="L446" s="328">
        <v>46860</v>
      </c>
      <c r="M446" s="329">
        <v>114550</v>
      </c>
      <c r="N446" s="328">
        <v>42530</v>
      </c>
      <c r="O446" s="329">
        <v>110220</v>
      </c>
      <c r="P446" s="216" t="s">
        <v>297</v>
      </c>
      <c r="Q446" s="330">
        <v>440</v>
      </c>
      <c r="R446" s="331">
        <v>1020</v>
      </c>
      <c r="S446" s="504" t="s">
        <v>344</v>
      </c>
      <c r="T446" s="179" t="s">
        <v>468</v>
      </c>
      <c r="U446" s="182" t="s">
        <v>3</v>
      </c>
      <c r="V446" s="179" t="s">
        <v>469</v>
      </c>
      <c r="W446" s="182" t="s">
        <v>297</v>
      </c>
      <c r="X446" s="180">
        <v>3.1</v>
      </c>
      <c r="Y446" s="181">
        <v>3</v>
      </c>
      <c r="Z446" s="330">
        <v>400</v>
      </c>
      <c r="AA446" s="331">
        <v>980</v>
      </c>
      <c r="AB446" s="504" t="s">
        <v>344</v>
      </c>
      <c r="AC446" s="179" t="s">
        <v>468</v>
      </c>
      <c r="AD446" s="182" t="s">
        <v>3</v>
      </c>
      <c r="AE446" s="179" t="s">
        <v>469</v>
      </c>
      <c r="AF446" s="182" t="s">
        <v>297</v>
      </c>
      <c r="AG446" s="180">
        <v>3.1</v>
      </c>
      <c r="AH446" s="183">
        <v>3</v>
      </c>
      <c r="AI446" s="216" t="s">
        <v>297</v>
      </c>
      <c r="AJ446" s="197">
        <v>8410</v>
      </c>
      <c r="AK446" s="316" t="s">
        <v>3</v>
      </c>
      <c r="AL446" s="184">
        <v>80</v>
      </c>
      <c r="AM446" s="185" t="s">
        <v>344</v>
      </c>
      <c r="AN446" s="222" t="s">
        <v>468</v>
      </c>
      <c r="AO446" s="151" t="s">
        <v>297</v>
      </c>
      <c r="AP446" s="223" t="s">
        <v>469</v>
      </c>
      <c r="AQ446" s="220" t="s">
        <v>297</v>
      </c>
      <c r="AR446" s="186">
        <v>2.8</v>
      </c>
      <c r="AS446" s="187"/>
      <c r="AT446" s="90"/>
      <c r="AU446" s="264"/>
      <c r="AV446" s="134"/>
      <c r="AW446" s="264"/>
      <c r="AX446" s="189"/>
      <c r="AY446" s="188"/>
      <c r="AZ446" s="189"/>
      <c r="BA446" s="188"/>
      <c r="BB446" s="189"/>
      <c r="BC446" s="188"/>
      <c r="BD446" s="90"/>
      <c r="BE446" s="134"/>
      <c r="BF446" s="134"/>
      <c r="BG446" s="175"/>
      <c r="BH446" s="176"/>
      <c r="BI446" s="134"/>
      <c r="BJ446" s="176"/>
      <c r="BK446" s="134"/>
      <c r="BL446" s="176"/>
      <c r="BM446" s="134"/>
      <c r="BN446" s="1045"/>
      <c r="BO446" s="90"/>
      <c r="BP446" s="317" t="s">
        <v>139</v>
      </c>
      <c r="BQ446" s="919"/>
      <c r="BR446" s="922" t="s">
        <v>139</v>
      </c>
      <c r="BS446" s="923"/>
      <c r="BT446" s="923"/>
      <c r="BU446" s="177"/>
      <c r="BV446" s="177"/>
      <c r="BW446" s="177"/>
      <c r="BX446" s="190"/>
      <c r="BY446" s="318"/>
      <c r="BZ446" s="1032"/>
      <c r="CA446" s="319"/>
      <c r="CB446" s="932"/>
      <c r="CC446" s="192"/>
      <c r="CD446" s="192"/>
      <c r="CE446" s="1045"/>
      <c r="CF446" s="207"/>
      <c r="CG446" s="206"/>
      <c r="CH446" s="207"/>
      <c r="CI446" s="206"/>
      <c r="CJ446" s="207"/>
      <c r="CK446" s="206"/>
      <c r="CL446" s="207"/>
      <c r="CM446" s="1032"/>
      <c r="CN446" s="1031"/>
      <c r="CO446" s="1015"/>
      <c r="CP446" s="1008"/>
      <c r="CQ446" s="998"/>
      <c r="CR446" s="1000"/>
      <c r="CS446" s="998"/>
      <c r="CT446" s="1024"/>
      <c r="CU446" s="998"/>
      <c r="CV446" s="991"/>
      <c r="CW446" s="1018"/>
      <c r="CX446" s="1019"/>
      <c r="CY446" s="1021"/>
      <c r="CZ446" s="1010"/>
      <c r="DA446" s="1021"/>
      <c r="DB446" s="1010"/>
      <c r="DC446" s="1015"/>
      <c r="DD446" s="224" t="s">
        <v>413</v>
      </c>
      <c r="DE446" s="333">
        <v>2800</v>
      </c>
      <c r="DF446" s="334">
        <v>3100</v>
      </c>
      <c r="DG446" s="335">
        <v>1900</v>
      </c>
      <c r="DH446" s="336">
        <v>1900</v>
      </c>
      <c r="DI446" s="919"/>
      <c r="DJ446" s="317" t="s">
        <v>314</v>
      </c>
      <c r="DK446" s="1015"/>
      <c r="DL446" s="1017"/>
      <c r="DM446" s="919"/>
      <c r="DN446" s="1013"/>
      <c r="DO446" s="919"/>
      <c r="DP446" s="1008"/>
      <c r="DQ446" s="998"/>
      <c r="DR446" s="1000"/>
      <c r="DS446" s="998"/>
      <c r="DT446" s="1024"/>
      <c r="DU446" s="998"/>
      <c r="DV446" s="1029"/>
      <c r="DW446" s="919"/>
      <c r="DX446" s="317"/>
      <c r="DY446" s="919"/>
      <c r="DZ446" s="1027"/>
      <c r="EA446" s="1006"/>
      <c r="EB446" s="1006"/>
      <c r="EC446" s="1034"/>
      <c r="ED446" s="919"/>
      <c r="EE446" s="1003"/>
      <c r="EF446" s="998"/>
      <c r="EG446" s="973"/>
      <c r="EH446" s="998"/>
      <c r="EI446" s="1000"/>
      <c r="EJ446" s="998"/>
      <c r="EK446" s="1024"/>
      <c r="EL446" s="998"/>
      <c r="EM446" s="991"/>
      <c r="EN446" s="994"/>
      <c r="EO446" s="919"/>
      <c r="EP446" s="1003"/>
      <c r="EQ446" s="998"/>
      <c r="ER446" s="973"/>
      <c r="ES446" s="998"/>
      <c r="ET446" s="1000"/>
      <c r="EU446" s="998"/>
      <c r="EV446" s="1024"/>
      <c r="EW446" s="998"/>
      <c r="EX446" s="991"/>
      <c r="EY446" s="1041"/>
      <c r="EZ446" s="994"/>
      <c r="FA446" s="919"/>
      <c r="FB446" s="337">
        <v>2590</v>
      </c>
      <c r="FC446" s="919"/>
      <c r="FD446" s="1071"/>
    </row>
    <row r="447" spans="1:160" s="95" customFormat="1" ht="12.75" customHeight="1">
      <c r="A447" s="97" t="str">
        <f t="shared" si="41"/>
        <v>10/100
地域　121人
　　から
　130人
　　まで１、２歳児</v>
      </c>
      <c r="B447" s="97" t="str">
        <f>D447&amp;BP446</f>
        <v>10/100
地域 1,050人～</v>
      </c>
      <c r="D447" s="97" t="str">
        <f t="shared" si="45"/>
        <v>10/100
地域</v>
      </c>
      <c r="E447" s="97" t="str">
        <f>E445</f>
        <v>　121人
　　から
　130人
　　まで</v>
      </c>
      <c r="F447" s="99" t="str">
        <f t="shared" si="40"/>
        <v>１、２歳児</v>
      </c>
      <c r="G447" s="988"/>
      <c r="H447" s="931"/>
      <c r="I447" s="920" t="s">
        <v>414</v>
      </c>
      <c r="J447" s="178" t="s">
        <v>415</v>
      </c>
      <c r="K447" s="254"/>
      <c r="L447" s="328">
        <v>114550</v>
      </c>
      <c r="M447" s="329">
        <v>198660</v>
      </c>
      <c r="N447" s="328">
        <v>110220</v>
      </c>
      <c r="O447" s="329">
        <v>194330</v>
      </c>
      <c r="P447" s="216" t="s">
        <v>297</v>
      </c>
      <c r="Q447" s="330">
        <v>1020</v>
      </c>
      <c r="R447" s="331">
        <v>1860</v>
      </c>
      <c r="S447" s="504" t="s">
        <v>344</v>
      </c>
      <c r="T447" s="179" t="s">
        <v>468</v>
      </c>
      <c r="U447" s="182" t="s">
        <v>3</v>
      </c>
      <c r="V447" s="179" t="s">
        <v>469</v>
      </c>
      <c r="W447" s="182" t="s">
        <v>297</v>
      </c>
      <c r="X447" s="180">
        <v>3</v>
      </c>
      <c r="Y447" s="181">
        <v>3</v>
      </c>
      <c r="Z447" s="330">
        <v>980</v>
      </c>
      <c r="AA447" s="331">
        <v>1820</v>
      </c>
      <c r="AB447" s="504" t="s">
        <v>344</v>
      </c>
      <c r="AC447" s="179" t="s">
        <v>468</v>
      </c>
      <c r="AD447" s="182" t="s">
        <v>3</v>
      </c>
      <c r="AE447" s="179" t="s">
        <v>469</v>
      </c>
      <c r="AF447" s="182" t="s">
        <v>297</v>
      </c>
      <c r="AG447" s="180">
        <v>3</v>
      </c>
      <c r="AH447" s="183">
        <v>3</v>
      </c>
      <c r="AI447" s="191"/>
      <c r="AJ447" s="192"/>
      <c r="AK447" s="192"/>
      <c r="AL447" s="338"/>
      <c r="AM447" s="193"/>
      <c r="AN447" s="177"/>
      <c r="AO447" s="193"/>
      <c r="AP447" s="177"/>
      <c r="AQ447" s="193"/>
      <c r="AR447" s="177"/>
      <c r="AS447" s="177"/>
      <c r="AT447" s="191"/>
      <c r="AU447" s="192"/>
      <c r="AV447" s="192"/>
      <c r="AW447" s="177"/>
      <c r="AX447" s="193"/>
      <c r="AY447" s="177"/>
      <c r="AZ447" s="193"/>
      <c r="BA447" s="177"/>
      <c r="BB447" s="193"/>
      <c r="BC447" s="177"/>
      <c r="BD447" s="216" t="s">
        <v>297</v>
      </c>
      <c r="BE447" s="195">
        <v>16820</v>
      </c>
      <c r="BF447" s="216" t="s">
        <v>297</v>
      </c>
      <c r="BG447" s="169">
        <v>160</v>
      </c>
      <c r="BH447" s="170" t="s">
        <v>344</v>
      </c>
      <c r="BI447" s="171" t="s">
        <v>468</v>
      </c>
      <c r="BJ447" s="172" t="s">
        <v>297</v>
      </c>
      <c r="BK447" s="173" t="s">
        <v>469</v>
      </c>
      <c r="BL447" s="170" t="s">
        <v>297</v>
      </c>
      <c r="BM447" s="174">
        <v>2.8</v>
      </c>
      <c r="BN447" s="1045"/>
      <c r="BO447" s="90"/>
      <c r="BP447" s="317">
        <v>794400</v>
      </c>
      <c r="BQ447" s="919"/>
      <c r="BR447" s="203">
        <v>7940</v>
      </c>
      <c r="BS447" s="177" t="s">
        <v>470</v>
      </c>
      <c r="BT447" s="221" t="s">
        <v>468</v>
      </c>
      <c r="BU447" s="135" t="s">
        <v>297</v>
      </c>
      <c r="BV447" s="507" t="s">
        <v>469</v>
      </c>
      <c r="BW447" s="219" t="s">
        <v>297</v>
      </c>
      <c r="BX447" s="204">
        <v>2.1</v>
      </c>
      <c r="BY447" s="349"/>
      <c r="BZ447" s="1032"/>
      <c r="CA447" s="348"/>
      <c r="CB447" s="932"/>
      <c r="CC447" s="192"/>
      <c r="CD447" s="192"/>
      <c r="CE447" s="1045"/>
      <c r="CF447" s="207"/>
      <c r="CG447" s="206"/>
      <c r="CH447" s="207"/>
      <c r="CI447" s="206"/>
      <c r="CJ447" s="207"/>
      <c r="CK447" s="206"/>
      <c r="CL447" s="207"/>
      <c r="CM447" s="1032"/>
      <c r="CN447" s="1051">
        <v>2900</v>
      </c>
      <c r="CO447" s="1015"/>
      <c r="CP447" s="1008"/>
      <c r="CQ447" s="998"/>
      <c r="CR447" s="1000"/>
      <c r="CS447" s="998"/>
      <c r="CT447" s="1024"/>
      <c r="CU447" s="998"/>
      <c r="CV447" s="991"/>
      <c r="CW447" s="1018"/>
      <c r="CX447" s="1019"/>
      <c r="CY447" s="1021"/>
      <c r="CZ447" s="1010"/>
      <c r="DA447" s="1021"/>
      <c r="DB447" s="1010"/>
      <c r="DC447" s="1015"/>
      <c r="DD447" s="224" t="s">
        <v>416</v>
      </c>
      <c r="DE447" s="333">
        <v>2400</v>
      </c>
      <c r="DF447" s="334">
        <v>2700</v>
      </c>
      <c r="DG447" s="335">
        <v>1700</v>
      </c>
      <c r="DH447" s="336">
        <v>1700</v>
      </c>
      <c r="DI447" s="919"/>
      <c r="DJ447" s="317">
        <v>2540</v>
      </c>
      <c r="DK447" s="318"/>
      <c r="DL447" s="340"/>
      <c r="DM447" s="1032"/>
      <c r="DN447" s="1013"/>
      <c r="DO447" s="919"/>
      <c r="DP447" s="1008"/>
      <c r="DQ447" s="998"/>
      <c r="DR447" s="1000"/>
      <c r="DS447" s="998"/>
      <c r="DT447" s="1024"/>
      <c r="DU447" s="998"/>
      <c r="DV447" s="1029"/>
      <c r="DW447" s="919"/>
      <c r="DX447" s="348"/>
      <c r="DY447" s="919"/>
      <c r="DZ447" s="1043">
        <v>0.01</v>
      </c>
      <c r="EA447" s="1035">
        <v>0.03</v>
      </c>
      <c r="EB447" s="1035">
        <v>0.04</v>
      </c>
      <c r="EC447" s="1037">
        <v>0.06</v>
      </c>
      <c r="ED447" s="919"/>
      <c r="EE447" s="1003"/>
      <c r="EF447" s="998"/>
      <c r="EG447" s="973"/>
      <c r="EH447" s="998"/>
      <c r="EI447" s="1000"/>
      <c r="EJ447" s="998"/>
      <c r="EK447" s="1024"/>
      <c r="EL447" s="998"/>
      <c r="EM447" s="991"/>
      <c r="EN447" s="994"/>
      <c r="EO447" s="919"/>
      <c r="EP447" s="1003"/>
      <c r="EQ447" s="998"/>
      <c r="ER447" s="973"/>
      <c r="ES447" s="998"/>
      <c r="ET447" s="1000"/>
      <c r="EU447" s="998"/>
      <c r="EV447" s="1024"/>
      <c r="EW447" s="998"/>
      <c r="EX447" s="991"/>
      <c r="EY447" s="1041"/>
      <c r="EZ447" s="994"/>
      <c r="FA447" s="919"/>
      <c r="FB447" s="505">
        <v>20</v>
      </c>
      <c r="FC447" s="919"/>
      <c r="FD447" s="1071"/>
    </row>
    <row r="448" spans="1:160" s="95" customFormat="1" ht="12.75" customHeight="1">
      <c r="A448" s="97" t="str">
        <f t="shared" si="41"/>
        <v>10/100
地域　121人
　　から
　130人
　　まで乳児</v>
      </c>
      <c r="B448" s="97"/>
      <c r="D448" s="97" t="str">
        <f t="shared" si="45"/>
        <v>10/100
地域</v>
      </c>
      <c r="E448" s="97" t="str">
        <f>E445</f>
        <v>　121人
　　から
　130人
　　まで</v>
      </c>
      <c r="F448" s="99" t="str">
        <f t="shared" si="40"/>
        <v>乳児</v>
      </c>
      <c r="G448" s="988"/>
      <c r="H448" s="931"/>
      <c r="I448" s="921"/>
      <c r="J448" s="196" t="s">
        <v>417</v>
      </c>
      <c r="K448" s="254"/>
      <c r="L448" s="261">
        <v>198660</v>
      </c>
      <c r="M448" s="262"/>
      <c r="N448" s="261">
        <v>194330</v>
      </c>
      <c r="O448" s="262"/>
      <c r="P448" s="216" t="s">
        <v>297</v>
      </c>
      <c r="Q448" s="197">
        <v>1860</v>
      </c>
      <c r="R448" s="263"/>
      <c r="S448" s="506" t="s">
        <v>344</v>
      </c>
      <c r="T448" s="198" t="s">
        <v>468</v>
      </c>
      <c r="U448" s="201" t="s">
        <v>3</v>
      </c>
      <c r="V448" s="198" t="s">
        <v>469</v>
      </c>
      <c r="W448" s="201" t="s">
        <v>297</v>
      </c>
      <c r="X448" s="199">
        <v>3</v>
      </c>
      <c r="Y448" s="200"/>
      <c r="Z448" s="197">
        <v>1820</v>
      </c>
      <c r="AA448" s="263"/>
      <c r="AB448" s="506" t="s">
        <v>344</v>
      </c>
      <c r="AC448" s="198" t="s">
        <v>468</v>
      </c>
      <c r="AD448" s="201" t="s">
        <v>3</v>
      </c>
      <c r="AE448" s="198" t="s">
        <v>469</v>
      </c>
      <c r="AF448" s="201" t="s">
        <v>297</v>
      </c>
      <c r="AG448" s="199">
        <v>3</v>
      </c>
      <c r="AH448" s="202"/>
      <c r="AI448" s="191"/>
      <c r="AJ448" s="192"/>
      <c r="AK448" s="192"/>
      <c r="AL448" s="208"/>
      <c r="AM448" s="193"/>
      <c r="AN448" s="177"/>
      <c r="AO448" s="193"/>
      <c r="AP448" s="177"/>
      <c r="AQ448" s="193"/>
      <c r="AR448" s="177"/>
      <c r="AS448" s="177"/>
      <c r="AT448" s="191"/>
      <c r="AU448" s="265"/>
      <c r="AV448" s="136"/>
      <c r="AW448" s="208"/>
      <c r="AX448" s="193"/>
      <c r="AY448" s="177"/>
      <c r="AZ448" s="193"/>
      <c r="BA448" s="177"/>
      <c r="BB448" s="193"/>
      <c r="BC448" s="177"/>
      <c r="BD448" s="134"/>
      <c r="BE448" s="134"/>
      <c r="BF448" s="134"/>
      <c r="BG448" s="134"/>
      <c r="BH448" s="134"/>
      <c r="BI448" s="134"/>
      <c r="BJ448" s="134"/>
      <c r="BK448" s="134"/>
      <c r="BL448" s="134"/>
      <c r="BM448" s="134"/>
      <c r="BN448" s="1045"/>
      <c r="BO448" s="90"/>
      <c r="BP448" s="347"/>
      <c r="BQ448" s="919"/>
      <c r="BR448" s="354"/>
      <c r="BS448" s="177"/>
      <c r="BT448" s="177"/>
      <c r="BU448" s="177"/>
      <c r="BV448" s="177"/>
      <c r="BW448" s="177"/>
      <c r="BX448" s="190"/>
      <c r="BY448" s="299"/>
      <c r="BZ448" s="1032"/>
      <c r="CA448" s="317"/>
      <c r="CB448" s="932"/>
      <c r="CC448" s="192"/>
      <c r="CD448" s="192"/>
      <c r="CE448" s="1045"/>
      <c r="CF448" s="207"/>
      <c r="CG448" s="206"/>
      <c r="CH448" s="207"/>
      <c r="CI448" s="206"/>
      <c r="CJ448" s="207"/>
      <c r="CK448" s="206"/>
      <c r="CL448" s="207"/>
      <c r="CM448" s="1032"/>
      <c r="CN448" s="1051"/>
      <c r="CO448" s="1015"/>
      <c r="CP448" s="1008"/>
      <c r="CQ448" s="998"/>
      <c r="CR448" s="1000"/>
      <c r="CS448" s="998"/>
      <c r="CT448" s="1024"/>
      <c r="CU448" s="998"/>
      <c r="CV448" s="991"/>
      <c r="CW448" s="1018"/>
      <c r="CX448" s="1019"/>
      <c r="CY448" s="1022"/>
      <c r="CZ448" s="1011"/>
      <c r="DA448" s="1022"/>
      <c r="DB448" s="1011"/>
      <c r="DC448" s="1015"/>
      <c r="DD448" s="342" t="s">
        <v>418</v>
      </c>
      <c r="DE448" s="343">
        <v>2200</v>
      </c>
      <c r="DF448" s="344">
        <v>2400</v>
      </c>
      <c r="DG448" s="345">
        <v>1500</v>
      </c>
      <c r="DH448" s="341">
        <v>1500</v>
      </c>
      <c r="DI448" s="919"/>
      <c r="DJ448" s="348"/>
      <c r="DK448" s="318"/>
      <c r="DL448" s="136"/>
      <c r="DM448" s="1032"/>
      <c r="DN448" s="1014"/>
      <c r="DO448" s="919"/>
      <c r="DP448" s="1008"/>
      <c r="DQ448" s="999"/>
      <c r="DR448" s="1001"/>
      <c r="DS448" s="999"/>
      <c r="DT448" s="1025"/>
      <c r="DU448" s="999"/>
      <c r="DV448" s="1030"/>
      <c r="DW448" s="919"/>
      <c r="DX448" s="317"/>
      <c r="DY448" s="919"/>
      <c r="DZ448" s="1044"/>
      <c r="EA448" s="1036"/>
      <c r="EB448" s="1036"/>
      <c r="EC448" s="1038"/>
      <c r="ED448" s="919"/>
      <c r="EE448" s="1004"/>
      <c r="EF448" s="999"/>
      <c r="EG448" s="996"/>
      <c r="EH448" s="999"/>
      <c r="EI448" s="1001"/>
      <c r="EJ448" s="999"/>
      <c r="EK448" s="1025"/>
      <c r="EL448" s="999"/>
      <c r="EM448" s="992"/>
      <c r="EN448" s="995"/>
      <c r="EO448" s="919"/>
      <c r="EP448" s="1004"/>
      <c r="EQ448" s="999"/>
      <c r="ER448" s="996"/>
      <c r="ES448" s="999"/>
      <c r="ET448" s="1001"/>
      <c r="EU448" s="999"/>
      <c r="EV448" s="1025"/>
      <c r="EW448" s="999"/>
      <c r="EX448" s="992"/>
      <c r="EY448" s="1042"/>
      <c r="EZ448" s="995"/>
      <c r="FA448" s="919"/>
      <c r="FB448" s="346" t="s">
        <v>420</v>
      </c>
      <c r="FC448" s="919"/>
      <c r="FD448" s="1071"/>
    </row>
    <row r="449" spans="1:160" s="95" customFormat="1" ht="12.75" customHeight="1">
      <c r="A449" s="97" t="str">
        <f t="shared" si="41"/>
        <v>10/100
地域　131人
　　から
　140人
　　まで４歳以上児</v>
      </c>
      <c r="B449" s="97"/>
      <c r="C449" s="98" t="str">
        <f>D449&amp;CN449</f>
        <v>10/100
地域 181人～ 210人</v>
      </c>
      <c r="D449" s="97" t="str">
        <f t="shared" si="45"/>
        <v>10/100
地域</v>
      </c>
      <c r="E449" s="97" t="str">
        <f>H449</f>
        <v>　131人
　　から
　140人
　　まで</v>
      </c>
      <c r="F449" s="99" t="str">
        <f t="shared" si="40"/>
        <v>４歳以上児</v>
      </c>
      <c r="G449" s="988"/>
      <c r="H449" s="930" t="s">
        <v>151</v>
      </c>
      <c r="I449" s="924" t="s">
        <v>410</v>
      </c>
      <c r="J449" s="159" t="s">
        <v>296</v>
      </c>
      <c r="K449" s="254"/>
      <c r="L449" s="255">
        <v>37130</v>
      </c>
      <c r="M449" s="256">
        <v>45540</v>
      </c>
      <c r="N449" s="255">
        <v>33110</v>
      </c>
      <c r="O449" s="256">
        <v>41520</v>
      </c>
      <c r="P449" s="216" t="s">
        <v>297</v>
      </c>
      <c r="Q449" s="257">
        <v>350</v>
      </c>
      <c r="R449" s="258">
        <v>430</v>
      </c>
      <c r="S449" s="161" t="s">
        <v>344</v>
      </c>
      <c r="T449" s="160" t="s">
        <v>468</v>
      </c>
      <c r="U449" s="165" t="s">
        <v>297</v>
      </c>
      <c r="V449" s="162" t="s">
        <v>469</v>
      </c>
      <c r="W449" s="165" t="s">
        <v>297</v>
      </c>
      <c r="X449" s="163">
        <v>3.2</v>
      </c>
      <c r="Y449" s="164">
        <v>3.1</v>
      </c>
      <c r="Z449" s="257">
        <v>310</v>
      </c>
      <c r="AA449" s="258">
        <v>390</v>
      </c>
      <c r="AB449" s="161" t="s">
        <v>344</v>
      </c>
      <c r="AC449" s="160" t="s">
        <v>468</v>
      </c>
      <c r="AD449" s="165" t="s">
        <v>297</v>
      </c>
      <c r="AE449" s="162" t="s">
        <v>469</v>
      </c>
      <c r="AF449" s="165" t="s">
        <v>297</v>
      </c>
      <c r="AG449" s="163">
        <v>3.1</v>
      </c>
      <c r="AH449" s="166">
        <v>3.1</v>
      </c>
      <c r="AI449" s="216" t="s">
        <v>297</v>
      </c>
      <c r="AJ449" s="259">
        <v>8410</v>
      </c>
      <c r="AK449" s="315" t="s">
        <v>3</v>
      </c>
      <c r="AL449" s="167">
        <v>80</v>
      </c>
      <c r="AM449" s="218" t="s">
        <v>344</v>
      </c>
      <c r="AN449" s="160" t="s">
        <v>468</v>
      </c>
      <c r="AO449" s="165" t="s">
        <v>297</v>
      </c>
      <c r="AP449" s="162" t="s">
        <v>469</v>
      </c>
      <c r="AQ449" s="165" t="s">
        <v>297</v>
      </c>
      <c r="AR449" s="501">
        <v>2.8</v>
      </c>
      <c r="AS449" s="168" t="s">
        <v>473</v>
      </c>
      <c r="AT449" s="216" t="s">
        <v>297</v>
      </c>
      <c r="AU449" s="197">
        <v>3360</v>
      </c>
      <c r="AV449" s="316" t="s">
        <v>3</v>
      </c>
      <c r="AW449" s="169">
        <v>30</v>
      </c>
      <c r="AX449" s="170" t="s">
        <v>344</v>
      </c>
      <c r="AY449" s="171" t="s">
        <v>468</v>
      </c>
      <c r="AZ449" s="172" t="s">
        <v>297</v>
      </c>
      <c r="BA449" s="173" t="s">
        <v>469</v>
      </c>
      <c r="BB449" s="172" t="s">
        <v>297</v>
      </c>
      <c r="BC449" s="174">
        <v>3.8</v>
      </c>
      <c r="BD449" s="90"/>
      <c r="BE449" s="134"/>
      <c r="BF449" s="192"/>
      <c r="BG449" s="194"/>
      <c r="BH449" s="193"/>
      <c r="BI449" s="177"/>
      <c r="BJ449" s="193"/>
      <c r="BK449" s="177"/>
      <c r="BL449" s="193"/>
      <c r="BM449" s="177"/>
      <c r="BN449" s="1045"/>
      <c r="BO449" s="90"/>
      <c r="BP449" s="347"/>
      <c r="BQ449" s="919"/>
      <c r="BR449" s="354"/>
      <c r="BS449" s="177"/>
      <c r="BT449" s="177"/>
      <c r="BU449" s="177"/>
      <c r="BV449" s="177"/>
      <c r="BW449" s="177"/>
      <c r="BX449" s="190"/>
      <c r="BY449" s="318"/>
      <c r="BZ449" s="1032"/>
      <c r="CA449" s="319"/>
      <c r="CB449" s="932"/>
      <c r="CC449" s="192"/>
      <c r="CD449" s="192"/>
      <c r="CE449" s="1045"/>
      <c r="CF449" s="207"/>
      <c r="CG449" s="206"/>
      <c r="CH449" s="207"/>
      <c r="CI449" s="206"/>
      <c r="CJ449" s="207"/>
      <c r="CK449" s="206"/>
      <c r="CL449" s="207"/>
      <c r="CM449" s="1032"/>
      <c r="CN449" s="1031" t="s">
        <v>244</v>
      </c>
      <c r="CO449" s="1015" t="s">
        <v>297</v>
      </c>
      <c r="CP449" s="1008">
        <v>20</v>
      </c>
      <c r="CQ449" s="998" t="s">
        <v>344</v>
      </c>
      <c r="CR449" s="1000" t="s">
        <v>468</v>
      </c>
      <c r="CS449" s="998" t="s">
        <v>297</v>
      </c>
      <c r="CT449" s="1024" t="s">
        <v>472</v>
      </c>
      <c r="CU449" s="998" t="s">
        <v>297</v>
      </c>
      <c r="CV449" s="991">
        <v>3</v>
      </c>
      <c r="CW449" s="1018" t="s">
        <v>475</v>
      </c>
      <c r="CX449" s="1019" t="s">
        <v>297</v>
      </c>
      <c r="CY449" s="1020">
        <v>3200</v>
      </c>
      <c r="CZ449" s="1009">
        <v>3500</v>
      </c>
      <c r="DA449" s="1020">
        <v>2200</v>
      </c>
      <c r="DB449" s="1009">
        <v>2200</v>
      </c>
      <c r="DC449" s="1015" t="s">
        <v>297</v>
      </c>
      <c r="DD449" s="321" t="s">
        <v>412</v>
      </c>
      <c r="DE449" s="322">
        <v>5500</v>
      </c>
      <c r="DF449" s="323">
        <v>6200</v>
      </c>
      <c r="DG449" s="324">
        <v>3900</v>
      </c>
      <c r="DH449" s="325">
        <v>3900</v>
      </c>
      <c r="DI449" s="919"/>
      <c r="DJ449" s="317" t="s">
        <v>315</v>
      </c>
      <c r="DK449" s="1015" t="s">
        <v>297</v>
      </c>
      <c r="DL449" s="1016">
        <v>4900</v>
      </c>
      <c r="DM449" s="919" t="s">
        <v>297</v>
      </c>
      <c r="DN449" s="1012">
        <v>1540</v>
      </c>
      <c r="DO449" s="919" t="s">
        <v>297</v>
      </c>
      <c r="DP449" s="1007">
        <v>10</v>
      </c>
      <c r="DQ449" s="997" t="s">
        <v>344</v>
      </c>
      <c r="DR449" s="947" t="s">
        <v>468</v>
      </c>
      <c r="DS449" s="997" t="s">
        <v>297</v>
      </c>
      <c r="DT449" s="1023" t="s">
        <v>472</v>
      </c>
      <c r="DU449" s="997" t="s">
        <v>297</v>
      </c>
      <c r="DV449" s="1028">
        <v>9.6999999999999993</v>
      </c>
      <c r="DW449" s="919"/>
      <c r="DX449" s="317"/>
      <c r="DY449" s="919" t="s">
        <v>300</v>
      </c>
      <c r="DZ449" s="1026" t="s">
        <v>551</v>
      </c>
      <c r="EA449" s="1005" t="s">
        <v>551</v>
      </c>
      <c r="EB449" s="1005" t="s">
        <v>551</v>
      </c>
      <c r="EC449" s="1033" t="s">
        <v>551</v>
      </c>
      <c r="ED449" s="919" t="s">
        <v>300</v>
      </c>
      <c r="EE449" s="1002">
        <v>950</v>
      </c>
      <c r="EF449" s="997" t="s">
        <v>297</v>
      </c>
      <c r="EG449" s="971">
        <v>10</v>
      </c>
      <c r="EH449" s="997" t="s">
        <v>344</v>
      </c>
      <c r="EI449" s="947" t="s">
        <v>468</v>
      </c>
      <c r="EJ449" s="997" t="s">
        <v>297</v>
      </c>
      <c r="EK449" s="1023" t="s">
        <v>472</v>
      </c>
      <c r="EL449" s="997" t="s">
        <v>297</v>
      </c>
      <c r="EM449" s="990">
        <v>4.9000000000000004</v>
      </c>
      <c r="EN449" s="993" t="s">
        <v>473</v>
      </c>
      <c r="EO449" s="919" t="s">
        <v>300</v>
      </c>
      <c r="EP449" s="1002">
        <v>3600</v>
      </c>
      <c r="EQ449" s="997" t="s">
        <v>297</v>
      </c>
      <c r="ER449" s="971">
        <v>30</v>
      </c>
      <c r="ES449" s="997" t="s">
        <v>344</v>
      </c>
      <c r="ET449" s="947" t="s">
        <v>468</v>
      </c>
      <c r="EU449" s="997" t="s">
        <v>297</v>
      </c>
      <c r="EV449" s="1023" t="s">
        <v>472</v>
      </c>
      <c r="EW449" s="997" t="s">
        <v>297</v>
      </c>
      <c r="EX449" s="990">
        <v>3.2</v>
      </c>
      <c r="EY449" s="1040" t="s">
        <v>473</v>
      </c>
      <c r="EZ449" s="993" t="s">
        <v>420</v>
      </c>
      <c r="FA449" s="919" t="s">
        <v>300</v>
      </c>
      <c r="FB449" s="327"/>
      <c r="FC449" s="919"/>
      <c r="FD449" s="1071"/>
    </row>
    <row r="450" spans="1:160" s="95" customFormat="1" ht="12.75" customHeight="1">
      <c r="A450" s="97" t="str">
        <f t="shared" si="41"/>
        <v>10/100
地域　131人
　　から
　140人
　　まで３歳児</v>
      </c>
      <c r="B450" s="97"/>
      <c r="D450" s="97" t="str">
        <f t="shared" si="45"/>
        <v>10/100
地域</v>
      </c>
      <c r="E450" s="97" t="str">
        <f>E449</f>
        <v>　131人
　　から
　140人
　　まで</v>
      </c>
      <c r="F450" s="99" t="str">
        <f t="shared" si="40"/>
        <v>３歳児</v>
      </c>
      <c r="G450" s="988"/>
      <c r="H450" s="931"/>
      <c r="I450" s="925"/>
      <c r="J450" s="178" t="s">
        <v>301</v>
      </c>
      <c r="K450" s="254"/>
      <c r="L450" s="328">
        <v>45540</v>
      </c>
      <c r="M450" s="329">
        <v>113230</v>
      </c>
      <c r="N450" s="328">
        <v>41520</v>
      </c>
      <c r="O450" s="329">
        <v>109210</v>
      </c>
      <c r="P450" s="216" t="s">
        <v>297</v>
      </c>
      <c r="Q450" s="330">
        <v>430</v>
      </c>
      <c r="R450" s="331">
        <v>1010</v>
      </c>
      <c r="S450" s="504" t="s">
        <v>344</v>
      </c>
      <c r="T450" s="179" t="s">
        <v>468</v>
      </c>
      <c r="U450" s="182" t="s">
        <v>3</v>
      </c>
      <c r="V450" s="179" t="s">
        <v>469</v>
      </c>
      <c r="W450" s="182" t="s">
        <v>297</v>
      </c>
      <c r="X450" s="180">
        <v>3.1</v>
      </c>
      <c r="Y450" s="181">
        <v>3</v>
      </c>
      <c r="Z450" s="330">
        <v>390</v>
      </c>
      <c r="AA450" s="331">
        <v>970</v>
      </c>
      <c r="AB450" s="504" t="s">
        <v>344</v>
      </c>
      <c r="AC450" s="179" t="s">
        <v>468</v>
      </c>
      <c r="AD450" s="182" t="s">
        <v>3</v>
      </c>
      <c r="AE450" s="179" t="s">
        <v>469</v>
      </c>
      <c r="AF450" s="182" t="s">
        <v>297</v>
      </c>
      <c r="AG450" s="180">
        <v>3.1</v>
      </c>
      <c r="AH450" s="183">
        <v>3</v>
      </c>
      <c r="AI450" s="216" t="s">
        <v>297</v>
      </c>
      <c r="AJ450" s="197">
        <v>8410</v>
      </c>
      <c r="AK450" s="316" t="s">
        <v>3</v>
      </c>
      <c r="AL450" s="184">
        <v>80</v>
      </c>
      <c r="AM450" s="185" t="s">
        <v>344</v>
      </c>
      <c r="AN450" s="222" t="s">
        <v>468</v>
      </c>
      <c r="AO450" s="151" t="s">
        <v>297</v>
      </c>
      <c r="AP450" s="223" t="s">
        <v>469</v>
      </c>
      <c r="AQ450" s="220" t="s">
        <v>297</v>
      </c>
      <c r="AR450" s="186">
        <v>2.8</v>
      </c>
      <c r="AS450" s="187"/>
      <c r="AT450" s="90"/>
      <c r="AU450" s="264"/>
      <c r="AV450" s="134"/>
      <c r="AW450" s="264"/>
      <c r="AX450" s="189"/>
      <c r="AY450" s="188"/>
      <c r="AZ450" s="189"/>
      <c r="BA450" s="188"/>
      <c r="BB450" s="189"/>
      <c r="BC450" s="188"/>
      <c r="BD450" s="90"/>
      <c r="BE450" s="134"/>
      <c r="BF450" s="134"/>
      <c r="BG450" s="175"/>
      <c r="BH450" s="176"/>
      <c r="BI450" s="134"/>
      <c r="BJ450" s="176"/>
      <c r="BK450" s="134"/>
      <c r="BL450" s="176"/>
      <c r="BM450" s="134"/>
      <c r="BN450" s="1045"/>
      <c r="BO450" s="90"/>
      <c r="BP450" s="347"/>
      <c r="BQ450" s="919"/>
      <c r="BR450" s="354"/>
      <c r="BS450" s="177"/>
      <c r="BT450" s="177"/>
      <c r="BU450" s="177"/>
      <c r="BV450" s="177"/>
      <c r="BW450" s="177"/>
      <c r="BX450" s="190"/>
      <c r="BY450" s="349"/>
      <c r="BZ450" s="1032"/>
      <c r="CA450" s="348"/>
      <c r="CB450" s="932"/>
      <c r="CC450" s="192"/>
      <c r="CD450" s="192"/>
      <c r="CE450" s="1045"/>
      <c r="CF450" s="207"/>
      <c r="CG450" s="206"/>
      <c r="CH450" s="207"/>
      <c r="CI450" s="206"/>
      <c r="CJ450" s="207"/>
      <c r="CK450" s="206"/>
      <c r="CL450" s="207"/>
      <c r="CM450" s="1032"/>
      <c r="CN450" s="1031"/>
      <c r="CO450" s="1015"/>
      <c r="CP450" s="1008"/>
      <c r="CQ450" s="998"/>
      <c r="CR450" s="1000"/>
      <c r="CS450" s="998"/>
      <c r="CT450" s="1024"/>
      <c r="CU450" s="998"/>
      <c r="CV450" s="991"/>
      <c r="CW450" s="1018"/>
      <c r="CX450" s="1019"/>
      <c r="CY450" s="1021"/>
      <c r="CZ450" s="1010"/>
      <c r="DA450" s="1021"/>
      <c r="DB450" s="1010"/>
      <c r="DC450" s="1015"/>
      <c r="DD450" s="224" t="s">
        <v>413</v>
      </c>
      <c r="DE450" s="333">
        <v>3000</v>
      </c>
      <c r="DF450" s="334">
        <v>3400</v>
      </c>
      <c r="DG450" s="335">
        <v>2100</v>
      </c>
      <c r="DH450" s="336">
        <v>2100</v>
      </c>
      <c r="DI450" s="919"/>
      <c r="DJ450" s="317">
        <v>2440</v>
      </c>
      <c r="DK450" s="1015"/>
      <c r="DL450" s="1017"/>
      <c r="DM450" s="919"/>
      <c r="DN450" s="1013"/>
      <c r="DO450" s="919"/>
      <c r="DP450" s="1008"/>
      <c r="DQ450" s="998"/>
      <c r="DR450" s="1000"/>
      <c r="DS450" s="998"/>
      <c r="DT450" s="1024"/>
      <c r="DU450" s="998"/>
      <c r="DV450" s="1029"/>
      <c r="DW450" s="919"/>
      <c r="DX450" s="348"/>
      <c r="DY450" s="919"/>
      <c r="DZ450" s="1027"/>
      <c r="EA450" s="1006"/>
      <c r="EB450" s="1006"/>
      <c r="EC450" s="1034"/>
      <c r="ED450" s="919"/>
      <c r="EE450" s="1003"/>
      <c r="EF450" s="998"/>
      <c r="EG450" s="973"/>
      <c r="EH450" s="998"/>
      <c r="EI450" s="1000"/>
      <c r="EJ450" s="998"/>
      <c r="EK450" s="1024"/>
      <c r="EL450" s="998"/>
      <c r="EM450" s="991"/>
      <c r="EN450" s="994"/>
      <c r="EO450" s="919"/>
      <c r="EP450" s="1003"/>
      <c r="EQ450" s="998"/>
      <c r="ER450" s="973"/>
      <c r="ES450" s="998"/>
      <c r="ET450" s="1000"/>
      <c r="EU450" s="998"/>
      <c r="EV450" s="1024"/>
      <c r="EW450" s="998"/>
      <c r="EX450" s="991"/>
      <c r="EY450" s="1041"/>
      <c r="EZ450" s="994"/>
      <c r="FA450" s="919"/>
      <c r="FB450" s="337">
        <v>2400</v>
      </c>
      <c r="FC450" s="919"/>
      <c r="FD450" s="1071"/>
    </row>
    <row r="451" spans="1:160" s="95" customFormat="1" ht="12.75" customHeight="1">
      <c r="A451" s="97" t="str">
        <f t="shared" si="41"/>
        <v>10/100
地域　131人
　　から
　140人
　　まで１、２歳児</v>
      </c>
      <c r="B451" s="97"/>
      <c r="D451" s="97" t="str">
        <f t="shared" si="45"/>
        <v>10/100
地域</v>
      </c>
      <c r="E451" s="97" t="str">
        <f>E449</f>
        <v>　131人
　　から
　140人
　　まで</v>
      </c>
      <c r="F451" s="99" t="str">
        <f t="shared" si="40"/>
        <v>１、２歳児</v>
      </c>
      <c r="G451" s="988"/>
      <c r="H451" s="931"/>
      <c r="I451" s="920" t="s">
        <v>414</v>
      </c>
      <c r="J451" s="178" t="s">
        <v>415</v>
      </c>
      <c r="K451" s="254"/>
      <c r="L451" s="328">
        <v>113230</v>
      </c>
      <c r="M451" s="329">
        <v>197340</v>
      </c>
      <c r="N451" s="328">
        <v>109210</v>
      </c>
      <c r="O451" s="329">
        <v>193320</v>
      </c>
      <c r="P451" s="216" t="s">
        <v>297</v>
      </c>
      <c r="Q451" s="330">
        <v>1010</v>
      </c>
      <c r="R451" s="331">
        <v>1850</v>
      </c>
      <c r="S451" s="504" t="s">
        <v>344</v>
      </c>
      <c r="T451" s="179" t="s">
        <v>468</v>
      </c>
      <c r="U451" s="182" t="s">
        <v>3</v>
      </c>
      <c r="V451" s="179" t="s">
        <v>469</v>
      </c>
      <c r="W451" s="182" t="s">
        <v>297</v>
      </c>
      <c r="X451" s="180">
        <v>3</v>
      </c>
      <c r="Y451" s="181">
        <v>3</v>
      </c>
      <c r="Z451" s="330">
        <v>970</v>
      </c>
      <c r="AA451" s="331">
        <v>1810</v>
      </c>
      <c r="AB451" s="504" t="s">
        <v>344</v>
      </c>
      <c r="AC451" s="179" t="s">
        <v>468</v>
      </c>
      <c r="AD451" s="182" t="s">
        <v>3</v>
      </c>
      <c r="AE451" s="179" t="s">
        <v>469</v>
      </c>
      <c r="AF451" s="182" t="s">
        <v>297</v>
      </c>
      <c r="AG451" s="180">
        <v>3</v>
      </c>
      <c r="AH451" s="183">
        <v>3</v>
      </c>
      <c r="AI451" s="191"/>
      <c r="AJ451" s="192"/>
      <c r="AK451" s="192"/>
      <c r="AL451" s="338"/>
      <c r="AM451" s="193"/>
      <c r="AN451" s="177"/>
      <c r="AO451" s="193"/>
      <c r="AP451" s="177"/>
      <c r="AQ451" s="193"/>
      <c r="AR451" s="177"/>
      <c r="AS451" s="177"/>
      <c r="AT451" s="191"/>
      <c r="AU451" s="192"/>
      <c r="AV451" s="192"/>
      <c r="AW451" s="177"/>
      <c r="AX451" s="193"/>
      <c r="AY451" s="177"/>
      <c r="AZ451" s="193"/>
      <c r="BA451" s="177"/>
      <c r="BB451" s="193"/>
      <c r="BC451" s="177"/>
      <c r="BD451" s="216" t="s">
        <v>297</v>
      </c>
      <c r="BE451" s="195">
        <v>16820</v>
      </c>
      <c r="BF451" s="216" t="s">
        <v>297</v>
      </c>
      <c r="BG451" s="169">
        <v>160</v>
      </c>
      <c r="BH451" s="170" t="s">
        <v>344</v>
      </c>
      <c r="BI451" s="171" t="s">
        <v>468</v>
      </c>
      <c r="BJ451" s="172" t="s">
        <v>297</v>
      </c>
      <c r="BK451" s="173" t="s">
        <v>469</v>
      </c>
      <c r="BL451" s="170" t="s">
        <v>297</v>
      </c>
      <c r="BM451" s="174">
        <v>2.8</v>
      </c>
      <c r="BN451" s="1045"/>
      <c r="BO451" s="90"/>
      <c r="BP451" s="347"/>
      <c r="BQ451" s="919"/>
      <c r="BR451" s="354"/>
      <c r="BS451" s="177"/>
      <c r="BT451" s="177"/>
      <c r="BU451" s="177"/>
      <c r="BV451" s="177"/>
      <c r="BW451" s="177"/>
      <c r="BX451" s="190"/>
      <c r="BY451" s="299"/>
      <c r="BZ451" s="1032"/>
      <c r="CA451" s="317"/>
      <c r="CB451" s="932"/>
      <c r="CC451" s="192"/>
      <c r="CD451" s="192"/>
      <c r="CE451" s="1045"/>
      <c r="CF451" s="207"/>
      <c r="CG451" s="206"/>
      <c r="CH451" s="207"/>
      <c r="CI451" s="206"/>
      <c r="CJ451" s="207"/>
      <c r="CK451" s="206"/>
      <c r="CL451" s="207"/>
      <c r="CM451" s="1032"/>
      <c r="CN451" s="1051">
        <v>2490</v>
      </c>
      <c r="CO451" s="1015"/>
      <c r="CP451" s="1008"/>
      <c r="CQ451" s="998"/>
      <c r="CR451" s="1000"/>
      <c r="CS451" s="998"/>
      <c r="CT451" s="1024"/>
      <c r="CU451" s="998"/>
      <c r="CV451" s="991"/>
      <c r="CW451" s="1018"/>
      <c r="CX451" s="1019"/>
      <c r="CY451" s="1021"/>
      <c r="CZ451" s="1010"/>
      <c r="DA451" s="1021"/>
      <c r="DB451" s="1010"/>
      <c r="DC451" s="1015"/>
      <c r="DD451" s="224" t="s">
        <v>416</v>
      </c>
      <c r="DE451" s="333">
        <v>2600</v>
      </c>
      <c r="DF451" s="334">
        <v>2900</v>
      </c>
      <c r="DG451" s="335">
        <v>1800</v>
      </c>
      <c r="DH451" s="336">
        <v>1800</v>
      </c>
      <c r="DI451" s="919"/>
      <c r="DJ451" s="317"/>
      <c r="DK451" s="318"/>
      <c r="DL451" s="340"/>
      <c r="DM451" s="1032"/>
      <c r="DN451" s="1013"/>
      <c r="DO451" s="919"/>
      <c r="DP451" s="1008"/>
      <c r="DQ451" s="998"/>
      <c r="DR451" s="1000"/>
      <c r="DS451" s="998"/>
      <c r="DT451" s="1024"/>
      <c r="DU451" s="998"/>
      <c r="DV451" s="1029"/>
      <c r="DW451" s="919"/>
      <c r="DX451" s="317"/>
      <c r="DY451" s="919"/>
      <c r="DZ451" s="1043">
        <v>0.01</v>
      </c>
      <c r="EA451" s="1035">
        <v>0.03</v>
      </c>
      <c r="EB451" s="1035">
        <v>0.04</v>
      </c>
      <c r="EC451" s="1037">
        <v>0.06</v>
      </c>
      <c r="ED451" s="919"/>
      <c r="EE451" s="1003"/>
      <c r="EF451" s="998"/>
      <c r="EG451" s="973"/>
      <c r="EH451" s="998"/>
      <c r="EI451" s="1000"/>
      <c r="EJ451" s="998"/>
      <c r="EK451" s="1024"/>
      <c r="EL451" s="998"/>
      <c r="EM451" s="991"/>
      <c r="EN451" s="994"/>
      <c r="EO451" s="919"/>
      <c r="EP451" s="1003"/>
      <c r="EQ451" s="998"/>
      <c r="ER451" s="973"/>
      <c r="ES451" s="998"/>
      <c r="ET451" s="1000"/>
      <c r="EU451" s="998"/>
      <c r="EV451" s="1024"/>
      <c r="EW451" s="998"/>
      <c r="EX451" s="991"/>
      <c r="EY451" s="1041"/>
      <c r="EZ451" s="994"/>
      <c r="FA451" s="919"/>
      <c r="FB451" s="505">
        <v>20</v>
      </c>
      <c r="FC451" s="919"/>
      <c r="FD451" s="1071"/>
    </row>
    <row r="452" spans="1:160" s="95" customFormat="1" ht="12.75" customHeight="1">
      <c r="A452" s="97" t="str">
        <f t="shared" si="41"/>
        <v>10/100
地域　131人
　　から
　140人
　　まで乳児</v>
      </c>
      <c r="B452" s="97"/>
      <c r="D452" s="97" t="str">
        <f t="shared" si="45"/>
        <v>10/100
地域</v>
      </c>
      <c r="E452" s="97" t="str">
        <f>E449</f>
        <v>　131人
　　から
　140人
　　まで</v>
      </c>
      <c r="F452" s="99" t="str">
        <f t="shared" si="40"/>
        <v>乳児</v>
      </c>
      <c r="G452" s="988"/>
      <c r="H452" s="931"/>
      <c r="I452" s="921"/>
      <c r="J452" s="196" t="s">
        <v>417</v>
      </c>
      <c r="K452" s="254"/>
      <c r="L452" s="261">
        <v>197340</v>
      </c>
      <c r="M452" s="262"/>
      <c r="N452" s="261">
        <v>193320</v>
      </c>
      <c r="O452" s="262"/>
      <c r="P452" s="216" t="s">
        <v>297</v>
      </c>
      <c r="Q452" s="197">
        <v>1850</v>
      </c>
      <c r="R452" s="263"/>
      <c r="S452" s="506" t="s">
        <v>344</v>
      </c>
      <c r="T452" s="198" t="s">
        <v>468</v>
      </c>
      <c r="U452" s="201" t="s">
        <v>3</v>
      </c>
      <c r="V452" s="198" t="s">
        <v>469</v>
      </c>
      <c r="W452" s="201" t="s">
        <v>297</v>
      </c>
      <c r="X452" s="199">
        <v>3</v>
      </c>
      <c r="Y452" s="200"/>
      <c r="Z452" s="197">
        <v>1810</v>
      </c>
      <c r="AA452" s="263"/>
      <c r="AB452" s="506" t="s">
        <v>344</v>
      </c>
      <c r="AC452" s="198" t="s">
        <v>468</v>
      </c>
      <c r="AD452" s="201" t="s">
        <v>3</v>
      </c>
      <c r="AE452" s="198" t="s">
        <v>469</v>
      </c>
      <c r="AF452" s="201" t="s">
        <v>297</v>
      </c>
      <c r="AG452" s="199">
        <v>3</v>
      </c>
      <c r="AH452" s="202"/>
      <c r="AI452" s="191"/>
      <c r="AJ452" s="192"/>
      <c r="AK452" s="192"/>
      <c r="AL452" s="208"/>
      <c r="AM452" s="193"/>
      <c r="AN452" s="177"/>
      <c r="AO452" s="193"/>
      <c r="AP452" s="177"/>
      <c r="AQ452" s="193"/>
      <c r="AR452" s="177"/>
      <c r="AS452" s="177"/>
      <c r="AT452" s="191"/>
      <c r="AU452" s="265"/>
      <c r="AV452" s="136"/>
      <c r="AW452" s="208"/>
      <c r="AX452" s="193"/>
      <c r="AY452" s="177"/>
      <c r="AZ452" s="193"/>
      <c r="BA452" s="177"/>
      <c r="BB452" s="193"/>
      <c r="BC452" s="177"/>
      <c r="BD452" s="134"/>
      <c r="BE452" s="134"/>
      <c r="BF452" s="134"/>
      <c r="BG452" s="134"/>
      <c r="BH452" s="134"/>
      <c r="BI452" s="134"/>
      <c r="BJ452" s="134"/>
      <c r="BK452" s="134"/>
      <c r="BL452" s="134"/>
      <c r="BM452" s="134"/>
      <c r="BN452" s="1045"/>
      <c r="BO452" s="90"/>
      <c r="BP452" s="347"/>
      <c r="BQ452" s="919"/>
      <c r="BR452" s="354"/>
      <c r="BS452" s="177"/>
      <c r="BT452" s="177"/>
      <c r="BU452" s="177"/>
      <c r="BV452" s="177"/>
      <c r="BW452" s="177"/>
      <c r="BX452" s="190"/>
      <c r="BY452" s="318"/>
      <c r="BZ452" s="1032"/>
      <c r="CA452" s="319"/>
      <c r="CB452" s="932"/>
      <c r="CC452" s="192"/>
      <c r="CD452" s="192"/>
      <c r="CE452" s="1045"/>
      <c r="CF452" s="207"/>
      <c r="CG452" s="206"/>
      <c r="CH452" s="207"/>
      <c r="CI452" s="206"/>
      <c r="CJ452" s="207"/>
      <c r="CK452" s="206"/>
      <c r="CL452" s="207"/>
      <c r="CM452" s="1032"/>
      <c r="CN452" s="1051"/>
      <c r="CO452" s="1015"/>
      <c r="CP452" s="1008"/>
      <c r="CQ452" s="998"/>
      <c r="CR452" s="1000"/>
      <c r="CS452" s="998"/>
      <c r="CT452" s="1024"/>
      <c r="CU452" s="998"/>
      <c r="CV452" s="991"/>
      <c r="CW452" s="1018"/>
      <c r="CX452" s="1019"/>
      <c r="CY452" s="1022"/>
      <c r="CZ452" s="1011"/>
      <c r="DA452" s="1022"/>
      <c r="DB452" s="1011"/>
      <c r="DC452" s="1015"/>
      <c r="DD452" s="342" t="s">
        <v>418</v>
      </c>
      <c r="DE452" s="343">
        <v>2400</v>
      </c>
      <c r="DF452" s="344">
        <v>2600</v>
      </c>
      <c r="DG452" s="345">
        <v>1600</v>
      </c>
      <c r="DH452" s="341">
        <v>1600</v>
      </c>
      <c r="DI452" s="919"/>
      <c r="DJ452" s="317" t="s">
        <v>316</v>
      </c>
      <c r="DK452" s="318"/>
      <c r="DL452" s="136"/>
      <c r="DM452" s="1032"/>
      <c r="DN452" s="1014"/>
      <c r="DO452" s="919"/>
      <c r="DP452" s="1008"/>
      <c r="DQ452" s="999"/>
      <c r="DR452" s="1001"/>
      <c r="DS452" s="999"/>
      <c r="DT452" s="1025"/>
      <c r="DU452" s="999"/>
      <c r="DV452" s="1030"/>
      <c r="DW452" s="919"/>
      <c r="DX452" s="317"/>
      <c r="DY452" s="919"/>
      <c r="DZ452" s="1044"/>
      <c r="EA452" s="1036"/>
      <c r="EB452" s="1036"/>
      <c r="EC452" s="1038"/>
      <c r="ED452" s="919"/>
      <c r="EE452" s="1004"/>
      <c r="EF452" s="999"/>
      <c r="EG452" s="996"/>
      <c r="EH452" s="999"/>
      <c r="EI452" s="1001"/>
      <c r="EJ452" s="999"/>
      <c r="EK452" s="1025"/>
      <c r="EL452" s="999"/>
      <c r="EM452" s="992"/>
      <c r="EN452" s="995"/>
      <c r="EO452" s="919"/>
      <c r="EP452" s="1004"/>
      <c r="EQ452" s="999"/>
      <c r="ER452" s="996"/>
      <c r="ES452" s="999"/>
      <c r="ET452" s="1001"/>
      <c r="EU452" s="999"/>
      <c r="EV452" s="1025"/>
      <c r="EW452" s="999"/>
      <c r="EX452" s="992"/>
      <c r="EY452" s="1042"/>
      <c r="EZ452" s="995"/>
      <c r="FA452" s="919"/>
      <c r="FB452" s="346" t="s">
        <v>420</v>
      </c>
      <c r="FC452" s="919"/>
      <c r="FD452" s="1071"/>
    </row>
    <row r="453" spans="1:160" ht="12.75" customHeight="1">
      <c r="A453" s="97" t="str">
        <f t="shared" si="41"/>
        <v>10/100
地域　141人
　　から
　150人
　　まで４歳以上児</v>
      </c>
      <c r="C453" s="98" t="str">
        <f>D453&amp;CN453</f>
        <v>10/100
地域 211人～ 240人</v>
      </c>
      <c r="D453" s="97" t="str">
        <f t="shared" si="45"/>
        <v>10/100
地域</v>
      </c>
      <c r="E453" s="97" t="str">
        <f>H453</f>
        <v>　141人
　　から
　150人
　　まで</v>
      </c>
      <c r="F453" s="99" t="str">
        <f t="shared" si="40"/>
        <v>４歳以上児</v>
      </c>
      <c r="G453" s="988"/>
      <c r="H453" s="930" t="s">
        <v>152</v>
      </c>
      <c r="I453" s="924" t="s">
        <v>410</v>
      </c>
      <c r="J453" s="159" t="s">
        <v>296</v>
      </c>
      <c r="K453" s="254"/>
      <c r="L453" s="255">
        <v>35960</v>
      </c>
      <c r="M453" s="256">
        <v>44370</v>
      </c>
      <c r="N453" s="255">
        <v>32210</v>
      </c>
      <c r="O453" s="256">
        <v>40620</v>
      </c>
      <c r="P453" s="216" t="s">
        <v>297</v>
      </c>
      <c r="Q453" s="257">
        <v>330</v>
      </c>
      <c r="R453" s="258">
        <v>410</v>
      </c>
      <c r="S453" s="161" t="s">
        <v>344</v>
      </c>
      <c r="T453" s="160" t="s">
        <v>468</v>
      </c>
      <c r="U453" s="165" t="s">
        <v>297</v>
      </c>
      <c r="V453" s="162" t="s">
        <v>469</v>
      </c>
      <c r="W453" s="165" t="s">
        <v>297</v>
      </c>
      <c r="X453" s="163">
        <v>3.2</v>
      </c>
      <c r="Y453" s="164">
        <v>3.2</v>
      </c>
      <c r="Z453" s="257">
        <v>300</v>
      </c>
      <c r="AA453" s="258">
        <v>380</v>
      </c>
      <c r="AB453" s="161" t="s">
        <v>344</v>
      </c>
      <c r="AC453" s="160" t="s">
        <v>468</v>
      </c>
      <c r="AD453" s="165" t="s">
        <v>297</v>
      </c>
      <c r="AE453" s="162" t="s">
        <v>469</v>
      </c>
      <c r="AF453" s="165" t="s">
        <v>297</v>
      </c>
      <c r="AG453" s="163">
        <v>3.1</v>
      </c>
      <c r="AH453" s="166">
        <v>3.1</v>
      </c>
      <c r="AI453" s="216" t="s">
        <v>297</v>
      </c>
      <c r="AJ453" s="259">
        <v>8410</v>
      </c>
      <c r="AK453" s="315" t="s">
        <v>3</v>
      </c>
      <c r="AL453" s="167">
        <v>80</v>
      </c>
      <c r="AM453" s="218" t="s">
        <v>344</v>
      </c>
      <c r="AN453" s="160" t="s">
        <v>468</v>
      </c>
      <c r="AO453" s="165" t="s">
        <v>297</v>
      </c>
      <c r="AP453" s="162" t="s">
        <v>469</v>
      </c>
      <c r="AQ453" s="165" t="s">
        <v>297</v>
      </c>
      <c r="AR453" s="501">
        <v>2.8</v>
      </c>
      <c r="AS453" s="168" t="s">
        <v>473</v>
      </c>
      <c r="AT453" s="216" t="s">
        <v>297</v>
      </c>
      <c r="AU453" s="197">
        <v>3360</v>
      </c>
      <c r="AV453" s="316" t="s">
        <v>3</v>
      </c>
      <c r="AW453" s="169">
        <v>30</v>
      </c>
      <c r="AX453" s="170" t="s">
        <v>344</v>
      </c>
      <c r="AY453" s="171" t="s">
        <v>468</v>
      </c>
      <c r="AZ453" s="172" t="s">
        <v>297</v>
      </c>
      <c r="BA453" s="173" t="s">
        <v>469</v>
      </c>
      <c r="BB453" s="172" t="s">
        <v>297</v>
      </c>
      <c r="BC453" s="174">
        <v>3.8</v>
      </c>
      <c r="BE453" s="134"/>
      <c r="BN453" s="1045"/>
      <c r="BP453" s="347"/>
      <c r="BQ453" s="919"/>
      <c r="BR453" s="349"/>
      <c r="BX453" s="190"/>
      <c r="BY453" s="318"/>
      <c r="BZ453" s="1032"/>
      <c r="CA453" s="319"/>
      <c r="CB453" s="932"/>
      <c r="CC453" s="192"/>
      <c r="CD453" s="192"/>
      <c r="CE453" s="1045"/>
      <c r="CF453" s="207"/>
      <c r="CG453" s="206"/>
      <c r="CH453" s="207"/>
      <c r="CI453" s="206"/>
      <c r="CJ453" s="207"/>
      <c r="CK453" s="206"/>
      <c r="CL453" s="207"/>
      <c r="CM453" s="1032"/>
      <c r="CN453" s="1031" t="s">
        <v>246</v>
      </c>
      <c r="CO453" s="1015" t="s">
        <v>297</v>
      </c>
      <c r="CP453" s="1008">
        <v>20</v>
      </c>
      <c r="CQ453" s="998" t="s">
        <v>344</v>
      </c>
      <c r="CR453" s="1000" t="s">
        <v>468</v>
      </c>
      <c r="CS453" s="998" t="s">
        <v>297</v>
      </c>
      <c r="CT453" s="1024" t="s">
        <v>472</v>
      </c>
      <c r="CU453" s="998" t="s">
        <v>297</v>
      </c>
      <c r="CV453" s="991">
        <v>2.7</v>
      </c>
      <c r="CW453" s="1018" t="s">
        <v>475</v>
      </c>
      <c r="CX453" s="1019" t="s">
        <v>297</v>
      </c>
      <c r="CY453" s="1020">
        <v>3000</v>
      </c>
      <c r="CZ453" s="1009">
        <v>3300</v>
      </c>
      <c r="DA453" s="1020">
        <v>2100</v>
      </c>
      <c r="DB453" s="1009">
        <v>2100</v>
      </c>
      <c r="DC453" s="1015" t="s">
        <v>297</v>
      </c>
      <c r="DD453" s="321" t="s">
        <v>412</v>
      </c>
      <c r="DE453" s="322">
        <v>5400</v>
      </c>
      <c r="DF453" s="323">
        <v>6000</v>
      </c>
      <c r="DG453" s="324">
        <v>3700</v>
      </c>
      <c r="DH453" s="325">
        <v>3700</v>
      </c>
      <c r="DI453" s="919"/>
      <c r="DJ453" s="317">
        <v>2360</v>
      </c>
      <c r="DK453" s="1015" t="s">
        <v>297</v>
      </c>
      <c r="DL453" s="1016">
        <v>4900</v>
      </c>
      <c r="DM453" s="919" t="s">
        <v>297</v>
      </c>
      <c r="DN453" s="1012">
        <v>1440</v>
      </c>
      <c r="DO453" s="919" t="s">
        <v>297</v>
      </c>
      <c r="DP453" s="1007">
        <v>10</v>
      </c>
      <c r="DQ453" s="997" t="s">
        <v>344</v>
      </c>
      <c r="DR453" s="947" t="s">
        <v>468</v>
      </c>
      <c r="DS453" s="997" t="s">
        <v>297</v>
      </c>
      <c r="DT453" s="1023" t="s">
        <v>472</v>
      </c>
      <c r="DU453" s="997" t="s">
        <v>297</v>
      </c>
      <c r="DV453" s="1028">
        <v>9.1</v>
      </c>
      <c r="DW453" s="919"/>
      <c r="DX453" s="317"/>
      <c r="DY453" s="919" t="s">
        <v>300</v>
      </c>
      <c r="DZ453" s="1026" t="s">
        <v>551</v>
      </c>
      <c r="EA453" s="1005" t="s">
        <v>551</v>
      </c>
      <c r="EB453" s="1005" t="s">
        <v>551</v>
      </c>
      <c r="EC453" s="1033" t="s">
        <v>551</v>
      </c>
      <c r="ED453" s="919" t="s">
        <v>300</v>
      </c>
      <c r="EE453" s="1002">
        <v>890</v>
      </c>
      <c r="EF453" s="997" t="s">
        <v>297</v>
      </c>
      <c r="EG453" s="971">
        <v>9</v>
      </c>
      <c r="EH453" s="997" t="s">
        <v>344</v>
      </c>
      <c r="EI453" s="947" t="s">
        <v>468</v>
      </c>
      <c r="EJ453" s="997" t="s">
        <v>297</v>
      </c>
      <c r="EK453" s="1023" t="s">
        <v>472</v>
      </c>
      <c r="EL453" s="997" t="s">
        <v>297</v>
      </c>
      <c r="EM453" s="990">
        <v>5</v>
      </c>
      <c r="EN453" s="993" t="s">
        <v>473</v>
      </c>
      <c r="EO453" s="919" t="s">
        <v>300</v>
      </c>
      <c r="EP453" s="1002">
        <v>3360</v>
      </c>
      <c r="EQ453" s="997" t="s">
        <v>297</v>
      </c>
      <c r="ER453" s="971">
        <v>30</v>
      </c>
      <c r="ES453" s="997" t="s">
        <v>344</v>
      </c>
      <c r="ET453" s="947" t="s">
        <v>468</v>
      </c>
      <c r="EU453" s="997" t="s">
        <v>297</v>
      </c>
      <c r="EV453" s="1023" t="s">
        <v>472</v>
      </c>
      <c r="EW453" s="997" t="s">
        <v>297</v>
      </c>
      <c r="EX453" s="990">
        <v>3</v>
      </c>
      <c r="EY453" s="1040" t="s">
        <v>473</v>
      </c>
      <c r="EZ453" s="993" t="s">
        <v>420</v>
      </c>
      <c r="FA453" s="919" t="s">
        <v>300</v>
      </c>
      <c r="FB453" s="327"/>
      <c r="FC453" s="919"/>
      <c r="FD453" s="1071"/>
    </row>
    <row r="454" spans="1:160" ht="12.75" customHeight="1">
      <c r="A454" s="97" t="str">
        <f t="shared" si="41"/>
        <v>10/100
地域　141人
　　から
　150人
　　まで３歳児</v>
      </c>
      <c r="D454" s="97" t="str">
        <f t="shared" si="45"/>
        <v>10/100
地域</v>
      </c>
      <c r="E454" s="97" t="str">
        <f>E453</f>
        <v>　141人
　　から
　150人
　　まで</v>
      </c>
      <c r="F454" s="99" t="str">
        <f t="shared" si="40"/>
        <v>３歳児</v>
      </c>
      <c r="G454" s="988"/>
      <c r="H454" s="931"/>
      <c r="I454" s="925"/>
      <c r="J454" s="178" t="s">
        <v>301</v>
      </c>
      <c r="K454" s="254"/>
      <c r="L454" s="328">
        <v>44370</v>
      </c>
      <c r="M454" s="329">
        <v>112060</v>
      </c>
      <c r="N454" s="328">
        <v>40620</v>
      </c>
      <c r="O454" s="329">
        <v>108310</v>
      </c>
      <c r="P454" s="216" t="s">
        <v>297</v>
      </c>
      <c r="Q454" s="330">
        <v>410</v>
      </c>
      <c r="R454" s="331">
        <v>1000</v>
      </c>
      <c r="S454" s="504" t="s">
        <v>344</v>
      </c>
      <c r="T454" s="179" t="s">
        <v>468</v>
      </c>
      <c r="U454" s="182" t="s">
        <v>3</v>
      </c>
      <c r="V454" s="179" t="s">
        <v>469</v>
      </c>
      <c r="W454" s="182" t="s">
        <v>297</v>
      </c>
      <c r="X454" s="180">
        <v>3.2</v>
      </c>
      <c r="Y454" s="181">
        <v>3</v>
      </c>
      <c r="Z454" s="330">
        <v>380</v>
      </c>
      <c r="AA454" s="331">
        <v>960</v>
      </c>
      <c r="AB454" s="504" t="s">
        <v>344</v>
      </c>
      <c r="AC454" s="179" t="s">
        <v>468</v>
      </c>
      <c r="AD454" s="182" t="s">
        <v>3</v>
      </c>
      <c r="AE454" s="179" t="s">
        <v>469</v>
      </c>
      <c r="AF454" s="182" t="s">
        <v>297</v>
      </c>
      <c r="AG454" s="180">
        <v>3.1</v>
      </c>
      <c r="AH454" s="183">
        <v>3</v>
      </c>
      <c r="AI454" s="216" t="s">
        <v>297</v>
      </c>
      <c r="AJ454" s="197">
        <v>8410</v>
      </c>
      <c r="AK454" s="316" t="s">
        <v>3</v>
      </c>
      <c r="AL454" s="184">
        <v>80</v>
      </c>
      <c r="AM454" s="185" t="s">
        <v>344</v>
      </c>
      <c r="AN454" s="222" t="s">
        <v>468</v>
      </c>
      <c r="AO454" s="151" t="s">
        <v>297</v>
      </c>
      <c r="AP454" s="223" t="s">
        <v>469</v>
      </c>
      <c r="AQ454" s="220" t="s">
        <v>297</v>
      </c>
      <c r="AR454" s="186">
        <v>2.8</v>
      </c>
      <c r="AS454" s="187"/>
      <c r="AU454" s="264"/>
      <c r="AV454" s="134"/>
      <c r="AW454" s="264"/>
      <c r="AX454" s="189"/>
      <c r="AY454" s="188"/>
      <c r="AZ454" s="189"/>
      <c r="BA454" s="188"/>
      <c r="BB454" s="189"/>
      <c r="BC454" s="188"/>
      <c r="BE454" s="134"/>
      <c r="BF454" s="134"/>
      <c r="BG454" s="175"/>
      <c r="BH454" s="176"/>
      <c r="BI454" s="134"/>
      <c r="BJ454" s="176"/>
      <c r="BK454" s="134"/>
      <c r="BL454" s="176"/>
      <c r="BM454" s="134"/>
      <c r="BN454" s="1045"/>
      <c r="BP454" s="348"/>
      <c r="BQ454" s="919"/>
      <c r="BR454" s="349"/>
      <c r="BX454" s="190"/>
      <c r="BY454" s="318"/>
      <c r="BZ454" s="1032"/>
      <c r="CA454" s="319"/>
      <c r="CB454" s="932"/>
      <c r="CC454" s="192"/>
      <c r="CD454" s="192"/>
      <c r="CE454" s="1045"/>
      <c r="CF454" s="207"/>
      <c r="CG454" s="206"/>
      <c r="CH454" s="207"/>
      <c r="CI454" s="206"/>
      <c r="CJ454" s="207"/>
      <c r="CK454" s="206"/>
      <c r="CL454" s="207"/>
      <c r="CM454" s="1032"/>
      <c r="CN454" s="1031"/>
      <c r="CO454" s="1015"/>
      <c r="CP454" s="1008"/>
      <c r="CQ454" s="998"/>
      <c r="CR454" s="1000"/>
      <c r="CS454" s="998"/>
      <c r="CT454" s="1024"/>
      <c r="CU454" s="998"/>
      <c r="CV454" s="991"/>
      <c r="CW454" s="1018"/>
      <c r="CX454" s="1019"/>
      <c r="CY454" s="1021"/>
      <c r="CZ454" s="1010"/>
      <c r="DA454" s="1021"/>
      <c r="DB454" s="1010"/>
      <c r="DC454" s="1015"/>
      <c r="DD454" s="224" t="s">
        <v>413</v>
      </c>
      <c r="DE454" s="333">
        <v>2900</v>
      </c>
      <c r="DF454" s="334">
        <v>3300</v>
      </c>
      <c r="DG454" s="335">
        <v>2000</v>
      </c>
      <c r="DH454" s="336">
        <v>2000</v>
      </c>
      <c r="DI454" s="919"/>
      <c r="DJ454" s="317"/>
      <c r="DK454" s="1015"/>
      <c r="DL454" s="1017"/>
      <c r="DM454" s="919"/>
      <c r="DN454" s="1013"/>
      <c r="DO454" s="919"/>
      <c r="DP454" s="1008"/>
      <c r="DQ454" s="998"/>
      <c r="DR454" s="1000"/>
      <c r="DS454" s="998"/>
      <c r="DT454" s="1024"/>
      <c r="DU454" s="998"/>
      <c r="DV454" s="1029"/>
      <c r="DW454" s="919"/>
      <c r="DX454" s="317"/>
      <c r="DY454" s="919"/>
      <c r="DZ454" s="1027"/>
      <c r="EA454" s="1006"/>
      <c r="EB454" s="1006"/>
      <c r="EC454" s="1034"/>
      <c r="ED454" s="919"/>
      <c r="EE454" s="1003"/>
      <c r="EF454" s="998"/>
      <c r="EG454" s="973"/>
      <c r="EH454" s="998"/>
      <c r="EI454" s="1000"/>
      <c r="EJ454" s="998"/>
      <c r="EK454" s="1024"/>
      <c r="EL454" s="998"/>
      <c r="EM454" s="991"/>
      <c r="EN454" s="994"/>
      <c r="EO454" s="919"/>
      <c r="EP454" s="1003"/>
      <c r="EQ454" s="998"/>
      <c r="ER454" s="973"/>
      <c r="ES454" s="998"/>
      <c r="ET454" s="1000"/>
      <c r="EU454" s="998"/>
      <c r="EV454" s="1024"/>
      <c r="EW454" s="998"/>
      <c r="EX454" s="991"/>
      <c r="EY454" s="1041"/>
      <c r="EZ454" s="994"/>
      <c r="FA454" s="919"/>
      <c r="FB454" s="337">
        <v>2240</v>
      </c>
      <c r="FC454" s="919"/>
      <c r="FD454" s="1071"/>
    </row>
    <row r="455" spans="1:160" ht="12.75" customHeight="1">
      <c r="A455" s="97" t="str">
        <f t="shared" si="41"/>
        <v>10/100
地域　141人
　　から
　150人
　　まで１、２歳児</v>
      </c>
      <c r="D455" s="97" t="str">
        <f t="shared" si="45"/>
        <v>10/100
地域</v>
      </c>
      <c r="E455" s="97" t="str">
        <f>E453</f>
        <v>　141人
　　から
　150人
　　まで</v>
      </c>
      <c r="F455" s="99" t="str">
        <f t="shared" si="40"/>
        <v>１、２歳児</v>
      </c>
      <c r="G455" s="988"/>
      <c r="H455" s="931"/>
      <c r="I455" s="920" t="s">
        <v>414</v>
      </c>
      <c r="J455" s="178" t="s">
        <v>415</v>
      </c>
      <c r="K455" s="254"/>
      <c r="L455" s="328">
        <v>112060</v>
      </c>
      <c r="M455" s="329">
        <v>196170</v>
      </c>
      <c r="N455" s="328">
        <v>108310</v>
      </c>
      <c r="O455" s="329">
        <v>192420</v>
      </c>
      <c r="P455" s="216" t="s">
        <v>297</v>
      </c>
      <c r="Q455" s="330">
        <v>1000</v>
      </c>
      <c r="R455" s="331">
        <v>1840</v>
      </c>
      <c r="S455" s="504" t="s">
        <v>344</v>
      </c>
      <c r="T455" s="179" t="s">
        <v>468</v>
      </c>
      <c r="U455" s="182" t="s">
        <v>3</v>
      </c>
      <c r="V455" s="179" t="s">
        <v>469</v>
      </c>
      <c r="W455" s="182" t="s">
        <v>297</v>
      </c>
      <c r="X455" s="180">
        <v>3</v>
      </c>
      <c r="Y455" s="181">
        <v>3</v>
      </c>
      <c r="Z455" s="330">
        <v>960</v>
      </c>
      <c r="AA455" s="331">
        <v>1800</v>
      </c>
      <c r="AB455" s="504" t="s">
        <v>344</v>
      </c>
      <c r="AC455" s="179" t="s">
        <v>468</v>
      </c>
      <c r="AD455" s="182" t="s">
        <v>3</v>
      </c>
      <c r="AE455" s="179" t="s">
        <v>469</v>
      </c>
      <c r="AF455" s="182" t="s">
        <v>297</v>
      </c>
      <c r="AG455" s="180">
        <v>3</v>
      </c>
      <c r="AH455" s="183">
        <v>3</v>
      </c>
      <c r="AI455" s="191"/>
      <c r="AL455" s="338"/>
      <c r="AT455" s="191"/>
      <c r="BD455" s="216" t="s">
        <v>297</v>
      </c>
      <c r="BE455" s="195">
        <v>16820</v>
      </c>
      <c r="BF455" s="216" t="s">
        <v>297</v>
      </c>
      <c r="BG455" s="169">
        <v>160</v>
      </c>
      <c r="BH455" s="170" t="s">
        <v>344</v>
      </c>
      <c r="BI455" s="171" t="s">
        <v>468</v>
      </c>
      <c r="BJ455" s="172" t="s">
        <v>297</v>
      </c>
      <c r="BK455" s="173" t="s">
        <v>469</v>
      </c>
      <c r="BL455" s="170" t="s">
        <v>297</v>
      </c>
      <c r="BM455" s="174">
        <v>2.8</v>
      </c>
      <c r="BN455" s="1045"/>
      <c r="BP455" s="348"/>
      <c r="BQ455" s="919"/>
      <c r="BR455" s="349"/>
      <c r="BX455" s="190"/>
      <c r="BY455" s="318"/>
      <c r="BZ455" s="1032"/>
      <c r="CA455" s="319"/>
      <c r="CB455" s="932"/>
      <c r="CC455" s="192"/>
      <c r="CD455" s="192"/>
      <c r="CE455" s="1045"/>
      <c r="CF455" s="207"/>
      <c r="CG455" s="206"/>
      <c r="CH455" s="207"/>
      <c r="CI455" s="206"/>
      <c r="CJ455" s="207"/>
      <c r="CK455" s="206"/>
      <c r="CL455" s="207"/>
      <c r="CM455" s="1032"/>
      <c r="CN455" s="1051">
        <v>2180</v>
      </c>
      <c r="CO455" s="1015"/>
      <c r="CP455" s="1008"/>
      <c r="CQ455" s="998"/>
      <c r="CR455" s="1000"/>
      <c r="CS455" s="998"/>
      <c r="CT455" s="1024"/>
      <c r="CU455" s="998"/>
      <c r="CV455" s="991"/>
      <c r="CW455" s="1018"/>
      <c r="CX455" s="1019"/>
      <c r="CY455" s="1021"/>
      <c r="CZ455" s="1010"/>
      <c r="DA455" s="1021"/>
      <c r="DB455" s="1010"/>
      <c r="DC455" s="1015"/>
      <c r="DD455" s="224" t="s">
        <v>416</v>
      </c>
      <c r="DE455" s="333">
        <v>2500</v>
      </c>
      <c r="DF455" s="334">
        <v>2800</v>
      </c>
      <c r="DG455" s="335">
        <v>1800</v>
      </c>
      <c r="DH455" s="336">
        <v>1800</v>
      </c>
      <c r="DI455" s="919"/>
      <c r="DJ455" s="317" t="s">
        <v>318</v>
      </c>
      <c r="DK455" s="318"/>
      <c r="DL455" s="340"/>
      <c r="DM455" s="1032"/>
      <c r="DN455" s="1013"/>
      <c r="DO455" s="919"/>
      <c r="DP455" s="1008"/>
      <c r="DQ455" s="998"/>
      <c r="DR455" s="1000"/>
      <c r="DS455" s="998"/>
      <c r="DT455" s="1024"/>
      <c r="DU455" s="998"/>
      <c r="DV455" s="1029"/>
      <c r="DW455" s="919"/>
      <c r="DX455" s="317"/>
      <c r="DY455" s="919"/>
      <c r="DZ455" s="1043">
        <v>0.01</v>
      </c>
      <c r="EA455" s="1035">
        <v>0.03</v>
      </c>
      <c r="EB455" s="1035">
        <v>0.04</v>
      </c>
      <c r="EC455" s="1037">
        <v>0.06</v>
      </c>
      <c r="ED455" s="919"/>
      <c r="EE455" s="1003"/>
      <c r="EF455" s="998"/>
      <c r="EG455" s="973"/>
      <c r="EH455" s="998"/>
      <c r="EI455" s="1000"/>
      <c r="EJ455" s="998"/>
      <c r="EK455" s="1024"/>
      <c r="EL455" s="998"/>
      <c r="EM455" s="991"/>
      <c r="EN455" s="994"/>
      <c r="EO455" s="919"/>
      <c r="EP455" s="1003"/>
      <c r="EQ455" s="998"/>
      <c r="ER455" s="973"/>
      <c r="ES455" s="998"/>
      <c r="ET455" s="1000"/>
      <c r="EU455" s="998"/>
      <c r="EV455" s="1024"/>
      <c r="EW455" s="998"/>
      <c r="EX455" s="991"/>
      <c r="EY455" s="1041"/>
      <c r="EZ455" s="994"/>
      <c r="FA455" s="919"/>
      <c r="FB455" s="505">
        <v>20</v>
      </c>
      <c r="FC455" s="919"/>
      <c r="FD455" s="1071"/>
    </row>
    <row r="456" spans="1:160" ht="12.75" customHeight="1">
      <c r="A456" s="97" t="str">
        <f t="shared" si="41"/>
        <v>10/100
地域　141人
　　から
　150人
　　まで乳児</v>
      </c>
      <c r="D456" s="97" t="str">
        <f t="shared" si="45"/>
        <v>10/100
地域</v>
      </c>
      <c r="E456" s="97" t="str">
        <f>E453</f>
        <v>　141人
　　から
　150人
　　まで</v>
      </c>
      <c r="F456" s="99" t="str">
        <f t="shared" si="40"/>
        <v>乳児</v>
      </c>
      <c r="G456" s="988"/>
      <c r="H456" s="931"/>
      <c r="I456" s="921"/>
      <c r="J456" s="196" t="s">
        <v>417</v>
      </c>
      <c r="K456" s="254"/>
      <c r="L456" s="261">
        <v>196170</v>
      </c>
      <c r="M456" s="262"/>
      <c r="N456" s="261">
        <v>192420</v>
      </c>
      <c r="O456" s="262"/>
      <c r="P456" s="216" t="s">
        <v>297</v>
      </c>
      <c r="Q456" s="197">
        <v>1840</v>
      </c>
      <c r="R456" s="263"/>
      <c r="S456" s="506" t="s">
        <v>344</v>
      </c>
      <c r="T456" s="198" t="s">
        <v>468</v>
      </c>
      <c r="U456" s="201" t="s">
        <v>3</v>
      </c>
      <c r="V456" s="198" t="s">
        <v>469</v>
      </c>
      <c r="W456" s="201" t="s">
        <v>297</v>
      </c>
      <c r="X456" s="199">
        <v>3</v>
      </c>
      <c r="Y456" s="200"/>
      <c r="Z456" s="197">
        <v>1800</v>
      </c>
      <c r="AA456" s="263"/>
      <c r="AB456" s="506" t="s">
        <v>344</v>
      </c>
      <c r="AC456" s="198" t="s">
        <v>468</v>
      </c>
      <c r="AD456" s="201" t="s">
        <v>3</v>
      </c>
      <c r="AE456" s="198" t="s">
        <v>469</v>
      </c>
      <c r="AF456" s="201" t="s">
        <v>297</v>
      </c>
      <c r="AG456" s="199">
        <v>3</v>
      </c>
      <c r="AH456" s="202"/>
      <c r="AI456" s="191"/>
      <c r="AL456" s="208"/>
      <c r="AT456" s="191"/>
      <c r="AU456" s="265"/>
      <c r="AV456" s="136"/>
      <c r="AW456" s="208"/>
      <c r="BD456" s="134"/>
      <c r="BE456" s="134"/>
      <c r="BF456" s="134"/>
      <c r="BG456" s="134"/>
      <c r="BH456" s="134"/>
      <c r="BI456" s="134"/>
      <c r="BJ456" s="134"/>
      <c r="BK456" s="134"/>
      <c r="BL456" s="134"/>
      <c r="BM456" s="134"/>
      <c r="BN456" s="1045"/>
      <c r="BP456" s="348"/>
      <c r="BQ456" s="919"/>
      <c r="BR456" s="349"/>
      <c r="BX456" s="190"/>
      <c r="BY456" s="318"/>
      <c r="BZ456" s="1032"/>
      <c r="CA456" s="319"/>
      <c r="CB456" s="932"/>
      <c r="CC456" s="192"/>
      <c r="CD456" s="192"/>
      <c r="CE456" s="1045"/>
      <c r="CF456" s="207"/>
      <c r="CG456" s="206"/>
      <c r="CH456" s="207"/>
      <c r="CI456" s="206"/>
      <c r="CJ456" s="207"/>
      <c r="CK456" s="206"/>
      <c r="CL456" s="207"/>
      <c r="CM456" s="1032"/>
      <c r="CN456" s="1051"/>
      <c r="CO456" s="1015"/>
      <c r="CP456" s="1008"/>
      <c r="CQ456" s="998"/>
      <c r="CR456" s="1000"/>
      <c r="CS456" s="998"/>
      <c r="CT456" s="1024"/>
      <c r="CU456" s="998"/>
      <c r="CV456" s="991"/>
      <c r="CW456" s="1018"/>
      <c r="CX456" s="1019"/>
      <c r="CY456" s="1022"/>
      <c r="CZ456" s="1011"/>
      <c r="DA456" s="1022"/>
      <c r="DB456" s="1011"/>
      <c r="DC456" s="1015"/>
      <c r="DD456" s="342" t="s">
        <v>418</v>
      </c>
      <c r="DE456" s="343">
        <v>2300</v>
      </c>
      <c r="DF456" s="344">
        <v>2500</v>
      </c>
      <c r="DG456" s="345">
        <v>1600</v>
      </c>
      <c r="DH456" s="341">
        <v>1600</v>
      </c>
      <c r="DI456" s="919"/>
      <c r="DJ456" s="317">
        <v>2150</v>
      </c>
      <c r="DK456" s="318"/>
      <c r="DL456" s="136"/>
      <c r="DM456" s="1032"/>
      <c r="DN456" s="1014"/>
      <c r="DO456" s="919"/>
      <c r="DP456" s="1008"/>
      <c r="DQ456" s="999"/>
      <c r="DR456" s="1001"/>
      <c r="DS456" s="999"/>
      <c r="DT456" s="1025"/>
      <c r="DU456" s="999"/>
      <c r="DV456" s="1030"/>
      <c r="DW456" s="919"/>
      <c r="DX456" s="317"/>
      <c r="DY456" s="919"/>
      <c r="DZ456" s="1044"/>
      <c r="EA456" s="1036"/>
      <c r="EB456" s="1036"/>
      <c r="EC456" s="1038"/>
      <c r="ED456" s="919"/>
      <c r="EE456" s="1004"/>
      <c r="EF456" s="999"/>
      <c r="EG456" s="996"/>
      <c r="EH456" s="999"/>
      <c r="EI456" s="1001"/>
      <c r="EJ456" s="999"/>
      <c r="EK456" s="1025"/>
      <c r="EL456" s="999"/>
      <c r="EM456" s="992"/>
      <c r="EN456" s="995"/>
      <c r="EO456" s="919"/>
      <c r="EP456" s="1004"/>
      <c r="EQ456" s="999"/>
      <c r="ER456" s="996"/>
      <c r="ES456" s="999"/>
      <c r="ET456" s="1001"/>
      <c r="EU456" s="999"/>
      <c r="EV456" s="1025"/>
      <c r="EW456" s="999"/>
      <c r="EX456" s="992"/>
      <c r="EY456" s="1042"/>
      <c r="EZ456" s="995"/>
      <c r="FA456" s="919"/>
      <c r="FB456" s="346" t="s">
        <v>420</v>
      </c>
      <c r="FC456" s="919"/>
      <c r="FD456" s="1071"/>
    </row>
    <row r="457" spans="1:160" ht="12.75" customHeight="1">
      <c r="A457" s="97" t="str">
        <f t="shared" si="41"/>
        <v>10/100
地域　151人
　　から
　160人
　　まで４歳以上児</v>
      </c>
      <c r="C457" s="98" t="str">
        <f>D457&amp;CN457</f>
        <v>10/100
地域 241人～ 270人</v>
      </c>
      <c r="D457" s="97" t="str">
        <f t="shared" si="45"/>
        <v>10/100
地域</v>
      </c>
      <c r="E457" s="97" t="str">
        <f>H457</f>
        <v>　151人
　　から
　160人
　　まで</v>
      </c>
      <c r="F457" s="99" t="str">
        <f t="shared" si="40"/>
        <v>４歳以上児</v>
      </c>
      <c r="G457" s="988"/>
      <c r="H457" s="930" t="s">
        <v>153</v>
      </c>
      <c r="I457" s="924" t="s">
        <v>410</v>
      </c>
      <c r="J457" s="159" t="s">
        <v>296</v>
      </c>
      <c r="K457" s="254"/>
      <c r="L457" s="255">
        <v>35840</v>
      </c>
      <c r="M457" s="256">
        <v>44250</v>
      </c>
      <c r="N457" s="255">
        <v>32320</v>
      </c>
      <c r="O457" s="256">
        <v>40730</v>
      </c>
      <c r="P457" s="216" t="s">
        <v>297</v>
      </c>
      <c r="Q457" s="257">
        <v>330</v>
      </c>
      <c r="R457" s="258">
        <v>410</v>
      </c>
      <c r="S457" s="161" t="s">
        <v>344</v>
      </c>
      <c r="T457" s="160" t="s">
        <v>468</v>
      </c>
      <c r="U457" s="165" t="s">
        <v>297</v>
      </c>
      <c r="V457" s="162" t="s">
        <v>469</v>
      </c>
      <c r="W457" s="165" t="s">
        <v>297</v>
      </c>
      <c r="X457" s="163">
        <v>3.4</v>
      </c>
      <c r="Y457" s="164">
        <v>3.3</v>
      </c>
      <c r="Z457" s="257">
        <v>300</v>
      </c>
      <c r="AA457" s="258">
        <v>380</v>
      </c>
      <c r="AB457" s="161" t="s">
        <v>344</v>
      </c>
      <c r="AC457" s="160" t="s">
        <v>468</v>
      </c>
      <c r="AD457" s="165" t="s">
        <v>297</v>
      </c>
      <c r="AE457" s="162" t="s">
        <v>469</v>
      </c>
      <c r="AF457" s="165" t="s">
        <v>297</v>
      </c>
      <c r="AG457" s="163">
        <v>3.3</v>
      </c>
      <c r="AH457" s="166">
        <v>3.2</v>
      </c>
      <c r="AI457" s="216" t="s">
        <v>297</v>
      </c>
      <c r="AJ457" s="259">
        <v>8410</v>
      </c>
      <c r="AK457" s="315" t="s">
        <v>3</v>
      </c>
      <c r="AL457" s="167">
        <v>80</v>
      </c>
      <c r="AM457" s="218" t="s">
        <v>344</v>
      </c>
      <c r="AN457" s="160" t="s">
        <v>468</v>
      </c>
      <c r="AO457" s="165" t="s">
        <v>297</v>
      </c>
      <c r="AP457" s="162" t="s">
        <v>469</v>
      </c>
      <c r="AQ457" s="165" t="s">
        <v>297</v>
      </c>
      <c r="AR457" s="501">
        <v>2.8</v>
      </c>
      <c r="AS457" s="168" t="s">
        <v>473</v>
      </c>
      <c r="AT457" s="216" t="s">
        <v>297</v>
      </c>
      <c r="AU457" s="197">
        <v>3360</v>
      </c>
      <c r="AV457" s="316" t="s">
        <v>3</v>
      </c>
      <c r="AW457" s="169">
        <v>30</v>
      </c>
      <c r="AX457" s="170" t="s">
        <v>344</v>
      </c>
      <c r="AY457" s="171" t="s">
        <v>468</v>
      </c>
      <c r="AZ457" s="172" t="s">
        <v>297</v>
      </c>
      <c r="BA457" s="173" t="s">
        <v>469</v>
      </c>
      <c r="BB457" s="172" t="s">
        <v>297</v>
      </c>
      <c r="BC457" s="174">
        <v>3.8</v>
      </c>
      <c r="BE457" s="134"/>
      <c r="BN457" s="1045"/>
      <c r="BP457" s="348"/>
      <c r="BQ457" s="919"/>
      <c r="BR457" s="349"/>
      <c r="BX457" s="190"/>
      <c r="BY457" s="318"/>
      <c r="BZ457" s="1032"/>
      <c r="CA457" s="319"/>
      <c r="CB457" s="932"/>
      <c r="CC457" s="192"/>
      <c r="CD457" s="192"/>
      <c r="CE457" s="1045"/>
      <c r="CF457" s="207"/>
      <c r="CG457" s="206"/>
      <c r="CH457" s="207"/>
      <c r="CI457" s="206"/>
      <c r="CJ457" s="207"/>
      <c r="CK457" s="206"/>
      <c r="CL457" s="207"/>
      <c r="CM457" s="1032"/>
      <c r="CN457" s="1031" t="s">
        <v>248</v>
      </c>
      <c r="CO457" s="1015" t="s">
        <v>297</v>
      </c>
      <c r="CP457" s="1008">
        <v>10</v>
      </c>
      <c r="CQ457" s="998" t="s">
        <v>344</v>
      </c>
      <c r="CR457" s="1000" t="s">
        <v>468</v>
      </c>
      <c r="CS457" s="998" t="s">
        <v>297</v>
      </c>
      <c r="CT457" s="1024" t="s">
        <v>472</v>
      </c>
      <c r="CU457" s="998" t="s">
        <v>297</v>
      </c>
      <c r="CV457" s="991">
        <v>4.7</v>
      </c>
      <c r="CW457" s="1018" t="s">
        <v>475</v>
      </c>
      <c r="CX457" s="1019" t="s">
        <v>297</v>
      </c>
      <c r="CY457" s="1020">
        <v>2800</v>
      </c>
      <c r="CZ457" s="1009">
        <v>3100</v>
      </c>
      <c r="DA457" s="1020">
        <v>1900</v>
      </c>
      <c r="DB457" s="1009">
        <v>1900</v>
      </c>
      <c r="DC457" s="1015" t="s">
        <v>297</v>
      </c>
      <c r="DD457" s="321" t="s">
        <v>412</v>
      </c>
      <c r="DE457" s="322">
        <v>4800</v>
      </c>
      <c r="DF457" s="323">
        <v>5400</v>
      </c>
      <c r="DG457" s="324">
        <v>3400</v>
      </c>
      <c r="DH457" s="325">
        <v>3400</v>
      </c>
      <c r="DI457" s="919"/>
      <c r="DJ457" s="317"/>
      <c r="DK457" s="1015" t="s">
        <v>297</v>
      </c>
      <c r="DL457" s="1016">
        <v>4900</v>
      </c>
      <c r="DM457" s="919" t="s">
        <v>297</v>
      </c>
      <c r="DN457" s="1012">
        <v>1350</v>
      </c>
      <c r="DO457" s="919" t="s">
        <v>297</v>
      </c>
      <c r="DP457" s="1007">
        <v>10</v>
      </c>
      <c r="DQ457" s="997" t="s">
        <v>344</v>
      </c>
      <c r="DR457" s="947" t="s">
        <v>468</v>
      </c>
      <c r="DS457" s="997" t="s">
        <v>297</v>
      </c>
      <c r="DT457" s="1023" t="s">
        <v>472</v>
      </c>
      <c r="DU457" s="997" t="s">
        <v>297</v>
      </c>
      <c r="DV457" s="1028">
        <v>8.5</v>
      </c>
      <c r="DW457" s="919"/>
      <c r="DX457" s="317"/>
      <c r="DY457" s="919" t="s">
        <v>300</v>
      </c>
      <c r="DZ457" s="1026" t="s">
        <v>551</v>
      </c>
      <c r="EA457" s="1005" t="s">
        <v>551</v>
      </c>
      <c r="EB457" s="1005" t="s">
        <v>551</v>
      </c>
      <c r="EC457" s="1033" t="s">
        <v>551</v>
      </c>
      <c r="ED457" s="919" t="s">
        <v>300</v>
      </c>
      <c r="EE457" s="1002">
        <v>830</v>
      </c>
      <c r="EF457" s="997" t="s">
        <v>297</v>
      </c>
      <c r="EG457" s="971">
        <v>8</v>
      </c>
      <c r="EH457" s="997" t="s">
        <v>344</v>
      </c>
      <c r="EI457" s="947" t="s">
        <v>468</v>
      </c>
      <c r="EJ457" s="997" t="s">
        <v>297</v>
      </c>
      <c r="EK457" s="1023" t="s">
        <v>472</v>
      </c>
      <c r="EL457" s="997" t="s">
        <v>297</v>
      </c>
      <c r="EM457" s="990">
        <v>5.3</v>
      </c>
      <c r="EN457" s="993" t="s">
        <v>473</v>
      </c>
      <c r="EO457" s="919" t="s">
        <v>300</v>
      </c>
      <c r="EP457" s="1002">
        <v>3150</v>
      </c>
      <c r="EQ457" s="997" t="s">
        <v>297</v>
      </c>
      <c r="ER457" s="971">
        <v>30</v>
      </c>
      <c r="ES457" s="997" t="s">
        <v>344</v>
      </c>
      <c r="ET457" s="947" t="s">
        <v>468</v>
      </c>
      <c r="EU457" s="997" t="s">
        <v>297</v>
      </c>
      <c r="EV457" s="1023" t="s">
        <v>472</v>
      </c>
      <c r="EW457" s="997" t="s">
        <v>297</v>
      </c>
      <c r="EX457" s="990">
        <v>2.8</v>
      </c>
      <c r="EY457" s="1040" t="s">
        <v>473</v>
      </c>
      <c r="EZ457" s="993" t="s">
        <v>420</v>
      </c>
      <c r="FA457" s="919" t="s">
        <v>300</v>
      </c>
      <c r="FB457" s="327"/>
      <c r="FC457" s="919"/>
      <c r="FD457" s="1071"/>
    </row>
    <row r="458" spans="1:160" ht="12.75" customHeight="1">
      <c r="A458" s="97" t="str">
        <f t="shared" si="41"/>
        <v>10/100
地域　151人
　　から
　160人
　　まで３歳児</v>
      </c>
      <c r="C458" s="95"/>
      <c r="D458" s="97" t="str">
        <f t="shared" si="45"/>
        <v>10/100
地域</v>
      </c>
      <c r="E458" s="97" t="str">
        <f>E457</f>
        <v>　151人
　　から
　160人
　　まで</v>
      </c>
      <c r="F458" s="99" t="str">
        <f t="shared" si="40"/>
        <v>３歳児</v>
      </c>
      <c r="G458" s="988"/>
      <c r="H458" s="931"/>
      <c r="I458" s="925"/>
      <c r="J458" s="178" t="s">
        <v>301</v>
      </c>
      <c r="K458" s="254"/>
      <c r="L458" s="328">
        <v>44250</v>
      </c>
      <c r="M458" s="329">
        <v>111940</v>
      </c>
      <c r="N458" s="328">
        <v>40730</v>
      </c>
      <c r="O458" s="329">
        <v>108420</v>
      </c>
      <c r="P458" s="216" t="s">
        <v>297</v>
      </c>
      <c r="Q458" s="330">
        <v>410</v>
      </c>
      <c r="R458" s="331">
        <v>1000</v>
      </c>
      <c r="S458" s="504" t="s">
        <v>344</v>
      </c>
      <c r="T458" s="179" t="s">
        <v>468</v>
      </c>
      <c r="U458" s="182" t="s">
        <v>3</v>
      </c>
      <c r="V458" s="179" t="s">
        <v>469</v>
      </c>
      <c r="W458" s="182" t="s">
        <v>297</v>
      </c>
      <c r="X458" s="180">
        <v>3.3</v>
      </c>
      <c r="Y458" s="181">
        <v>3</v>
      </c>
      <c r="Z458" s="330">
        <v>380</v>
      </c>
      <c r="AA458" s="331">
        <v>960</v>
      </c>
      <c r="AB458" s="504" t="s">
        <v>344</v>
      </c>
      <c r="AC458" s="179" t="s">
        <v>468</v>
      </c>
      <c r="AD458" s="182" t="s">
        <v>3</v>
      </c>
      <c r="AE458" s="179" t="s">
        <v>469</v>
      </c>
      <c r="AF458" s="182" t="s">
        <v>297</v>
      </c>
      <c r="AG458" s="180">
        <v>3.2</v>
      </c>
      <c r="AH458" s="183">
        <v>3</v>
      </c>
      <c r="AI458" s="216" t="s">
        <v>297</v>
      </c>
      <c r="AJ458" s="197">
        <v>8410</v>
      </c>
      <c r="AK458" s="316" t="s">
        <v>3</v>
      </c>
      <c r="AL458" s="184">
        <v>80</v>
      </c>
      <c r="AM458" s="185" t="s">
        <v>344</v>
      </c>
      <c r="AN458" s="222" t="s">
        <v>468</v>
      </c>
      <c r="AO458" s="151" t="s">
        <v>297</v>
      </c>
      <c r="AP458" s="223" t="s">
        <v>469</v>
      </c>
      <c r="AQ458" s="220" t="s">
        <v>297</v>
      </c>
      <c r="AR458" s="186">
        <v>2.8</v>
      </c>
      <c r="AS458" s="187"/>
      <c r="AU458" s="264"/>
      <c r="AV458" s="134"/>
      <c r="AW458" s="264"/>
      <c r="AX458" s="189"/>
      <c r="AY458" s="188"/>
      <c r="AZ458" s="189"/>
      <c r="BA458" s="188"/>
      <c r="BB458" s="189"/>
      <c r="BC458" s="188"/>
      <c r="BE458" s="134"/>
      <c r="BF458" s="134"/>
      <c r="BG458" s="175"/>
      <c r="BH458" s="176"/>
      <c r="BI458" s="134"/>
      <c r="BJ458" s="176"/>
      <c r="BK458" s="134"/>
      <c r="BL458" s="176"/>
      <c r="BM458" s="134"/>
      <c r="BN458" s="1045"/>
      <c r="BP458" s="348"/>
      <c r="BQ458" s="919"/>
      <c r="BR458" s="349"/>
      <c r="BX458" s="190"/>
      <c r="BY458" s="318"/>
      <c r="BZ458" s="1032"/>
      <c r="CA458" s="319"/>
      <c r="CB458" s="932"/>
      <c r="CC458" s="192"/>
      <c r="CD458" s="192"/>
      <c r="CE458" s="1045"/>
      <c r="CF458" s="207"/>
      <c r="CG458" s="206"/>
      <c r="CH458" s="207"/>
      <c r="CI458" s="206"/>
      <c r="CJ458" s="207"/>
      <c r="CK458" s="206"/>
      <c r="CL458" s="207"/>
      <c r="CM458" s="1032"/>
      <c r="CN458" s="1031"/>
      <c r="CO458" s="1015"/>
      <c r="CP458" s="1008"/>
      <c r="CQ458" s="998"/>
      <c r="CR458" s="1000"/>
      <c r="CS458" s="998"/>
      <c r="CT458" s="1024"/>
      <c r="CU458" s="998"/>
      <c r="CV458" s="991"/>
      <c r="CW458" s="1018"/>
      <c r="CX458" s="1019"/>
      <c r="CY458" s="1021"/>
      <c r="CZ458" s="1010"/>
      <c r="DA458" s="1021"/>
      <c r="DB458" s="1010"/>
      <c r="DC458" s="1015"/>
      <c r="DD458" s="224" t="s">
        <v>413</v>
      </c>
      <c r="DE458" s="333">
        <v>2600</v>
      </c>
      <c r="DF458" s="334">
        <v>2900</v>
      </c>
      <c r="DG458" s="335">
        <v>1800</v>
      </c>
      <c r="DH458" s="336">
        <v>1800</v>
      </c>
      <c r="DI458" s="919"/>
      <c r="DJ458" s="317"/>
      <c r="DK458" s="1015"/>
      <c r="DL458" s="1017"/>
      <c r="DM458" s="919"/>
      <c r="DN458" s="1013"/>
      <c r="DO458" s="919"/>
      <c r="DP458" s="1008"/>
      <c r="DQ458" s="998"/>
      <c r="DR458" s="1000"/>
      <c r="DS458" s="998"/>
      <c r="DT458" s="1024"/>
      <c r="DU458" s="998"/>
      <c r="DV458" s="1029"/>
      <c r="DW458" s="919"/>
      <c r="DX458" s="317"/>
      <c r="DY458" s="919"/>
      <c r="DZ458" s="1027"/>
      <c r="EA458" s="1006"/>
      <c r="EB458" s="1006"/>
      <c r="EC458" s="1034"/>
      <c r="ED458" s="919"/>
      <c r="EE458" s="1003"/>
      <c r="EF458" s="998"/>
      <c r="EG458" s="973"/>
      <c r="EH458" s="998"/>
      <c r="EI458" s="1000"/>
      <c r="EJ458" s="998"/>
      <c r="EK458" s="1024"/>
      <c r="EL458" s="998"/>
      <c r="EM458" s="991"/>
      <c r="EN458" s="994"/>
      <c r="EO458" s="919"/>
      <c r="EP458" s="1003"/>
      <c r="EQ458" s="998"/>
      <c r="ER458" s="973"/>
      <c r="ES458" s="998"/>
      <c r="ET458" s="1000"/>
      <c r="EU458" s="998"/>
      <c r="EV458" s="1024"/>
      <c r="EW458" s="998"/>
      <c r="EX458" s="991"/>
      <c r="EY458" s="1041"/>
      <c r="EZ458" s="994"/>
      <c r="FA458" s="919"/>
      <c r="FB458" s="337">
        <v>2100</v>
      </c>
      <c r="FC458" s="919"/>
      <c r="FD458" s="1071"/>
    </row>
    <row r="459" spans="1:160" ht="12.75" customHeight="1">
      <c r="A459" s="97" t="str">
        <f t="shared" si="41"/>
        <v>10/100
地域　151人
　　から
　160人
　　まで１、２歳児</v>
      </c>
      <c r="C459" s="95"/>
      <c r="D459" s="97" t="str">
        <f t="shared" ref="D459:D474" si="46">D458</f>
        <v>10/100
地域</v>
      </c>
      <c r="E459" s="97" t="str">
        <f>E457</f>
        <v>　151人
　　から
　160人
　　まで</v>
      </c>
      <c r="F459" s="99" t="str">
        <f t="shared" si="40"/>
        <v>１、２歳児</v>
      </c>
      <c r="G459" s="988"/>
      <c r="H459" s="931"/>
      <c r="I459" s="920" t="s">
        <v>414</v>
      </c>
      <c r="J459" s="178" t="s">
        <v>415</v>
      </c>
      <c r="K459" s="254"/>
      <c r="L459" s="328">
        <v>111940</v>
      </c>
      <c r="M459" s="329">
        <v>196050</v>
      </c>
      <c r="N459" s="328">
        <v>108420</v>
      </c>
      <c r="O459" s="329">
        <v>192530</v>
      </c>
      <c r="P459" s="216" t="s">
        <v>297</v>
      </c>
      <c r="Q459" s="330">
        <v>1000</v>
      </c>
      <c r="R459" s="331">
        <v>1840</v>
      </c>
      <c r="S459" s="504" t="s">
        <v>344</v>
      </c>
      <c r="T459" s="179" t="s">
        <v>468</v>
      </c>
      <c r="U459" s="182" t="s">
        <v>3</v>
      </c>
      <c r="V459" s="179" t="s">
        <v>469</v>
      </c>
      <c r="W459" s="182" t="s">
        <v>297</v>
      </c>
      <c r="X459" s="180">
        <v>3</v>
      </c>
      <c r="Y459" s="181">
        <v>3</v>
      </c>
      <c r="Z459" s="330">
        <v>960</v>
      </c>
      <c r="AA459" s="331">
        <v>1800</v>
      </c>
      <c r="AB459" s="504" t="s">
        <v>344</v>
      </c>
      <c r="AC459" s="179" t="s">
        <v>468</v>
      </c>
      <c r="AD459" s="182" t="s">
        <v>3</v>
      </c>
      <c r="AE459" s="179" t="s">
        <v>469</v>
      </c>
      <c r="AF459" s="182" t="s">
        <v>297</v>
      </c>
      <c r="AG459" s="180">
        <v>3</v>
      </c>
      <c r="AH459" s="183">
        <v>3</v>
      </c>
      <c r="AI459" s="191"/>
      <c r="AL459" s="338"/>
      <c r="AT459" s="191"/>
      <c r="BD459" s="216" t="s">
        <v>297</v>
      </c>
      <c r="BE459" s="195">
        <v>16820</v>
      </c>
      <c r="BF459" s="216" t="s">
        <v>297</v>
      </c>
      <c r="BG459" s="169">
        <v>160</v>
      </c>
      <c r="BH459" s="170" t="s">
        <v>344</v>
      </c>
      <c r="BI459" s="171" t="s">
        <v>468</v>
      </c>
      <c r="BJ459" s="172" t="s">
        <v>297</v>
      </c>
      <c r="BK459" s="173" t="s">
        <v>469</v>
      </c>
      <c r="BL459" s="170" t="s">
        <v>297</v>
      </c>
      <c r="BM459" s="174">
        <v>2.8</v>
      </c>
      <c r="BN459" s="1045"/>
      <c r="BP459" s="317"/>
      <c r="BQ459" s="919"/>
      <c r="BR459" s="349"/>
      <c r="BX459" s="190"/>
      <c r="BY459" s="318"/>
      <c r="BZ459" s="1032"/>
      <c r="CA459" s="319"/>
      <c r="CB459" s="932"/>
      <c r="CC459" s="192"/>
      <c r="CD459" s="192"/>
      <c r="CE459" s="1045"/>
      <c r="CF459" s="207"/>
      <c r="CG459" s="206"/>
      <c r="CH459" s="207"/>
      <c r="CI459" s="206"/>
      <c r="CJ459" s="207"/>
      <c r="CK459" s="206"/>
      <c r="CL459" s="207"/>
      <c r="CM459" s="1032"/>
      <c r="CN459" s="1051">
        <v>1930</v>
      </c>
      <c r="CO459" s="1015"/>
      <c r="CP459" s="1008"/>
      <c r="CQ459" s="998"/>
      <c r="CR459" s="1000"/>
      <c r="CS459" s="998"/>
      <c r="CT459" s="1024"/>
      <c r="CU459" s="998"/>
      <c r="CV459" s="991"/>
      <c r="CW459" s="1018"/>
      <c r="CX459" s="1019"/>
      <c r="CY459" s="1021"/>
      <c r="CZ459" s="1010"/>
      <c r="DA459" s="1021"/>
      <c r="DB459" s="1010"/>
      <c r="DC459" s="1015"/>
      <c r="DD459" s="224" t="s">
        <v>416</v>
      </c>
      <c r="DE459" s="333">
        <v>2300</v>
      </c>
      <c r="DF459" s="334">
        <v>2500</v>
      </c>
      <c r="DG459" s="335">
        <v>1600</v>
      </c>
      <c r="DH459" s="336">
        <v>1600</v>
      </c>
      <c r="DI459" s="919"/>
      <c r="DJ459" s="926" t="s">
        <v>426</v>
      </c>
      <c r="DK459" s="318"/>
      <c r="DL459" s="340"/>
      <c r="DM459" s="1032"/>
      <c r="DN459" s="1013"/>
      <c r="DO459" s="919"/>
      <c r="DP459" s="1008"/>
      <c r="DQ459" s="998"/>
      <c r="DR459" s="1000"/>
      <c r="DS459" s="998"/>
      <c r="DT459" s="1024"/>
      <c r="DU459" s="998"/>
      <c r="DV459" s="1029"/>
      <c r="DW459" s="919"/>
      <c r="DX459" s="317"/>
      <c r="DY459" s="919"/>
      <c r="DZ459" s="1043">
        <v>0.01</v>
      </c>
      <c r="EA459" s="1035">
        <v>0.03</v>
      </c>
      <c r="EB459" s="1035">
        <v>0.04</v>
      </c>
      <c r="EC459" s="1037">
        <v>0.06</v>
      </c>
      <c r="ED459" s="919"/>
      <c r="EE459" s="1003"/>
      <c r="EF459" s="998"/>
      <c r="EG459" s="973"/>
      <c r="EH459" s="998"/>
      <c r="EI459" s="1000"/>
      <c r="EJ459" s="998"/>
      <c r="EK459" s="1024"/>
      <c r="EL459" s="998"/>
      <c r="EM459" s="991"/>
      <c r="EN459" s="994"/>
      <c r="EO459" s="919"/>
      <c r="EP459" s="1003"/>
      <c r="EQ459" s="998"/>
      <c r="ER459" s="973"/>
      <c r="ES459" s="998"/>
      <c r="ET459" s="1000"/>
      <c r="EU459" s="998"/>
      <c r="EV459" s="1024"/>
      <c r="EW459" s="998"/>
      <c r="EX459" s="991"/>
      <c r="EY459" s="1041"/>
      <c r="EZ459" s="994"/>
      <c r="FA459" s="919"/>
      <c r="FB459" s="505">
        <v>20</v>
      </c>
      <c r="FC459" s="919"/>
      <c r="FD459" s="1071"/>
    </row>
    <row r="460" spans="1:160" ht="12.75" customHeight="1">
      <c r="A460" s="97" t="str">
        <f t="shared" si="41"/>
        <v>10/100
地域　151人
　　から
　160人
　　まで乳児</v>
      </c>
      <c r="C460" s="95"/>
      <c r="D460" s="97" t="str">
        <f t="shared" si="46"/>
        <v>10/100
地域</v>
      </c>
      <c r="E460" s="97" t="str">
        <f>E457</f>
        <v>　151人
　　から
　160人
　　まで</v>
      </c>
      <c r="F460" s="99" t="str">
        <f t="shared" si="40"/>
        <v>乳児</v>
      </c>
      <c r="G460" s="988"/>
      <c r="H460" s="931"/>
      <c r="I460" s="921"/>
      <c r="J460" s="196" t="s">
        <v>417</v>
      </c>
      <c r="K460" s="254"/>
      <c r="L460" s="261">
        <v>196050</v>
      </c>
      <c r="M460" s="262"/>
      <c r="N460" s="261">
        <v>192530</v>
      </c>
      <c r="O460" s="262"/>
      <c r="P460" s="216" t="s">
        <v>297</v>
      </c>
      <c r="Q460" s="197">
        <v>1840</v>
      </c>
      <c r="R460" s="263"/>
      <c r="S460" s="506" t="s">
        <v>344</v>
      </c>
      <c r="T460" s="198" t="s">
        <v>468</v>
      </c>
      <c r="U460" s="201" t="s">
        <v>3</v>
      </c>
      <c r="V460" s="198" t="s">
        <v>469</v>
      </c>
      <c r="W460" s="201" t="s">
        <v>297</v>
      </c>
      <c r="X460" s="199">
        <v>3</v>
      </c>
      <c r="Y460" s="200"/>
      <c r="Z460" s="197">
        <v>1800</v>
      </c>
      <c r="AA460" s="263"/>
      <c r="AB460" s="506" t="s">
        <v>344</v>
      </c>
      <c r="AC460" s="198" t="s">
        <v>468</v>
      </c>
      <c r="AD460" s="201" t="s">
        <v>3</v>
      </c>
      <c r="AE460" s="198" t="s">
        <v>469</v>
      </c>
      <c r="AF460" s="201" t="s">
        <v>297</v>
      </c>
      <c r="AG460" s="199">
        <v>3</v>
      </c>
      <c r="AH460" s="202"/>
      <c r="AI460" s="191"/>
      <c r="AL460" s="208"/>
      <c r="AT460" s="191"/>
      <c r="AU460" s="265"/>
      <c r="AV460" s="136"/>
      <c r="AW460" s="208"/>
      <c r="BD460" s="134"/>
      <c r="BE460" s="134"/>
      <c r="BF460" s="134"/>
      <c r="BG460" s="134"/>
      <c r="BH460" s="134"/>
      <c r="BI460" s="134"/>
      <c r="BJ460" s="134"/>
      <c r="BK460" s="134"/>
      <c r="BL460" s="134"/>
      <c r="BM460" s="134"/>
      <c r="BN460" s="1045"/>
      <c r="BP460" s="317"/>
      <c r="BQ460" s="919"/>
      <c r="BR460" s="349"/>
      <c r="BX460" s="190"/>
      <c r="BY460" s="318"/>
      <c r="BZ460" s="1032"/>
      <c r="CA460" s="319"/>
      <c r="CB460" s="932"/>
      <c r="CC460" s="192"/>
      <c r="CD460" s="192"/>
      <c r="CE460" s="1045"/>
      <c r="CF460" s="207"/>
      <c r="CG460" s="206"/>
      <c r="CH460" s="207"/>
      <c r="CI460" s="206"/>
      <c r="CJ460" s="207"/>
      <c r="CK460" s="206"/>
      <c r="CL460" s="207"/>
      <c r="CM460" s="1032"/>
      <c r="CN460" s="1051"/>
      <c r="CO460" s="1015"/>
      <c r="CP460" s="1008"/>
      <c r="CQ460" s="998"/>
      <c r="CR460" s="1000"/>
      <c r="CS460" s="998"/>
      <c r="CT460" s="1024"/>
      <c r="CU460" s="998"/>
      <c r="CV460" s="991"/>
      <c r="CW460" s="1018"/>
      <c r="CX460" s="1019"/>
      <c r="CY460" s="1022"/>
      <c r="CZ460" s="1011"/>
      <c r="DA460" s="1022"/>
      <c r="DB460" s="1011"/>
      <c r="DC460" s="1015"/>
      <c r="DD460" s="342" t="s">
        <v>418</v>
      </c>
      <c r="DE460" s="343">
        <v>2000</v>
      </c>
      <c r="DF460" s="344">
        <v>2300</v>
      </c>
      <c r="DG460" s="345">
        <v>1400</v>
      </c>
      <c r="DH460" s="341">
        <v>1400</v>
      </c>
      <c r="DI460" s="919"/>
      <c r="DJ460" s="926"/>
      <c r="DK460" s="318"/>
      <c r="DL460" s="136"/>
      <c r="DM460" s="1032"/>
      <c r="DN460" s="1014"/>
      <c r="DO460" s="919"/>
      <c r="DP460" s="1008"/>
      <c r="DQ460" s="999"/>
      <c r="DR460" s="1001"/>
      <c r="DS460" s="999"/>
      <c r="DT460" s="1025"/>
      <c r="DU460" s="999"/>
      <c r="DV460" s="1030"/>
      <c r="DW460" s="919"/>
      <c r="DX460" s="317"/>
      <c r="DY460" s="919"/>
      <c r="DZ460" s="1044"/>
      <c r="EA460" s="1036"/>
      <c r="EB460" s="1036"/>
      <c r="EC460" s="1038"/>
      <c r="ED460" s="919"/>
      <c r="EE460" s="1004"/>
      <c r="EF460" s="999"/>
      <c r="EG460" s="996"/>
      <c r="EH460" s="999"/>
      <c r="EI460" s="1001"/>
      <c r="EJ460" s="999"/>
      <c r="EK460" s="1025"/>
      <c r="EL460" s="999"/>
      <c r="EM460" s="992"/>
      <c r="EN460" s="995"/>
      <c r="EO460" s="919"/>
      <c r="EP460" s="1004"/>
      <c r="EQ460" s="999"/>
      <c r="ER460" s="996"/>
      <c r="ES460" s="999"/>
      <c r="ET460" s="1001"/>
      <c r="EU460" s="999"/>
      <c r="EV460" s="1025"/>
      <c r="EW460" s="999"/>
      <c r="EX460" s="992"/>
      <c r="EY460" s="1042"/>
      <c r="EZ460" s="995"/>
      <c r="FA460" s="919"/>
      <c r="FB460" s="346" t="s">
        <v>420</v>
      </c>
      <c r="FC460" s="919"/>
      <c r="FD460" s="1071"/>
    </row>
    <row r="461" spans="1:160" ht="12.75" customHeight="1">
      <c r="A461" s="97" t="str">
        <f t="shared" si="41"/>
        <v>10/100
地域　161人
　　から
　170人
　　まで４歳以上児</v>
      </c>
      <c r="C461" s="98" t="str">
        <f>D461&amp;CN461</f>
        <v>10/100
地域 271人～ 300人</v>
      </c>
      <c r="D461" s="97" t="str">
        <f t="shared" si="46"/>
        <v>10/100
地域</v>
      </c>
      <c r="E461" s="97" t="str">
        <f>H461</f>
        <v>　161人
　　から
　170人
　　まで</v>
      </c>
      <c r="F461" s="99" t="str">
        <f t="shared" ref="F461:F524" si="47">J461</f>
        <v>４歳以上児</v>
      </c>
      <c r="G461" s="988"/>
      <c r="H461" s="940" t="s">
        <v>154</v>
      </c>
      <c r="I461" s="924" t="s">
        <v>410</v>
      </c>
      <c r="J461" s="159" t="s">
        <v>296</v>
      </c>
      <c r="K461" s="254"/>
      <c r="L461" s="255">
        <v>34910</v>
      </c>
      <c r="M461" s="256">
        <v>43320</v>
      </c>
      <c r="N461" s="255">
        <v>31600</v>
      </c>
      <c r="O461" s="256">
        <v>40010</v>
      </c>
      <c r="P461" s="216" t="s">
        <v>297</v>
      </c>
      <c r="Q461" s="257">
        <v>320</v>
      </c>
      <c r="R461" s="258">
        <v>400</v>
      </c>
      <c r="S461" s="161" t="s">
        <v>344</v>
      </c>
      <c r="T461" s="160" t="s">
        <v>468</v>
      </c>
      <c r="U461" s="165" t="s">
        <v>297</v>
      </c>
      <c r="V461" s="162" t="s">
        <v>469</v>
      </c>
      <c r="W461" s="165" t="s">
        <v>297</v>
      </c>
      <c r="X461" s="163">
        <v>3.4</v>
      </c>
      <c r="Y461" s="164">
        <v>3.3</v>
      </c>
      <c r="Z461" s="257">
        <v>290</v>
      </c>
      <c r="AA461" s="258">
        <v>370</v>
      </c>
      <c r="AB461" s="161" t="s">
        <v>344</v>
      </c>
      <c r="AC461" s="160" t="s">
        <v>468</v>
      </c>
      <c r="AD461" s="165" t="s">
        <v>297</v>
      </c>
      <c r="AE461" s="162" t="s">
        <v>469</v>
      </c>
      <c r="AF461" s="165" t="s">
        <v>297</v>
      </c>
      <c r="AG461" s="163">
        <v>3.3</v>
      </c>
      <c r="AH461" s="166">
        <v>3.2</v>
      </c>
      <c r="AI461" s="216" t="s">
        <v>297</v>
      </c>
      <c r="AJ461" s="259">
        <v>8410</v>
      </c>
      <c r="AK461" s="315" t="s">
        <v>3</v>
      </c>
      <c r="AL461" s="167">
        <v>80</v>
      </c>
      <c r="AM461" s="218" t="s">
        <v>344</v>
      </c>
      <c r="AN461" s="160" t="s">
        <v>468</v>
      </c>
      <c r="AO461" s="165" t="s">
        <v>297</v>
      </c>
      <c r="AP461" s="162" t="s">
        <v>469</v>
      </c>
      <c r="AQ461" s="165" t="s">
        <v>297</v>
      </c>
      <c r="AR461" s="501">
        <v>2.8</v>
      </c>
      <c r="AS461" s="168" t="s">
        <v>473</v>
      </c>
      <c r="AT461" s="216" t="s">
        <v>297</v>
      </c>
      <c r="AU461" s="197">
        <v>3360</v>
      </c>
      <c r="AV461" s="316" t="s">
        <v>3</v>
      </c>
      <c r="AW461" s="169">
        <v>30</v>
      </c>
      <c r="AX461" s="170" t="s">
        <v>344</v>
      </c>
      <c r="AY461" s="171" t="s">
        <v>468</v>
      </c>
      <c r="AZ461" s="172" t="s">
        <v>297</v>
      </c>
      <c r="BA461" s="173" t="s">
        <v>469</v>
      </c>
      <c r="BB461" s="172" t="s">
        <v>297</v>
      </c>
      <c r="BC461" s="174">
        <v>3.8</v>
      </c>
      <c r="BE461" s="134"/>
      <c r="BN461" s="1045"/>
      <c r="BP461" s="236"/>
      <c r="BQ461" s="919"/>
      <c r="BR461" s="349"/>
      <c r="BX461" s="190"/>
      <c r="BY461" s="318"/>
      <c r="BZ461" s="1032"/>
      <c r="CA461" s="319"/>
      <c r="CB461" s="932"/>
      <c r="CC461" s="192"/>
      <c r="CD461" s="192"/>
      <c r="CE461" s="1045"/>
      <c r="CF461" s="188"/>
      <c r="CG461" s="188"/>
      <c r="CH461" s="188"/>
      <c r="CI461" s="188"/>
      <c r="CJ461" s="188"/>
      <c r="CK461" s="188"/>
      <c r="CL461" s="188"/>
      <c r="CM461" s="1032"/>
      <c r="CN461" s="1031" t="s">
        <v>250</v>
      </c>
      <c r="CO461" s="1015" t="s">
        <v>297</v>
      </c>
      <c r="CP461" s="1008">
        <v>10</v>
      </c>
      <c r="CQ461" s="998" t="s">
        <v>344</v>
      </c>
      <c r="CR461" s="1000" t="s">
        <v>468</v>
      </c>
      <c r="CS461" s="998" t="s">
        <v>297</v>
      </c>
      <c r="CT461" s="1024" t="s">
        <v>472</v>
      </c>
      <c r="CU461" s="998" t="s">
        <v>297</v>
      </c>
      <c r="CV461" s="991">
        <v>4.3</v>
      </c>
      <c r="CW461" s="1018" t="s">
        <v>475</v>
      </c>
      <c r="CX461" s="1019" t="s">
        <v>297</v>
      </c>
      <c r="CY461" s="1020">
        <v>3000</v>
      </c>
      <c r="CZ461" s="1009">
        <v>3300</v>
      </c>
      <c r="DA461" s="1020">
        <v>2100</v>
      </c>
      <c r="DB461" s="1009">
        <v>2100</v>
      </c>
      <c r="DC461" s="1015" t="s">
        <v>297</v>
      </c>
      <c r="DD461" s="321" t="s">
        <v>412</v>
      </c>
      <c r="DE461" s="322">
        <v>5400</v>
      </c>
      <c r="DF461" s="323">
        <v>6000</v>
      </c>
      <c r="DG461" s="324">
        <v>3700</v>
      </c>
      <c r="DH461" s="325">
        <v>3700</v>
      </c>
      <c r="DI461" s="919"/>
      <c r="DJ461" s="354"/>
      <c r="DK461" s="1015" t="s">
        <v>297</v>
      </c>
      <c r="DL461" s="1016">
        <v>4900</v>
      </c>
      <c r="DM461" s="919" t="s">
        <v>297</v>
      </c>
      <c r="DN461" s="1012">
        <v>1270</v>
      </c>
      <c r="DO461" s="919" t="s">
        <v>297</v>
      </c>
      <c r="DP461" s="1007">
        <v>10</v>
      </c>
      <c r="DQ461" s="997" t="s">
        <v>344</v>
      </c>
      <c r="DR461" s="947" t="s">
        <v>468</v>
      </c>
      <c r="DS461" s="997" t="s">
        <v>297</v>
      </c>
      <c r="DT461" s="1023" t="s">
        <v>472</v>
      </c>
      <c r="DU461" s="997" t="s">
        <v>297</v>
      </c>
      <c r="DV461" s="1028">
        <v>8</v>
      </c>
      <c r="DW461" s="919"/>
      <c r="DX461" s="926"/>
      <c r="DY461" s="919" t="s">
        <v>300</v>
      </c>
      <c r="DZ461" s="1026" t="s">
        <v>551</v>
      </c>
      <c r="EA461" s="1005" t="s">
        <v>551</v>
      </c>
      <c r="EB461" s="1005" t="s">
        <v>551</v>
      </c>
      <c r="EC461" s="1033" t="s">
        <v>551</v>
      </c>
      <c r="ED461" s="919" t="s">
        <v>300</v>
      </c>
      <c r="EE461" s="1002">
        <v>780</v>
      </c>
      <c r="EF461" s="997" t="s">
        <v>297</v>
      </c>
      <c r="EG461" s="971">
        <v>8</v>
      </c>
      <c r="EH461" s="997" t="s">
        <v>344</v>
      </c>
      <c r="EI461" s="947" t="s">
        <v>468</v>
      </c>
      <c r="EJ461" s="997" t="s">
        <v>297</v>
      </c>
      <c r="EK461" s="1023" t="s">
        <v>472</v>
      </c>
      <c r="EL461" s="997" t="s">
        <v>297</v>
      </c>
      <c r="EM461" s="990">
        <v>5</v>
      </c>
      <c r="EN461" s="993" t="s">
        <v>473</v>
      </c>
      <c r="EO461" s="919" t="s">
        <v>300</v>
      </c>
      <c r="EP461" s="1002">
        <v>2960</v>
      </c>
      <c r="EQ461" s="997" t="s">
        <v>297</v>
      </c>
      <c r="ER461" s="971">
        <v>30</v>
      </c>
      <c r="ES461" s="997" t="s">
        <v>344</v>
      </c>
      <c r="ET461" s="947" t="s">
        <v>468</v>
      </c>
      <c r="EU461" s="997" t="s">
        <v>297</v>
      </c>
      <c r="EV461" s="1023" t="s">
        <v>472</v>
      </c>
      <c r="EW461" s="997" t="s">
        <v>297</v>
      </c>
      <c r="EX461" s="990">
        <v>2.7</v>
      </c>
      <c r="EY461" s="1040" t="s">
        <v>473</v>
      </c>
      <c r="EZ461" s="993" t="s">
        <v>420</v>
      </c>
      <c r="FA461" s="919" t="s">
        <v>300</v>
      </c>
      <c r="FB461" s="327"/>
      <c r="FC461" s="919"/>
      <c r="FD461" s="1071"/>
    </row>
    <row r="462" spans="1:160" ht="12.75" customHeight="1">
      <c r="A462" s="97" t="str">
        <f t="shared" si="41"/>
        <v>10/100
地域　161人
　　から
　170人
　　まで３歳児</v>
      </c>
      <c r="C462" s="95"/>
      <c r="D462" s="97" t="str">
        <f t="shared" si="46"/>
        <v>10/100
地域</v>
      </c>
      <c r="E462" s="97" t="str">
        <f>E461</f>
        <v>　161人
　　から
　170人
　　まで</v>
      </c>
      <c r="F462" s="99" t="str">
        <f t="shared" si="47"/>
        <v>３歳児</v>
      </c>
      <c r="G462" s="988"/>
      <c r="H462" s="941"/>
      <c r="I462" s="925"/>
      <c r="J462" s="178" t="s">
        <v>301</v>
      </c>
      <c r="K462" s="254"/>
      <c r="L462" s="328">
        <v>43320</v>
      </c>
      <c r="M462" s="329">
        <v>111010</v>
      </c>
      <c r="N462" s="328">
        <v>40010</v>
      </c>
      <c r="O462" s="329">
        <v>107700</v>
      </c>
      <c r="P462" s="216" t="s">
        <v>297</v>
      </c>
      <c r="Q462" s="330">
        <v>400</v>
      </c>
      <c r="R462" s="331">
        <v>990</v>
      </c>
      <c r="S462" s="504" t="s">
        <v>344</v>
      </c>
      <c r="T462" s="179" t="s">
        <v>468</v>
      </c>
      <c r="U462" s="182" t="s">
        <v>3</v>
      </c>
      <c r="V462" s="179" t="s">
        <v>469</v>
      </c>
      <c r="W462" s="182" t="s">
        <v>297</v>
      </c>
      <c r="X462" s="180">
        <v>3.3</v>
      </c>
      <c r="Y462" s="181">
        <v>3</v>
      </c>
      <c r="Z462" s="330">
        <v>370</v>
      </c>
      <c r="AA462" s="331">
        <v>950</v>
      </c>
      <c r="AB462" s="504" t="s">
        <v>344</v>
      </c>
      <c r="AC462" s="179" t="s">
        <v>468</v>
      </c>
      <c r="AD462" s="182" t="s">
        <v>3</v>
      </c>
      <c r="AE462" s="179" t="s">
        <v>469</v>
      </c>
      <c r="AF462" s="182" t="s">
        <v>297</v>
      </c>
      <c r="AG462" s="180">
        <v>3.2</v>
      </c>
      <c r="AH462" s="183">
        <v>3</v>
      </c>
      <c r="AI462" s="216" t="s">
        <v>297</v>
      </c>
      <c r="AJ462" s="197">
        <v>8410</v>
      </c>
      <c r="AK462" s="316" t="s">
        <v>3</v>
      </c>
      <c r="AL462" s="184">
        <v>80</v>
      </c>
      <c r="AM462" s="185" t="s">
        <v>344</v>
      </c>
      <c r="AN462" s="222" t="s">
        <v>468</v>
      </c>
      <c r="AO462" s="151" t="s">
        <v>297</v>
      </c>
      <c r="AP462" s="223" t="s">
        <v>469</v>
      </c>
      <c r="AQ462" s="220" t="s">
        <v>297</v>
      </c>
      <c r="AR462" s="186">
        <v>2.8</v>
      </c>
      <c r="AS462" s="187"/>
      <c r="AU462" s="264"/>
      <c r="AV462" s="134"/>
      <c r="AW462" s="264"/>
      <c r="AX462" s="189"/>
      <c r="AY462" s="188"/>
      <c r="AZ462" s="189"/>
      <c r="BA462" s="188"/>
      <c r="BB462" s="189"/>
      <c r="BC462" s="188"/>
      <c r="BE462" s="134"/>
      <c r="BF462" s="134"/>
      <c r="BG462" s="175"/>
      <c r="BH462" s="176"/>
      <c r="BI462" s="134"/>
      <c r="BJ462" s="176"/>
      <c r="BK462" s="134"/>
      <c r="BL462" s="176"/>
      <c r="BM462" s="134"/>
      <c r="BN462" s="1045"/>
      <c r="BP462" s="236"/>
      <c r="BQ462" s="919"/>
      <c r="BR462" s="349"/>
      <c r="BX462" s="190"/>
      <c r="BY462" s="318"/>
      <c r="BZ462" s="1032"/>
      <c r="CA462" s="319"/>
      <c r="CB462" s="932"/>
      <c r="CC462" s="192"/>
      <c r="CD462" s="192"/>
      <c r="CE462" s="1045"/>
      <c r="CF462" s="188"/>
      <c r="CG462" s="188"/>
      <c r="CH462" s="188"/>
      <c r="CI462" s="188"/>
      <c r="CJ462" s="188"/>
      <c r="CK462" s="188"/>
      <c r="CL462" s="188"/>
      <c r="CM462" s="1032"/>
      <c r="CN462" s="1031"/>
      <c r="CO462" s="1015"/>
      <c r="CP462" s="1008"/>
      <c r="CQ462" s="998"/>
      <c r="CR462" s="1000"/>
      <c r="CS462" s="998"/>
      <c r="CT462" s="1024"/>
      <c r="CU462" s="998"/>
      <c r="CV462" s="991"/>
      <c r="CW462" s="1018"/>
      <c r="CX462" s="1019"/>
      <c r="CY462" s="1021"/>
      <c r="CZ462" s="1010"/>
      <c r="DA462" s="1021"/>
      <c r="DB462" s="1010"/>
      <c r="DC462" s="1015"/>
      <c r="DD462" s="224" t="s">
        <v>413</v>
      </c>
      <c r="DE462" s="333">
        <v>2900</v>
      </c>
      <c r="DF462" s="334">
        <v>3300</v>
      </c>
      <c r="DG462" s="335">
        <v>2000</v>
      </c>
      <c r="DH462" s="336">
        <v>2000</v>
      </c>
      <c r="DI462" s="919"/>
      <c r="DJ462" s="354"/>
      <c r="DK462" s="1015"/>
      <c r="DL462" s="1017"/>
      <c r="DM462" s="919"/>
      <c r="DN462" s="1013"/>
      <c r="DO462" s="919"/>
      <c r="DP462" s="1008"/>
      <c r="DQ462" s="998"/>
      <c r="DR462" s="1000"/>
      <c r="DS462" s="998"/>
      <c r="DT462" s="1024"/>
      <c r="DU462" s="998"/>
      <c r="DV462" s="1029"/>
      <c r="DW462" s="919"/>
      <c r="DX462" s="926"/>
      <c r="DY462" s="919"/>
      <c r="DZ462" s="1027"/>
      <c r="EA462" s="1006"/>
      <c r="EB462" s="1006"/>
      <c r="EC462" s="1034"/>
      <c r="ED462" s="919"/>
      <c r="EE462" s="1003"/>
      <c r="EF462" s="998"/>
      <c r="EG462" s="973"/>
      <c r="EH462" s="998"/>
      <c r="EI462" s="1000"/>
      <c r="EJ462" s="998"/>
      <c r="EK462" s="1024"/>
      <c r="EL462" s="998"/>
      <c r="EM462" s="991"/>
      <c r="EN462" s="994"/>
      <c r="EO462" s="919"/>
      <c r="EP462" s="1003"/>
      <c r="EQ462" s="998"/>
      <c r="ER462" s="973"/>
      <c r="ES462" s="998"/>
      <c r="ET462" s="1000"/>
      <c r="EU462" s="998"/>
      <c r="EV462" s="1024"/>
      <c r="EW462" s="998"/>
      <c r="EX462" s="991"/>
      <c r="EY462" s="1041"/>
      <c r="EZ462" s="994"/>
      <c r="FA462" s="919"/>
      <c r="FB462" s="337">
        <v>1980</v>
      </c>
      <c r="FC462" s="919"/>
      <c r="FD462" s="1071"/>
    </row>
    <row r="463" spans="1:160" ht="12.75" customHeight="1">
      <c r="A463" s="97" t="str">
        <f t="shared" si="41"/>
        <v>10/100
地域　161人
　　から
　170人
　　まで１、２歳児</v>
      </c>
      <c r="C463" s="95"/>
      <c r="D463" s="97" t="str">
        <f t="shared" si="46"/>
        <v>10/100
地域</v>
      </c>
      <c r="E463" s="97" t="str">
        <f>E461</f>
        <v>　161人
　　から
　170人
　　まで</v>
      </c>
      <c r="F463" s="99" t="str">
        <f t="shared" si="47"/>
        <v>１、２歳児</v>
      </c>
      <c r="G463" s="988"/>
      <c r="H463" s="941"/>
      <c r="I463" s="920" t="s">
        <v>414</v>
      </c>
      <c r="J463" s="178" t="s">
        <v>415</v>
      </c>
      <c r="K463" s="254"/>
      <c r="L463" s="328">
        <v>111010</v>
      </c>
      <c r="M463" s="329">
        <v>195120</v>
      </c>
      <c r="N463" s="328">
        <v>107700</v>
      </c>
      <c r="O463" s="329">
        <v>191810</v>
      </c>
      <c r="P463" s="216" t="s">
        <v>297</v>
      </c>
      <c r="Q463" s="330">
        <v>990</v>
      </c>
      <c r="R463" s="331">
        <v>1830</v>
      </c>
      <c r="S463" s="504" t="s">
        <v>344</v>
      </c>
      <c r="T463" s="179" t="s">
        <v>468</v>
      </c>
      <c r="U463" s="182" t="s">
        <v>3</v>
      </c>
      <c r="V463" s="179" t="s">
        <v>469</v>
      </c>
      <c r="W463" s="182" t="s">
        <v>297</v>
      </c>
      <c r="X463" s="180">
        <v>3</v>
      </c>
      <c r="Y463" s="181">
        <v>3</v>
      </c>
      <c r="Z463" s="330">
        <v>950</v>
      </c>
      <c r="AA463" s="331">
        <v>1790</v>
      </c>
      <c r="AB463" s="504" t="s">
        <v>344</v>
      </c>
      <c r="AC463" s="179" t="s">
        <v>468</v>
      </c>
      <c r="AD463" s="182" t="s">
        <v>3</v>
      </c>
      <c r="AE463" s="179" t="s">
        <v>469</v>
      </c>
      <c r="AF463" s="182" t="s">
        <v>297</v>
      </c>
      <c r="AG463" s="180">
        <v>3</v>
      </c>
      <c r="AH463" s="183">
        <v>3</v>
      </c>
      <c r="AI463" s="191"/>
      <c r="AL463" s="338"/>
      <c r="AT463" s="191"/>
      <c r="BD463" s="216" t="s">
        <v>297</v>
      </c>
      <c r="BE463" s="195">
        <v>16820</v>
      </c>
      <c r="BF463" s="216" t="s">
        <v>297</v>
      </c>
      <c r="BG463" s="169">
        <v>160</v>
      </c>
      <c r="BH463" s="170" t="s">
        <v>344</v>
      </c>
      <c r="BI463" s="171" t="s">
        <v>468</v>
      </c>
      <c r="BJ463" s="172" t="s">
        <v>297</v>
      </c>
      <c r="BK463" s="173" t="s">
        <v>469</v>
      </c>
      <c r="BL463" s="170" t="s">
        <v>297</v>
      </c>
      <c r="BM463" s="174">
        <v>2.8</v>
      </c>
      <c r="BN463" s="1045"/>
      <c r="BP463" s="317"/>
      <c r="BQ463" s="919"/>
      <c r="BR463" s="349"/>
      <c r="BX463" s="190"/>
      <c r="BY463" s="318"/>
      <c r="BZ463" s="1032"/>
      <c r="CA463" s="319"/>
      <c r="CB463" s="932"/>
      <c r="CC463" s="192"/>
      <c r="CD463" s="192"/>
      <c r="CE463" s="1045"/>
      <c r="CF463" s="188"/>
      <c r="CG463" s="188"/>
      <c r="CH463" s="188"/>
      <c r="CI463" s="188"/>
      <c r="CJ463" s="188"/>
      <c r="CK463" s="188"/>
      <c r="CL463" s="188"/>
      <c r="CM463" s="1032"/>
      <c r="CN463" s="1051">
        <v>1740</v>
      </c>
      <c r="CO463" s="1015"/>
      <c r="CP463" s="1008"/>
      <c r="CQ463" s="998"/>
      <c r="CR463" s="1000"/>
      <c r="CS463" s="998"/>
      <c r="CT463" s="1024"/>
      <c r="CU463" s="998"/>
      <c r="CV463" s="991"/>
      <c r="CW463" s="1018"/>
      <c r="CX463" s="1019"/>
      <c r="CY463" s="1021"/>
      <c r="CZ463" s="1010"/>
      <c r="DA463" s="1021"/>
      <c r="DB463" s="1010"/>
      <c r="DC463" s="1015"/>
      <c r="DD463" s="224" t="s">
        <v>416</v>
      </c>
      <c r="DE463" s="333">
        <v>2500</v>
      </c>
      <c r="DF463" s="334">
        <v>2800</v>
      </c>
      <c r="DG463" s="335">
        <v>1800</v>
      </c>
      <c r="DH463" s="336">
        <v>1800</v>
      </c>
      <c r="DI463" s="919"/>
      <c r="DJ463" s="317"/>
      <c r="DK463" s="318"/>
      <c r="DL463" s="340"/>
      <c r="DM463" s="1032"/>
      <c r="DN463" s="1013"/>
      <c r="DO463" s="919"/>
      <c r="DP463" s="1008"/>
      <c r="DQ463" s="998"/>
      <c r="DR463" s="1000"/>
      <c r="DS463" s="998"/>
      <c r="DT463" s="1024"/>
      <c r="DU463" s="998"/>
      <c r="DV463" s="1029"/>
      <c r="DW463" s="919"/>
      <c r="DX463" s="317"/>
      <c r="DY463" s="919"/>
      <c r="DZ463" s="1043">
        <v>0.01</v>
      </c>
      <c r="EA463" s="1035">
        <v>0.03</v>
      </c>
      <c r="EB463" s="1035">
        <v>0.04</v>
      </c>
      <c r="EC463" s="1037">
        <v>0.06</v>
      </c>
      <c r="ED463" s="919"/>
      <c r="EE463" s="1003"/>
      <c r="EF463" s="998"/>
      <c r="EG463" s="973"/>
      <c r="EH463" s="998"/>
      <c r="EI463" s="1000"/>
      <c r="EJ463" s="998"/>
      <c r="EK463" s="1024"/>
      <c r="EL463" s="998"/>
      <c r="EM463" s="991"/>
      <c r="EN463" s="994"/>
      <c r="EO463" s="919"/>
      <c r="EP463" s="1003"/>
      <c r="EQ463" s="998"/>
      <c r="ER463" s="973"/>
      <c r="ES463" s="998"/>
      <c r="ET463" s="1000"/>
      <c r="EU463" s="998"/>
      <c r="EV463" s="1024"/>
      <c r="EW463" s="998"/>
      <c r="EX463" s="991"/>
      <c r="EY463" s="1041"/>
      <c r="EZ463" s="994"/>
      <c r="FA463" s="919"/>
      <c r="FB463" s="505">
        <v>20</v>
      </c>
      <c r="FC463" s="919"/>
      <c r="FD463" s="1071"/>
    </row>
    <row r="464" spans="1:160" ht="12.75" customHeight="1">
      <c r="A464" s="97" t="str">
        <f t="shared" si="41"/>
        <v>10/100
地域　161人
　　から
　170人
　　まで乳児</v>
      </c>
      <c r="C464" s="95"/>
      <c r="D464" s="97" t="str">
        <f t="shared" si="46"/>
        <v>10/100
地域</v>
      </c>
      <c r="E464" s="97" t="str">
        <f>E461</f>
        <v>　161人
　　から
　170人
　　まで</v>
      </c>
      <c r="F464" s="99" t="str">
        <f t="shared" si="47"/>
        <v>乳児</v>
      </c>
      <c r="G464" s="988"/>
      <c r="H464" s="942"/>
      <c r="I464" s="921"/>
      <c r="J464" s="196" t="s">
        <v>417</v>
      </c>
      <c r="K464" s="254"/>
      <c r="L464" s="261">
        <v>195120</v>
      </c>
      <c r="M464" s="262"/>
      <c r="N464" s="261">
        <v>191810</v>
      </c>
      <c r="O464" s="262"/>
      <c r="P464" s="216" t="s">
        <v>297</v>
      </c>
      <c r="Q464" s="197">
        <v>1830</v>
      </c>
      <c r="R464" s="263"/>
      <c r="S464" s="506" t="s">
        <v>344</v>
      </c>
      <c r="T464" s="198" t="s">
        <v>468</v>
      </c>
      <c r="U464" s="201" t="s">
        <v>3</v>
      </c>
      <c r="V464" s="198" t="s">
        <v>469</v>
      </c>
      <c r="W464" s="201" t="s">
        <v>297</v>
      </c>
      <c r="X464" s="199">
        <v>3</v>
      </c>
      <c r="Y464" s="200"/>
      <c r="Z464" s="197">
        <v>1790</v>
      </c>
      <c r="AA464" s="263"/>
      <c r="AB464" s="506" t="s">
        <v>344</v>
      </c>
      <c r="AC464" s="198" t="s">
        <v>468</v>
      </c>
      <c r="AD464" s="201" t="s">
        <v>3</v>
      </c>
      <c r="AE464" s="198" t="s">
        <v>469</v>
      </c>
      <c r="AF464" s="201" t="s">
        <v>297</v>
      </c>
      <c r="AG464" s="199">
        <v>3</v>
      </c>
      <c r="AH464" s="202"/>
      <c r="AI464" s="191"/>
      <c r="AL464" s="208"/>
      <c r="AT464" s="191"/>
      <c r="AU464" s="265"/>
      <c r="AV464" s="136"/>
      <c r="AW464" s="208"/>
      <c r="BD464" s="134"/>
      <c r="BE464" s="134"/>
      <c r="BF464" s="134"/>
      <c r="BG464" s="134"/>
      <c r="BH464" s="134"/>
      <c r="BI464" s="134"/>
      <c r="BJ464" s="134"/>
      <c r="BK464" s="134"/>
      <c r="BL464" s="134"/>
      <c r="BM464" s="134"/>
      <c r="BN464" s="1045"/>
      <c r="BP464" s="317"/>
      <c r="BQ464" s="919"/>
      <c r="BR464" s="349"/>
      <c r="BX464" s="190"/>
      <c r="BY464" s="318"/>
      <c r="BZ464" s="1032"/>
      <c r="CA464" s="319"/>
      <c r="CB464" s="932"/>
      <c r="CC464" s="192"/>
      <c r="CD464" s="192"/>
      <c r="CE464" s="1045"/>
      <c r="CF464" s="188"/>
      <c r="CG464" s="188"/>
      <c r="CH464" s="188"/>
      <c r="CI464" s="188"/>
      <c r="CJ464" s="188"/>
      <c r="CK464" s="188"/>
      <c r="CL464" s="188"/>
      <c r="CM464" s="1032"/>
      <c r="CN464" s="1051"/>
      <c r="CO464" s="1015"/>
      <c r="CP464" s="1008"/>
      <c r="CQ464" s="998"/>
      <c r="CR464" s="1000"/>
      <c r="CS464" s="998"/>
      <c r="CT464" s="1024"/>
      <c r="CU464" s="998"/>
      <c r="CV464" s="991"/>
      <c r="CW464" s="1018"/>
      <c r="CX464" s="1019"/>
      <c r="CY464" s="1022"/>
      <c r="CZ464" s="1011"/>
      <c r="DA464" s="1022"/>
      <c r="DB464" s="1011"/>
      <c r="DC464" s="1015"/>
      <c r="DD464" s="342" t="s">
        <v>418</v>
      </c>
      <c r="DE464" s="343">
        <v>2300</v>
      </c>
      <c r="DF464" s="344">
        <v>2500</v>
      </c>
      <c r="DG464" s="345">
        <v>1600</v>
      </c>
      <c r="DH464" s="341">
        <v>1600</v>
      </c>
      <c r="DI464" s="919"/>
      <c r="DJ464" s="317"/>
      <c r="DK464" s="318"/>
      <c r="DL464" s="136"/>
      <c r="DM464" s="1032"/>
      <c r="DN464" s="1014"/>
      <c r="DO464" s="919"/>
      <c r="DP464" s="1008"/>
      <c r="DQ464" s="999"/>
      <c r="DR464" s="1001"/>
      <c r="DS464" s="999"/>
      <c r="DT464" s="1025"/>
      <c r="DU464" s="999"/>
      <c r="DV464" s="1030"/>
      <c r="DW464" s="919"/>
      <c r="DX464" s="317"/>
      <c r="DY464" s="919"/>
      <c r="DZ464" s="1044"/>
      <c r="EA464" s="1036"/>
      <c r="EB464" s="1036"/>
      <c r="EC464" s="1038"/>
      <c r="ED464" s="919"/>
      <c r="EE464" s="1004"/>
      <c r="EF464" s="999"/>
      <c r="EG464" s="996"/>
      <c r="EH464" s="999"/>
      <c r="EI464" s="1001"/>
      <c r="EJ464" s="999"/>
      <c r="EK464" s="1025"/>
      <c r="EL464" s="999"/>
      <c r="EM464" s="992"/>
      <c r="EN464" s="995"/>
      <c r="EO464" s="919"/>
      <c r="EP464" s="1004"/>
      <c r="EQ464" s="999"/>
      <c r="ER464" s="996"/>
      <c r="ES464" s="999"/>
      <c r="ET464" s="1001"/>
      <c r="EU464" s="999"/>
      <c r="EV464" s="1025"/>
      <c r="EW464" s="999"/>
      <c r="EX464" s="992"/>
      <c r="EY464" s="1042"/>
      <c r="EZ464" s="995"/>
      <c r="FA464" s="919"/>
      <c r="FB464" s="346" t="s">
        <v>420</v>
      </c>
      <c r="FC464" s="919"/>
      <c r="FD464" s="1071"/>
    </row>
    <row r="465" spans="1:160" ht="12.75" customHeight="1">
      <c r="A465" s="97" t="str">
        <f t="shared" ref="A465:A528" si="48">D465&amp;E465&amp;F465</f>
        <v>10/100
地域　171人
　　以上４歳以上児</v>
      </c>
      <c r="C465" s="98" t="str">
        <f>D465&amp;CN465</f>
        <v>10/100
地域 301人～</v>
      </c>
      <c r="D465" s="97" t="str">
        <f t="shared" si="46"/>
        <v>10/100
地域</v>
      </c>
      <c r="E465" s="97" t="str">
        <f>H465</f>
        <v>　171人
　　以上</v>
      </c>
      <c r="F465" s="99" t="str">
        <f t="shared" si="47"/>
        <v>４歳以上児</v>
      </c>
      <c r="G465" s="988"/>
      <c r="H465" s="938" t="s">
        <v>155</v>
      </c>
      <c r="I465" s="924" t="s">
        <v>410</v>
      </c>
      <c r="J465" s="159" t="s">
        <v>296</v>
      </c>
      <c r="K465" s="254"/>
      <c r="L465" s="255">
        <v>34050</v>
      </c>
      <c r="M465" s="256">
        <v>42460</v>
      </c>
      <c r="N465" s="255">
        <v>30930</v>
      </c>
      <c r="O465" s="256">
        <v>39340</v>
      </c>
      <c r="P465" s="216" t="s">
        <v>297</v>
      </c>
      <c r="Q465" s="257">
        <v>320</v>
      </c>
      <c r="R465" s="258">
        <v>400</v>
      </c>
      <c r="S465" s="161" t="s">
        <v>344</v>
      </c>
      <c r="T465" s="160" t="s">
        <v>468</v>
      </c>
      <c r="U465" s="165" t="s">
        <v>297</v>
      </c>
      <c r="V465" s="162" t="s">
        <v>469</v>
      </c>
      <c r="W465" s="165" t="s">
        <v>297</v>
      </c>
      <c r="X465" s="163">
        <v>3.3</v>
      </c>
      <c r="Y465" s="164">
        <v>3.2</v>
      </c>
      <c r="Z465" s="257">
        <v>280</v>
      </c>
      <c r="AA465" s="258">
        <v>360</v>
      </c>
      <c r="AB465" s="161" t="s">
        <v>344</v>
      </c>
      <c r="AC465" s="160" t="s">
        <v>468</v>
      </c>
      <c r="AD465" s="165" t="s">
        <v>297</v>
      </c>
      <c r="AE465" s="162" t="s">
        <v>469</v>
      </c>
      <c r="AF465" s="165" t="s">
        <v>297</v>
      </c>
      <c r="AG465" s="163">
        <v>3.3</v>
      </c>
      <c r="AH465" s="166">
        <v>3.2</v>
      </c>
      <c r="AI465" s="216" t="s">
        <v>297</v>
      </c>
      <c r="AJ465" s="259">
        <v>8410</v>
      </c>
      <c r="AK465" s="315" t="s">
        <v>3</v>
      </c>
      <c r="AL465" s="167">
        <v>80</v>
      </c>
      <c r="AM465" s="218" t="s">
        <v>344</v>
      </c>
      <c r="AN465" s="160" t="s">
        <v>468</v>
      </c>
      <c r="AO465" s="165" t="s">
        <v>297</v>
      </c>
      <c r="AP465" s="162" t="s">
        <v>469</v>
      </c>
      <c r="AQ465" s="165" t="s">
        <v>297</v>
      </c>
      <c r="AR465" s="501">
        <v>2.8</v>
      </c>
      <c r="AS465" s="168" t="s">
        <v>473</v>
      </c>
      <c r="AT465" s="216" t="s">
        <v>297</v>
      </c>
      <c r="AU465" s="197">
        <v>3360</v>
      </c>
      <c r="AV465" s="316" t="s">
        <v>3</v>
      </c>
      <c r="AW465" s="169">
        <v>30</v>
      </c>
      <c r="AX465" s="170" t="s">
        <v>344</v>
      </c>
      <c r="AY465" s="171" t="s">
        <v>468</v>
      </c>
      <c r="AZ465" s="172" t="s">
        <v>297</v>
      </c>
      <c r="BA465" s="173" t="s">
        <v>469</v>
      </c>
      <c r="BB465" s="172" t="s">
        <v>297</v>
      </c>
      <c r="BC465" s="174">
        <v>3.8</v>
      </c>
      <c r="BE465" s="134"/>
      <c r="BN465" s="1045"/>
      <c r="BP465" s="317"/>
      <c r="BQ465" s="919"/>
      <c r="BR465" s="349"/>
      <c r="BX465" s="190"/>
      <c r="BY465" s="318"/>
      <c r="BZ465" s="1032"/>
      <c r="CA465" s="319"/>
      <c r="CB465" s="932"/>
      <c r="CC465" s="192"/>
      <c r="CD465" s="192"/>
      <c r="CE465" s="1045"/>
      <c r="CF465" s="188"/>
      <c r="CG465" s="188"/>
      <c r="CH465" s="188"/>
      <c r="CI465" s="188"/>
      <c r="CJ465" s="188"/>
      <c r="CK465" s="188"/>
      <c r="CL465" s="188"/>
      <c r="CM465" s="1032"/>
      <c r="CN465" s="1031" t="s">
        <v>252</v>
      </c>
      <c r="CO465" s="1015" t="s">
        <v>297</v>
      </c>
      <c r="CP465" s="1008">
        <v>10</v>
      </c>
      <c r="CQ465" s="998" t="s">
        <v>344</v>
      </c>
      <c r="CR465" s="1000" t="s">
        <v>468</v>
      </c>
      <c r="CS465" s="998" t="s">
        <v>297</v>
      </c>
      <c r="CT465" s="1024" t="s">
        <v>472</v>
      </c>
      <c r="CU465" s="998" t="s">
        <v>297</v>
      </c>
      <c r="CV465" s="991">
        <v>3.9</v>
      </c>
      <c r="CW465" s="1018" t="s">
        <v>475</v>
      </c>
      <c r="CX465" s="1019" t="s">
        <v>297</v>
      </c>
      <c r="CY465" s="1020">
        <v>2800</v>
      </c>
      <c r="CZ465" s="1009">
        <v>3100</v>
      </c>
      <c r="DA465" s="1020">
        <v>1900</v>
      </c>
      <c r="DB465" s="1009">
        <v>1900</v>
      </c>
      <c r="DC465" s="1015" t="s">
        <v>297</v>
      </c>
      <c r="DD465" s="321" t="s">
        <v>412</v>
      </c>
      <c r="DE465" s="322">
        <v>4800</v>
      </c>
      <c r="DF465" s="323">
        <v>5400</v>
      </c>
      <c r="DG465" s="324">
        <v>3400</v>
      </c>
      <c r="DH465" s="325">
        <v>3400</v>
      </c>
      <c r="DI465" s="919"/>
      <c r="DJ465" s="317"/>
      <c r="DK465" s="1015" t="s">
        <v>297</v>
      </c>
      <c r="DL465" s="1016">
        <v>4900</v>
      </c>
      <c r="DM465" s="919" t="s">
        <v>297</v>
      </c>
      <c r="DN465" s="1012">
        <v>1200</v>
      </c>
      <c r="DO465" s="919" t="s">
        <v>297</v>
      </c>
      <c r="DP465" s="1007">
        <v>10</v>
      </c>
      <c r="DQ465" s="997" t="s">
        <v>344</v>
      </c>
      <c r="DR465" s="947" t="s">
        <v>468</v>
      </c>
      <c r="DS465" s="997" t="s">
        <v>297</v>
      </c>
      <c r="DT465" s="1023" t="s">
        <v>472</v>
      </c>
      <c r="DU465" s="997" t="s">
        <v>297</v>
      </c>
      <c r="DV465" s="1028">
        <v>7.6</v>
      </c>
      <c r="DW465" s="919"/>
      <c r="DX465" s="317"/>
      <c r="DY465" s="919" t="s">
        <v>300</v>
      </c>
      <c r="DZ465" s="1026" t="s">
        <v>551</v>
      </c>
      <c r="EA465" s="1005" t="s">
        <v>551</v>
      </c>
      <c r="EB465" s="1005" t="s">
        <v>551</v>
      </c>
      <c r="EC465" s="1033" t="s">
        <v>551</v>
      </c>
      <c r="ED465" s="919" t="s">
        <v>300</v>
      </c>
      <c r="EE465" s="1002">
        <v>740</v>
      </c>
      <c r="EF465" s="997" t="s">
        <v>297</v>
      </c>
      <c r="EG465" s="971">
        <v>7</v>
      </c>
      <c r="EH465" s="997" t="s">
        <v>344</v>
      </c>
      <c r="EI465" s="947" t="s">
        <v>468</v>
      </c>
      <c r="EJ465" s="997" t="s">
        <v>297</v>
      </c>
      <c r="EK465" s="1023" t="s">
        <v>472</v>
      </c>
      <c r="EL465" s="997" t="s">
        <v>297</v>
      </c>
      <c r="EM465" s="990">
        <v>5.4</v>
      </c>
      <c r="EN465" s="993" t="s">
        <v>473</v>
      </c>
      <c r="EO465" s="919" t="s">
        <v>300</v>
      </c>
      <c r="EP465" s="1002">
        <v>2800</v>
      </c>
      <c r="EQ465" s="997" t="s">
        <v>297</v>
      </c>
      <c r="ER465" s="971">
        <v>20</v>
      </c>
      <c r="ES465" s="997" t="s">
        <v>344</v>
      </c>
      <c r="ET465" s="947" t="s">
        <v>468</v>
      </c>
      <c r="EU465" s="997" t="s">
        <v>297</v>
      </c>
      <c r="EV465" s="1023" t="s">
        <v>472</v>
      </c>
      <c r="EW465" s="997" t="s">
        <v>297</v>
      </c>
      <c r="EX465" s="990">
        <v>3.8</v>
      </c>
      <c r="EY465" s="1040" t="s">
        <v>473</v>
      </c>
      <c r="EZ465" s="993" t="s">
        <v>420</v>
      </c>
      <c r="FA465" s="919" t="s">
        <v>300</v>
      </c>
      <c r="FB465" s="327"/>
      <c r="FC465" s="260"/>
      <c r="FD465" s="1071"/>
    </row>
    <row r="466" spans="1:160" ht="12.75" customHeight="1">
      <c r="A466" s="97" t="str">
        <f t="shared" si="48"/>
        <v>10/100
地域　171人
　　以上３歳児</v>
      </c>
      <c r="C466" s="95"/>
      <c r="D466" s="97" t="str">
        <f t="shared" si="46"/>
        <v>10/100
地域</v>
      </c>
      <c r="E466" s="97" t="str">
        <f>E465</f>
        <v>　171人
　　以上</v>
      </c>
      <c r="F466" s="99" t="str">
        <f t="shared" si="47"/>
        <v>３歳児</v>
      </c>
      <c r="G466" s="988"/>
      <c r="H466" s="931"/>
      <c r="I466" s="925"/>
      <c r="J466" s="178" t="s">
        <v>301</v>
      </c>
      <c r="K466" s="254"/>
      <c r="L466" s="328">
        <v>42460</v>
      </c>
      <c r="M466" s="329">
        <v>110150</v>
      </c>
      <c r="N466" s="328">
        <v>39340</v>
      </c>
      <c r="O466" s="329">
        <v>107030</v>
      </c>
      <c r="P466" s="216" t="s">
        <v>297</v>
      </c>
      <c r="Q466" s="330">
        <v>400</v>
      </c>
      <c r="R466" s="331">
        <v>980</v>
      </c>
      <c r="S466" s="504" t="s">
        <v>344</v>
      </c>
      <c r="T466" s="179" t="s">
        <v>468</v>
      </c>
      <c r="U466" s="182" t="s">
        <v>3</v>
      </c>
      <c r="V466" s="179" t="s">
        <v>469</v>
      </c>
      <c r="W466" s="182" t="s">
        <v>297</v>
      </c>
      <c r="X466" s="180">
        <v>3.2</v>
      </c>
      <c r="Y466" s="181">
        <v>3</v>
      </c>
      <c r="Z466" s="330">
        <v>360</v>
      </c>
      <c r="AA466" s="331">
        <v>950</v>
      </c>
      <c r="AB466" s="504" t="s">
        <v>344</v>
      </c>
      <c r="AC466" s="179" t="s">
        <v>468</v>
      </c>
      <c r="AD466" s="182" t="s">
        <v>3</v>
      </c>
      <c r="AE466" s="179" t="s">
        <v>469</v>
      </c>
      <c r="AF466" s="182" t="s">
        <v>297</v>
      </c>
      <c r="AG466" s="180">
        <v>3.2</v>
      </c>
      <c r="AH466" s="183">
        <v>3</v>
      </c>
      <c r="AI466" s="216" t="s">
        <v>297</v>
      </c>
      <c r="AJ466" s="197">
        <v>8410</v>
      </c>
      <c r="AK466" s="316" t="s">
        <v>3</v>
      </c>
      <c r="AL466" s="184">
        <v>80</v>
      </c>
      <c r="AM466" s="185" t="s">
        <v>344</v>
      </c>
      <c r="AN466" s="222" t="s">
        <v>468</v>
      </c>
      <c r="AO466" s="151" t="s">
        <v>297</v>
      </c>
      <c r="AP466" s="223" t="s">
        <v>469</v>
      </c>
      <c r="AQ466" s="220" t="s">
        <v>297</v>
      </c>
      <c r="AR466" s="186">
        <v>2.8</v>
      </c>
      <c r="AS466" s="187"/>
      <c r="AU466" s="264"/>
      <c r="AV466" s="134"/>
      <c r="AW466" s="264"/>
      <c r="AX466" s="189"/>
      <c r="AY466" s="188"/>
      <c r="AZ466" s="189"/>
      <c r="BA466" s="188"/>
      <c r="BB466" s="189"/>
      <c r="BC466" s="188"/>
      <c r="BE466" s="134"/>
      <c r="BF466" s="134"/>
      <c r="BG466" s="175"/>
      <c r="BH466" s="176"/>
      <c r="BI466" s="134"/>
      <c r="BJ466" s="176"/>
      <c r="BK466" s="134"/>
      <c r="BL466" s="176"/>
      <c r="BM466" s="134"/>
      <c r="BN466" s="1045"/>
      <c r="BP466" s="317"/>
      <c r="BQ466" s="919"/>
      <c r="BR466" s="349"/>
      <c r="BX466" s="190"/>
      <c r="BY466" s="318"/>
      <c r="BZ466" s="1032"/>
      <c r="CA466" s="319"/>
      <c r="CB466" s="932"/>
      <c r="CC466" s="192"/>
      <c r="CD466" s="192"/>
      <c r="CE466" s="1045"/>
      <c r="CF466" s="188"/>
      <c r="CG466" s="188"/>
      <c r="CH466" s="188"/>
      <c r="CI466" s="188"/>
      <c r="CJ466" s="188"/>
      <c r="CK466" s="188"/>
      <c r="CL466" s="188"/>
      <c r="CM466" s="1032"/>
      <c r="CN466" s="1031"/>
      <c r="CO466" s="1015"/>
      <c r="CP466" s="1008"/>
      <c r="CQ466" s="998"/>
      <c r="CR466" s="1000"/>
      <c r="CS466" s="998"/>
      <c r="CT466" s="1024"/>
      <c r="CU466" s="998"/>
      <c r="CV466" s="991"/>
      <c r="CW466" s="1018"/>
      <c r="CX466" s="1019"/>
      <c r="CY466" s="1021"/>
      <c r="CZ466" s="1010"/>
      <c r="DA466" s="1021"/>
      <c r="DB466" s="1010"/>
      <c r="DC466" s="1015"/>
      <c r="DD466" s="224" t="s">
        <v>413</v>
      </c>
      <c r="DE466" s="333">
        <v>2600</v>
      </c>
      <c r="DF466" s="334">
        <v>2900</v>
      </c>
      <c r="DG466" s="335">
        <v>1800</v>
      </c>
      <c r="DH466" s="336">
        <v>1800</v>
      </c>
      <c r="DI466" s="919"/>
      <c r="DJ466" s="317"/>
      <c r="DK466" s="1015"/>
      <c r="DL466" s="1017"/>
      <c r="DM466" s="919"/>
      <c r="DN466" s="1013"/>
      <c r="DO466" s="919"/>
      <c r="DP466" s="1008"/>
      <c r="DQ466" s="998"/>
      <c r="DR466" s="1000"/>
      <c r="DS466" s="998"/>
      <c r="DT466" s="1024"/>
      <c r="DU466" s="998"/>
      <c r="DV466" s="1029"/>
      <c r="DW466" s="919"/>
      <c r="DX466" s="317"/>
      <c r="DY466" s="919"/>
      <c r="DZ466" s="1027"/>
      <c r="EA466" s="1006"/>
      <c r="EB466" s="1006"/>
      <c r="EC466" s="1034"/>
      <c r="ED466" s="919"/>
      <c r="EE466" s="1003"/>
      <c r="EF466" s="998"/>
      <c r="EG466" s="973"/>
      <c r="EH466" s="998"/>
      <c r="EI466" s="1000"/>
      <c r="EJ466" s="998"/>
      <c r="EK466" s="1024"/>
      <c r="EL466" s="998"/>
      <c r="EM466" s="991"/>
      <c r="EN466" s="994"/>
      <c r="EO466" s="919"/>
      <c r="EP466" s="1003"/>
      <c r="EQ466" s="998"/>
      <c r="ER466" s="973"/>
      <c r="ES466" s="998"/>
      <c r="ET466" s="1000"/>
      <c r="EU466" s="998"/>
      <c r="EV466" s="1024"/>
      <c r="EW466" s="998"/>
      <c r="EX466" s="991"/>
      <c r="EY466" s="1041"/>
      <c r="EZ466" s="994"/>
      <c r="FA466" s="919"/>
      <c r="FB466" s="337">
        <v>1870</v>
      </c>
      <c r="FC466" s="260"/>
      <c r="FD466" s="1071"/>
    </row>
    <row r="467" spans="1:160" ht="12.75" customHeight="1">
      <c r="A467" s="97" t="str">
        <f t="shared" si="48"/>
        <v>10/100
地域　171人
　　以上１、２歳児</v>
      </c>
      <c r="C467" s="95"/>
      <c r="D467" s="97" t="str">
        <f t="shared" si="46"/>
        <v>10/100
地域</v>
      </c>
      <c r="E467" s="97" t="str">
        <f>E465</f>
        <v>　171人
　　以上</v>
      </c>
      <c r="F467" s="99" t="str">
        <f t="shared" si="47"/>
        <v>１、２歳児</v>
      </c>
      <c r="G467" s="988"/>
      <c r="H467" s="931"/>
      <c r="I467" s="920" t="s">
        <v>414</v>
      </c>
      <c r="J467" s="178" t="s">
        <v>415</v>
      </c>
      <c r="K467" s="254"/>
      <c r="L467" s="328">
        <v>110150</v>
      </c>
      <c r="M467" s="329">
        <v>194260</v>
      </c>
      <c r="N467" s="328">
        <v>107030</v>
      </c>
      <c r="O467" s="329">
        <v>191140</v>
      </c>
      <c r="P467" s="216" t="s">
        <v>297</v>
      </c>
      <c r="Q467" s="330">
        <v>980</v>
      </c>
      <c r="R467" s="331">
        <v>1820</v>
      </c>
      <c r="S467" s="504" t="s">
        <v>344</v>
      </c>
      <c r="T467" s="179" t="s">
        <v>468</v>
      </c>
      <c r="U467" s="182" t="s">
        <v>3</v>
      </c>
      <c r="V467" s="179" t="s">
        <v>469</v>
      </c>
      <c r="W467" s="182" t="s">
        <v>297</v>
      </c>
      <c r="X467" s="180">
        <v>3</v>
      </c>
      <c r="Y467" s="181">
        <v>3</v>
      </c>
      <c r="Z467" s="330">
        <v>950</v>
      </c>
      <c r="AA467" s="331">
        <v>1790</v>
      </c>
      <c r="AB467" s="504" t="s">
        <v>344</v>
      </c>
      <c r="AC467" s="179" t="s">
        <v>468</v>
      </c>
      <c r="AD467" s="182" t="s">
        <v>3</v>
      </c>
      <c r="AE467" s="179" t="s">
        <v>469</v>
      </c>
      <c r="AF467" s="182" t="s">
        <v>297</v>
      </c>
      <c r="AG467" s="180">
        <v>3</v>
      </c>
      <c r="AH467" s="183">
        <v>3</v>
      </c>
      <c r="AI467" s="188"/>
      <c r="AJ467" s="188"/>
      <c r="AK467" s="188"/>
      <c r="AL467" s="188"/>
      <c r="AM467" s="188"/>
      <c r="AN467" s="188"/>
      <c r="AO467" s="188"/>
      <c r="AP467" s="188"/>
      <c r="AQ467" s="188"/>
      <c r="AR467" s="188"/>
      <c r="AS467" s="188"/>
      <c r="AT467" s="188"/>
      <c r="AU467" s="188"/>
      <c r="AV467" s="188"/>
      <c r="AW467" s="188"/>
      <c r="AX467" s="188"/>
      <c r="AY467" s="188"/>
      <c r="AZ467" s="188"/>
      <c r="BA467" s="188"/>
      <c r="BB467" s="188"/>
      <c r="BC467" s="188"/>
      <c r="BD467" s="216" t="s">
        <v>297</v>
      </c>
      <c r="BE467" s="195">
        <v>16820</v>
      </c>
      <c r="BF467" s="216" t="s">
        <v>297</v>
      </c>
      <c r="BG467" s="169">
        <v>160</v>
      </c>
      <c r="BH467" s="170" t="s">
        <v>344</v>
      </c>
      <c r="BI467" s="171" t="s">
        <v>468</v>
      </c>
      <c r="BJ467" s="172" t="s">
        <v>297</v>
      </c>
      <c r="BK467" s="173" t="s">
        <v>469</v>
      </c>
      <c r="BL467" s="170" t="s">
        <v>297</v>
      </c>
      <c r="BM467" s="174">
        <v>2.8</v>
      </c>
      <c r="BN467" s="1045"/>
      <c r="BP467" s="317"/>
      <c r="BQ467" s="919"/>
      <c r="BR467" s="349"/>
      <c r="BX467" s="190"/>
      <c r="BY467" s="318"/>
      <c r="BZ467" s="1032"/>
      <c r="CA467" s="319"/>
      <c r="CB467" s="932"/>
      <c r="CC467" s="192"/>
      <c r="CD467" s="192"/>
      <c r="CE467" s="1045"/>
      <c r="CF467" s="188"/>
      <c r="CG467" s="188"/>
      <c r="CH467" s="188"/>
      <c r="CI467" s="188"/>
      <c r="CJ467" s="188"/>
      <c r="CK467" s="188"/>
      <c r="CL467" s="188"/>
      <c r="CM467" s="1032"/>
      <c r="CN467" s="1051">
        <v>1580</v>
      </c>
      <c r="CO467" s="1015"/>
      <c r="CP467" s="1008"/>
      <c r="CQ467" s="998"/>
      <c r="CR467" s="1000"/>
      <c r="CS467" s="998"/>
      <c r="CT467" s="1024"/>
      <c r="CU467" s="998"/>
      <c r="CV467" s="991"/>
      <c r="CW467" s="1018"/>
      <c r="CX467" s="1019"/>
      <c r="CY467" s="1021"/>
      <c r="CZ467" s="1010"/>
      <c r="DA467" s="1021"/>
      <c r="DB467" s="1010"/>
      <c r="DC467" s="1015"/>
      <c r="DD467" s="224" t="s">
        <v>416</v>
      </c>
      <c r="DE467" s="333">
        <v>2300</v>
      </c>
      <c r="DF467" s="334">
        <v>2500</v>
      </c>
      <c r="DG467" s="335">
        <v>1600</v>
      </c>
      <c r="DH467" s="336">
        <v>1600</v>
      </c>
      <c r="DI467" s="919"/>
      <c r="DJ467" s="317"/>
      <c r="DK467" s="188"/>
      <c r="DL467" s="188"/>
      <c r="DM467" s="1032"/>
      <c r="DN467" s="1013"/>
      <c r="DO467" s="919"/>
      <c r="DP467" s="1008"/>
      <c r="DQ467" s="998"/>
      <c r="DR467" s="1000"/>
      <c r="DS467" s="998"/>
      <c r="DT467" s="1024"/>
      <c r="DU467" s="998"/>
      <c r="DV467" s="1029"/>
      <c r="DW467" s="919"/>
      <c r="DX467" s="317"/>
      <c r="DY467" s="919"/>
      <c r="DZ467" s="1043">
        <v>0.01</v>
      </c>
      <c r="EA467" s="1035">
        <v>0.03</v>
      </c>
      <c r="EB467" s="1035">
        <v>0.04</v>
      </c>
      <c r="EC467" s="1037">
        <v>0.06</v>
      </c>
      <c r="ED467" s="919"/>
      <c r="EE467" s="1003"/>
      <c r="EF467" s="998"/>
      <c r="EG467" s="973"/>
      <c r="EH467" s="998"/>
      <c r="EI467" s="1000"/>
      <c r="EJ467" s="998"/>
      <c r="EK467" s="1024"/>
      <c r="EL467" s="998"/>
      <c r="EM467" s="991"/>
      <c r="EN467" s="994"/>
      <c r="EO467" s="919"/>
      <c r="EP467" s="1003"/>
      <c r="EQ467" s="998"/>
      <c r="ER467" s="973"/>
      <c r="ES467" s="998"/>
      <c r="ET467" s="1000"/>
      <c r="EU467" s="998"/>
      <c r="EV467" s="1024"/>
      <c r="EW467" s="998"/>
      <c r="EX467" s="991"/>
      <c r="EY467" s="1041"/>
      <c r="EZ467" s="994"/>
      <c r="FA467" s="919"/>
      <c r="FB467" s="505">
        <v>10</v>
      </c>
      <c r="FC467" s="260"/>
      <c r="FD467" s="1071"/>
    </row>
    <row r="468" spans="1:160" ht="12.75" customHeight="1">
      <c r="A468" s="97" t="str">
        <f t="shared" si="48"/>
        <v>10/100
地域　171人
　　以上乳児</v>
      </c>
      <c r="C468" s="95"/>
      <c r="D468" s="97" t="str">
        <f t="shared" si="46"/>
        <v>10/100
地域</v>
      </c>
      <c r="E468" s="97" t="str">
        <f>E465</f>
        <v>　171人
　　以上</v>
      </c>
      <c r="F468" s="99" t="str">
        <f t="shared" si="47"/>
        <v>乳児</v>
      </c>
      <c r="G468" s="1079"/>
      <c r="H468" s="939"/>
      <c r="I468" s="921"/>
      <c r="J468" s="196" t="s">
        <v>417</v>
      </c>
      <c r="K468" s="254"/>
      <c r="L468" s="261">
        <v>194260</v>
      </c>
      <c r="M468" s="262"/>
      <c r="N468" s="261">
        <v>191140</v>
      </c>
      <c r="O468" s="262"/>
      <c r="P468" s="216" t="s">
        <v>297</v>
      </c>
      <c r="Q468" s="197">
        <v>1820</v>
      </c>
      <c r="R468" s="263"/>
      <c r="S468" s="506" t="s">
        <v>344</v>
      </c>
      <c r="T468" s="198" t="s">
        <v>468</v>
      </c>
      <c r="U468" s="201" t="s">
        <v>3</v>
      </c>
      <c r="V468" s="198" t="s">
        <v>469</v>
      </c>
      <c r="W468" s="201" t="s">
        <v>297</v>
      </c>
      <c r="X468" s="199">
        <v>3</v>
      </c>
      <c r="Y468" s="200"/>
      <c r="Z468" s="197">
        <v>1790</v>
      </c>
      <c r="AA468" s="263"/>
      <c r="AB468" s="506" t="s">
        <v>344</v>
      </c>
      <c r="AC468" s="198" t="s">
        <v>468</v>
      </c>
      <c r="AD468" s="201" t="s">
        <v>3</v>
      </c>
      <c r="AE468" s="198" t="s">
        <v>469</v>
      </c>
      <c r="AF468" s="201" t="s">
        <v>297</v>
      </c>
      <c r="AG468" s="199">
        <v>3</v>
      </c>
      <c r="AH468" s="202"/>
      <c r="AI468" s="188"/>
      <c r="AJ468" s="188"/>
      <c r="AK468" s="188"/>
      <c r="AL468" s="188"/>
      <c r="AM468" s="188"/>
      <c r="AN468" s="188"/>
      <c r="AO468" s="188"/>
      <c r="AP468" s="188"/>
      <c r="AQ468" s="188"/>
      <c r="AR468" s="188"/>
      <c r="AS468" s="188"/>
      <c r="AT468" s="188"/>
      <c r="AU468" s="188"/>
      <c r="AV468" s="188"/>
      <c r="AW468" s="188"/>
      <c r="AX468" s="188"/>
      <c r="AY468" s="188"/>
      <c r="AZ468" s="188"/>
      <c r="BA468" s="188"/>
      <c r="BB468" s="188"/>
      <c r="BC468" s="188"/>
      <c r="BD468" s="188"/>
      <c r="BE468" s="188"/>
      <c r="BF468" s="188"/>
      <c r="BG468" s="188"/>
      <c r="BH468" s="188"/>
      <c r="BI468" s="188"/>
      <c r="BJ468" s="188"/>
      <c r="BK468" s="188"/>
      <c r="BL468" s="188"/>
      <c r="BM468" s="188"/>
      <c r="BN468" s="1045"/>
      <c r="BP468" s="351"/>
      <c r="BQ468" s="919"/>
      <c r="BR468" s="510"/>
      <c r="BS468" s="208"/>
      <c r="BT468" s="208"/>
      <c r="BU468" s="208"/>
      <c r="BV468" s="208"/>
      <c r="BW468" s="208"/>
      <c r="BX468" s="209"/>
      <c r="BY468" s="318"/>
      <c r="BZ468" s="1032"/>
      <c r="CA468" s="352"/>
      <c r="CB468" s="932"/>
      <c r="CC468" s="192"/>
      <c r="CD468" s="192"/>
      <c r="CE468" s="1045"/>
      <c r="CF468" s="188"/>
      <c r="CG468" s="188"/>
      <c r="CH468" s="188"/>
      <c r="CI468" s="188"/>
      <c r="CJ468" s="188"/>
      <c r="CK468" s="188"/>
      <c r="CL468" s="188"/>
      <c r="CM468" s="1032"/>
      <c r="CN468" s="1081"/>
      <c r="CO468" s="1015"/>
      <c r="CP468" s="1039"/>
      <c r="CQ468" s="999"/>
      <c r="CR468" s="1001"/>
      <c r="CS468" s="999"/>
      <c r="CT468" s="1025"/>
      <c r="CU468" s="999"/>
      <c r="CV468" s="992"/>
      <c r="CW468" s="1048"/>
      <c r="CX468" s="1019"/>
      <c r="CY468" s="1022"/>
      <c r="CZ468" s="1011"/>
      <c r="DA468" s="1022"/>
      <c r="DB468" s="1011"/>
      <c r="DC468" s="1015"/>
      <c r="DD468" s="342" t="s">
        <v>418</v>
      </c>
      <c r="DE468" s="343">
        <v>2000</v>
      </c>
      <c r="DF468" s="344">
        <v>2300</v>
      </c>
      <c r="DG468" s="345">
        <v>1400</v>
      </c>
      <c r="DH468" s="341">
        <v>1400</v>
      </c>
      <c r="DI468" s="919"/>
      <c r="DJ468" s="351"/>
      <c r="DK468" s="188"/>
      <c r="DL468" s="188"/>
      <c r="DM468" s="1032"/>
      <c r="DN468" s="1014"/>
      <c r="DO468" s="919"/>
      <c r="DP468" s="1039"/>
      <c r="DQ468" s="999"/>
      <c r="DR468" s="1001"/>
      <c r="DS468" s="999"/>
      <c r="DT468" s="1025"/>
      <c r="DU468" s="999"/>
      <c r="DV468" s="1030"/>
      <c r="DW468" s="919"/>
      <c r="DX468" s="351"/>
      <c r="DY468" s="919"/>
      <c r="DZ468" s="1044"/>
      <c r="EA468" s="1036"/>
      <c r="EB468" s="1036"/>
      <c r="EC468" s="1038"/>
      <c r="ED468" s="919"/>
      <c r="EE468" s="1004"/>
      <c r="EF468" s="999"/>
      <c r="EG468" s="996"/>
      <c r="EH468" s="999"/>
      <c r="EI468" s="1001"/>
      <c r="EJ468" s="999"/>
      <c r="EK468" s="1025"/>
      <c r="EL468" s="999"/>
      <c r="EM468" s="992"/>
      <c r="EN468" s="995"/>
      <c r="EO468" s="919"/>
      <c r="EP468" s="1004"/>
      <c r="EQ468" s="999"/>
      <c r="ER468" s="996"/>
      <c r="ES468" s="999"/>
      <c r="ET468" s="1001"/>
      <c r="EU468" s="999"/>
      <c r="EV468" s="1025"/>
      <c r="EW468" s="999"/>
      <c r="EX468" s="992"/>
      <c r="EY468" s="1042"/>
      <c r="EZ468" s="995"/>
      <c r="FA468" s="919"/>
      <c r="FB468" s="346" t="s">
        <v>420</v>
      </c>
      <c r="FC468" s="260"/>
      <c r="FD468" s="1072"/>
    </row>
    <row r="469" spans="1:160" ht="12.75" customHeight="1">
      <c r="A469" s="97" t="str">
        <f t="shared" si="48"/>
        <v>6/100
地域
　10人
　　まで４歳以上児</v>
      </c>
      <c r="C469" s="98" t="str">
        <f>D469&amp;CN469</f>
        <v>6/100
地域 　　 ～　10人</v>
      </c>
      <c r="D469" s="97" t="str">
        <f>G469</f>
        <v>6/100
地域</v>
      </c>
      <c r="E469" s="97" t="str">
        <f>H469</f>
        <v xml:space="preserve">
　10人
　　まで</v>
      </c>
      <c r="F469" s="99" t="str">
        <f t="shared" si="47"/>
        <v>４歳以上児</v>
      </c>
      <c r="G469" s="987" t="s">
        <v>324</v>
      </c>
      <c r="H469" s="1075" t="s">
        <v>225</v>
      </c>
      <c r="I469" s="882" t="s">
        <v>410</v>
      </c>
      <c r="J469" s="212" t="s">
        <v>296</v>
      </c>
      <c r="K469" s="254"/>
      <c r="L469" s="255">
        <v>252410</v>
      </c>
      <c r="M469" s="256">
        <v>260540</v>
      </c>
      <c r="N469" s="255">
        <v>197840</v>
      </c>
      <c r="O469" s="256">
        <v>205970</v>
      </c>
      <c r="P469" s="216" t="s">
        <v>297</v>
      </c>
      <c r="Q469" s="257">
        <v>2500</v>
      </c>
      <c r="R469" s="258">
        <v>2580</v>
      </c>
      <c r="S469" s="161" t="s">
        <v>344</v>
      </c>
      <c r="T469" s="160" t="s">
        <v>468</v>
      </c>
      <c r="U469" s="165" t="s">
        <v>297</v>
      </c>
      <c r="V469" s="162" t="s">
        <v>469</v>
      </c>
      <c r="W469" s="165" t="s">
        <v>297</v>
      </c>
      <c r="X469" s="163">
        <v>3.4</v>
      </c>
      <c r="Y469" s="164">
        <v>3.4</v>
      </c>
      <c r="Z469" s="257">
        <v>1950</v>
      </c>
      <c r="AA469" s="258">
        <v>2030</v>
      </c>
      <c r="AB469" s="161" t="s">
        <v>344</v>
      </c>
      <c r="AC469" s="160" t="s">
        <v>468</v>
      </c>
      <c r="AD469" s="165" t="s">
        <v>297</v>
      </c>
      <c r="AE469" s="162" t="s">
        <v>469</v>
      </c>
      <c r="AF469" s="165" t="s">
        <v>297</v>
      </c>
      <c r="AG469" s="163">
        <v>3.4</v>
      </c>
      <c r="AH469" s="166">
        <v>3.4</v>
      </c>
      <c r="AI469" s="216" t="s">
        <v>297</v>
      </c>
      <c r="AJ469" s="259">
        <v>8130</v>
      </c>
      <c r="AK469" s="315" t="s">
        <v>3</v>
      </c>
      <c r="AL469" s="167">
        <v>80</v>
      </c>
      <c r="AM469" s="218" t="s">
        <v>344</v>
      </c>
      <c r="AN469" s="160" t="s">
        <v>468</v>
      </c>
      <c r="AO469" s="165" t="s">
        <v>297</v>
      </c>
      <c r="AP469" s="162" t="s">
        <v>469</v>
      </c>
      <c r="AQ469" s="165" t="s">
        <v>297</v>
      </c>
      <c r="AR469" s="501">
        <v>2.8</v>
      </c>
      <c r="AS469" s="168" t="s">
        <v>473</v>
      </c>
      <c r="AT469" s="216" t="s">
        <v>297</v>
      </c>
      <c r="AU469" s="197">
        <v>3250</v>
      </c>
      <c r="AV469" s="316" t="s">
        <v>3</v>
      </c>
      <c r="AW469" s="169">
        <v>30</v>
      </c>
      <c r="AX469" s="170" t="s">
        <v>344</v>
      </c>
      <c r="AY469" s="171" t="s">
        <v>468</v>
      </c>
      <c r="AZ469" s="172" t="s">
        <v>297</v>
      </c>
      <c r="BA469" s="173" t="s">
        <v>469</v>
      </c>
      <c r="BB469" s="172" t="s">
        <v>297</v>
      </c>
      <c r="BC469" s="174">
        <v>3.8</v>
      </c>
      <c r="BE469" s="152"/>
      <c r="BF469" s="152"/>
      <c r="BG469" s="155"/>
      <c r="BH469" s="154"/>
      <c r="BI469" s="155"/>
      <c r="BJ469" s="154"/>
      <c r="BK469" s="155"/>
      <c r="BL469" s="154"/>
      <c r="BM469" s="155"/>
      <c r="BN469" s="1045" t="s">
        <v>3</v>
      </c>
      <c r="BP469" s="317"/>
      <c r="BQ469" s="919" t="s">
        <v>297</v>
      </c>
      <c r="BR469" s="502"/>
      <c r="BS469" s="264"/>
      <c r="BT469" s="264"/>
      <c r="BU469" s="264"/>
      <c r="BV469" s="264"/>
      <c r="BW469" s="264"/>
      <c r="BX469" s="503"/>
      <c r="BY469" s="318"/>
      <c r="BZ469" s="1032" t="s">
        <v>411</v>
      </c>
      <c r="CA469" s="353"/>
      <c r="CB469" s="919" t="s">
        <v>297</v>
      </c>
      <c r="CC469" s="933">
        <v>54930</v>
      </c>
      <c r="CD469" s="320"/>
      <c r="CE469" s="919" t="s">
        <v>297</v>
      </c>
      <c r="CF469" s="1007">
        <v>470</v>
      </c>
      <c r="CG469" s="997" t="s">
        <v>344</v>
      </c>
      <c r="CH469" s="947" t="s">
        <v>468</v>
      </c>
      <c r="CI469" s="997" t="s">
        <v>297</v>
      </c>
      <c r="CJ469" s="1023" t="s">
        <v>472</v>
      </c>
      <c r="CK469" s="997" t="s">
        <v>297</v>
      </c>
      <c r="CL469" s="1028">
        <v>6.5</v>
      </c>
      <c r="CM469" s="1032" t="s">
        <v>298</v>
      </c>
      <c r="CN469" s="1056" t="s">
        <v>474</v>
      </c>
      <c r="CO469" s="1015" t="s">
        <v>297</v>
      </c>
      <c r="CP469" s="1007">
        <v>500</v>
      </c>
      <c r="CQ469" s="997" t="s">
        <v>344</v>
      </c>
      <c r="CR469" s="947" t="s">
        <v>468</v>
      </c>
      <c r="CS469" s="997" t="s">
        <v>297</v>
      </c>
      <c r="CT469" s="1023" t="s">
        <v>472</v>
      </c>
      <c r="CU469" s="997" t="s">
        <v>297</v>
      </c>
      <c r="CV469" s="990">
        <v>2.6</v>
      </c>
      <c r="CW469" s="1046" t="s">
        <v>475</v>
      </c>
      <c r="CX469" s="1019" t="s">
        <v>297</v>
      </c>
      <c r="CY469" s="1020">
        <v>17900</v>
      </c>
      <c r="CZ469" s="1009">
        <v>19700</v>
      </c>
      <c r="DA469" s="1020">
        <v>12500</v>
      </c>
      <c r="DB469" s="1009">
        <v>12500</v>
      </c>
      <c r="DC469" s="1015" t="s">
        <v>297</v>
      </c>
      <c r="DD469" s="321" t="s">
        <v>412</v>
      </c>
      <c r="DE469" s="322">
        <v>31600</v>
      </c>
      <c r="DF469" s="323">
        <v>35200</v>
      </c>
      <c r="DG469" s="324">
        <v>22100</v>
      </c>
      <c r="DH469" s="325">
        <v>22100</v>
      </c>
      <c r="DI469" s="919" t="s">
        <v>3</v>
      </c>
      <c r="DJ469" s="317"/>
      <c r="DK469" s="1015" t="s">
        <v>297</v>
      </c>
      <c r="DL469" s="1016">
        <v>4900</v>
      </c>
      <c r="DM469" s="919" t="s">
        <v>297</v>
      </c>
      <c r="DN469" s="1012">
        <v>21430</v>
      </c>
      <c r="DO469" s="919" t="s">
        <v>297</v>
      </c>
      <c r="DP469" s="1007">
        <v>210</v>
      </c>
      <c r="DQ469" s="997" t="s">
        <v>344</v>
      </c>
      <c r="DR469" s="947" t="s">
        <v>468</v>
      </c>
      <c r="DS469" s="997" t="s">
        <v>297</v>
      </c>
      <c r="DT469" s="1023" t="s">
        <v>472</v>
      </c>
      <c r="DU469" s="997" t="s">
        <v>297</v>
      </c>
      <c r="DV469" s="1028">
        <v>6.5</v>
      </c>
      <c r="DW469" s="919" t="s">
        <v>300</v>
      </c>
      <c r="DX469" s="326"/>
      <c r="DY469" s="919" t="s">
        <v>300</v>
      </c>
      <c r="DZ469" s="1026" t="s">
        <v>551</v>
      </c>
      <c r="EA469" s="1005" t="s">
        <v>551</v>
      </c>
      <c r="EB469" s="1005" t="s">
        <v>551</v>
      </c>
      <c r="EC469" s="1033" t="s">
        <v>551</v>
      </c>
      <c r="ED469" s="919" t="s">
        <v>300</v>
      </c>
      <c r="EE469" s="1002">
        <v>13360</v>
      </c>
      <c r="EF469" s="997" t="s">
        <v>297</v>
      </c>
      <c r="EG469" s="971">
        <v>130</v>
      </c>
      <c r="EH469" s="997" t="s">
        <v>344</v>
      </c>
      <c r="EI469" s="947" t="s">
        <v>468</v>
      </c>
      <c r="EJ469" s="997" t="s">
        <v>297</v>
      </c>
      <c r="EK469" s="1023" t="s">
        <v>472</v>
      </c>
      <c r="EL469" s="997" t="s">
        <v>297</v>
      </c>
      <c r="EM469" s="990">
        <v>5.2</v>
      </c>
      <c r="EN469" s="993" t="s">
        <v>473</v>
      </c>
      <c r="EO469" s="919" t="s">
        <v>300</v>
      </c>
      <c r="EP469" s="1002">
        <v>48800</v>
      </c>
      <c r="EQ469" s="997" t="s">
        <v>297</v>
      </c>
      <c r="ER469" s="971">
        <v>480</v>
      </c>
      <c r="ES469" s="997" t="s">
        <v>344</v>
      </c>
      <c r="ET469" s="947" t="s">
        <v>468</v>
      </c>
      <c r="EU469" s="997" t="s">
        <v>297</v>
      </c>
      <c r="EV469" s="1023" t="s">
        <v>472</v>
      </c>
      <c r="EW469" s="997" t="s">
        <v>297</v>
      </c>
      <c r="EX469" s="990">
        <v>2.8</v>
      </c>
      <c r="EY469" s="1040" t="s">
        <v>473</v>
      </c>
      <c r="EZ469" s="993" t="s">
        <v>420</v>
      </c>
      <c r="FA469" s="919" t="s">
        <v>300</v>
      </c>
      <c r="FB469" s="327"/>
      <c r="FC469" s="919"/>
      <c r="FD469" s="1070" t="s">
        <v>558</v>
      </c>
    </row>
    <row r="470" spans="1:160" ht="12.75" customHeight="1">
      <c r="A470" s="97" t="str">
        <f t="shared" si="48"/>
        <v>6/100
地域
　10人
　　まで３歳児</v>
      </c>
      <c r="C470" s="95"/>
      <c r="D470" s="97" t="str">
        <f t="shared" si="46"/>
        <v>6/100
地域</v>
      </c>
      <c r="E470" s="97" t="str">
        <f>E469</f>
        <v xml:space="preserve">
　10人
　　まで</v>
      </c>
      <c r="F470" s="99" t="str">
        <f t="shared" si="47"/>
        <v>３歳児</v>
      </c>
      <c r="G470" s="988"/>
      <c r="H470" s="1076"/>
      <c r="I470" s="1080"/>
      <c r="J470" s="356" t="s">
        <v>301</v>
      </c>
      <c r="K470" s="254"/>
      <c r="L470" s="328">
        <v>260540</v>
      </c>
      <c r="M470" s="329">
        <v>326300</v>
      </c>
      <c r="N470" s="328">
        <v>205970</v>
      </c>
      <c r="O470" s="329">
        <v>271730</v>
      </c>
      <c r="P470" s="216" t="s">
        <v>297</v>
      </c>
      <c r="Q470" s="330">
        <v>2580</v>
      </c>
      <c r="R470" s="331">
        <v>3140</v>
      </c>
      <c r="S470" s="504" t="s">
        <v>344</v>
      </c>
      <c r="T470" s="179" t="s">
        <v>468</v>
      </c>
      <c r="U470" s="182" t="s">
        <v>3</v>
      </c>
      <c r="V470" s="179" t="s">
        <v>469</v>
      </c>
      <c r="W470" s="182" t="s">
        <v>297</v>
      </c>
      <c r="X470" s="180">
        <v>3.4</v>
      </c>
      <c r="Y470" s="181">
        <v>3.3</v>
      </c>
      <c r="Z470" s="330">
        <v>2030</v>
      </c>
      <c r="AA470" s="331">
        <v>2600</v>
      </c>
      <c r="AB470" s="504" t="s">
        <v>344</v>
      </c>
      <c r="AC470" s="179" t="s">
        <v>468</v>
      </c>
      <c r="AD470" s="182" t="s">
        <v>3</v>
      </c>
      <c r="AE470" s="179" t="s">
        <v>469</v>
      </c>
      <c r="AF470" s="182" t="s">
        <v>297</v>
      </c>
      <c r="AG470" s="180">
        <v>3.4</v>
      </c>
      <c r="AH470" s="183">
        <v>3.3</v>
      </c>
      <c r="AI470" s="216" t="s">
        <v>297</v>
      </c>
      <c r="AJ470" s="197">
        <v>8130</v>
      </c>
      <c r="AK470" s="316" t="s">
        <v>3</v>
      </c>
      <c r="AL470" s="184">
        <v>80</v>
      </c>
      <c r="AM470" s="185" t="s">
        <v>344</v>
      </c>
      <c r="AN470" s="222" t="s">
        <v>468</v>
      </c>
      <c r="AO470" s="151" t="s">
        <v>297</v>
      </c>
      <c r="AP470" s="223" t="s">
        <v>469</v>
      </c>
      <c r="AQ470" s="220" t="s">
        <v>297</v>
      </c>
      <c r="AR470" s="186">
        <v>2.8</v>
      </c>
      <c r="AS470" s="187"/>
      <c r="AU470" s="264"/>
      <c r="AV470" s="134"/>
      <c r="AW470" s="264"/>
      <c r="AX470" s="189"/>
      <c r="AY470" s="188"/>
      <c r="AZ470" s="189"/>
      <c r="BA470" s="188"/>
      <c r="BB470" s="189"/>
      <c r="BC470" s="188"/>
      <c r="BE470" s="134"/>
      <c r="BF470" s="134"/>
      <c r="BG470" s="175"/>
      <c r="BH470" s="176"/>
      <c r="BI470" s="134"/>
      <c r="BJ470" s="176"/>
      <c r="BK470" s="134"/>
      <c r="BL470" s="176"/>
      <c r="BM470" s="134"/>
      <c r="BN470" s="1045"/>
      <c r="BP470" s="317"/>
      <c r="BQ470" s="919"/>
      <c r="BR470" s="134"/>
      <c r="BS470" s="134"/>
      <c r="BT470" s="134"/>
      <c r="BU470" s="134"/>
      <c r="BV470" s="134"/>
      <c r="BW470" s="134"/>
      <c r="BX470" s="134"/>
      <c r="BY470" s="318"/>
      <c r="BZ470" s="1032"/>
      <c r="CA470" s="319"/>
      <c r="CB470" s="919"/>
      <c r="CC470" s="1047"/>
      <c r="CD470" s="332">
        <v>53050</v>
      </c>
      <c r="CE470" s="919"/>
      <c r="CF470" s="1008"/>
      <c r="CG470" s="998"/>
      <c r="CH470" s="1000"/>
      <c r="CI470" s="998"/>
      <c r="CJ470" s="1024"/>
      <c r="CK470" s="998"/>
      <c r="CL470" s="1029"/>
      <c r="CM470" s="1032"/>
      <c r="CN470" s="1031"/>
      <c r="CO470" s="1015"/>
      <c r="CP470" s="1008"/>
      <c r="CQ470" s="998"/>
      <c r="CR470" s="1000"/>
      <c r="CS470" s="998"/>
      <c r="CT470" s="1024"/>
      <c r="CU470" s="998"/>
      <c r="CV470" s="991"/>
      <c r="CW470" s="1018"/>
      <c r="CX470" s="1019"/>
      <c r="CY470" s="1021"/>
      <c r="CZ470" s="1010"/>
      <c r="DA470" s="1021"/>
      <c r="DB470" s="1010"/>
      <c r="DC470" s="1015"/>
      <c r="DD470" s="224" t="s">
        <v>413</v>
      </c>
      <c r="DE470" s="333">
        <v>17400</v>
      </c>
      <c r="DF470" s="334">
        <v>19400</v>
      </c>
      <c r="DG470" s="335">
        <v>12200</v>
      </c>
      <c r="DH470" s="336">
        <v>12200</v>
      </c>
      <c r="DI470" s="919"/>
      <c r="DJ470" s="317"/>
      <c r="DK470" s="1015"/>
      <c r="DL470" s="1017"/>
      <c r="DM470" s="919"/>
      <c r="DN470" s="1013"/>
      <c r="DO470" s="919"/>
      <c r="DP470" s="1008"/>
      <c r="DQ470" s="998"/>
      <c r="DR470" s="1000"/>
      <c r="DS470" s="998"/>
      <c r="DT470" s="1024"/>
      <c r="DU470" s="998"/>
      <c r="DV470" s="1029"/>
      <c r="DW470" s="919"/>
      <c r="DX470" s="317"/>
      <c r="DY470" s="919"/>
      <c r="DZ470" s="1027"/>
      <c r="EA470" s="1006"/>
      <c r="EB470" s="1006"/>
      <c r="EC470" s="1034"/>
      <c r="ED470" s="919"/>
      <c r="EE470" s="1003"/>
      <c r="EF470" s="998"/>
      <c r="EG470" s="973"/>
      <c r="EH470" s="998"/>
      <c r="EI470" s="1000"/>
      <c r="EJ470" s="998"/>
      <c r="EK470" s="1024"/>
      <c r="EL470" s="998"/>
      <c r="EM470" s="991"/>
      <c r="EN470" s="994"/>
      <c r="EO470" s="919"/>
      <c r="EP470" s="1003"/>
      <c r="EQ470" s="998"/>
      <c r="ER470" s="973"/>
      <c r="ES470" s="998"/>
      <c r="ET470" s="1000"/>
      <c r="EU470" s="998"/>
      <c r="EV470" s="1024"/>
      <c r="EW470" s="998"/>
      <c r="EX470" s="991"/>
      <c r="EY470" s="1041"/>
      <c r="EZ470" s="994"/>
      <c r="FA470" s="919"/>
      <c r="FB470" s="337">
        <v>32050</v>
      </c>
      <c r="FC470" s="919"/>
      <c r="FD470" s="1071"/>
    </row>
    <row r="471" spans="1:160" ht="12.75" customHeight="1">
      <c r="A471" s="97" t="str">
        <f t="shared" si="48"/>
        <v>6/100
地域
　10人
　　まで１、２歳児</v>
      </c>
      <c r="C471" s="95"/>
      <c r="D471" s="97" t="str">
        <f t="shared" si="46"/>
        <v>6/100
地域</v>
      </c>
      <c r="E471" s="97" t="str">
        <f>E469</f>
        <v xml:space="preserve">
　10人
　　まで</v>
      </c>
      <c r="F471" s="99" t="str">
        <f t="shared" si="47"/>
        <v>１、２歳児</v>
      </c>
      <c r="G471" s="988"/>
      <c r="H471" s="1076"/>
      <c r="I471" s="1073" t="s">
        <v>414</v>
      </c>
      <c r="J471" s="356" t="s">
        <v>415</v>
      </c>
      <c r="K471" s="254"/>
      <c r="L471" s="328">
        <v>326300</v>
      </c>
      <c r="M471" s="329">
        <v>407640</v>
      </c>
      <c r="N471" s="328">
        <v>271730</v>
      </c>
      <c r="O471" s="329">
        <v>353070</v>
      </c>
      <c r="P471" s="216" t="s">
        <v>297</v>
      </c>
      <c r="Q471" s="330">
        <v>3140</v>
      </c>
      <c r="R471" s="331">
        <v>3950</v>
      </c>
      <c r="S471" s="504" t="s">
        <v>344</v>
      </c>
      <c r="T471" s="179" t="s">
        <v>468</v>
      </c>
      <c r="U471" s="182" t="s">
        <v>3</v>
      </c>
      <c r="V471" s="179" t="s">
        <v>469</v>
      </c>
      <c r="W471" s="182" t="s">
        <v>297</v>
      </c>
      <c r="X471" s="180">
        <v>3.3</v>
      </c>
      <c r="Y471" s="181">
        <v>3.3</v>
      </c>
      <c r="Z471" s="330">
        <v>2600</v>
      </c>
      <c r="AA471" s="331">
        <v>3410</v>
      </c>
      <c r="AB471" s="504" t="s">
        <v>344</v>
      </c>
      <c r="AC471" s="179" t="s">
        <v>468</v>
      </c>
      <c r="AD471" s="182" t="s">
        <v>3</v>
      </c>
      <c r="AE471" s="179" t="s">
        <v>469</v>
      </c>
      <c r="AF471" s="182" t="s">
        <v>297</v>
      </c>
      <c r="AG471" s="180">
        <v>3.3</v>
      </c>
      <c r="AH471" s="183">
        <v>3.2</v>
      </c>
      <c r="AI471" s="191"/>
      <c r="AL471" s="338"/>
      <c r="AT471" s="191"/>
      <c r="BD471" s="216" t="s">
        <v>297</v>
      </c>
      <c r="BE471" s="195">
        <v>16260</v>
      </c>
      <c r="BF471" s="216" t="s">
        <v>297</v>
      </c>
      <c r="BG471" s="169">
        <v>160</v>
      </c>
      <c r="BH471" s="170" t="s">
        <v>344</v>
      </c>
      <c r="BI471" s="171" t="s">
        <v>468</v>
      </c>
      <c r="BJ471" s="172" t="s">
        <v>297</v>
      </c>
      <c r="BK471" s="173" t="s">
        <v>469</v>
      </c>
      <c r="BL471" s="170" t="s">
        <v>297</v>
      </c>
      <c r="BM471" s="174">
        <v>2.8</v>
      </c>
      <c r="BN471" s="1045"/>
      <c r="BP471" s="317"/>
      <c r="BQ471" s="919"/>
      <c r="BR471" s="134"/>
      <c r="BS471" s="134"/>
      <c r="BT471" s="134"/>
      <c r="BU471" s="134"/>
      <c r="BV471" s="134"/>
      <c r="BW471" s="134"/>
      <c r="BX471" s="134"/>
      <c r="BY471" s="318"/>
      <c r="BZ471" s="1032"/>
      <c r="CA471" s="319"/>
      <c r="CB471" s="919" t="s">
        <v>297</v>
      </c>
      <c r="CC471" s="1049">
        <v>53050</v>
      </c>
      <c r="CD471" s="339"/>
      <c r="CE471" s="919"/>
      <c r="CF471" s="1008"/>
      <c r="CG471" s="998"/>
      <c r="CH471" s="1000"/>
      <c r="CI471" s="998"/>
      <c r="CJ471" s="1024"/>
      <c r="CK471" s="998"/>
      <c r="CL471" s="1029"/>
      <c r="CM471" s="1032"/>
      <c r="CN471" s="1051">
        <v>50570</v>
      </c>
      <c r="CO471" s="1015"/>
      <c r="CP471" s="1008"/>
      <c r="CQ471" s="998"/>
      <c r="CR471" s="1000"/>
      <c r="CS471" s="998"/>
      <c r="CT471" s="1024"/>
      <c r="CU471" s="998"/>
      <c r="CV471" s="991"/>
      <c r="CW471" s="1018"/>
      <c r="CX471" s="1019"/>
      <c r="CY471" s="1021"/>
      <c r="CZ471" s="1010"/>
      <c r="DA471" s="1021"/>
      <c r="DB471" s="1010"/>
      <c r="DC471" s="1015"/>
      <c r="DD471" s="224" t="s">
        <v>416</v>
      </c>
      <c r="DE471" s="333">
        <v>15200</v>
      </c>
      <c r="DF471" s="334">
        <v>16900</v>
      </c>
      <c r="DG471" s="335">
        <v>10600</v>
      </c>
      <c r="DH471" s="336">
        <v>10600</v>
      </c>
      <c r="DI471" s="919"/>
      <c r="DJ471" s="317"/>
      <c r="DK471" s="318"/>
      <c r="DL471" s="340"/>
      <c r="DM471" s="1032"/>
      <c r="DN471" s="1013"/>
      <c r="DO471" s="919"/>
      <c r="DP471" s="1008"/>
      <c r="DQ471" s="998"/>
      <c r="DR471" s="1000"/>
      <c r="DS471" s="998"/>
      <c r="DT471" s="1024"/>
      <c r="DU471" s="998"/>
      <c r="DV471" s="1029"/>
      <c r="DW471" s="919"/>
      <c r="DX471" s="317"/>
      <c r="DY471" s="919"/>
      <c r="DZ471" s="1043">
        <v>0.01</v>
      </c>
      <c r="EA471" s="1035">
        <v>0.02</v>
      </c>
      <c r="EB471" s="1035">
        <v>0.03</v>
      </c>
      <c r="EC471" s="1037">
        <v>0.05</v>
      </c>
      <c r="ED471" s="919"/>
      <c r="EE471" s="1003"/>
      <c r="EF471" s="998"/>
      <c r="EG471" s="973"/>
      <c r="EH471" s="998"/>
      <c r="EI471" s="1000"/>
      <c r="EJ471" s="998"/>
      <c r="EK471" s="1024"/>
      <c r="EL471" s="998"/>
      <c r="EM471" s="991"/>
      <c r="EN471" s="994"/>
      <c r="EO471" s="919"/>
      <c r="EP471" s="1003"/>
      <c r="EQ471" s="998"/>
      <c r="ER471" s="973"/>
      <c r="ES471" s="998"/>
      <c r="ET471" s="1000"/>
      <c r="EU471" s="998"/>
      <c r="EV471" s="1024"/>
      <c r="EW471" s="998"/>
      <c r="EX471" s="991"/>
      <c r="EY471" s="1041"/>
      <c r="EZ471" s="994"/>
      <c r="FA471" s="919"/>
      <c r="FB471" s="505">
        <v>320</v>
      </c>
      <c r="FC471" s="919"/>
      <c r="FD471" s="1071"/>
    </row>
    <row r="472" spans="1:160" ht="12.75" customHeight="1">
      <c r="A472" s="97" t="str">
        <f t="shared" si="48"/>
        <v>6/100
地域
　10人
　　まで乳児</v>
      </c>
      <c r="C472" s="95"/>
      <c r="D472" s="97" t="str">
        <f t="shared" si="46"/>
        <v>6/100
地域</v>
      </c>
      <c r="E472" s="97" t="str">
        <f>E469</f>
        <v xml:space="preserve">
　10人
　　まで</v>
      </c>
      <c r="F472" s="99" t="str">
        <f t="shared" si="47"/>
        <v>乳児</v>
      </c>
      <c r="G472" s="988"/>
      <c r="H472" s="1077"/>
      <c r="I472" s="1074"/>
      <c r="J472" s="213" t="s">
        <v>417</v>
      </c>
      <c r="K472" s="254"/>
      <c r="L472" s="261">
        <v>407640</v>
      </c>
      <c r="M472" s="262"/>
      <c r="N472" s="261">
        <v>353070</v>
      </c>
      <c r="O472" s="262"/>
      <c r="P472" s="216" t="s">
        <v>297</v>
      </c>
      <c r="Q472" s="197">
        <v>3950</v>
      </c>
      <c r="R472" s="263"/>
      <c r="S472" s="506" t="s">
        <v>344</v>
      </c>
      <c r="T472" s="198" t="s">
        <v>468</v>
      </c>
      <c r="U472" s="201" t="s">
        <v>3</v>
      </c>
      <c r="V472" s="198" t="s">
        <v>469</v>
      </c>
      <c r="W472" s="201" t="s">
        <v>297</v>
      </c>
      <c r="X472" s="199">
        <v>3.3</v>
      </c>
      <c r="Y472" s="200"/>
      <c r="Z472" s="197">
        <v>3410</v>
      </c>
      <c r="AA472" s="263"/>
      <c r="AB472" s="506" t="s">
        <v>344</v>
      </c>
      <c r="AC472" s="198" t="s">
        <v>468</v>
      </c>
      <c r="AD472" s="201" t="s">
        <v>3</v>
      </c>
      <c r="AE472" s="198" t="s">
        <v>469</v>
      </c>
      <c r="AF472" s="201" t="s">
        <v>297</v>
      </c>
      <c r="AG472" s="199">
        <v>3.2</v>
      </c>
      <c r="AH472" s="202"/>
      <c r="AI472" s="191"/>
      <c r="AL472" s="208"/>
      <c r="AT472" s="191"/>
      <c r="AU472" s="265"/>
      <c r="AV472" s="136"/>
      <c r="AW472" s="208"/>
      <c r="BD472" s="191"/>
      <c r="BF472" s="134"/>
      <c r="BG472" s="134"/>
      <c r="BH472" s="134"/>
      <c r="BI472" s="134"/>
      <c r="BJ472" s="134"/>
      <c r="BK472" s="134"/>
      <c r="BL472" s="134"/>
      <c r="BM472" s="134"/>
      <c r="BN472" s="1045"/>
      <c r="BP472" s="317"/>
      <c r="BQ472" s="919"/>
      <c r="BR472" s="134"/>
      <c r="BS472" s="134"/>
      <c r="BT472" s="134"/>
      <c r="BU472" s="134"/>
      <c r="BV472" s="134"/>
      <c r="BW472" s="134"/>
      <c r="BX472" s="134"/>
      <c r="BY472" s="318"/>
      <c r="BZ472" s="1032"/>
      <c r="CA472" s="319"/>
      <c r="CB472" s="919"/>
      <c r="CC472" s="1050"/>
      <c r="CD472" s="341"/>
      <c r="CE472" s="919"/>
      <c r="CF472" s="1039"/>
      <c r="CG472" s="999"/>
      <c r="CH472" s="1001"/>
      <c r="CI472" s="999"/>
      <c r="CJ472" s="1025"/>
      <c r="CK472" s="999"/>
      <c r="CL472" s="1030"/>
      <c r="CM472" s="1032"/>
      <c r="CN472" s="1051"/>
      <c r="CO472" s="1015"/>
      <c r="CP472" s="1008"/>
      <c r="CQ472" s="998"/>
      <c r="CR472" s="1000"/>
      <c r="CS472" s="998"/>
      <c r="CT472" s="1024"/>
      <c r="CU472" s="998"/>
      <c r="CV472" s="991"/>
      <c r="CW472" s="1018"/>
      <c r="CX472" s="1019"/>
      <c r="CY472" s="1022"/>
      <c r="CZ472" s="1011"/>
      <c r="DA472" s="1022"/>
      <c r="DB472" s="1011"/>
      <c r="DC472" s="1015"/>
      <c r="DD472" s="342" t="s">
        <v>418</v>
      </c>
      <c r="DE472" s="343">
        <v>13600</v>
      </c>
      <c r="DF472" s="344">
        <v>15100</v>
      </c>
      <c r="DG472" s="345">
        <v>9500</v>
      </c>
      <c r="DH472" s="341">
        <v>9500</v>
      </c>
      <c r="DI472" s="919"/>
      <c r="DJ472" s="317"/>
      <c r="DK472" s="318"/>
      <c r="DL472" s="136"/>
      <c r="DM472" s="1032"/>
      <c r="DN472" s="1014"/>
      <c r="DO472" s="919"/>
      <c r="DP472" s="1008"/>
      <c r="DQ472" s="999"/>
      <c r="DR472" s="1001"/>
      <c r="DS472" s="999"/>
      <c r="DT472" s="1025"/>
      <c r="DU472" s="999"/>
      <c r="DV472" s="1030"/>
      <c r="DW472" s="919"/>
      <c r="DX472" s="317"/>
      <c r="DY472" s="919"/>
      <c r="DZ472" s="1044"/>
      <c r="EA472" s="1036"/>
      <c r="EB472" s="1036"/>
      <c r="EC472" s="1038"/>
      <c r="ED472" s="919"/>
      <c r="EE472" s="1004"/>
      <c r="EF472" s="999"/>
      <c r="EG472" s="996"/>
      <c r="EH472" s="999"/>
      <c r="EI472" s="1001"/>
      <c r="EJ472" s="999"/>
      <c r="EK472" s="1025"/>
      <c r="EL472" s="999"/>
      <c r="EM472" s="992"/>
      <c r="EN472" s="995"/>
      <c r="EO472" s="919"/>
      <c r="EP472" s="1004"/>
      <c r="EQ472" s="999"/>
      <c r="ER472" s="996"/>
      <c r="ES472" s="999"/>
      <c r="ET472" s="1001"/>
      <c r="EU472" s="999"/>
      <c r="EV472" s="1025"/>
      <c r="EW472" s="999"/>
      <c r="EX472" s="992"/>
      <c r="EY472" s="1042"/>
      <c r="EZ472" s="995"/>
      <c r="FA472" s="919"/>
      <c r="FB472" s="346" t="s">
        <v>420</v>
      </c>
      <c r="FC472" s="919"/>
      <c r="FD472" s="1071"/>
    </row>
    <row r="473" spans="1:160" ht="12.75" customHeight="1">
      <c r="A473" s="97" t="str">
        <f t="shared" si="48"/>
        <v>6/100
地域　11人
　　から
　15人
　　まで４歳以上児</v>
      </c>
      <c r="C473" s="98" t="str">
        <f>D473&amp;CN473</f>
        <v>6/100
地域　11人～　15人</v>
      </c>
      <c r="D473" s="97" t="str">
        <f t="shared" si="46"/>
        <v>6/100
地域</v>
      </c>
      <c r="E473" s="97" t="str">
        <f>H473</f>
        <v>　11人
　　から
　15人
　　まで</v>
      </c>
      <c r="F473" s="99" t="str">
        <f t="shared" si="47"/>
        <v>４歳以上児</v>
      </c>
      <c r="G473" s="988"/>
      <c r="H473" s="1075" t="s">
        <v>479</v>
      </c>
      <c r="I473" s="924" t="s">
        <v>410</v>
      </c>
      <c r="J473" s="159" t="s">
        <v>296</v>
      </c>
      <c r="K473" s="254"/>
      <c r="L473" s="255">
        <v>175360</v>
      </c>
      <c r="M473" s="256">
        <v>183490</v>
      </c>
      <c r="N473" s="255">
        <v>138980</v>
      </c>
      <c r="O473" s="256">
        <v>147110</v>
      </c>
      <c r="P473" s="216" t="s">
        <v>297</v>
      </c>
      <c r="Q473" s="257">
        <v>1730</v>
      </c>
      <c r="R473" s="258">
        <v>1810</v>
      </c>
      <c r="S473" s="161" t="s">
        <v>344</v>
      </c>
      <c r="T473" s="160" t="s">
        <v>468</v>
      </c>
      <c r="U473" s="165" t="s">
        <v>297</v>
      </c>
      <c r="V473" s="162" t="s">
        <v>469</v>
      </c>
      <c r="W473" s="165" t="s">
        <v>297</v>
      </c>
      <c r="X473" s="163">
        <v>3.4</v>
      </c>
      <c r="Y473" s="164">
        <v>3.4</v>
      </c>
      <c r="Z473" s="257">
        <v>1360</v>
      </c>
      <c r="AA473" s="258">
        <v>1440</v>
      </c>
      <c r="AB473" s="161" t="s">
        <v>344</v>
      </c>
      <c r="AC473" s="160" t="s">
        <v>468</v>
      </c>
      <c r="AD473" s="165" t="s">
        <v>297</v>
      </c>
      <c r="AE473" s="162" t="s">
        <v>469</v>
      </c>
      <c r="AF473" s="165" t="s">
        <v>297</v>
      </c>
      <c r="AG473" s="163">
        <v>3.4</v>
      </c>
      <c r="AH473" s="166">
        <v>3.3</v>
      </c>
      <c r="AI473" s="216" t="s">
        <v>297</v>
      </c>
      <c r="AJ473" s="259">
        <v>8130</v>
      </c>
      <c r="AK473" s="315" t="s">
        <v>3</v>
      </c>
      <c r="AL473" s="167">
        <v>80</v>
      </c>
      <c r="AM473" s="218" t="s">
        <v>344</v>
      </c>
      <c r="AN473" s="160" t="s">
        <v>468</v>
      </c>
      <c r="AO473" s="165" t="s">
        <v>297</v>
      </c>
      <c r="AP473" s="162" t="s">
        <v>469</v>
      </c>
      <c r="AQ473" s="165" t="s">
        <v>297</v>
      </c>
      <c r="AR473" s="501">
        <v>2.8</v>
      </c>
      <c r="AS473" s="168" t="s">
        <v>473</v>
      </c>
      <c r="AT473" s="216" t="s">
        <v>297</v>
      </c>
      <c r="AU473" s="197">
        <v>3250</v>
      </c>
      <c r="AV473" s="316" t="s">
        <v>3</v>
      </c>
      <c r="AW473" s="169">
        <v>30</v>
      </c>
      <c r="AX473" s="170" t="s">
        <v>344</v>
      </c>
      <c r="AY473" s="171" t="s">
        <v>468</v>
      </c>
      <c r="AZ473" s="172" t="s">
        <v>297</v>
      </c>
      <c r="BA473" s="173" t="s">
        <v>469</v>
      </c>
      <c r="BB473" s="172" t="s">
        <v>297</v>
      </c>
      <c r="BC473" s="174">
        <v>3.8</v>
      </c>
      <c r="BE473" s="134"/>
      <c r="BN473" s="1045"/>
      <c r="BP473" s="317"/>
      <c r="BQ473" s="919"/>
      <c r="BR473" s="134"/>
      <c r="BS473" s="134"/>
      <c r="BT473" s="134"/>
      <c r="BU473" s="134"/>
      <c r="BV473" s="134"/>
      <c r="BW473" s="134"/>
      <c r="BX473" s="134"/>
      <c r="BY473" s="318"/>
      <c r="BZ473" s="1032"/>
      <c r="CA473" s="319"/>
      <c r="CB473" s="919" t="s">
        <v>297</v>
      </c>
      <c r="CC473" s="933">
        <v>39120</v>
      </c>
      <c r="CD473" s="320"/>
      <c r="CE473" s="919" t="s">
        <v>297</v>
      </c>
      <c r="CF473" s="1007">
        <v>310</v>
      </c>
      <c r="CG473" s="997" t="s">
        <v>344</v>
      </c>
      <c r="CH473" s="947" t="s">
        <v>468</v>
      </c>
      <c r="CI473" s="997" t="s">
        <v>297</v>
      </c>
      <c r="CJ473" s="1023" t="s">
        <v>472</v>
      </c>
      <c r="CK473" s="997" t="s">
        <v>297</v>
      </c>
      <c r="CL473" s="1028">
        <v>6.6</v>
      </c>
      <c r="CM473" s="1032"/>
      <c r="CN473" s="1031" t="s">
        <v>480</v>
      </c>
      <c r="CO473" s="1015" t="s">
        <v>297</v>
      </c>
      <c r="CP473" s="1008">
        <v>330</v>
      </c>
      <c r="CQ473" s="998" t="s">
        <v>344</v>
      </c>
      <c r="CR473" s="1000" t="s">
        <v>468</v>
      </c>
      <c r="CS473" s="998" t="s">
        <v>297</v>
      </c>
      <c r="CT473" s="1024" t="s">
        <v>472</v>
      </c>
      <c r="CU473" s="998" t="s">
        <v>297</v>
      </c>
      <c r="CV473" s="991">
        <v>2.6</v>
      </c>
      <c r="CW473" s="1018" t="s">
        <v>475</v>
      </c>
      <c r="CX473" s="1019" t="s">
        <v>297</v>
      </c>
      <c r="CY473" s="1020">
        <v>11900</v>
      </c>
      <c r="CZ473" s="1009">
        <v>13100</v>
      </c>
      <c r="DA473" s="1020">
        <v>8300</v>
      </c>
      <c r="DB473" s="1009">
        <v>8300</v>
      </c>
      <c r="DC473" s="1015" t="s">
        <v>297</v>
      </c>
      <c r="DD473" s="321" t="s">
        <v>412</v>
      </c>
      <c r="DE473" s="322">
        <v>21100</v>
      </c>
      <c r="DF473" s="323">
        <v>23400</v>
      </c>
      <c r="DG473" s="324">
        <v>14700</v>
      </c>
      <c r="DH473" s="325">
        <v>14700</v>
      </c>
      <c r="DI473" s="919"/>
      <c r="DJ473" s="317"/>
      <c r="DK473" s="1015" t="s">
        <v>297</v>
      </c>
      <c r="DL473" s="1016">
        <v>4900</v>
      </c>
      <c r="DM473" s="919" t="s">
        <v>297</v>
      </c>
      <c r="DN473" s="1012">
        <v>14290</v>
      </c>
      <c r="DO473" s="919" t="s">
        <v>297</v>
      </c>
      <c r="DP473" s="1007">
        <v>140</v>
      </c>
      <c r="DQ473" s="997" t="s">
        <v>344</v>
      </c>
      <c r="DR473" s="947" t="s">
        <v>468</v>
      </c>
      <c r="DS473" s="997" t="s">
        <v>297</v>
      </c>
      <c r="DT473" s="1023" t="s">
        <v>472</v>
      </c>
      <c r="DU473" s="997" t="s">
        <v>297</v>
      </c>
      <c r="DV473" s="1028">
        <v>6.5</v>
      </c>
      <c r="DW473" s="919"/>
      <c r="DX473" s="317"/>
      <c r="DY473" s="919" t="s">
        <v>300</v>
      </c>
      <c r="DZ473" s="1026" t="s">
        <v>551</v>
      </c>
      <c r="EA473" s="1005" t="s">
        <v>551</v>
      </c>
      <c r="EB473" s="1005" t="s">
        <v>551</v>
      </c>
      <c r="EC473" s="1033" t="s">
        <v>551</v>
      </c>
      <c r="ED473" s="919" t="s">
        <v>300</v>
      </c>
      <c r="EE473" s="1002">
        <v>8900</v>
      </c>
      <c r="EF473" s="997" t="s">
        <v>297</v>
      </c>
      <c r="EG473" s="971">
        <v>80</v>
      </c>
      <c r="EH473" s="997" t="s">
        <v>344</v>
      </c>
      <c r="EI473" s="947" t="s">
        <v>468</v>
      </c>
      <c r="EJ473" s="997" t="s">
        <v>297</v>
      </c>
      <c r="EK473" s="1023" t="s">
        <v>472</v>
      </c>
      <c r="EL473" s="997" t="s">
        <v>297</v>
      </c>
      <c r="EM473" s="990">
        <v>5.7</v>
      </c>
      <c r="EN473" s="993" t="s">
        <v>473</v>
      </c>
      <c r="EO473" s="919" t="s">
        <v>300</v>
      </c>
      <c r="EP473" s="1002">
        <v>32530</v>
      </c>
      <c r="EQ473" s="997" t="s">
        <v>297</v>
      </c>
      <c r="ER473" s="971">
        <v>320</v>
      </c>
      <c r="ES473" s="997" t="s">
        <v>344</v>
      </c>
      <c r="ET473" s="947" t="s">
        <v>468</v>
      </c>
      <c r="EU473" s="997" t="s">
        <v>297</v>
      </c>
      <c r="EV473" s="1023" t="s">
        <v>472</v>
      </c>
      <c r="EW473" s="997" t="s">
        <v>297</v>
      </c>
      <c r="EX473" s="990">
        <v>2.8</v>
      </c>
      <c r="EY473" s="1040" t="s">
        <v>473</v>
      </c>
      <c r="EZ473" s="993" t="s">
        <v>420</v>
      </c>
      <c r="FA473" s="919" t="s">
        <v>300</v>
      </c>
      <c r="FB473" s="327"/>
      <c r="FC473" s="358"/>
      <c r="FD473" s="1071"/>
    </row>
    <row r="474" spans="1:160" ht="12.75" customHeight="1">
      <c r="A474" s="97" t="str">
        <f t="shared" si="48"/>
        <v>6/100
地域　11人
　　から
　15人
　　まで３歳児</v>
      </c>
      <c r="C474" s="95"/>
      <c r="D474" s="97" t="str">
        <f t="shared" si="46"/>
        <v>6/100
地域</v>
      </c>
      <c r="E474" s="97" t="str">
        <f>E473</f>
        <v>　11人
　　から
　15人
　　まで</v>
      </c>
      <c r="F474" s="99" t="str">
        <f t="shared" si="47"/>
        <v>３歳児</v>
      </c>
      <c r="G474" s="988"/>
      <c r="H474" s="1076"/>
      <c r="I474" s="925"/>
      <c r="J474" s="178" t="s">
        <v>301</v>
      </c>
      <c r="K474" s="254"/>
      <c r="L474" s="328">
        <v>183490</v>
      </c>
      <c r="M474" s="329">
        <v>249250</v>
      </c>
      <c r="N474" s="328">
        <v>147110</v>
      </c>
      <c r="O474" s="329">
        <v>212870</v>
      </c>
      <c r="P474" s="216" t="s">
        <v>297</v>
      </c>
      <c r="Q474" s="330">
        <v>1810</v>
      </c>
      <c r="R474" s="331">
        <v>2370</v>
      </c>
      <c r="S474" s="504" t="s">
        <v>344</v>
      </c>
      <c r="T474" s="179" t="s">
        <v>468</v>
      </c>
      <c r="U474" s="182" t="s">
        <v>3</v>
      </c>
      <c r="V474" s="179" t="s">
        <v>469</v>
      </c>
      <c r="W474" s="182" t="s">
        <v>297</v>
      </c>
      <c r="X474" s="180">
        <v>3.4</v>
      </c>
      <c r="Y474" s="181">
        <v>3.3</v>
      </c>
      <c r="Z474" s="330">
        <v>1440</v>
      </c>
      <c r="AA474" s="331">
        <v>2010</v>
      </c>
      <c r="AB474" s="504" t="s">
        <v>344</v>
      </c>
      <c r="AC474" s="179" t="s">
        <v>468</v>
      </c>
      <c r="AD474" s="182" t="s">
        <v>3</v>
      </c>
      <c r="AE474" s="179" t="s">
        <v>469</v>
      </c>
      <c r="AF474" s="182" t="s">
        <v>297</v>
      </c>
      <c r="AG474" s="180">
        <v>3.3</v>
      </c>
      <c r="AH474" s="183">
        <v>3.2</v>
      </c>
      <c r="AI474" s="216" t="s">
        <v>297</v>
      </c>
      <c r="AJ474" s="197">
        <v>8130</v>
      </c>
      <c r="AK474" s="316" t="s">
        <v>3</v>
      </c>
      <c r="AL474" s="184">
        <v>80</v>
      </c>
      <c r="AM474" s="185" t="s">
        <v>344</v>
      </c>
      <c r="AN474" s="222" t="s">
        <v>468</v>
      </c>
      <c r="AO474" s="151" t="s">
        <v>297</v>
      </c>
      <c r="AP474" s="223" t="s">
        <v>469</v>
      </c>
      <c r="AQ474" s="220" t="s">
        <v>297</v>
      </c>
      <c r="AR474" s="186">
        <v>2.8</v>
      </c>
      <c r="AS474" s="187"/>
      <c r="AU474" s="264"/>
      <c r="AV474" s="134"/>
      <c r="AW474" s="264"/>
      <c r="AX474" s="189"/>
      <c r="AY474" s="188"/>
      <c r="AZ474" s="189"/>
      <c r="BA474" s="188"/>
      <c r="BB474" s="189"/>
      <c r="BC474" s="188"/>
      <c r="BE474" s="134"/>
      <c r="BF474" s="134"/>
      <c r="BG474" s="175"/>
      <c r="BH474" s="176"/>
      <c r="BI474" s="134"/>
      <c r="BJ474" s="176"/>
      <c r="BK474" s="134"/>
      <c r="BL474" s="176"/>
      <c r="BM474" s="134"/>
      <c r="BN474" s="1045"/>
      <c r="BP474" s="317"/>
      <c r="BQ474" s="919"/>
      <c r="BR474" s="134"/>
      <c r="BS474" s="134"/>
      <c r="BT474" s="134"/>
      <c r="BU474" s="134"/>
      <c r="BV474" s="134"/>
      <c r="BW474" s="134"/>
      <c r="BX474" s="134"/>
      <c r="BY474" s="318"/>
      <c r="BZ474" s="1032"/>
      <c r="CA474" s="319"/>
      <c r="CB474" s="919"/>
      <c r="CC474" s="1047"/>
      <c r="CD474" s="332">
        <v>37240</v>
      </c>
      <c r="CE474" s="919"/>
      <c r="CF474" s="1008"/>
      <c r="CG474" s="998"/>
      <c r="CH474" s="1000"/>
      <c r="CI474" s="998"/>
      <c r="CJ474" s="1024"/>
      <c r="CK474" s="998"/>
      <c r="CL474" s="1029"/>
      <c r="CM474" s="1032"/>
      <c r="CN474" s="1031"/>
      <c r="CO474" s="1015"/>
      <c r="CP474" s="1008"/>
      <c r="CQ474" s="998"/>
      <c r="CR474" s="1000"/>
      <c r="CS474" s="998"/>
      <c r="CT474" s="1024"/>
      <c r="CU474" s="998"/>
      <c r="CV474" s="991"/>
      <c r="CW474" s="1018"/>
      <c r="CX474" s="1019"/>
      <c r="CY474" s="1021"/>
      <c r="CZ474" s="1010"/>
      <c r="DA474" s="1021"/>
      <c r="DB474" s="1010"/>
      <c r="DC474" s="1015"/>
      <c r="DD474" s="224" t="s">
        <v>413</v>
      </c>
      <c r="DE474" s="333">
        <v>11600</v>
      </c>
      <c r="DF474" s="334">
        <v>12900</v>
      </c>
      <c r="DG474" s="335">
        <v>8100</v>
      </c>
      <c r="DH474" s="336">
        <v>8100</v>
      </c>
      <c r="DI474" s="919"/>
      <c r="DJ474" s="317"/>
      <c r="DK474" s="1015"/>
      <c r="DL474" s="1017"/>
      <c r="DM474" s="919"/>
      <c r="DN474" s="1013"/>
      <c r="DO474" s="919"/>
      <c r="DP474" s="1008"/>
      <c r="DQ474" s="998"/>
      <c r="DR474" s="1000"/>
      <c r="DS474" s="998"/>
      <c r="DT474" s="1024"/>
      <c r="DU474" s="998"/>
      <c r="DV474" s="1029"/>
      <c r="DW474" s="919"/>
      <c r="DX474" s="317"/>
      <c r="DY474" s="919"/>
      <c r="DZ474" s="1027"/>
      <c r="EA474" s="1006"/>
      <c r="EB474" s="1006"/>
      <c r="EC474" s="1034"/>
      <c r="ED474" s="919"/>
      <c r="EE474" s="1003"/>
      <c r="EF474" s="998"/>
      <c r="EG474" s="973"/>
      <c r="EH474" s="998"/>
      <c r="EI474" s="1000"/>
      <c r="EJ474" s="998"/>
      <c r="EK474" s="1024"/>
      <c r="EL474" s="998"/>
      <c r="EM474" s="991"/>
      <c r="EN474" s="994"/>
      <c r="EO474" s="919"/>
      <c r="EP474" s="1003"/>
      <c r="EQ474" s="998"/>
      <c r="ER474" s="973"/>
      <c r="ES474" s="998"/>
      <c r="ET474" s="1000"/>
      <c r="EU474" s="998"/>
      <c r="EV474" s="1024"/>
      <c r="EW474" s="998"/>
      <c r="EX474" s="991"/>
      <c r="EY474" s="1041"/>
      <c r="EZ474" s="994"/>
      <c r="FA474" s="919"/>
      <c r="FB474" s="337">
        <v>21370</v>
      </c>
      <c r="FC474" s="358"/>
      <c r="FD474" s="1071"/>
    </row>
    <row r="475" spans="1:160" ht="12.75" customHeight="1">
      <c r="A475" s="97" t="str">
        <f t="shared" si="48"/>
        <v>6/100
地域　11人
　　から
　15人
　　まで１、２歳児</v>
      </c>
      <c r="C475" s="95"/>
      <c r="D475" s="97" t="str">
        <f t="shared" ref="D475:D490" si="49">D474</f>
        <v>6/100
地域</v>
      </c>
      <c r="E475" s="97" t="str">
        <f>E473</f>
        <v>　11人
　　から
　15人
　　まで</v>
      </c>
      <c r="F475" s="99" t="str">
        <f t="shared" si="47"/>
        <v>１、２歳児</v>
      </c>
      <c r="G475" s="988"/>
      <c r="H475" s="1076"/>
      <c r="I475" s="920" t="s">
        <v>414</v>
      </c>
      <c r="J475" s="178" t="s">
        <v>415</v>
      </c>
      <c r="K475" s="254"/>
      <c r="L475" s="328">
        <v>249250</v>
      </c>
      <c r="M475" s="329">
        <v>330590</v>
      </c>
      <c r="N475" s="328">
        <v>212870</v>
      </c>
      <c r="O475" s="329">
        <v>294210</v>
      </c>
      <c r="P475" s="216" t="s">
        <v>297</v>
      </c>
      <c r="Q475" s="330">
        <v>2370</v>
      </c>
      <c r="R475" s="331">
        <v>3180</v>
      </c>
      <c r="S475" s="504" t="s">
        <v>344</v>
      </c>
      <c r="T475" s="179" t="s">
        <v>468</v>
      </c>
      <c r="U475" s="182" t="s">
        <v>3</v>
      </c>
      <c r="V475" s="179" t="s">
        <v>469</v>
      </c>
      <c r="W475" s="182" t="s">
        <v>297</v>
      </c>
      <c r="X475" s="180">
        <v>3.3</v>
      </c>
      <c r="Y475" s="181">
        <v>3.2</v>
      </c>
      <c r="Z475" s="330">
        <v>2010</v>
      </c>
      <c r="AA475" s="331">
        <v>2820</v>
      </c>
      <c r="AB475" s="504" t="s">
        <v>344</v>
      </c>
      <c r="AC475" s="179" t="s">
        <v>468</v>
      </c>
      <c r="AD475" s="182" t="s">
        <v>3</v>
      </c>
      <c r="AE475" s="179" t="s">
        <v>469</v>
      </c>
      <c r="AF475" s="182" t="s">
        <v>297</v>
      </c>
      <c r="AG475" s="180">
        <v>3.2</v>
      </c>
      <c r="AH475" s="183">
        <v>3.2</v>
      </c>
      <c r="AI475" s="191"/>
      <c r="AL475" s="338"/>
      <c r="AT475" s="191"/>
      <c r="BD475" s="216" t="s">
        <v>297</v>
      </c>
      <c r="BE475" s="195">
        <v>16260</v>
      </c>
      <c r="BF475" s="216" t="s">
        <v>297</v>
      </c>
      <c r="BG475" s="169">
        <v>160</v>
      </c>
      <c r="BH475" s="170" t="s">
        <v>344</v>
      </c>
      <c r="BI475" s="171" t="s">
        <v>468</v>
      </c>
      <c r="BJ475" s="172" t="s">
        <v>297</v>
      </c>
      <c r="BK475" s="173" t="s">
        <v>469</v>
      </c>
      <c r="BL475" s="170" t="s">
        <v>297</v>
      </c>
      <c r="BM475" s="174">
        <v>2.8</v>
      </c>
      <c r="BN475" s="1045"/>
      <c r="BP475" s="317"/>
      <c r="BQ475" s="919"/>
      <c r="BR475" s="134"/>
      <c r="BS475" s="134"/>
      <c r="BT475" s="134"/>
      <c r="BU475" s="134"/>
      <c r="BV475" s="134"/>
      <c r="BW475" s="134"/>
      <c r="BX475" s="134"/>
      <c r="BY475" s="318"/>
      <c r="BZ475" s="1032"/>
      <c r="CA475" s="319"/>
      <c r="CB475" s="919" t="s">
        <v>297</v>
      </c>
      <c r="CC475" s="1049">
        <v>37240</v>
      </c>
      <c r="CD475" s="339"/>
      <c r="CE475" s="919"/>
      <c r="CF475" s="1008"/>
      <c r="CG475" s="998"/>
      <c r="CH475" s="1000"/>
      <c r="CI475" s="998"/>
      <c r="CJ475" s="1024"/>
      <c r="CK475" s="998"/>
      <c r="CL475" s="1029"/>
      <c r="CM475" s="1032"/>
      <c r="CN475" s="1051">
        <v>33710</v>
      </c>
      <c r="CO475" s="1015"/>
      <c r="CP475" s="1008"/>
      <c r="CQ475" s="998"/>
      <c r="CR475" s="1000"/>
      <c r="CS475" s="998"/>
      <c r="CT475" s="1024"/>
      <c r="CU475" s="998"/>
      <c r="CV475" s="991"/>
      <c r="CW475" s="1018"/>
      <c r="CX475" s="1019"/>
      <c r="CY475" s="1021"/>
      <c r="CZ475" s="1010"/>
      <c r="DA475" s="1021"/>
      <c r="DB475" s="1010"/>
      <c r="DC475" s="1015"/>
      <c r="DD475" s="224" t="s">
        <v>416</v>
      </c>
      <c r="DE475" s="333">
        <v>10100</v>
      </c>
      <c r="DF475" s="334">
        <v>11200</v>
      </c>
      <c r="DG475" s="335">
        <v>7100</v>
      </c>
      <c r="DH475" s="336">
        <v>7100</v>
      </c>
      <c r="DI475" s="919"/>
      <c r="DJ475" s="317"/>
      <c r="DK475" s="318"/>
      <c r="DL475" s="340"/>
      <c r="DM475" s="1032"/>
      <c r="DN475" s="1013"/>
      <c r="DO475" s="919"/>
      <c r="DP475" s="1008"/>
      <c r="DQ475" s="998"/>
      <c r="DR475" s="1000"/>
      <c r="DS475" s="998"/>
      <c r="DT475" s="1024"/>
      <c r="DU475" s="998"/>
      <c r="DV475" s="1029"/>
      <c r="DW475" s="919"/>
      <c r="DX475" s="317"/>
      <c r="DY475" s="919"/>
      <c r="DZ475" s="1043">
        <v>0.01</v>
      </c>
      <c r="EA475" s="1035">
        <v>0.02</v>
      </c>
      <c r="EB475" s="1035">
        <v>0.04</v>
      </c>
      <c r="EC475" s="1037">
        <v>0.05</v>
      </c>
      <c r="ED475" s="919"/>
      <c r="EE475" s="1003"/>
      <c r="EF475" s="998"/>
      <c r="EG475" s="973"/>
      <c r="EH475" s="998"/>
      <c r="EI475" s="1000"/>
      <c r="EJ475" s="998"/>
      <c r="EK475" s="1024"/>
      <c r="EL475" s="998"/>
      <c r="EM475" s="991"/>
      <c r="EN475" s="994"/>
      <c r="EO475" s="919"/>
      <c r="EP475" s="1003"/>
      <c r="EQ475" s="998"/>
      <c r="ER475" s="973"/>
      <c r="ES475" s="998"/>
      <c r="ET475" s="1000"/>
      <c r="EU475" s="998"/>
      <c r="EV475" s="1024"/>
      <c r="EW475" s="998"/>
      <c r="EX475" s="991"/>
      <c r="EY475" s="1041"/>
      <c r="EZ475" s="994"/>
      <c r="FA475" s="919"/>
      <c r="FB475" s="505">
        <v>210</v>
      </c>
      <c r="FC475" s="358"/>
      <c r="FD475" s="1071"/>
    </row>
    <row r="476" spans="1:160" ht="12.75" customHeight="1">
      <c r="A476" s="97" t="str">
        <f t="shared" si="48"/>
        <v>6/100
地域　11人
　　から
　15人
　　まで乳児</v>
      </c>
      <c r="C476" s="95"/>
      <c r="D476" s="97" t="str">
        <f t="shared" si="49"/>
        <v>6/100
地域</v>
      </c>
      <c r="E476" s="97" t="str">
        <f>E473</f>
        <v>　11人
　　から
　15人
　　まで</v>
      </c>
      <c r="F476" s="99" t="str">
        <f t="shared" si="47"/>
        <v>乳児</v>
      </c>
      <c r="G476" s="988"/>
      <c r="H476" s="1077"/>
      <c r="I476" s="921"/>
      <c r="J476" s="196" t="s">
        <v>417</v>
      </c>
      <c r="K476" s="254"/>
      <c r="L476" s="261">
        <v>330590</v>
      </c>
      <c r="M476" s="262"/>
      <c r="N476" s="261">
        <v>294210</v>
      </c>
      <c r="O476" s="262"/>
      <c r="P476" s="216" t="s">
        <v>297</v>
      </c>
      <c r="Q476" s="197">
        <v>3180</v>
      </c>
      <c r="R476" s="263"/>
      <c r="S476" s="506" t="s">
        <v>344</v>
      </c>
      <c r="T476" s="198" t="s">
        <v>468</v>
      </c>
      <c r="U476" s="201" t="s">
        <v>3</v>
      </c>
      <c r="V476" s="198" t="s">
        <v>469</v>
      </c>
      <c r="W476" s="201" t="s">
        <v>297</v>
      </c>
      <c r="X476" s="199">
        <v>3.2</v>
      </c>
      <c r="Y476" s="200"/>
      <c r="Z476" s="197">
        <v>2820</v>
      </c>
      <c r="AA476" s="263"/>
      <c r="AB476" s="506" t="s">
        <v>344</v>
      </c>
      <c r="AC476" s="198" t="s">
        <v>468</v>
      </c>
      <c r="AD476" s="201" t="s">
        <v>3</v>
      </c>
      <c r="AE476" s="198" t="s">
        <v>469</v>
      </c>
      <c r="AF476" s="201" t="s">
        <v>297</v>
      </c>
      <c r="AG476" s="199">
        <v>3.2</v>
      </c>
      <c r="AH476" s="202"/>
      <c r="AI476" s="191"/>
      <c r="AL476" s="208"/>
      <c r="AT476" s="191"/>
      <c r="AU476" s="265"/>
      <c r="AV476" s="136"/>
      <c r="AW476" s="208"/>
      <c r="BD476" s="134"/>
      <c r="BE476" s="134"/>
      <c r="BF476" s="134"/>
      <c r="BG476" s="134"/>
      <c r="BH476" s="134"/>
      <c r="BI476" s="134"/>
      <c r="BJ476" s="134"/>
      <c r="BK476" s="134"/>
      <c r="BL476" s="134"/>
      <c r="BM476" s="134"/>
      <c r="BN476" s="1045"/>
      <c r="BP476" s="317"/>
      <c r="BQ476" s="919"/>
      <c r="BR476" s="134"/>
      <c r="BS476" s="134"/>
      <c r="BT476" s="134"/>
      <c r="BU476" s="134"/>
      <c r="BV476" s="134"/>
      <c r="BW476" s="134"/>
      <c r="BX476" s="134"/>
      <c r="BY476" s="318"/>
      <c r="BZ476" s="1032"/>
      <c r="CA476" s="319"/>
      <c r="CB476" s="919"/>
      <c r="CC476" s="1050"/>
      <c r="CD476" s="341"/>
      <c r="CE476" s="919"/>
      <c r="CF476" s="1039"/>
      <c r="CG476" s="999"/>
      <c r="CH476" s="1001"/>
      <c r="CI476" s="999"/>
      <c r="CJ476" s="1025"/>
      <c r="CK476" s="999"/>
      <c r="CL476" s="1030"/>
      <c r="CM476" s="1032"/>
      <c r="CN476" s="1051"/>
      <c r="CO476" s="1015"/>
      <c r="CP476" s="1008"/>
      <c r="CQ476" s="998"/>
      <c r="CR476" s="1000"/>
      <c r="CS476" s="998"/>
      <c r="CT476" s="1024"/>
      <c r="CU476" s="998"/>
      <c r="CV476" s="991"/>
      <c r="CW476" s="1018"/>
      <c r="CX476" s="1019"/>
      <c r="CY476" s="1022"/>
      <c r="CZ476" s="1011"/>
      <c r="DA476" s="1022"/>
      <c r="DB476" s="1011"/>
      <c r="DC476" s="1015"/>
      <c r="DD476" s="342" t="s">
        <v>418</v>
      </c>
      <c r="DE476" s="343">
        <v>9100</v>
      </c>
      <c r="DF476" s="344">
        <v>10100</v>
      </c>
      <c r="DG476" s="345">
        <v>6300</v>
      </c>
      <c r="DH476" s="341">
        <v>6300</v>
      </c>
      <c r="DI476" s="919"/>
      <c r="DJ476" s="134"/>
      <c r="DK476" s="318"/>
      <c r="DL476" s="136"/>
      <c r="DM476" s="1032"/>
      <c r="DN476" s="1014"/>
      <c r="DO476" s="919"/>
      <c r="DP476" s="1008"/>
      <c r="DQ476" s="999"/>
      <c r="DR476" s="1001"/>
      <c r="DS476" s="999"/>
      <c r="DT476" s="1025"/>
      <c r="DU476" s="999"/>
      <c r="DV476" s="1030"/>
      <c r="DW476" s="919"/>
      <c r="DX476" s="317"/>
      <c r="DY476" s="919"/>
      <c r="DZ476" s="1044"/>
      <c r="EA476" s="1036"/>
      <c r="EB476" s="1036"/>
      <c r="EC476" s="1038"/>
      <c r="ED476" s="919"/>
      <c r="EE476" s="1004"/>
      <c r="EF476" s="999"/>
      <c r="EG476" s="996"/>
      <c r="EH476" s="999"/>
      <c r="EI476" s="1001"/>
      <c r="EJ476" s="999"/>
      <c r="EK476" s="1025"/>
      <c r="EL476" s="999"/>
      <c r="EM476" s="992"/>
      <c r="EN476" s="995"/>
      <c r="EO476" s="919"/>
      <c r="EP476" s="1004"/>
      <c r="EQ476" s="999"/>
      <c r="ER476" s="996"/>
      <c r="ES476" s="999"/>
      <c r="ET476" s="1001"/>
      <c r="EU476" s="999"/>
      <c r="EV476" s="1025"/>
      <c r="EW476" s="999"/>
      <c r="EX476" s="992"/>
      <c r="EY476" s="1042"/>
      <c r="EZ476" s="995"/>
      <c r="FA476" s="919"/>
      <c r="FB476" s="346" t="s">
        <v>420</v>
      </c>
      <c r="FC476" s="358"/>
      <c r="FD476" s="1071"/>
    </row>
    <row r="477" spans="1:160" ht="12.75" customHeight="1">
      <c r="A477" s="97" t="str">
        <f t="shared" si="48"/>
        <v>6/100
地域　16人
　　から
　20人
　　まで４歳以上児</v>
      </c>
      <c r="C477" s="98" t="str">
        <f>D477&amp;CN477</f>
        <v>6/100
地域  16人～ 20人</v>
      </c>
      <c r="D477" s="97" t="str">
        <f t="shared" si="49"/>
        <v>6/100
地域</v>
      </c>
      <c r="E477" s="97" t="str">
        <f>H477</f>
        <v>　16人
　　から
　20人
　　まで</v>
      </c>
      <c r="F477" s="99" t="str">
        <f t="shared" si="47"/>
        <v>４歳以上児</v>
      </c>
      <c r="G477" s="988"/>
      <c r="H477" s="1075" t="s">
        <v>482</v>
      </c>
      <c r="I477" s="924" t="s">
        <v>410</v>
      </c>
      <c r="J477" s="159" t="s">
        <v>296</v>
      </c>
      <c r="K477" s="254"/>
      <c r="L477" s="255">
        <v>136830</v>
      </c>
      <c r="M477" s="256">
        <v>144960</v>
      </c>
      <c r="N477" s="255">
        <v>109550</v>
      </c>
      <c r="O477" s="256">
        <v>117680</v>
      </c>
      <c r="P477" s="216" t="s">
        <v>297</v>
      </c>
      <c r="Q477" s="257">
        <v>1340</v>
      </c>
      <c r="R477" s="258">
        <v>1420</v>
      </c>
      <c r="S477" s="161" t="s">
        <v>344</v>
      </c>
      <c r="T477" s="160" t="s">
        <v>468</v>
      </c>
      <c r="U477" s="165" t="s">
        <v>297</v>
      </c>
      <c r="V477" s="162" t="s">
        <v>469</v>
      </c>
      <c r="W477" s="165" t="s">
        <v>297</v>
      </c>
      <c r="X477" s="163">
        <v>3.4</v>
      </c>
      <c r="Y477" s="164">
        <v>3.3</v>
      </c>
      <c r="Z477" s="257">
        <v>1070</v>
      </c>
      <c r="AA477" s="258">
        <v>1150</v>
      </c>
      <c r="AB477" s="161" t="s">
        <v>344</v>
      </c>
      <c r="AC477" s="160" t="s">
        <v>468</v>
      </c>
      <c r="AD477" s="165" t="s">
        <v>297</v>
      </c>
      <c r="AE477" s="162" t="s">
        <v>469</v>
      </c>
      <c r="AF477" s="165" t="s">
        <v>297</v>
      </c>
      <c r="AG477" s="163">
        <v>3.3</v>
      </c>
      <c r="AH477" s="166">
        <v>3.3</v>
      </c>
      <c r="AI477" s="216" t="s">
        <v>297</v>
      </c>
      <c r="AJ477" s="259">
        <v>8130</v>
      </c>
      <c r="AK477" s="315" t="s">
        <v>3</v>
      </c>
      <c r="AL477" s="167">
        <v>80</v>
      </c>
      <c r="AM477" s="218" t="s">
        <v>344</v>
      </c>
      <c r="AN477" s="160" t="s">
        <v>468</v>
      </c>
      <c r="AO477" s="165" t="s">
        <v>297</v>
      </c>
      <c r="AP477" s="162" t="s">
        <v>469</v>
      </c>
      <c r="AQ477" s="165" t="s">
        <v>297</v>
      </c>
      <c r="AR477" s="501">
        <v>2.8</v>
      </c>
      <c r="AS477" s="168" t="s">
        <v>473</v>
      </c>
      <c r="AT477" s="216" t="s">
        <v>297</v>
      </c>
      <c r="AU477" s="197">
        <v>3250</v>
      </c>
      <c r="AV477" s="316" t="s">
        <v>3</v>
      </c>
      <c r="AW477" s="169">
        <v>30</v>
      </c>
      <c r="AX477" s="170" t="s">
        <v>344</v>
      </c>
      <c r="AY477" s="171" t="s">
        <v>468</v>
      </c>
      <c r="AZ477" s="172" t="s">
        <v>297</v>
      </c>
      <c r="BA477" s="173" t="s">
        <v>469</v>
      </c>
      <c r="BB477" s="172" t="s">
        <v>297</v>
      </c>
      <c r="BC477" s="174">
        <v>3.8</v>
      </c>
      <c r="BE477" s="134"/>
      <c r="BN477" s="1045"/>
      <c r="BP477" s="317"/>
      <c r="BQ477" s="919"/>
      <c r="BR477" s="134"/>
      <c r="BS477" s="134"/>
      <c r="BT477" s="134"/>
      <c r="BU477" s="134"/>
      <c r="BV477" s="134"/>
      <c r="BW477" s="134"/>
      <c r="BX477" s="134"/>
      <c r="BY477" s="318"/>
      <c r="BZ477" s="1032"/>
      <c r="CA477" s="319"/>
      <c r="CB477" s="919" t="s">
        <v>297</v>
      </c>
      <c r="CC477" s="933">
        <v>31220</v>
      </c>
      <c r="CD477" s="320"/>
      <c r="CE477" s="919" t="s">
        <v>297</v>
      </c>
      <c r="CF477" s="1007">
        <v>230</v>
      </c>
      <c r="CG477" s="997" t="s">
        <v>344</v>
      </c>
      <c r="CH477" s="947" t="s">
        <v>468</v>
      </c>
      <c r="CI477" s="997" t="s">
        <v>297</v>
      </c>
      <c r="CJ477" s="1023" t="s">
        <v>472</v>
      </c>
      <c r="CK477" s="997" t="s">
        <v>297</v>
      </c>
      <c r="CL477" s="1028">
        <v>6.7</v>
      </c>
      <c r="CM477" s="1032"/>
      <c r="CN477" s="1031" t="s">
        <v>483</v>
      </c>
      <c r="CO477" s="1015" t="s">
        <v>297</v>
      </c>
      <c r="CP477" s="1008">
        <v>250</v>
      </c>
      <c r="CQ477" s="998" t="s">
        <v>344</v>
      </c>
      <c r="CR477" s="1000" t="s">
        <v>468</v>
      </c>
      <c r="CS477" s="998" t="s">
        <v>297</v>
      </c>
      <c r="CT477" s="1024" t="s">
        <v>472</v>
      </c>
      <c r="CU477" s="998" t="s">
        <v>297</v>
      </c>
      <c r="CV477" s="991">
        <v>2.6</v>
      </c>
      <c r="CW477" s="1018" t="s">
        <v>475</v>
      </c>
      <c r="CX477" s="1019" t="s">
        <v>297</v>
      </c>
      <c r="CY477" s="1020">
        <v>8900</v>
      </c>
      <c r="CZ477" s="1009">
        <v>9800</v>
      </c>
      <c r="DA477" s="1020">
        <v>6200</v>
      </c>
      <c r="DB477" s="1009">
        <v>6200</v>
      </c>
      <c r="DC477" s="1015" t="s">
        <v>297</v>
      </c>
      <c r="DD477" s="321" t="s">
        <v>412</v>
      </c>
      <c r="DE477" s="322">
        <v>15800</v>
      </c>
      <c r="DF477" s="323">
        <v>17600</v>
      </c>
      <c r="DG477" s="324">
        <v>11000</v>
      </c>
      <c r="DH477" s="325">
        <v>11000</v>
      </c>
      <c r="DI477" s="919"/>
      <c r="DJ477" s="134"/>
      <c r="DK477" s="1015" t="s">
        <v>297</v>
      </c>
      <c r="DL477" s="1016">
        <v>4900</v>
      </c>
      <c r="DM477" s="919" t="s">
        <v>297</v>
      </c>
      <c r="DN477" s="1012">
        <v>10710</v>
      </c>
      <c r="DO477" s="919" t="s">
        <v>297</v>
      </c>
      <c r="DP477" s="1007">
        <v>100</v>
      </c>
      <c r="DQ477" s="997" t="s">
        <v>344</v>
      </c>
      <c r="DR477" s="947" t="s">
        <v>468</v>
      </c>
      <c r="DS477" s="997" t="s">
        <v>297</v>
      </c>
      <c r="DT477" s="1023" t="s">
        <v>472</v>
      </c>
      <c r="DU477" s="997" t="s">
        <v>297</v>
      </c>
      <c r="DV477" s="1028">
        <v>6.8</v>
      </c>
      <c r="DW477" s="919"/>
      <c r="DX477" s="317"/>
      <c r="DY477" s="919" t="s">
        <v>300</v>
      </c>
      <c r="DZ477" s="1026" t="s">
        <v>551</v>
      </c>
      <c r="EA477" s="1005" t="s">
        <v>551</v>
      </c>
      <c r="EB477" s="1005" t="s">
        <v>551</v>
      </c>
      <c r="EC477" s="1033" t="s">
        <v>551</v>
      </c>
      <c r="ED477" s="919" t="s">
        <v>300</v>
      </c>
      <c r="EE477" s="1002">
        <v>6680</v>
      </c>
      <c r="EF477" s="997" t="s">
        <v>297</v>
      </c>
      <c r="EG477" s="971">
        <v>60</v>
      </c>
      <c r="EH477" s="997" t="s">
        <v>344</v>
      </c>
      <c r="EI477" s="947" t="s">
        <v>468</v>
      </c>
      <c r="EJ477" s="997" t="s">
        <v>297</v>
      </c>
      <c r="EK477" s="1023" t="s">
        <v>472</v>
      </c>
      <c r="EL477" s="997" t="s">
        <v>297</v>
      </c>
      <c r="EM477" s="990">
        <v>5.7</v>
      </c>
      <c r="EN477" s="993" t="s">
        <v>473</v>
      </c>
      <c r="EO477" s="919" t="s">
        <v>300</v>
      </c>
      <c r="EP477" s="1002">
        <v>24400</v>
      </c>
      <c r="EQ477" s="997" t="s">
        <v>297</v>
      </c>
      <c r="ER477" s="971">
        <v>240</v>
      </c>
      <c r="ES477" s="997" t="s">
        <v>344</v>
      </c>
      <c r="ET477" s="947" t="s">
        <v>468</v>
      </c>
      <c r="EU477" s="997" t="s">
        <v>297</v>
      </c>
      <c r="EV477" s="1023" t="s">
        <v>472</v>
      </c>
      <c r="EW477" s="997" t="s">
        <v>297</v>
      </c>
      <c r="EX477" s="990">
        <v>2.8</v>
      </c>
      <c r="EY477" s="1040" t="s">
        <v>473</v>
      </c>
      <c r="EZ477" s="993" t="s">
        <v>420</v>
      </c>
      <c r="FA477" s="919" t="s">
        <v>300</v>
      </c>
      <c r="FB477" s="327"/>
      <c r="FC477" s="919"/>
      <c r="FD477" s="1071"/>
    </row>
    <row r="478" spans="1:160" ht="12.75" customHeight="1">
      <c r="A478" s="97" t="str">
        <f t="shared" si="48"/>
        <v>6/100
地域　16人
　　から
　20人
　　まで３歳児</v>
      </c>
      <c r="C478" s="95"/>
      <c r="D478" s="97" t="str">
        <f t="shared" si="49"/>
        <v>6/100
地域</v>
      </c>
      <c r="E478" s="97" t="str">
        <f>E477</f>
        <v>　16人
　　から
　20人
　　まで</v>
      </c>
      <c r="F478" s="99" t="str">
        <f t="shared" si="47"/>
        <v>３歳児</v>
      </c>
      <c r="G478" s="988"/>
      <c r="H478" s="1076"/>
      <c r="I478" s="925"/>
      <c r="J478" s="178" t="s">
        <v>301</v>
      </c>
      <c r="K478" s="254"/>
      <c r="L478" s="328">
        <v>144960</v>
      </c>
      <c r="M478" s="329">
        <v>210720</v>
      </c>
      <c r="N478" s="328">
        <v>117680</v>
      </c>
      <c r="O478" s="329">
        <v>183440</v>
      </c>
      <c r="P478" s="216" t="s">
        <v>297</v>
      </c>
      <c r="Q478" s="330">
        <v>1420</v>
      </c>
      <c r="R478" s="331">
        <v>1990</v>
      </c>
      <c r="S478" s="504" t="s">
        <v>344</v>
      </c>
      <c r="T478" s="179" t="s">
        <v>468</v>
      </c>
      <c r="U478" s="182" t="s">
        <v>3</v>
      </c>
      <c r="V478" s="179" t="s">
        <v>469</v>
      </c>
      <c r="W478" s="182" t="s">
        <v>297</v>
      </c>
      <c r="X478" s="180">
        <v>3.3</v>
      </c>
      <c r="Y478" s="181">
        <v>3.2</v>
      </c>
      <c r="Z478" s="330">
        <v>1150</v>
      </c>
      <c r="AA478" s="331">
        <v>1710</v>
      </c>
      <c r="AB478" s="504" t="s">
        <v>344</v>
      </c>
      <c r="AC478" s="179" t="s">
        <v>468</v>
      </c>
      <c r="AD478" s="182" t="s">
        <v>3</v>
      </c>
      <c r="AE478" s="179" t="s">
        <v>469</v>
      </c>
      <c r="AF478" s="182" t="s">
        <v>297</v>
      </c>
      <c r="AG478" s="180">
        <v>3.3</v>
      </c>
      <c r="AH478" s="183">
        <v>3.2</v>
      </c>
      <c r="AI478" s="216" t="s">
        <v>297</v>
      </c>
      <c r="AJ478" s="197">
        <v>8130</v>
      </c>
      <c r="AK478" s="316" t="s">
        <v>3</v>
      </c>
      <c r="AL478" s="184">
        <v>80</v>
      </c>
      <c r="AM478" s="185" t="s">
        <v>344</v>
      </c>
      <c r="AN478" s="222" t="s">
        <v>468</v>
      </c>
      <c r="AO478" s="151" t="s">
        <v>297</v>
      </c>
      <c r="AP478" s="223" t="s">
        <v>469</v>
      </c>
      <c r="AQ478" s="220" t="s">
        <v>297</v>
      </c>
      <c r="AR478" s="186">
        <v>2.8</v>
      </c>
      <c r="AS478" s="187"/>
      <c r="AU478" s="264"/>
      <c r="AV478" s="134"/>
      <c r="AW478" s="264"/>
      <c r="AX478" s="189"/>
      <c r="AY478" s="188"/>
      <c r="AZ478" s="189"/>
      <c r="BA478" s="188"/>
      <c r="BB478" s="189"/>
      <c r="BC478" s="188"/>
      <c r="BE478" s="134"/>
      <c r="BF478" s="134"/>
      <c r="BG478" s="175"/>
      <c r="BH478" s="176"/>
      <c r="BI478" s="134"/>
      <c r="BJ478" s="176"/>
      <c r="BK478" s="134"/>
      <c r="BL478" s="176"/>
      <c r="BM478" s="134"/>
      <c r="BN478" s="1045"/>
      <c r="BP478" s="317"/>
      <c r="BQ478" s="919"/>
      <c r="BR478" s="134"/>
      <c r="BS478" s="134"/>
      <c r="BT478" s="134"/>
      <c r="BU478" s="134"/>
      <c r="BV478" s="134"/>
      <c r="BW478" s="134"/>
      <c r="BX478" s="134"/>
      <c r="BY478" s="318"/>
      <c r="BZ478" s="1032"/>
      <c r="CA478" s="319"/>
      <c r="CB478" s="919"/>
      <c r="CC478" s="1047"/>
      <c r="CD478" s="332">
        <v>29340</v>
      </c>
      <c r="CE478" s="919"/>
      <c r="CF478" s="1008"/>
      <c r="CG478" s="998"/>
      <c r="CH478" s="1000"/>
      <c r="CI478" s="998"/>
      <c r="CJ478" s="1024"/>
      <c r="CK478" s="998"/>
      <c r="CL478" s="1029"/>
      <c r="CM478" s="1032"/>
      <c r="CN478" s="1031"/>
      <c r="CO478" s="1015"/>
      <c r="CP478" s="1008"/>
      <c r="CQ478" s="998"/>
      <c r="CR478" s="1000"/>
      <c r="CS478" s="998"/>
      <c r="CT478" s="1024"/>
      <c r="CU478" s="998"/>
      <c r="CV478" s="991"/>
      <c r="CW478" s="1018"/>
      <c r="CX478" s="1019"/>
      <c r="CY478" s="1021"/>
      <c r="CZ478" s="1010"/>
      <c r="DA478" s="1021"/>
      <c r="DB478" s="1010"/>
      <c r="DC478" s="1015"/>
      <c r="DD478" s="224" t="s">
        <v>413</v>
      </c>
      <c r="DE478" s="333">
        <v>8700</v>
      </c>
      <c r="DF478" s="334">
        <v>9700</v>
      </c>
      <c r="DG478" s="335">
        <v>6100</v>
      </c>
      <c r="DH478" s="336">
        <v>6100</v>
      </c>
      <c r="DI478" s="919"/>
      <c r="DJ478" s="1054" t="s">
        <v>421</v>
      </c>
      <c r="DK478" s="1015"/>
      <c r="DL478" s="1017"/>
      <c r="DM478" s="919"/>
      <c r="DN478" s="1013"/>
      <c r="DO478" s="919"/>
      <c r="DP478" s="1008"/>
      <c r="DQ478" s="998"/>
      <c r="DR478" s="1000"/>
      <c r="DS478" s="998"/>
      <c r="DT478" s="1024"/>
      <c r="DU478" s="998"/>
      <c r="DV478" s="1029"/>
      <c r="DW478" s="919"/>
      <c r="DX478" s="317"/>
      <c r="DY478" s="919"/>
      <c r="DZ478" s="1027"/>
      <c r="EA478" s="1006"/>
      <c r="EB478" s="1006"/>
      <c r="EC478" s="1034"/>
      <c r="ED478" s="919"/>
      <c r="EE478" s="1003"/>
      <c r="EF478" s="998"/>
      <c r="EG478" s="973"/>
      <c r="EH478" s="998"/>
      <c r="EI478" s="1000"/>
      <c r="EJ478" s="998"/>
      <c r="EK478" s="1024"/>
      <c r="EL478" s="998"/>
      <c r="EM478" s="991"/>
      <c r="EN478" s="994"/>
      <c r="EO478" s="919"/>
      <c r="EP478" s="1003"/>
      <c r="EQ478" s="998"/>
      <c r="ER478" s="973"/>
      <c r="ES478" s="998"/>
      <c r="ET478" s="1000"/>
      <c r="EU478" s="998"/>
      <c r="EV478" s="1024"/>
      <c r="EW478" s="998"/>
      <c r="EX478" s="991"/>
      <c r="EY478" s="1041"/>
      <c r="EZ478" s="994"/>
      <c r="FA478" s="919"/>
      <c r="FB478" s="337">
        <v>16020</v>
      </c>
      <c r="FC478" s="919"/>
      <c r="FD478" s="1071"/>
    </row>
    <row r="479" spans="1:160" ht="12.75" customHeight="1">
      <c r="A479" s="97" t="str">
        <f t="shared" si="48"/>
        <v>6/100
地域　16人
　　から
　20人
　　まで１、２歳児</v>
      </c>
      <c r="C479" s="95"/>
      <c r="D479" s="97" t="str">
        <f t="shared" si="49"/>
        <v>6/100
地域</v>
      </c>
      <c r="E479" s="97" t="str">
        <f>E477</f>
        <v>　16人
　　から
　20人
　　まで</v>
      </c>
      <c r="F479" s="99" t="str">
        <f t="shared" si="47"/>
        <v>１、２歳児</v>
      </c>
      <c r="G479" s="988"/>
      <c r="H479" s="1076"/>
      <c r="I479" s="920" t="s">
        <v>414</v>
      </c>
      <c r="J479" s="178" t="s">
        <v>415</v>
      </c>
      <c r="K479" s="254"/>
      <c r="L479" s="328">
        <v>210720</v>
      </c>
      <c r="M479" s="329">
        <v>292060</v>
      </c>
      <c r="N479" s="328">
        <v>183440</v>
      </c>
      <c r="O479" s="329">
        <v>264780</v>
      </c>
      <c r="P479" s="216" t="s">
        <v>297</v>
      </c>
      <c r="Q479" s="330">
        <v>1990</v>
      </c>
      <c r="R479" s="331">
        <v>2800</v>
      </c>
      <c r="S479" s="504" t="s">
        <v>344</v>
      </c>
      <c r="T479" s="179" t="s">
        <v>468</v>
      </c>
      <c r="U479" s="182" t="s">
        <v>3</v>
      </c>
      <c r="V479" s="179" t="s">
        <v>469</v>
      </c>
      <c r="W479" s="182" t="s">
        <v>297</v>
      </c>
      <c r="X479" s="180">
        <v>3.2</v>
      </c>
      <c r="Y479" s="181">
        <v>3.2</v>
      </c>
      <c r="Z479" s="330">
        <v>1710</v>
      </c>
      <c r="AA479" s="331">
        <v>2520</v>
      </c>
      <c r="AB479" s="504" t="s">
        <v>344</v>
      </c>
      <c r="AC479" s="179" t="s">
        <v>468</v>
      </c>
      <c r="AD479" s="182" t="s">
        <v>3</v>
      </c>
      <c r="AE479" s="179" t="s">
        <v>469</v>
      </c>
      <c r="AF479" s="182" t="s">
        <v>297</v>
      </c>
      <c r="AG479" s="180">
        <v>3.2</v>
      </c>
      <c r="AH479" s="183">
        <v>3.2</v>
      </c>
      <c r="AI479" s="191"/>
      <c r="AL479" s="338"/>
      <c r="AT479" s="191"/>
      <c r="BD479" s="216" t="s">
        <v>297</v>
      </c>
      <c r="BE479" s="195">
        <v>16260</v>
      </c>
      <c r="BF479" s="216" t="s">
        <v>297</v>
      </c>
      <c r="BG479" s="169">
        <v>160</v>
      </c>
      <c r="BH479" s="170" t="s">
        <v>344</v>
      </c>
      <c r="BI479" s="171" t="s">
        <v>468</v>
      </c>
      <c r="BJ479" s="172" t="s">
        <v>297</v>
      </c>
      <c r="BK479" s="173" t="s">
        <v>469</v>
      </c>
      <c r="BL479" s="170" t="s">
        <v>297</v>
      </c>
      <c r="BM479" s="174">
        <v>2.8</v>
      </c>
      <c r="BN479" s="1045"/>
      <c r="BP479" s="347"/>
      <c r="BQ479" s="919"/>
      <c r="BR479" s="134"/>
      <c r="BS479" s="134"/>
      <c r="BT479" s="134"/>
      <c r="BU479" s="134"/>
      <c r="BV479" s="134"/>
      <c r="BW479" s="134"/>
      <c r="BX479" s="134"/>
      <c r="BY479" s="318"/>
      <c r="BZ479" s="1032"/>
      <c r="CA479" s="319"/>
      <c r="CB479" s="919" t="s">
        <v>297</v>
      </c>
      <c r="CC479" s="1049">
        <v>29340</v>
      </c>
      <c r="CD479" s="339"/>
      <c r="CE479" s="919"/>
      <c r="CF479" s="1008"/>
      <c r="CG479" s="998"/>
      <c r="CH479" s="1000"/>
      <c r="CI479" s="998"/>
      <c r="CJ479" s="1024"/>
      <c r="CK479" s="998"/>
      <c r="CL479" s="1029"/>
      <c r="CM479" s="1032"/>
      <c r="CN479" s="1051">
        <v>25280</v>
      </c>
      <c r="CO479" s="1015"/>
      <c r="CP479" s="1008"/>
      <c r="CQ479" s="998"/>
      <c r="CR479" s="1000"/>
      <c r="CS479" s="998"/>
      <c r="CT479" s="1024"/>
      <c r="CU479" s="998"/>
      <c r="CV479" s="991"/>
      <c r="CW479" s="1018"/>
      <c r="CX479" s="1019"/>
      <c r="CY479" s="1021"/>
      <c r="CZ479" s="1010"/>
      <c r="DA479" s="1021"/>
      <c r="DB479" s="1010"/>
      <c r="DC479" s="1015"/>
      <c r="DD479" s="224" t="s">
        <v>416</v>
      </c>
      <c r="DE479" s="333">
        <v>7600</v>
      </c>
      <c r="DF479" s="334">
        <v>8400</v>
      </c>
      <c r="DG479" s="335">
        <v>5300</v>
      </c>
      <c r="DH479" s="336">
        <v>5300</v>
      </c>
      <c r="DI479" s="919"/>
      <c r="DJ479" s="1054"/>
      <c r="DK479" s="318"/>
      <c r="DL479" s="340"/>
      <c r="DM479" s="1032"/>
      <c r="DN479" s="1013"/>
      <c r="DO479" s="919"/>
      <c r="DP479" s="1008"/>
      <c r="DQ479" s="998"/>
      <c r="DR479" s="1000"/>
      <c r="DS479" s="998"/>
      <c r="DT479" s="1024"/>
      <c r="DU479" s="998"/>
      <c r="DV479" s="1029"/>
      <c r="DW479" s="919"/>
      <c r="DX479" s="347"/>
      <c r="DY479" s="919"/>
      <c r="DZ479" s="1043">
        <v>0.01</v>
      </c>
      <c r="EA479" s="1035">
        <v>0.03</v>
      </c>
      <c r="EB479" s="1035">
        <v>0.04</v>
      </c>
      <c r="EC479" s="1037">
        <v>0.05</v>
      </c>
      <c r="ED479" s="919"/>
      <c r="EE479" s="1003"/>
      <c r="EF479" s="998"/>
      <c r="EG479" s="973"/>
      <c r="EH479" s="998"/>
      <c r="EI479" s="1000"/>
      <c r="EJ479" s="998"/>
      <c r="EK479" s="1024"/>
      <c r="EL479" s="998"/>
      <c r="EM479" s="991"/>
      <c r="EN479" s="994"/>
      <c r="EO479" s="919"/>
      <c r="EP479" s="1003"/>
      <c r="EQ479" s="998"/>
      <c r="ER479" s="973"/>
      <c r="ES479" s="998"/>
      <c r="ET479" s="1000"/>
      <c r="EU479" s="998"/>
      <c r="EV479" s="1024"/>
      <c r="EW479" s="998"/>
      <c r="EX479" s="991"/>
      <c r="EY479" s="1041"/>
      <c r="EZ479" s="994"/>
      <c r="FA479" s="919"/>
      <c r="FB479" s="505">
        <v>160</v>
      </c>
      <c r="FC479" s="919"/>
      <c r="FD479" s="1071"/>
    </row>
    <row r="480" spans="1:160" ht="12.75" customHeight="1">
      <c r="A480" s="97" t="str">
        <f t="shared" si="48"/>
        <v>6/100
地域　16人
　　から
　20人
　　まで乳児</v>
      </c>
      <c r="C480" s="95"/>
      <c r="D480" s="97" t="str">
        <f t="shared" si="49"/>
        <v>6/100
地域</v>
      </c>
      <c r="E480" s="97" t="str">
        <f>E477</f>
        <v>　16人
　　から
　20人
　　まで</v>
      </c>
      <c r="F480" s="99" t="str">
        <f t="shared" si="47"/>
        <v>乳児</v>
      </c>
      <c r="G480" s="988"/>
      <c r="H480" s="1077"/>
      <c r="I480" s="921"/>
      <c r="J480" s="196" t="s">
        <v>417</v>
      </c>
      <c r="K480" s="254"/>
      <c r="L480" s="261">
        <v>292060</v>
      </c>
      <c r="M480" s="262"/>
      <c r="N480" s="261">
        <v>264780</v>
      </c>
      <c r="O480" s="262"/>
      <c r="P480" s="216" t="s">
        <v>297</v>
      </c>
      <c r="Q480" s="197">
        <v>2800</v>
      </c>
      <c r="R480" s="263"/>
      <c r="S480" s="506" t="s">
        <v>344</v>
      </c>
      <c r="T480" s="198" t="s">
        <v>468</v>
      </c>
      <c r="U480" s="201" t="s">
        <v>3</v>
      </c>
      <c r="V480" s="198" t="s">
        <v>469</v>
      </c>
      <c r="W480" s="201" t="s">
        <v>297</v>
      </c>
      <c r="X480" s="199">
        <v>3.2</v>
      </c>
      <c r="Y480" s="200"/>
      <c r="Z480" s="197">
        <v>2520</v>
      </c>
      <c r="AA480" s="263"/>
      <c r="AB480" s="506" t="s">
        <v>344</v>
      </c>
      <c r="AC480" s="198" t="s">
        <v>468</v>
      </c>
      <c r="AD480" s="201" t="s">
        <v>3</v>
      </c>
      <c r="AE480" s="198" t="s">
        <v>469</v>
      </c>
      <c r="AF480" s="201" t="s">
        <v>297</v>
      </c>
      <c r="AG480" s="199">
        <v>3.2</v>
      </c>
      <c r="AH480" s="202"/>
      <c r="AI480" s="191"/>
      <c r="AL480" s="208"/>
      <c r="AT480" s="191"/>
      <c r="AU480" s="265"/>
      <c r="AV480" s="136"/>
      <c r="AW480" s="208"/>
      <c r="BD480" s="134"/>
      <c r="BE480" s="134"/>
      <c r="BF480" s="134"/>
      <c r="BG480" s="134"/>
      <c r="BH480" s="134"/>
      <c r="BI480" s="134"/>
      <c r="BJ480" s="134"/>
      <c r="BK480" s="134"/>
      <c r="BL480" s="134"/>
      <c r="BM480" s="134"/>
      <c r="BN480" s="1045"/>
      <c r="BP480" s="347"/>
      <c r="BQ480" s="919"/>
      <c r="BR480" s="134"/>
      <c r="BS480" s="134"/>
      <c r="BT480" s="134"/>
      <c r="BU480" s="134"/>
      <c r="BV480" s="134"/>
      <c r="BW480" s="134"/>
      <c r="BX480" s="134"/>
      <c r="BY480" s="318"/>
      <c r="BZ480" s="1032"/>
      <c r="CA480" s="319"/>
      <c r="CB480" s="919"/>
      <c r="CC480" s="1050"/>
      <c r="CD480" s="341"/>
      <c r="CE480" s="919"/>
      <c r="CF480" s="1039"/>
      <c r="CG480" s="999"/>
      <c r="CH480" s="1001"/>
      <c r="CI480" s="999"/>
      <c r="CJ480" s="1025"/>
      <c r="CK480" s="999"/>
      <c r="CL480" s="1030"/>
      <c r="CM480" s="1032"/>
      <c r="CN480" s="1051"/>
      <c r="CO480" s="1015"/>
      <c r="CP480" s="1008"/>
      <c r="CQ480" s="998"/>
      <c r="CR480" s="1000"/>
      <c r="CS480" s="998"/>
      <c r="CT480" s="1024"/>
      <c r="CU480" s="998"/>
      <c r="CV480" s="991"/>
      <c r="CW480" s="1018"/>
      <c r="CX480" s="1019"/>
      <c r="CY480" s="1022"/>
      <c r="CZ480" s="1011"/>
      <c r="DA480" s="1022"/>
      <c r="DB480" s="1011"/>
      <c r="DC480" s="1015"/>
      <c r="DD480" s="342" t="s">
        <v>418</v>
      </c>
      <c r="DE480" s="343">
        <v>6800</v>
      </c>
      <c r="DF480" s="344">
        <v>7500</v>
      </c>
      <c r="DG480" s="345">
        <v>4700</v>
      </c>
      <c r="DH480" s="341">
        <v>4700</v>
      </c>
      <c r="DI480" s="919"/>
      <c r="DJ480" s="1054"/>
      <c r="DK480" s="318"/>
      <c r="DL480" s="136"/>
      <c r="DM480" s="1032"/>
      <c r="DN480" s="1014"/>
      <c r="DO480" s="919"/>
      <c r="DP480" s="1008"/>
      <c r="DQ480" s="999"/>
      <c r="DR480" s="1001"/>
      <c r="DS480" s="999"/>
      <c r="DT480" s="1025"/>
      <c r="DU480" s="999"/>
      <c r="DV480" s="1030"/>
      <c r="DW480" s="919"/>
      <c r="DX480" s="347"/>
      <c r="DY480" s="919"/>
      <c r="DZ480" s="1044"/>
      <c r="EA480" s="1036"/>
      <c r="EB480" s="1036"/>
      <c r="EC480" s="1038"/>
      <c r="ED480" s="919"/>
      <c r="EE480" s="1004"/>
      <c r="EF480" s="999"/>
      <c r="EG480" s="996"/>
      <c r="EH480" s="999"/>
      <c r="EI480" s="1001"/>
      <c r="EJ480" s="999"/>
      <c r="EK480" s="1025"/>
      <c r="EL480" s="999"/>
      <c r="EM480" s="992"/>
      <c r="EN480" s="995"/>
      <c r="EO480" s="919"/>
      <c r="EP480" s="1004"/>
      <c r="EQ480" s="999"/>
      <c r="ER480" s="996"/>
      <c r="ES480" s="999"/>
      <c r="ET480" s="1001"/>
      <c r="EU480" s="999"/>
      <c r="EV480" s="1025"/>
      <c r="EW480" s="999"/>
      <c r="EX480" s="992"/>
      <c r="EY480" s="1042"/>
      <c r="EZ480" s="995"/>
      <c r="FA480" s="919"/>
      <c r="FB480" s="346" t="s">
        <v>420</v>
      </c>
      <c r="FC480" s="919"/>
      <c r="FD480" s="1071"/>
    </row>
    <row r="481" spans="1:160" ht="12.75" customHeight="1">
      <c r="A481" s="97" t="str">
        <f t="shared" si="48"/>
        <v>6/100
地域　21人
　　から
　25人
　　まで４歳以上児</v>
      </c>
      <c r="C481" s="98" t="str">
        <f>D481&amp;CN481</f>
        <v>6/100
地域  21人～　25人</v>
      </c>
      <c r="D481" s="97" t="str">
        <f t="shared" si="49"/>
        <v>6/100
地域</v>
      </c>
      <c r="E481" s="97" t="str">
        <f>H481</f>
        <v>　21人
　　から
　25人
　　まで</v>
      </c>
      <c r="F481" s="99" t="str">
        <f t="shared" si="47"/>
        <v>４歳以上児</v>
      </c>
      <c r="G481" s="988"/>
      <c r="H481" s="917" t="s">
        <v>485</v>
      </c>
      <c r="I481" s="924" t="s">
        <v>410</v>
      </c>
      <c r="J481" s="159" t="s">
        <v>296</v>
      </c>
      <c r="K481" s="254"/>
      <c r="L481" s="255">
        <v>113530</v>
      </c>
      <c r="M481" s="256">
        <v>121660</v>
      </c>
      <c r="N481" s="255">
        <v>91710</v>
      </c>
      <c r="O481" s="256">
        <v>99840</v>
      </c>
      <c r="P481" s="216" t="s">
        <v>297</v>
      </c>
      <c r="Q481" s="257">
        <v>1110</v>
      </c>
      <c r="R481" s="258">
        <v>1190</v>
      </c>
      <c r="S481" s="161" t="s">
        <v>344</v>
      </c>
      <c r="T481" s="160" t="s">
        <v>468</v>
      </c>
      <c r="U481" s="165" t="s">
        <v>297</v>
      </c>
      <c r="V481" s="162" t="s">
        <v>469</v>
      </c>
      <c r="W481" s="165" t="s">
        <v>297</v>
      </c>
      <c r="X481" s="163">
        <v>3.3</v>
      </c>
      <c r="Y481" s="164">
        <v>3.3</v>
      </c>
      <c r="Z481" s="257">
        <v>890</v>
      </c>
      <c r="AA481" s="258">
        <v>970</v>
      </c>
      <c r="AB481" s="161" t="s">
        <v>344</v>
      </c>
      <c r="AC481" s="160" t="s">
        <v>468</v>
      </c>
      <c r="AD481" s="165" t="s">
        <v>297</v>
      </c>
      <c r="AE481" s="162" t="s">
        <v>469</v>
      </c>
      <c r="AF481" s="165" t="s">
        <v>297</v>
      </c>
      <c r="AG481" s="163">
        <v>3.3</v>
      </c>
      <c r="AH481" s="166">
        <v>3.3</v>
      </c>
      <c r="AI481" s="216" t="s">
        <v>297</v>
      </c>
      <c r="AJ481" s="259">
        <v>8130</v>
      </c>
      <c r="AK481" s="315" t="s">
        <v>3</v>
      </c>
      <c r="AL481" s="167">
        <v>80</v>
      </c>
      <c r="AM481" s="218" t="s">
        <v>344</v>
      </c>
      <c r="AN481" s="160" t="s">
        <v>468</v>
      </c>
      <c r="AO481" s="165" t="s">
        <v>297</v>
      </c>
      <c r="AP481" s="162" t="s">
        <v>469</v>
      </c>
      <c r="AQ481" s="165" t="s">
        <v>297</v>
      </c>
      <c r="AR481" s="501">
        <v>2.8</v>
      </c>
      <c r="AS481" s="168" t="s">
        <v>473</v>
      </c>
      <c r="AT481" s="216" t="s">
        <v>297</v>
      </c>
      <c r="AU481" s="197">
        <v>3250</v>
      </c>
      <c r="AV481" s="316" t="s">
        <v>3</v>
      </c>
      <c r="AW481" s="169">
        <v>30</v>
      </c>
      <c r="AX481" s="170" t="s">
        <v>344</v>
      </c>
      <c r="AY481" s="171" t="s">
        <v>468</v>
      </c>
      <c r="AZ481" s="172" t="s">
        <v>297</v>
      </c>
      <c r="BA481" s="173" t="s">
        <v>469</v>
      </c>
      <c r="BB481" s="172" t="s">
        <v>297</v>
      </c>
      <c r="BC481" s="174">
        <v>3.8</v>
      </c>
      <c r="BE481" s="134"/>
      <c r="BN481" s="1045"/>
      <c r="BP481" s="347"/>
      <c r="BQ481" s="919"/>
      <c r="BR481" s="134"/>
      <c r="BS481" s="134"/>
      <c r="BT481" s="134"/>
      <c r="BU481" s="134"/>
      <c r="BV481" s="134"/>
      <c r="BW481" s="134"/>
      <c r="BX481" s="134"/>
      <c r="BY481" s="318"/>
      <c r="BZ481" s="1032"/>
      <c r="CA481" s="319"/>
      <c r="CB481" s="919" t="s">
        <v>297</v>
      </c>
      <c r="CC481" s="933">
        <v>26480</v>
      </c>
      <c r="CD481" s="320"/>
      <c r="CE481" s="919" t="s">
        <v>297</v>
      </c>
      <c r="CF481" s="1007">
        <v>180</v>
      </c>
      <c r="CG481" s="997" t="s">
        <v>344</v>
      </c>
      <c r="CH481" s="947" t="s">
        <v>468</v>
      </c>
      <c r="CI481" s="997" t="s">
        <v>297</v>
      </c>
      <c r="CJ481" s="1023" t="s">
        <v>472</v>
      </c>
      <c r="CK481" s="997" t="s">
        <v>297</v>
      </c>
      <c r="CL481" s="1028">
        <v>6.8</v>
      </c>
      <c r="CM481" s="1032"/>
      <c r="CN481" s="1031" t="s">
        <v>486</v>
      </c>
      <c r="CO481" s="1015" t="s">
        <v>297</v>
      </c>
      <c r="CP481" s="1008">
        <v>200</v>
      </c>
      <c r="CQ481" s="998" t="s">
        <v>344</v>
      </c>
      <c r="CR481" s="1000" t="s">
        <v>468</v>
      </c>
      <c r="CS481" s="998" t="s">
        <v>297</v>
      </c>
      <c r="CT481" s="1024" t="s">
        <v>472</v>
      </c>
      <c r="CU481" s="998" t="s">
        <v>297</v>
      </c>
      <c r="CV481" s="991">
        <v>2.6</v>
      </c>
      <c r="CW481" s="1018" t="s">
        <v>475</v>
      </c>
      <c r="CX481" s="1019" t="s">
        <v>297</v>
      </c>
      <c r="CY481" s="1020">
        <v>7500</v>
      </c>
      <c r="CZ481" s="1009">
        <v>8200</v>
      </c>
      <c r="DA481" s="1020">
        <v>5200</v>
      </c>
      <c r="DB481" s="1009">
        <v>5200</v>
      </c>
      <c r="DC481" s="1015" t="s">
        <v>297</v>
      </c>
      <c r="DD481" s="321" t="s">
        <v>412</v>
      </c>
      <c r="DE481" s="322">
        <v>12900</v>
      </c>
      <c r="DF481" s="323">
        <v>14400</v>
      </c>
      <c r="DG481" s="324">
        <v>9000</v>
      </c>
      <c r="DH481" s="325">
        <v>9000</v>
      </c>
      <c r="DI481" s="919"/>
      <c r="DJ481" s="317" t="s">
        <v>476</v>
      </c>
      <c r="DK481" s="1015" t="s">
        <v>297</v>
      </c>
      <c r="DL481" s="1016">
        <v>4900</v>
      </c>
      <c r="DM481" s="919" t="s">
        <v>297</v>
      </c>
      <c r="DN481" s="1012">
        <v>8570</v>
      </c>
      <c r="DO481" s="919" t="s">
        <v>297</v>
      </c>
      <c r="DP481" s="1007">
        <v>80</v>
      </c>
      <c r="DQ481" s="997" t="s">
        <v>344</v>
      </c>
      <c r="DR481" s="947" t="s">
        <v>468</v>
      </c>
      <c r="DS481" s="997" t="s">
        <v>297</v>
      </c>
      <c r="DT481" s="1023" t="s">
        <v>472</v>
      </c>
      <c r="DU481" s="997" t="s">
        <v>297</v>
      </c>
      <c r="DV481" s="1028">
        <v>6.8</v>
      </c>
      <c r="DW481" s="919"/>
      <c r="DX481" s="347"/>
      <c r="DY481" s="919" t="s">
        <v>300</v>
      </c>
      <c r="DZ481" s="1026" t="s">
        <v>551</v>
      </c>
      <c r="EA481" s="1005" t="s">
        <v>551</v>
      </c>
      <c r="EB481" s="1005" t="s">
        <v>551</v>
      </c>
      <c r="EC481" s="1033" t="s">
        <v>551</v>
      </c>
      <c r="ED481" s="919" t="s">
        <v>300</v>
      </c>
      <c r="EE481" s="1002">
        <v>5340</v>
      </c>
      <c r="EF481" s="997" t="s">
        <v>297</v>
      </c>
      <c r="EG481" s="971">
        <v>50</v>
      </c>
      <c r="EH481" s="997" t="s">
        <v>344</v>
      </c>
      <c r="EI481" s="947" t="s">
        <v>468</v>
      </c>
      <c r="EJ481" s="997" t="s">
        <v>297</v>
      </c>
      <c r="EK481" s="1023" t="s">
        <v>472</v>
      </c>
      <c r="EL481" s="997" t="s">
        <v>297</v>
      </c>
      <c r="EM481" s="990">
        <v>5.4</v>
      </c>
      <c r="EN481" s="993" t="s">
        <v>473</v>
      </c>
      <c r="EO481" s="919" t="s">
        <v>300</v>
      </c>
      <c r="EP481" s="1002">
        <v>19520</v>
      </c>
      <c r="EQ481" s="997" t="s">
        <v>297</v>
      </c>
      <c r="ER481" s="971">
        <v>190</v>
      </c>
      <c r="ES481" s="997" t="s">
        <v>344</v>
      </c>
      <c r="ET481" s="947" t="s">
        <v>468</v>
      </c>
      <c r="EU481" s="997" t="s">
        <v>297</v>
      </c>
      <c r="EV481" s="1023" t="s">
        <v>472</v>
      </c>
      <c r="EW481" s="997" t="s">
        <v>297</v>
      </c>
      <c r="EX481" s="990">
        <v>2.9</v>
      </c>
      <c r="EY481" s="1040" t="s">
        <v>473</v>
      </c>
      <c r="EZ481" s="993" t="s">
        <v>420</v>
      </c>
      <c r="FA481" s="919" t="s">
        <v>300</v>
      </c>
      <c r="FB481" s="327"/>
      <c r="FC481" s="358"/>
      <c r="FD481" s="1071"/>
    </row>
    <row r="482" spans="1:160" ht="12.75" customHeight="1">
      <c r="A482" s="97" t="str">
        <f t="shared" si="48"/>
        <v>6/100
地域　21人
　　から
　25人
　　まで３歳児</v>
      </c>
      <c r="C482" s="95"/>
      <c r="D482" s="97" t="str">
        <f t="shared" si="49"/>
        <v>6/100
地域</v>
      </c>
      <c r="E482" s="97" t="str">
        <f>E481</f>
        <v>　21人
　　から
　25人
　　まで</v>
      </c>
      <c r="F482" s="99" t="str">
        <f t="shared" si="47"/>
        <v>３歳児</v>
      </c>
      <c r="G482" s="988"/>
      <c r="H482" s="918"/>
      <c r="I482" s="925"/>
      <c r="J482" s="178" t="s">
        <v>301</v>
      </c>
      <c r="K482" s="254"/>
      <c r="L482" s="328">
        <v>121660</v>
      </c>
      <c r="M482" s="329">
        <v>187420</v>
      </c>
      <c r="N482" s="328">
        <v>99840</v>
      </c>
      <c r="O482" s="329">
        <v>165600</v>
      </c>
      <c r="P482" s="216" t="s">
        <v>297</v>
      </c>
      <c r="Q482" s="330">
        <v>1190</v>
      </c>
      <c r="R482" s="331">
        <v>1750</v>
      </c>
      <c r="S482" s="504" t="s">
        <v>344</v>
      </c>
      <c r="T482" s="179" t="s">
        <v>468</v>
      </c>
      <c r="U482" s="182" t="s">
        <v>3</v>
      </c>
      <c r="V482" s="179" t="s">
        <v>469</v>
      </c>
      <c r="W482" s="182" t="s">
        <v>297</v>
      </c>
      <c r="X482" s="180">
        <v>3.3</v>
      </c>
      <c r="Y482" s="181">
        <v>3.2</v>
      </c>
      <c r="Z482" s="330">
        <v>970</v>
      </c>
      <c r="AA482" s="331">
        <v>1540</v>
      </c>
      <c r="AB482" s="504" t="s">
        <v>344</v>
      </c>
      <c r="AC482" s="179" t="s">
        <v>468</v>
      </c>
      <c r="AD482" s="182" t="s">
        <v>3</v>
      </c>
      <c r="AE482" s="179" t="s">
        <v>469</v>
      </c>
      <c r="AF482" s="182" t="s">
        <v>297</v>
      </c>
      <c r="AG482" s="180">
        <v>3.3</v>
      </c>
      <c r="AH482" s="183">
        <v>3.2</v>
      </c>
      <c r="AI482" s="216" t="s">
        <v>297</v>
      </c>
      <c r="AJ482" s="197">
        <v>8130</v>
      </c>
      <c r="AK482" s="316" t="s">
        <v>3</v>
      </c>
      <c r="AL482" s="184">
        <v>80</v>
      </c>
      <c r="AM482" s="185" t="s">
        <v>344</v>
      </c>
      <c r="AN482" s="222" t="s">
        <v>468</v>
      </c>
      <c r="AO482" s="151" t="s">
        <v>297</v>
      </c>
      <c r="AP482" s="223" t="s">
        <v>469</v>
      </c>
      <c r="AQ482" s="220" t="s">
        <v>297</v>
      </c>
      <c r="AR482" s="186">
        <v>2.8</v>
      </c>
      <c r="AS482" s="187"/>
      <c r="AU482" s="264"/>
      <c r="AV482" s="134"/>
      <c r="AW482" s="264"/>
      <c r="AX482" s="189"/>
      <c r="AY482" s="188"/>
      <c r="AZ482" s="189"/>
      <c r="BA482" s="188"/>
      <c r="BB482" s="189"/>
      <c r="BC482" s="188"/>
      <c r="BE482" s="134"/>
      <c r="BF482" s="134"/>
      <c r="BG482" s="175"/>
      <c r="BH482" s="176"/>
      <c r="BI482" s="134"/>
      <c r="BJ482" s="176"/>
      <c r="BK482" s="134"/>
      <c r="BL482" s="176"/>
      <c r="BM482" s="134"/>
      <c r="BN482" s="1045"/>
      <c r="BP482" s="347"/>
      <c r="BQ482" s="919"/>
      <c r="BR482" s="134"/>
      <c r="BS482" s="134"/>
      <c r="BT482" s="134"/>
      <c r="BU482" s="134"/>
      <c r="BV482" s="134"/>
      <c r="BW482" s="134"/>
      <c r="BX482" s="134"/>
      <c r="BY482" s="318"/>
      <c r="BZ482" s="1032"/>
      <c r="CA482" s="319"/>
      <c r="CB482" s="919"/>
      <c r="CC482" s="1047"/>
      <c r="CD482" s="332">
        <v>24600</v>
      </c>
      <c r="CE482" s="919"/>
      <c r="CF482" s="1008"/>
      <c r="CG482" s="998"/>
      <c r="CH482" s="1000"/>
      <c r="CI482" s="998"/>
      <c r="CJ482" s="1024"/>
      <c r="CK482" s="998"/>
      <c r="CL482" s="1029"/>
      <c r="CM482" s="1032"/>
      <c r="CN482" s="1031"/>
      <c r="CO482" s="1015"/>
      <c r="CP482" s="1008"/>
      <c r="CQ482" s="998"/>
      <c r="CR482" s="1000"/>
      <c r="CS482" s="998"/>
      <c r="CT482" s="1024"/>
      <c r="CU482" s="998"/>
      <c r="CV482" s="991"/>
      <c r="CW482" s="1018"/>
      <c r="CX482" s="1019"/>
      <c r="CY482" s="1021"/>
      <c r="CZ482" s="1010"/>
      <c r="DA482" s="1021"/>
      <c r="DB482" s="1010"/>
      <c r="DC482" s="1015"/>
      <c r="DD482" s="224" t="s">
        <v>413</v>
      </c>
      <c r="DE482" s="333">
        <v>7100</v>
      </c>
      <c r="DF482" s="334">
        <v>7900</v>
      </c>
      <c r="DG482" s="335">
        <v>5000</v>
      </c>
      <c r="DH482" s="336">
        <v>5000</v>
      </c>
      <c r="DI482" s="919"/>
      <c r="DJ482" s="317">
        <v>40500</v>
      </c>
      <c r="DK482" s="1015"/>
      <c r="DL482" s="1017"/>
      <c r="DM482" s="919"/>
      <c r="DN482" s="1013"/>
      <c r="DO482" s="919"/>
      <c r="DP482" s="1008"/>
      <c r="DQ482" s="998"/>
      <c r="DR482" s="1000"/>
      <c r="DS482" s="998"/>
      <c r="DT482" s="1024"/>
      <c r="DU482" s="998"/>
      <c r="DV482" s="1029"/>
      <c r="DW482" s="919"/>
      <c r="DX482" s="347"/>
      <c r="DY482" s="919"/>
      <c r="DZ482" s="1027"/>
      <c r="EA482" s="1006"/>
      <c r="EB482" s="1006"/>
      <c r="EC482" s="1034"/>
      <c r="ED482" s="919"/>
      <c r="EE482" s="1003"/>
      <c r="EF482" s="998"/>
      <c r="EG482" s="973"/>
      <c r="EH482" s="998"/>
      <c r="EI482" s="1000"/>
      <c r="EJ482" s="998"/>
      <c r="EK482" s="1024"/>
      <c r="EL482" s="998"/>
      <c r="EM482" s="991"/>
      <c r="EN482" s="994"/>
      <c r="EO482" s="919"/>
      <c r="EP482" s="1003"/>
      <c r="EQ482" s="998"/>
      <c r="ER482" s="973"/>
      <c r="ES482" s="998"/>
      <c r="ET482" s="1000"/>
      <c r="EU482" s="998"/>
      <c r="EV482" s="1024"/>
      <c r="EW482" s="998"/>
      <c r="EX482" s="991"/>
      <c r="EY482" s="1041"/>
      <c r="EZ482" s="994"/>
      <c r="FA482" s="919"/>
      <c r="FB482" s="337">
        <v>12820</v>
      </c>
      <c r="FC482" s="358"/>
      <c r="FD482" s="1071"/>
    </row>
    <row r="483" spans="1:160" ht="12.75" customHeight="1">
      <c r="A483" s="97" t="str">
        <f t="shared" si="48"/>
        <v>6/100
地域　21人
　　から
　25人
　　まで１、２歳児</v>
      </c>
      <c r="C483" s="95"/>
      <c r="D483" s="97" t="str">
        <f t="shared" si="49"/>
        <v>6/100
地域</v>
      </c>
      <c r="E483" s="97" t="str">
        <f>E481</f>
        <v>　21人
　　から
　25人
　　まで</v>
      </c>
      <c r="F483" s="99" t="str">
        <f t="shared" si="47"/>
        <v>１、２歳児</v>
      </c>
      <c r="G483" s="988"/>
      <c r="H483" s="918"/>
      <c r="I483" s="920" t="s">
        <v>414</v>
      </c>
      <c r="J483" s="178" t="s">
        <v>415</v>
      </c>
      <c r="K483" s="254"/>
      <c r="L483" s="328">
        <v>187420</v>
      </c>
      <c r="M483" s="329">
        <v>268760</v>
      </c>
      <c r="N483" s="328">
        <v>165600</v>
      </c>
      <c r="O483" s="329">
        <v>246940</v>
      </c>
      <c r="P483" s="216" t="s">
        <v>297</v>
      </c>
      <c r="Q483" s="330">
        <v>1750</v>
      </c>
      <c r="R483" s="331">
        <v>2560</v>
      </c>
      <c r="S483" s="504" t="s">
        <v>344</v>
      </c>
      <c r="T483" s="179" t="s">
        <v>468</v>
      </c>
      <c r="U483" s="182" t="s">
        <v>3</v>
      </c>
      <c r="V483" s="179" t="s">
        <v>469</v>
      </c>
      <c r="W483" s="182" t="s">
        <v>297</v>
      </c>
      <c r="X483" s="180">
        <v>3.2</v>
      </c>
      <c r="Y483" s="181">
        <v>3.2</v>
      </c>
      <c r="Z483" s="330">
        <v>1540</v>
      </c>
      <c r="AA483" s="331">
        <v>2350</v>
      </c>
      <c r="AB483" s="504" t="s">
        <v>344</v>
      </c>
      <c r="AC483" s="179" t="s">
        <v>468</v>
      </c>
      <c r="AD483" s="182" t="s">
        <v>3</v>
      </c>
      <c r="AE483" s="179" t="s">
        <v>469</v>
      </c>
      <c r="AF483" s="182" t="s">
        <v>297</v>
      </c>
      <c r="AG483" s="180">
        <v>3.2</v>
      </c>
      <c r="AH483" s="183">
        <v>3.1</v>
      </c>
      <c r="AI483" s="191"/>
      <c r="AL483" s="338"/>
      <c r="AT483" s="191"/>
      <c r="BD483" s="216" t="s">
        <v>297</v>
      </c>
      <c r="BE483" s="195">
        <v>16260</v>
      </c>
      <c r="BF483" s="216" t="s">
        <v>297</v>
      </c>
      <c r="BG483" s="169">
        <v>160</v>
      </c>
      <c r="BH483" s="170" t="s">
        <v>344</v>
      </c>
      <c r="BI483" s="171" t="s">
        <v>468</v>
      </c>
      <c r="BJ483" s="172" t="s">
        <v>297</v>
      </c>
      <c r="BK483" s="173" t="s">
        <v>469</v>
      </c>
      <c r="BL483" s="170" t="s">
        <v>297</v>
      </c>
      <c r="BM483" s="174">
        <v>2.8</v>
      </c>
      <c r="BN483" s="1045"/>
      <c r="BP483" s="347"/>
      <c r="BQ483" s="919"/>
      <c r="BR483" s="134"/>
      <c r="BS483" s="134"/>
      <c r="BT483" s="134"/>
      <c r="BU483" s="134"/>
      <c r="BV483" s="134"/>
      <c r="BW483" s="134"/>
      <c r="BX483" s="134"/>
      <c r="BY483" s="318"/>
      <c r="BZ483" s="1032"/>
      <c r="CA483" s="319"/>
      <c r="CB483" s="919" t="s">
        <v>297</v>
      </c>
      <c r="CC483" s="1049">
        <v>24600</v>
      </c>
      <c r="CD483" s="339"/>
      <c r="CE483" s="919"/>
      <c r="CF483" s="1008"/>
      <c r="CG483" s="998"/>
      <c r="CH483" s="1000"/>
      <c r="CI483" s="998"/>
      <c r="CJ483" s="1024"/>
      <c r="CK483" s="998"/>
      <c r="CL483" s="1029"/>
      <c r="CM483" s="1032"/>
      <c r="CN483" s="1051">
        <v>20230</v>
      </c>
      <c r="CO483" s="1015"/>
      <c r="CP483" s="1008"/>
      <c r="CQ483" s="998"/>
      <c r="CR483" s="1000"/>
      <c r="CS483" s="998"/>
      <c r="CT483" s="1024"/>
      <c r="CU483" s="998"/>
      <c r="CV483" s="991"/>
      <c r="CW483" s="1018"/>
      <c r="CX483" s="1019"/>
      <c r="CY483" s="1021"/>
      <c r="CZ483" s="1010"/>
      <c r="DA483" s="1021"/>
      <c r="DB483" s="1010"/>
      <c r="DC483" s="1015"/>
      <c r="DD483" s="224" t="s">
        <v>416</v>
      </c>
      <c r="DE483" s="333">
        <v>6200</v>
      </c>
      <c r="DF483" s="334">
        <v>6900</v>
      </c>
      <c r="DG483" s="335">
        <v>4300</v>
      </c>
      <c r="DH483" s="336">
        <v>4300</v>
      </c>
      <c r="DI483" s="919"/>
      <c r="DJ483" s="236"/>
      <c r="DK483" s="318"/>
      <c r="DL483" s="340"/>
      <c r="DM483" s="1032"/>
      <c r="DN483" s="1013"/>
      <c r="DO483" s="919"/>
      <c r="DP483" s="1008"/>
      <c r="DQ483" s="998"/>
      <c r="DR483" s="1000"/>
      <c r="DS483" s="998"/>
      <c r="DT483" s="1024"/>
      <c r="DU483" s="998"/>
      <c r="DV483" s="1029"/>
      <c r="DW483" s="919"/>
      <c r="DX483" s="347"/>
      <c r="DY483" s="919"/>
      <c r="DZ483" s="1043">
        <v>0.01</v>
      </c>
      <c r="EA483" s="1035">
        <v>0.03</v>
      </c>
      <c r="EB483" s="1035">
        <v>0.04</v>
      </c>
      <c r="EC483" s="1037">
        <v>0.05</v>
      </c>
      <c r="ED483" s="919"/>
      <c r="EE483" s="1003"/>
      <c r="EF483" s="998"/>
      <c r="EG483" s="973"/>
      <c r="EH483" s="998"/>
      <c r="EI483" s="1000"/>
      <c r="EJ483" s="998"/>
      <c r="EK483" s="1024"/>
      <c r="EL483" s="998"/>
      <c r="EM483" s="991"/>
      <c r="EN483" s="994"/>
      <c r="EO483" s="919"/>
      <c r="EP483" s="1003"/>
      <c r="EQ483" s="998"/>
      <c r="ER483" s="973"/>
      <c r="ES483" s="998"/>
      <c r="ET483" s="1000"/>
      <c r="EU483" s="998"/>
      <c r="EV483" s="1024"/>
      <c r="EW483" s="998"/>
      <c r="EX483" s="991"/>
      <c r="EY483" s="1041"/>
      <c r="EZ483" s="994"/>
      <c r="FA483" s="919"/>
      <c r="FB483" s="505">
        <v>120</v>
      </c>
      <c r="FC483" s="358"/>
      <c r="FD483" s="1071"/>
    </row>
    <row r="484" spans="1:160" ht="12.75" customHeight="1">
      <c r="A484" s="97" t="str">
        <f t="shared" si="48"/>
        <v>6/100
地域　21人
　　から
　25人
　　まで乳児</v>
      </c>
      <c r="C484" s="95"/>
      <c r="D484" s="97" t="str">
        <f t="shared" si="49"/>
        <v>6/100
地域</v>
      </c>
      <c r="E484" s="97" t="str">
        <f>E481</f>
        <v>　21人
　　から
　25人
　　まで</v>
      </c>
      <c r="F484" s="99" t="str">
        <f t="shared" si="47"/>
        <v>乳児</v>
      </c>
      <c r="G484" s="988"/>
      <c r="H484" s="918"/>
      <c r="I484" s="921"/>
      <c r="J484" s="196" t="s">
        <v>417</v>
      </c>
      <c r="K484" s="254"/>
      <c r="L484" s="261">
        <v>268760</v>
      </c>
      <c r="M484" s="262"/>
      <c r="N484" s="261">
        <v>246940</v>
      </c>
      <c r="O484" s="262"/>
      <c r="P484" s="216" t="s">
        <v>297</v>
      </c>
      <c r="Q484" s="197">
        <v>2560</v>
      </c>
      <c r="R484" s="263"/>
      <c r="S484" s="506" t="s">
        <v>344</v>
      </c>
      <c r="T484" s="198" t="s">
        <v>468</v>
      </c>
      <c r="U484" s="201" t="s">
        <v>3</v>
      </c>
      <c r="V484" s="198" t="s">
        <v>469</v>
      </c>
      <c r="W484" s="201" t="s">
        <v>297</v>
      </c>
      <c r="X484" s="199">
        <v>3.2</v>
      </c>
      <c r="Y484" s="200"/>
      <c r="Z484" s="197">
        <v>2350</v>
      </c>
      <c r="AA484" s="263"/>
      <c r="AB484" s="506" t="s">
        <v>344</v>
      </c>
      <c r="AC484" s="198" t="s">
        <v>468</v>
      </c>
      <c r="AD484" s="201" t="s">
        <v>3</v>
      </c>
      <c r="AE484" s="198" t="s">
        <v>469</v>
      </c>
      <c r="AF484" s="201" t="s">
        <v>297</v>
      </c>
      <c r="AG484" s="199">
        <v>3.1</v>
      </c>
      <c r="AH484" s="202"/>
      <c r="AI484" s="191"/>
      <c r="AL484" s="208"/>
      <c r="AT484" s="191"/>
      <c r="AU484" s="265"/>
      <c r="AV484" s="136"/>
      <c r="AW484" s="208"/>
      <c r="BD484" s="134"/>
      <c r="BE484" s="134"/>
      <c r="BF484" s="134"/>
      <c r="BG484" s="134"/>
      <c r="BH484" s="134"/>
      <c r="BI484" s="134"/>
      <c r="BJ484" s="134"/>
      <c r="BK484" s="134"/>
      <c r="BL484" s="134"/>
      <c r="BM484" s="134"/>
      <c r="BN484" s="1045"/>
      <c r="BP484" s="347"/>
      <c r="BQ484" s="919"/>
      <c r="BR484" s="134"/>
      <c r="BS484" s="134"/>
      <c r="BT484" s="134"/>
      <c r="BU484" s="134"/>
      <c r="BV484" s="134"/>
      <c r="BW484" s="134"/>
      <c r="BX484" s="134"/>
      <c r="BY484" s="318"/>
      <c r="BZ484" s="1032"/>
      <c r="CA484" s="319"/>
      <c r="CB484" s="919"/>
      <c r="CC484" s="1050"/>
      <c r="CD484" s="341"/>
      <c r="CE484" s="919"/>
      <c r="CF484" s="1039"/>
      <c r="CG484" s="999"/>
      <c r="CH484" s="1001"/>
      <c r="CI484" s="999"/>
      <c r="CJ484" s="1025"/>
      <c r="CK484" s="999"/>
      <c r="CL484" s="1030"/>
      <c r="CM484" s="1032"/>
      <c r="CN484" s="1051"/>
      <c r="CO484" s="1015"/>
      <c r="CP484" s="1008"/>
      <c r="CQ484" s="998"/>
      <c r="CR484" s="1000"/>
      <c r="CS484" s="998"/>
      <c r="CT484" s="1024"/>
      <c r="CU484" s="998"/>
      <c r="CV484" s="991"/>
      <c r="CW484" s="1018"/>
      <c r="CX484" s="1019"/>
      <c r="CY484" s="1022"/>
      <c r="CZ484" s="1011"/>
      <c r="DA484" s="1022"/>
      <c r="DB484" s="1011"/>
      <c r="DC484" s="1015"/>
      <c r="DD484" s="342" t="s">
        <v>418</v>
      </c>
      <c r="DE484" s="343">
        <v>5500</v>
      </c>
      <c r="DF484" s="344">
        <v>6200</v>
      </c>
      <c r="DG484" s="345">
        <v>3900</v>
      </c>
      <c r="DH484" s="341">
        <v>3900</v>
      </c>
      <c r="DI484" s="919"/>
      <c r="DJ484" s="317" t="s">
        <v>553</v>
      </c>
      <c r="DK484" s="318"/>
      <c r="DL484" s="136"/>
      <c r="DM484" s="1032"/>
      <c r="DN484" s="1014"/>
      <c r="DO484" s="919"/>
      <c r="DP484" s="1008"/>
      <c r="DQ484" s="999"/>
      <c r="DR484" s="1001"/>
      <c r="DS484" s="999"/>
      <c r="DT484" s="1025"/>
      <c r="DU484" s="999"/>
      <c r="DV484" s="1030"/>
      <c r="DW484" s="919"/>
      <c r="DX484" s="347"/>
      <c r="DY484" s="919"/>
      <c r="DZ484" s="1044"/>
      <c r="EA484" s="1036"/>
      <c r="EB484" s="1036"/>
      <c r="EC484" s="1038"/>
      <c r="ED484" s="919"/>
      <c r="EE484" s="1004"/>
      <c r="EF484" s="999"/>
      <c r="EG484" s="996"/>
      <c r="EH484" s="999"/>
      <c r="EI484" s="1001"/>
      <c r="EJ484" s="999"/>
      <c r="EK484" s="1025"/>
      <c r="EL484" s="999"/>
      <c r="EM484" s="992"/>
      <c r="EN484" s="995"/>
      <c r="EO484" s="919"/>
      <c r="EP484" s="1004"/>
      <c r="EQ484" s="999"/>
      <c r="ER484" s="996"/>
      <c r="ES484" s="999"/>
      <c r="ET484" s="1001"/>
      <c r="EU484" s="999"/>
      <c r="EV484" s="1025"/>
      <c r="EW484" s="999"/>
      <c r="EX484" s="992"/>
      <c r="EY484" s="1042"/>
      <c r="EZ484" s="995"/>
      <c r="FA484" s="919"/>
      <c r="FB484" s="346" t="s">
        <v>420</v>
      </c>
      <c r="FC484" s="358"/>
      <c r="FD484" s="1071"/>
    </row>
    <row r="485" spans="1:160" ht="12.75" customHeight="1">
      <c r="A485" s="97" t="str">
        <f t="shared" si="48"/>
        <v>6/100
地域　26人
　　から
　30人
　　まで４歳以上児</v>
      </c>
      <c r="C485" s="98" t="str">
        <f>D485&amp;CN485</f>
        <v>6/100
地域  26人～　30人</v>
      </c>
      <c r="D485" s="97" t="str">
        <f t="shared" si="49"/>
        <v>6/100
地域</v>
      </c>
      <c r="E485" s="97" t="str">
        <f>H485</f>
        <v>　26人
　　から
　30人
　　まで</v>
      </c>
      <c r="F485" s="99" t="str">
        <f t="shared" si="47"/>
        <v>４歳以上児</v>
      </c>
      <c r="G485" s="988"/>
      <c r="H485" s="917" t="s">
        <v>488</v>
      </c>
      <c r="I485" s="924" t="s">
        <v>410</v>
      </c>
      <c r="J485" s="159" t="s">
        <v>296</v>
      </c>
      <c r="K485" s="254"/>
      <c r="L485" s="255">
        <v>98180</v>
      </c>
      <c r="M485" s="256">
        <v>106310</v>
      </c>
      <c r="N485" s="255">
        <v>79990</v>
      </c>
      <c r="O485" s="256">
        <v>88120</v>
      </c>
      <c r="P485" s="216" t="s">
        <v>297</v>
      </c>
      <c r="Q485" s="257">
        <v>960</v>
      </c>
      <c r="R485" s="258">
        <v>1040</v>
      </c>
      <c r="S485" s="161" t="s">
        <v>344</v>
      </c>
      <c r="T485" s="160" t="s">
        <v>468</v>
      </c>
      <c r="U485" s="165" t="s">
        <v>297</v>
      </c>
      <c r="V485" s="162" t="s">
        <v>469</v>
      </c>
      <c r="W485" s="165" t="s">
        <v>297</v>
      </c>
      <c r="X485" s="163">
        <v>3.3</v>
      </c>
      <c r="Y485" s="164">
        <v>3.3</v>
      </c>
      <c r="Z485" s="257">
        <v>780</v>
      </c>
      <c r="AA485" s="258">
        <v>860</v>
      </c>
      <c r="AB485" s="161" t="s">
        <v>344</v>
      </c>
      <c r="AC485" s="160" t="s">
        <v>468</v>
      </c>
      <c r="AD485" s="165" t="s">
        <v>297</v>
      </c>
      <c r="AE485" s="162" t="s">
        <v>469</v>
      </c>
      <c r="AF485" s="165" t="s">
        <v>297</v>
      </c>
      <c r="AG485" s="163">
        <v>3.2</v>
      </c>
      <c r="AH485" s="166">
        <v>3.2</v>
      </c>
      <c r="AI485" s="216" t="s">
        <v>297</v>
      </c>
      <c r="AJ485" s="259">
        <v>8130</v>
      </c>
      <c r="AK485" s="315" t="s">
        <v>3</v>
      </c>
      <c r="AL485" s="167">
        <v>80</v>
      </c>
      <c r="AM485" s="218" t="s">
        <v>344</v>
      </c>
      <c r="AN485" s="160" t="s">
        <v>468</v>
      </c>
      <c r="AO485" s="165" t="s">
        <v>297</v>
      </c>
      <c r="AP485" s="162" t="s">
        <v>469</v>
      </c>
      <c r="AQ485" s="165" t="s">
        <v>297</v>
      </c>
      <c r="AR485" s="501">
        <v>2.8</v>
      </c>
      <c r="AS485" s="168" t="s">
        <v>473</v>
      </c>
      <c r="AT485" s="216" t="s">
        <v>297</v>
      </c>
      <c r="AU485" s="197">
        <v>3250</v>
      </c>
      <c r="AV485" s="316" t="s">
        <v>3</v>
      </c>
      <c r="AW485" s="169">
        <v>30</v>
      </c>
      <c r="AX485" s="170" t="s">
        <v>344</v>
      </c>
      <c r="AY485" s="171" t="s">
        <v>468</v>
      </c>
      <c r="AZ485" s="172" t="s">
        <v>297</v>
      </c>
      <c r="BA485" s="173" t="s">
        <v>469</v>
      </c>
      <c r="BB485" s="172" t="s">
        <v>297</v>
      </c>
      <c r="BC485" s="174">
        <v>3.8</v>
      </c>
      <c r="BE485" s="134"/>
      <c r="BN485" s="1045"/>
      <c r="BP485" s="347"/>
      <c r="BQ485" s="919"/>
      <c r="BR485" s="134"/>
      <c r="BS485" s="134"/>
      <c r="BT485" s="134"/>
      <c r="BU485" s="134"/>
      <c r="BV485" s="134"/>
      <c r="BW485" s="134"/>
      <c r="BX485" s="134"/>
      <c r="BY485" s="318"/>
      <c r="BZ485" s="1032"/>
      <c r="CA485" s="319"/>
      <c r="CB485" s="919" t="s">
        <v>297</v>
      </c>
      <c r="CC485" s="933">
        <v>23310</v>
      </c>
      <c r="CD485" s="320"/>
      <c r="CE485" s="919" t="s">
        <v>297</v>
      </c>
      <c r="CF485" s="1007">
        <v>150</v>
      </c>
      <c r="CG485" s="997" t="s">
        <v>344</v>
      </c>
      <c r="CH485" s="947" t="s">
        <v>468</v>
      </c>
      <c r="CI485" s="997" t="s">
        <v>297</v>
      </c>
      <c r="CJ485" s="1023" t="s">
        <v>472</v>
      </c>
      <c r="CK485" s="997" t="s">
        <v>297</v>
      </c>
      <c r="CL485" s="1028">
        <v>6.8</v>
      </c>
      <c r="CM485" s="1032"/>
      <c r="CN485" s="1031" t="s">
        <v>489</v>
      </c>
      <c r="CO485" s="1015" t="s">
        <v>297</v>
      </c>
      <c r="CP485" s="1008">
        <v>160</v>
      </c>
      <c r="CQ485" s="998" t="s">
        <v>344</v>
      </c>
      <c r="CR485" s="1000" t="s">
        <v>468</v>
      </c>
      <c r="CS485" s="998" t="s">
        <v>297</v>
      </c>
      <c r="CT485" s="1024" t="s">
        <v>472</v>
      </c>
      <c r="CU485" s="998" t="s">
        <v>297</v>
      </c>
      <c r="CV485" s="991">
        <v>2.7</v>
      </c>
      <c r="CW485" s="1018" t="s">
        <v>475</v>
      </c>
      <c r="CX485" s="1019" t="s">
        <v>297</v>
      </c>
      <c r="CY485" s="1020">
        <v>6200</v>
      </c>
      <c r="CZ485" s="1009">
        <v>6800</v>
      </c>
      <c r="DA485" s="1020">
        <v>4300</v>
      </c>
      <c r="DB485" s="1009">
        <v>4300</v>
      </c>
      <c r="DC485" s="1015" t="s">
        <v>297</v>
      </c>
      <c r="DD485" s="321" t="s">
        <v>412</v>
      </c>
      <c r="DE485" s="322">
        <v>10900</v>
      </c>
      <c r="DF485" s="323">
        <v>12200</v>
      </c>
      <c r="DG485" s="324">
        <v>7600</v>
      </c>
      <c r="DH485" s="325">
        <v>7600</v>
      </c>
      <c r="DI485" s="919"/>
      <c r="DJ485" s="317">
        <v>27330</v>
      </c>
      <c r="DK485" s="1015" t="s">
        <v>297</v>
      </c>
      <c r="DL485" s="1016">
        <v>4900</v>
      </c>
      <c r="DM485" s="919" t="s">
        <v>297</v>
      </c>
      <c r="DN485" s="1012">
        <v>7150</v>
      </c>
      <c r="DO485" s="919" t="s">
        <v>297</v>
      </c>
      <c r="DP485" s="1007">
        <v>70</v>
      </c>
      <c r="DQ485" s="997" t="s">
        <v>344</v>
      </c>
      <c r="DR485" s="947" t="s">
        <v>468</v>
      </c>
      <c r="DS485" s="997" t="s">
        <v>297</v>
      </c>
      <c r="DT485" s="1023" t="s">
        <v>472</v>
      </c>
      <c r="DU485" s="997" t="s">
        <v>297</v>
      </c>
      <c r="DV485" s="1028">
        <v>6.5</v>
      </c>
      <c r="DW485" s="919"/>
      <c r="DX485" s="347"/>
      <c r="DY485" s="919" t="s">
        <v>300</v>
      </c>
      <c r="DZ485" s="1026" t="s">
        <v>551</v>
      </c>
      <c r="EA485" s="1005" t="s">
        <v>551</v>
      </c>
      <c r="EB485" s="1005" t="s">
        <v>551</v>
      </c>
      <c r="EC485" s="1033" t="s">
        <v>551</v>
      </c>
      <c r="ED485" s="919" t="s">
        <v>300</v>
      </c>
      <c r="EE485" s="1002">
        <v>4450</v>
      </c>
      <c r="EF485" s="997" t="s">
        <v>297</v>
      </c>
      <c r="EG485" s="971">
        <v>40</v>
      </c>
      <c r="EH485" s="997" t="s">
        <v>344</v>
      </c>
      <c r="EI485" s="947" t="s">
        <v>468</v>
      </c>
      <c r="EJ485" s="997" t="s">
        <v>297</v>
      </c>
      <c r="EK485" s="1023" t="s">
        <v>472</v>
      </c>
      <c r="EL485" s="997" t="s">
        <v>297</v>
      </c>
      <c r="EM485" s="990">
        <v>5.7</v>
      </c>
      <c r="EN485" s="993" t="s">
        <v>473</v>
      </c>
      <c r="EO485" s="919" t="s">
        <v>300</v>
      </c>
      <c r="EP485" s="1002">
        <v>16260</v>
      </c>
      <c r="EQ485" s="997" t="s">
        <v>297</v>
      </c>
      <c r="ER485" s="971">
        <v>160</v>
      </c>
      <c r="ES485" s="997" t="s">
        <v>344</v>
      </c>
      <c r="ET485" s="947" t="s">
        <v>468</v>
      </c>
      <c r="EU485" s="997" t="s">
        <v>297</v>
      </c>
      <c r="EV485" s="1023" t="s">
        <v>472</v>
      </c>
      <c r="EW485" s="997" t="s">
        <v>297</v>
      </c>
      <c r="EX485" s="990">
        <v>2.8</v>
      </c>
      <c r="EY485" s="1040" t="s">
        <v>473</v>
      </c>
      <c r="EZ485" s="993" t="s">
        <v>420</v>
      </c>
      <c r="FA485" s="919" t="s">
        <v>300</v>
      </c>
      <c r="FB485" s="327"/>
      <c r="FC485" s="919"/>
      <c r="FD485" s="1071"/>
    </row>
    <row r="486" spans="1:160" ht="12.75" customHeight="1">
      <c r="A486" s="97" t="str">
        <f t="shared" si="48"/>
        <v>6/100
地域　26人
　　から
　30人
　　まで３歳児</v>
      </c>
      <c r="C486" s="95"/>
      <c r="D486" s="97" t="str">
        <f t="shared" si="49"/>
        <v>6/100
地域</v>
      </c>
      <c r="E486" s="97" t="str">
        <f>E485</f>
        <v>　26人
　　から
　30人
　　まで</v>
      </c>
      <c r="F486" s="99" t="str">
        <f t="shared" si="47"/>
        <v>３歳児</v>
      </c>
      <c r="G486" s="988"/>
      <c r="H486" s="918"/>
      <c r="I486" s="925"/>
      <c r="J486" s="178" t="s">
        <v>301</v>
      </c>
      <c r="K486" s="254"/>
      <c r="L486" s="328">
        <v>106310</v>
      </c>
      <c r="M486" s="329">
        <v>172070</v>
      </c>
      <c r="N486" s="328">
        <v>88120</v>
      </c>
      <c r="O486" s="329">
        <v>153880</v>
      </c>
      <c r="P486" s="216" t="s">
        <v>297</v>
      </c>
      <c r="Q486" s="330">
        <v>1040</v>
      </c>
      <c r="R486" s="331">
        <v>1600</v>
      </c>
      <c r="S486" s="504" t="s">
        <v>344</v>
      </c>
      <c r="T486" s="179" t="s">
        <v>468</v>
      </c>
      <c r="U486" s="182" t="s">
        <v>3</v>
      </c>
      <c r="V486" s="179" t="s">
        <v>469</v>
      </c>
      <c r="W486" s="182" t="s">
        <v>297</v>
      </c>
      <c r="X486" s="180">
        <v>3.3</v>
      </c>
      <c r="Y486" s="181">
        <v>3.2</v>
      </c>
      <c r="Z486" s="330">
        <v>860</v>
      </c>
      <c r="AA486" s="331">
        <v>1420</v>
      </c>
      <c r="AB486" s="504" t="s">
        <v>344</v>
      </c>
      <c r="AC486" s="179" t="s">
        <v>468</v>
      </c>
      <c r="AD486" s="182" t="s">
        <v>3</v>
      </c>
      <c r="AE486" s="179" t="s">
        <v>469</v>
      </c>
      <c r="AF486" s="182" t="s">
        <v>297</v>
      </c>
      <c r="AG486" s="180">
        <v>3.2</v>
      </c>
      <c r="AH486" s="183">
        <v>3.1</v>
      </c>
      <c r="AI486" s="216" t="s">
        <v>297</v>
      </c>
      <c r="AJ486" s="197">
        <v>8130</v>
      </c>
      <c r="AK486" s="316" t="s">
        <v>3</v>
      </c>
      <c r="AL486" s="184">
        <v>80</v>
      </c>
      <c r="AM486" s="185" t="s">
        <v>344</v>
      </c>
      <c r="AN486" s="222" t="s">
        <v>468</v>
      </c>
      <c r="AO486" s="151" t="s">
        <v>297</v>
      </c>
      <c r="AP486" s="223" t="s">
        <v>469</v>
      </c>
      <c r="AQ486" s="220" t="s">
        <v>297</v>
      </c>
      <c r="AR486" s="186">
        <v>2.8</v>
      </c>
      <c r="AS486" s="187"/>
      <c r="AU486" s="264"/>
      <c r="AV486" s="134"/>
      <c r="AW486" s="264"/>
      <c r="AX486" s="189"/>
      <c r="AY486" s="188"/>
      <c r="AZ486" s="189"/>
      <c r="BA486" s="188"/>
      <c r="BB486" s="189"/>
      <c r="BC486" s="188"/>
      <c r="BE486" s="134"/>
      <c r="BF486" s="134"/>
      <c r="BG486" s="175"/>
      <c r="BH486" s="176"/>
      <c r="BI486" s="134"/>
      <c r="BJ486" s="176"/>
      <c r="BK486" s="134"/>
      <c r="BL486" s="176"/>
      <c r="BM486" s="134"/>
      <c r="BN486" s="1045"/>
      <c r="BP486" s="347"/>
      <c r="BQ486" s="919"/>
      <c r="BR486" s="134"/>
      <c r="BS486" s="134"/>
      <c r="BT486" s="134"/>
      <c r="BU486" s="134"/>
      <c r="BV486" s="134"/>
      <c r="BW486" s="134"/>
      <c r="BX486" s="134"/>
      <c r="BY486" s="318"/>
      <c r="BZ486" s="1032"/>
      <c r="CA486" s="319"/>
      <c r="CB486" s="919"/>
      <c r="CC486" s="934"/>
      <c r="CD486" s="332">
        <v>21440</v>
      </c>
      <c r="CE486" s="919"/>
      <c r="CF486" s="1008"/>
      <c r="CG486" s="998"/>
      <c r="CH486" s="1000"/>
      <c r="CI486" s="998"/>
      <c r="CJ486" s="1024"/>
      <c r="CK486" s="998"/>
      <c r="CL486" s="1029"/>
      <c r="CM486" s="1032"/>
      <c r="CN486" s="1031"/>
      <c r="CO486" s="1015"/>
      <c r="CP486" s="1008"/>
      <c r="CQ486" s="998"/>
      <c r="CR486" s="1000"/>
      <c r="CS486" s="998"/>
      <c r="CT486" s="1024"/>
      <c r="CU486" s="998"/>
      <c r="CV486" s="991"/>
      <c r="CW486" s="1018"/>
      <c r="CX486" s="1019"/>
      <c r="CY486" s="1021"/>
      <c r="CZ486" s="1010"/>
      <c r="DA486" s="1021"/>
      <c r="DB486" s="1010"/>
      <c r="DC486" s="1015"/>
      <c r="DD486" s="224" t="s">
        <v>413</v>
      </c>
      <c r="DE486" s="333">
        <v>6000</v>
      </c>
      <c r="DF486" s="334">
        <v>6700</v>
      </c>
      <c r="DG486" s="335">
        <v>4200</v>
      </c>
      <c r="DH486" s="336">
        <v>4200</v>
      </c>
      <c r="DI486" s="919"/>
      <c r="DJ486" s="348"/>
      <c r="DK486" s="1015"/>
      <c r="DL486" s="1017"/>
      <c r="DM486" s="919"/>
      <c r="DN486" s="1013"/>
      <c r="DO486" s="919"/>
      <c r="DP486" s="1008"/>
      <c r="DQ486" s="998"/>
      <c r="DR486" s="1000"/>
      <c r="DS486" s="998"/>
      <c r="DT486" s="1024"/>
      <c r="DU486" s="998"/>
      <c r="DV486" s="1029"/>
      <c r="DW486" s="919"/>
      <c r="DX486" s="926"/>
      <c r="DY486" s="919"/>
      <c r="DZ486" s="1027"/>
      <c r="EA486" s="1006"/>
      <c r="EB486" s="1006"/>
      <c r="EC486" s="1034"/>
      <c r="ED486" s="919"/>
      <c r="EE486" s="1003"/>
      <c r="EF486" s="998"/>
      <c r="EG486" s="973"/>
      <c r="EH486" s="998"/>
      <c r="EI486" s="1000"/>
      <c r="EJ486" s="998"/>
      <c r="EK486" s="1024"/>
      <c r="EL486" s="998"/>
      <c r="EM486" s="991"/>
      <c r="EN486" s="994"/>
      <c r="EO486" s="919"/>
      <c r="EP486" s="1003"/>
      <c r="EQ486" s="998"/>
      <c r="ER486" s="973"/>
      <c r="ES486" s="998"/>
      <c r="ET486" s="1000"/>
      <c r="EU486" s="998"/>
      <c r="EV486" s="1024"/>
      <c r="EW486" s="998"/>
      <c r="EX486" s="991"/>
      <c r="EY486" s="1041"/>
      <c r="EZ486" s="994"/>
      <c r="FA486" s="919"/>
      <c r="FB486" s="337">
        <v>10680</v>
      </c>
      <c r="FC486" s="919"/>
      <c r="FD486" s="1071"/>
    </row>
    <row r="487" spans="1:160" ht="12.75" customHeight="1">
      <c r="A487" s="97" t="str">
        <f t="shared" si="48"/>
        <v>6/100
地域　26人
　　から
　30人
　　まで１、２歳児</v>
      </c>
      <c r="C487" s="95"/>
      <c r="D487" s="97" t="str">
        <f t="shared" si="49"/>
        <v>6/100
地域</v>
      </c>
      <c r="E487" s="97" t="str">
        <f>E485</f>
        <v>　26人
　　から
　30人
　　まで</v>
      </c>
      <c r="F487" s="99" t="str">
        <f t="shared" si="47"/>
        <v>１、２歳児</v>
      </c>
      <c r="G487" s="988"/>
      <c r="H487" s="918"/>
      <c r="I487" s="920" t="s">
        <v>414</v>
      </c>
      <c r="J487" s="178" t="s">
        <v>415</v>
      </c>
      <c r="K487" s="254"/>
      <c r="L487" s="328">
        <v>172070</v>
      </c>
      <c r="M487" s="329">
        <v>253410</v>
      </c>
      <c r="N487" s="328">
        <v>153880</v>
      </c>
      <c r="O487" s="329">
        <v>235220</v>
      </c>
      <c r="P487" s="216" t="s">
        <v>297</v>
      </c>
      <c r="Q487" s="330">
        <v>1600</v>
      </c>
      <c r="R487" s="331">
        <v>2410</v>
      </c>
      <c r="S487" s="504" t="s">
        <v>344</v>
      </c>
      <c r="T487" s="179" t="s">
        <v>468</v>
      </c>
      <c r="U487" s="182" t="s">
        <v>3</v>
      </c>
      <c r="V487" s="179" t="s">
        <v>469</v>
      </c>
      <c r="W487" s="182" t="s">
        <v>297</v>
      </c>
      <c r="X487" s="180">
        <v>3.2</v>
      </c>
      <c r="Y487" s="181">
        <v>3.1</v>
      </c>
      <c r="Z487" s="330">
        <v>1420</v>
      </c>
      <c r="AA487" s="331">
        <v>2230</v>
      </c>
      <c r="AB487" s="504" t="s">
        <v>344</v>
      </c>
      <c r="AC487" s="179" t="s">
        <v>468</v>
      </c>
      <c r="AD487" s="182" t="s">
        <v>3</v>
      </c>
      <c r="AE487" s="179" t="s">
        <v>469</v>
      </c>
      <c r="AF487" s="182" t="s">
        <v>297</v>
      </c>
      <c r="AG487" s="180">
        <v>3.1</v>
      </c>
      <c r="AH487" s="183">
        <v>3.1</v>
      </c>
      <c r="AI487" s="191"/>
      <c r="AL487" s="338"/>
      <c r="AT487" s="191"/>
      <c r="BD487" s="216" t="s">
        <v>297</v>
      </c>
      <c r="BE487" s="195">
        <v>16260</v>
      </c>
      <c r="BF487" s="216" t="s">
        <v>297</v>
      </c>
      <c r="BG487" s="169">
        <v>160</v>
      </c>
      <c r="BH487" s="170" t="s">
        <v>344</v>
      </c>
      <c r="BI487" s="171" t="s">
        <v>468</v>
      </c>
      <c r="BJ487" s="172" t="s">
        <v>297</v>
      </c>
      <c r="BK487" s="173" t="s">
        <v>469</v>
      </c>
      <c r="BL487" s="170" t="s">
        <v>297</v>
      </c>
      <c r="BM487" s="174">
        <v>2.8</v>
      </c>
      <c r="BN487" s="1045"/>
      <c r="BP487" s="347"/>
      <c r="BQ487" s="919"/>
      <c r="BR487" s="134"/>
      <c r="BS487" s="134"/>
      <c r="BT487" s="134"/>
      <c r="BU487" s="134"/>
      <c r="BV487" s="134"/>
      <c r="BW487" s="134"/>
      <c r="BX487" s="134"/>
      <c r="BY487" s="318"/>
      <c r="BZ487" s="1032"/>
      <c r="CA487" s="319"/>
      <c r="CB487" s="919" t="s">
        <v>297</v>
      </c>
      <c r="CC487" s="1049">
        <v>21440</v>
      </c>
      <c r="CD487" s="339"/>
      <c r="CE487" s="919"/>
      <c r="CF487" s="1008">
        <v>0</v>
      </c>
      <c r="CG487" s="998"/>
      <c r="CH487" s="1000"/>
      <c r="CI487" s="998"/>
      <c r="CJ487" s="1024"/>
      <c r="CK487" s="998"/>
      <c r="CL487" s="1029"/>
      <c r="CM487" s="1032"/>
      <c r="CN487" s="1051">
        <v>16850</v>
      </c>
      <c r="CO487" s="1015"/>
      <c r="CP487" s="1008"/>
      <c r="CQ487" s="998"/>
      <c r="CR487" s="1000"/>
      <c r="CS487" s="998"/>
      <c r="CT487" s="1024"/>
      <c r="CU487" s="998"/>
      <c r="CV487" s="991"/>
      <c r="CW487" s="1018"/>
      <c r="CX487" s="1019"/>
      <c r="CY487" s="1021"/>
      <c r="CZ487" s="1010"/>
      <c r="DA487" s="1021"/>
      <c r="DB487" s="1010"/>
      <c r="DC487" s="1015"/>
      <c r="DD487" s="224" t="s">
        <v>416</v>
      </c>
      <c r="DE487" s="333">
        <v>5200</v>
      </c>
      <c r="DF487" s="334">
        <v>5800</v>
      </c>
      <c r="DG487" s="335">
        <v>3600</v>
      </c>
      <c r="DH487" s="336">
        <v>3600</v>
      </c>
      <c r="DI487" s="919"/>
      <c r="DJ487" s="317" t="s">
        <v>554</v>
      </c>
      <c r="DK487" s="318"/>
      <c r="DL487" s="340"/>
      <c r="DM487" s="1032"/>
      <c r="DN487" s="1013"/>
      <c r="DO487" s="919"/>
      <c r="DP487" s="1008"/>
      <c r="DQ487" s="998"/>
      <c r="DR487" s="1000"/>
      <c r="DS487" s="998"/>
      <c r="DT487" s="1024"/>
      <c r="DU487" s="998"/>
      <c r="DV487" s="1029"/>
      <c r="DW487" s="919"/>
      <c r="DX487" s="926"/>
      <c r="DY487" s="919"/>
      <c r="DZ487" s="1043">
        <v>0.01</v>
      </c>
      <c r="EA487" s="1035">
        <v>0.03</v>
      </c>
      <c r="EB487" s="1035">
        <v>0.04</v>
      </c>
      <c r="EC487" s="1037">
        <v>0.05</v>
      </c>
      <c r="ED487" s="919"/>
      <c r="EE487" s="1003"/>
      <c r="EF487" s="998"/>
      <c r="EG487" s="973"/>
      <c r="EH487" s="998"/>
      <c r="EI487" s="1000"/>
      <c r="EJ487" s="998"/>
      <c r="EK487" s="1024"/>
      <c r="EL487" s="998"/>
      <c r="EM487" s="991"/>
      <c r="EN487" s="994"/>
      <c r="EO487" s="919"/>
      <c r="EP487" s="1003"/>
      <c r="EQ487" s="998"/>
      <c r="ER487" s="973"/>
      <c r="ES487" s="998"/>
      <c r="ET487" s="1000"/>
      <c r="EU487" s="998"/>
      <c r="EV487" s="1024"/>
      <c r="EW487" s="998"/>
      <c r="EX487" s="991"/>
      <c r="EY487" s="1041"/>
      <c r="EZ487" s="994"/>
      <c r="FA487" s="919"/>
      <c r="FB487" s="505">
        <v>100</v>
      </c>
      <c r="FC487" s="919"/>
      <c r="FD487" s="1071"/>
    </row>
    <row r="488" spans="1:160" ht="12.75" customHeight="1">
      <c r="A488" s="97" t="str">
        <f t="shared" si="48"/>
        <v>6/100
地域　26人
　　から
　30人
　　まで乳児</v>
      </c>
      <c r="C488" s="95"/>
      <c r="D488" s="97" t="str">
        <f t="shared" si="49"/>
        <v>6/100
地域</v>
      </c>
      <c r="E488" s="97" t="str">
        <f>E485</f>
        <v>　26人
　　から
　30人
　　まで</v>
      </c>
      <c r="F488" s="99" t="str">
        <f t="shared" si="47"/>
        <v>乳児</v>
      </c>
      <c r="G488" s="988"/>
      <c r="H488" s="918"/>
      <c r="I488" s="921"/>
      <c r="J488" s="196" t="s">
        <v>417</v>
      </c>
      <c r="K488" s="254"/>
      <c r="L488" s="261">
        <v>253410</v>
      </c>
      <c r="M488" s="262"/>
      <c r="N488" s="261">
        <v>235220</v>
      </c>
      <c r="O488" s="262"/>
      <c r="P488" s="216" t="s">
        <v>297</v>
      </c>
      <c r="Q488" s="197">
        <v>2410</v>
      </c>
      <c r="R488" s="263"/>
      <c r="S488" s="506" t="s">
        <v>344</v>
      </c>
      <c r="T488" s="198" t="s">
        <v>468</v>
      </c>
      <c r="U488" s="201" t="s">
        <v>3</v>
      </c>
      <c r="V488" s="198" t="s">
        <v>469</v>
      </c>
      <c r="W488" s="201" t="s">
        <v>297</v>
      </c>
      <c r="X488" s="199">
        <v>3.1</v>
      </c>
      <c r="Y488" s="200"/>
      <c r="Z488" s="197">
        <v>2230</v>
      </c>
      <c r="AA488" s="263"/>
      <c r="AB488" s="506" t="s">
        <v>344</v>
      </c>
      <c r="AC488" s="198" t="s">
        <v>468</v>
      </c>
      <c r="AD488" s="201" t="s">
        <v>3</v>
      </c>
      <c r="AE488" s="198" t="s">
        <v>469</v>
      </c>
      <c r="AF488" s="201" t="s">
        <v>297</v>
      </c>
      <c r="AG488" s="199">
        <v>3.1</v>
      </c>
      <c r="AH488" s="202"/>
      <c r="AI488" s="191"/>
      <c r="AL488" s="208"/>
      <c r="AT488" s="191"/>
      <c r="AU488" s="265"/>
      <c r="AV488" s="136"/>
      <c r="AW488" s="208"/>
      <c r="BD488" s="134"/>
      <c r="BE488" s="134"/>
      <c r="BF488" s="134"/>
      <c r="BG488" s="134"/>
      <c r="BH488" s="134"/>
      <c r="BI488" s="134"/>
      <c r="BJ488" s="134"/>
      <c r="BK488" s="134"/>
      <c r="BL488" s="134"/>
      <c r="BM488" s="134"/>
      <c r="BN488" s="1045"/>
      <c r="BP488" s="347"/>
      <c r="BQ488" s="919"/>
      <c r="BR488" s="134"/>
      <c r="BS488" s="134"/>
      <c r="BT488" s="134"/>
      <c r="BU488" s="134"/>
      <c r="BV488" s="134"/>
      <c r="BW488" s="134"/>
      <c r="BX488" s="134"/>
      <c r="BY488" s="318"/>
      <c r="BZ488" s="1032"/>
      <c r="CA488" s="319"/>
      <c r="CB488" s="919"/>
      <c r="CC488" s="1050"/>
      <c r="CD488" s="341"/>
      <c r="CE488" s="919"/>
      <c r="CF488" s="1039"/>
      <c r="CG488" s="999"/>
      <c r="CH488" s="1001"/>
      <c r="CI488" s="999"/>
      <c r="CJ488" s="1025"/>
      <c r="CK488" s="999"/>
      <c r="CL488" s="1030"/>
      <c r="CM488" s="1032"/>
      <c r="CN488" s="1051"/>
      <c r="CO488" s="1015"/>
      <c r="CP488" s="1008"/>
      <c r="CQ488" s="998"/>
      <c r="CR488" s="1000"/>
      <c r="CS488" s="998"/>
      <c r="CT488" s="1024"/>
      <c r="CU488" s="998"/>
      <c r="CV488" s="991"/>
      <c r="CW488" s="1018"/>
      <c r="CX488" s="1019"/>
      <c r="CY488" s="1022"/>
      <c r="CZ488" s="1011"/>
      <c r="DA488" s="1022"/>
      <c r="DB488" s="1011"/>
      <c r="DC488" s="1015"/>
      <c r="DD488" s="342" t="s">
        <v>418</v>
      </c>
      <c r="DE488" s="343">
        <v>4700</v>
      </c>
      <c r="DF488" s="344">
        <v>5200</v>
      </c>
      <c r="DG488" s="345">
        <v>3300</v>
      </c>
      <c r="DH488" s="341">
        <v>3300</v>
      </c>
      <c r="DI488" s="919"/>
      <c r="DJ488" s="317">
        <v>20750</v>
      </c>
      <c r="DK488" s="318"/>
      <c r="DL488" s="136"/>
      <c r="DM488" s="1032"/>
      <c r="DN488" s="1014"/>
      <c r="DO488" s="919"/>
      <c r="DP488" s="1008"/>
      <c r="DQ488" s="999"/>
      <c r="DR488" s="1001"/>
      <c r="DS488" s="999"/>
      <c r="DT488" s="1025"/>
      <c r="DU488" s="999"/>
      <c r="DV488" s="1030"/>
      <c r="DW488" s="919"/>
      <c r="DX488" s="926"/>
      <c r="DY488" s="919"/>
      <c r="DZ488" s="1044"/>
      <c r="EA488" s="1036"/>
      <c r="EB488" s="1036"/>
      <c r="EC488" s="1038"/>
      <c r="ED488" s="919"/>
      <c r="EE488" s="1004"/>
      <c r="EF488" s="999"/>
      <c r="EG488" s="996"/>
      <c r="EH488" s="999"/>
      <c r="EI488" s="1001"/>
      <c r="EJ488" s="999"/>
      <c r="EK488" s="1025"/>
      <c r="EL488" s="999"/>
      <c r="EM488" s="992"/>
      <c r="EN488" s="995"/>
      <c r="EO488" s="919"/>
      <c r="EP488" s="1004"/>
      <c r="EQ488" s="999"/>
      <c r="ER488" s="996"/>
      <c r="ES488" s="999"/>
      <c r="ET488" s="1001"/>
      <c r="EU488" s="999"/>
      <c r="EV488" s="1025"/>
      <c r="EW488" s="999"/>
      <c r="EX488" s="992"/>
      <c r="EY488" s="1042"/>
      <c r="EZ488" s="995"/>
      <c r="FA488" s="919"/>
      <c r="FB488" s="346" t="s">
        <v>420</v>
      </c>
      <c r="FC488" s="919"/>
      <c r="FD488" s="1071"/>
    </row>
    <row r="489" spans="1:160" ht="12.75" customHeight="1">
      <c r="A489" s="97" t="str">
        <f t="shared" si="48"/>
        <v>6/100
地域　31人
　　から
　35人
　　まで４歳以上児</v>
      </c>
      <c r="C489" s="98" t="str">
        <f>D489&amp;CN489</f>
        <v>6/100
地域  31人～　35人</v>
      </c>
      <c r="D489" s="97" t="str">
        <f t="shared" si="49"/>
        <v>6/100
地域</v>
      </c>
      <c r="E489" s="97" t="str">
        <f>H489</f>
        <v>　31人
　　から
　35人
　　まで</v>
      </c>
      <c r="F489" s="99" t="str">
        <f t="shared" si="47"/>
        <v>４歳以上児</v>
      </c>
      <c r="G489" s="988"/>
      <c r="H489" s="917" t="s">
        <v>491</v>
      </c>
      <c r="I489" s="924" t="s">
        <v>410</v>
      </c>
      <c r="J489" s="159" t="s">
        <v>296</v>
      </c>
      <c r="K489" s="254"/>
      <c r="L489" s="255">
        <v>86670</v>
      </c>
      <c r="M489" s="256">
        <v>94800</v>
      </c>
      <c r="N489" s="255">
        <v>71080</v>
      </c>
      <c r="O489" s="256">
        <v>79210</v>
      </c>
      <c r="P489" s="216" t="s">
        <v>297</v>
      </c>
      <c r="Q489" s="257">
        <v>840</v>
      </c>
      <c r="R489" s="258">
        <v>920</v>
      </c>
      <c r="S489" s="161" t="s">
        <v>344</v>
      </c>
      <c r="T489" s="160" t="s">
        <v>468</v>
      </c>
      <c r="U489" s="165" t="s">
        <v>297</v>
      </c>
      <c r="V489" s="162" t="s">
        <v>469</v>
      </c>
      <c r="W489" s="165" t="s">
        <v>297</v>
      </c>
      <c r="X489" s="163">
        <v>3.2</v>
      </c>
      <c r="Y489" s="164">
        <v>3.2</v>
      </c>
      <c r="Z489" s="257">
        <v>690</v>
      </c>
      <c r="AA489" s="258">
        <v>770</v>
      </c>
      <c r="AB489" s="161" t="s">
        <v>344</v>
      </c>
      <c r="AC489" s="160" t="s">
        <v>468</v>
      </c>
      <c r="AD489" s="165" t="s">
        <v>297</v>
      </c>
      <c r="AE489" s="162" t="s">
        <v>469</v>
      </c>
      <c r="AF489" s="165" t="s">
        <v>297</v>
      </c>
      <c r="AG489" s="163">
        <v>3.1</v>
      </c>
      <c r="AH489" s="166">
        <v>3.1</v>
      </c>
      <c r="AI489" s="216" t="s">
        <v>297</v>
      </c>
      <c r="AJ489" s="259">
        <v>8130</v>
      </c>
      <c r="AK489" s="315" t="s">
        <v>3</v>
      </c>
      <c r="AL489" s="167">
        <v>80</v>
      </c>
      <c r="AM489" s="218" t="s">
        <v>344</v>
      </c>
      <c r="AN489" s="160" t="s">
        <v>468</v>
      </c>
      <c r="AO489" s="165" t="s">
        <v>297</v>
      </c>
      <c r="AP489" s="162" t="s">
        <v>469</v>
      </c>
      <c r="AQ489" s="165" t="s">
        <v>297</v>
      </c>
      <c r="AR489" s="501">
        <v>2.8</v>
      </c>
      <c r="AS489" s="168" t="s">
        <v>473</v>
      </c>
      <c r="AT489" s="216" t="s">
        <v>297</v>
      </c>
      <c r="AU489" s="197">
        <v>3250</v>
      </c>
      <c r="AV489" s="316" t="s">
        <v>3</v>
      </c>
      <c r="AW489" s="169">
        <v>30</v>
      </c>
      <c r="AX489" s="170" t="s">
        <v>344</v>
      </c>
      <c r="AY489" s="171" t="s">
        <v>468</v>
      </c>
      <c r="AZ489" s="172" t="s">
        <v>297</v>
      </c>
      <c r="BA489" s="173" t="s">
        <v>469</v>
      </c>
      <c r="BB489" s="172" t="s">
        <v>297</v>
      </c>
      <c r="BC489" s="174">
        <v>3.8</v>
      </c>
      <c r="BE489" s="134"/>
      <c r="BN489" s="1045"/>
      <c r="BP489" s="347"/>
      <c r="BQ489" s="919"/>
      <c r="BR489" s="134"/>
      <c r="BS489" s="134"/>
      <c r="BT489" s="134"/>
      <c r="BU489" s="134"/>
      <c r="BV489" s="134"/>
      <c r="BW489" s="134"/>
      <c r="BX489" s="134"/>
      <c r="BY489" s="318"/>
      <c r="BZ489" s="1032"/>
      <c r="CA489" s="319"/>
      <c r="CB489" s="919" t="s">
        <v>297</v>
      </c>
      <c r="CC489" s="933">
        <v>21060</v>
      </c>
      <c r="CD489" s="320"/>
      <c r="CE489" s="919" t="s">
        <v>297</v>
      </c>
      <c r="CF489" s="1007">
        <v>130</v>
      </c>
      <c r="CG489" s="997" t="s">
        <v>344</v>
      </c>
      <c r="CH489" s="947" t="s">
        <v>468</v>
      </c>
      <c r="CI489" s="997" t="s">
        <v>297</v>
      </c>
      <c r="CJ489" s="1023" t="s">
        <v>472</v>
      </c>
      <c r="CK489" s="997" t="s">
        <v>297</v>
      </c>
      <c r="CL489" s="1028">
        <v>6.7</v>
      </c>
      <c r="CM489" s="1032"/>
      <c r="CN489" s="1031" t="s">
        <v>492</v>
      </c>
      <c r="CO489" s="1015" t="s">
        <v>297</v>
      </c>
      <c r="CP489" s="1008">
        <v>140</v>
      </c>
      <c r="CQ489" s="998" t="s">
        <v>344</v>
      </c>
      <c r="CR489" s="1000" t="s">
        <v>468</v>
      </c>
      <c r="CS489" s="998" t="s">
        <v>297</v>
      </c>
      <c r="CT489" s="1024" t="s">
        <v>472</v>
      </c>
      <c r="CU489" s="998" t="s">
        <v>297</v>
      </c>
      <c r="CV489" s="991">
        <v>2.6</v>
      </c>
      <c r="CW489" s="1018" t="s">
        <v>475</v>
      </c>
      <c r="CX489" s="1019" t="s">
        <v>297</v>
      </c>
      <c r="CY489" s="1020">
        <v>6200</v>
      </c>
      <c r="CZ489" s="1009">
        <v>6800</v>
      </c>
      <c r="DA489" s="1020">
        <v>4300</v>
      </c>
      <c r="DB489" s="1009">
        <v>4300</v>
      </c>
      <c r="DC489" s="1015" t="s">
        <v>297</v>
      </c>
      <c r="DD489" s="321" t="s">
        <v>412</v>
      </c>
      <c r="DE489" s="322">
        <v>10200</v>
      </c>
      <c r="DF489" s="323">
        <v>11400</v>
      </c>
      <c r="DG489" s="324">
        <v>7100</v>
      </c>
      <c r="DH489" s="325">
        <v>7100</v>
      </c>
      <c r="DI489" s="919"/>
      <c r="DJ489" s="317"/>
      <c r="DK489" s="1015" t="s">
        <v>297</v>
      </c>
      <c r="DL489" s="1016">
        <v>4900</v>
      </c>
      <c r="DM489" s="919" t="s">
        <v>297</v>
      </c>
      <c r="DN489" s="1012">
        <v>6120</v>
      </c>
      <c r="DO489" s="919" t="s">
        <v>297</v>
      </c>
      <c r="DP489" s="1007">
        <v>60</v>
      </c>
      <c r="DQ489" s="997" t="s">
        <v>344</v>
      </c>
      <c r="DR489" s="947" t="s">
        <v>468</v>
      </c>
      <c r="DS489" s="997" t="s">
        <v>297</v>
      </c>
      <c r="DT489" s="1023" t="s">
        <v>472</v>
      </c>
      <c r="DU489" s="997" t="s">
        <v>297</v>
      </c>
      <c r="DV489" s="1028">
        <v>6.5</v>
      </c>
      <c r="DW489" s="919"/>
      <c r="DX489" s="236"/>
      <c r="DY489" s="919" t="s">
        <v>300</v>
      </c>
      <c r="DZ489" s="1026" t="s">
        <v>551</v>
      </c>
      <c r="EA489" s="1005" t="s">
        <v>551</v>
      </c>
      <c r="EB489" s="1005" t="s">
        <v>551</v>
      </c>
      <c r="EC489" s="1033" t="s">
        <v>551</v>
      </c>
      <c r="ED489" s="919" t="s">
        <v>300</v>
      </c>
      <c r="EE489" s="1002">
        <v>3810</v>
      </c>
      <c r="EF489" s="997" t="s">
        <v>297</v>
      </c>
      <c r="EG489" s="971">
        <v>30</v>
      </c>
      <c r="EH489" s="997" t="s">
        <v>344</v>
      </c>
      <c r="EI489" s="947" t="s">
        <v>468</v>
      </c>
      <c r="EJ489" s="997" t="s">
        <v>297</v>
      </c>
      <c r="EK489" s="1023" t="s">
        <v>472</v>
      </c>
      <c r="EL489" s="997" t="s">
        <v>297</v>
      </c>
      <c r="EM489" s="990">
        <v>6.5</v>
      </c>
      <c r="EN489" s="993" t="s">
        <v>473</v>
      </c>
      <c r="EO489" s="919" t="s">
        <v>300</v>
      </c>
      <c r="EP489" s="1002">
        <v>13940</v>
      </c>
      <c r="EQ489" s="997" t="s">
        <v>297</v>
      </c>
      <c r="ER489" s="971">
        <v>130</v>
      </c>
      <c r="ES489" s="997" t="s">
        <v>344</v>
      </c>
      <c r="ET489" s="947" t="s">
        <v>468</v>
      </c>
      <c r="EU489" s="997" t="s">
        <v>297</v>
      </c>
      <c r="EV489" s="1023" t="s">
        <v>472</v>
      </c>
      <c r="EW489" s="997" t="s">
        <v>297</v>
      </c>
      <c r="EX489" s="990">
        <v>3</v>
      </c>
      <c r="EY489" s="1040" t="s">
        <v>473</v>
      </c>
      <c r="EZ489" s="993" t="s">
        <v>420</v>
      </c>
      <c r="FA489" s="919" t="s">
        <v>300</v>
      </c>
      <c r="FB489" s="327"/>
      <c r="FC489" s="358"/>
      <c r="FD489" s="1071"/>
    </row>
    <row r="490" spans="1:160" ht="12.75" customHeight="1">
      <c r="A490" s="97" t="str">
        <f t="shared" si="48"/>
        <v>6/100
地域　31人
　　から
　35人
　　まで３歳児</v>
      </c>
      <c r="C490" s="95"/>
      <c r="D490" s="97" t="str">
        <f t="shared" si="49"/>
        <v>6/100
地域</v>
      </c>
      <c r="E490" s="97" t="str">
        <f>E489</f>
        <v>　31人
　　から
　35人
　　まで</v>
      </c>
      <c r="F490" s="99" t="str">
        <f t="shared" si="47"/>
        <v>３歳児</v>
      </c>
      <c r="G490" s="988"/>
      <c r="H490" s="918"/>
      <c r="I490" s="925"/>
      <c r="J490" s="178" t="s">
        <v>301</v>
      </c>
      <c r="K490" s="254"/>
      <c r="L490" s="328">
        <v>94800</v>
      </c>
      <c r="M490" s="329">
        <v>160560</v>
      </c>
      <c r="N490" s="328">
        <v>79210</v>
      </c>
      <c r="O490" s="329">
        <v>144970</v>
      </c>
      <c r="P490" s="216" t="s">
        <v>297</v>
      </c>
      <c r="Q490" s="330">
        <v>920</v>
      </c>
      <c r="R490" s="331">
        <v>1490</v>
      </c>
      <c r="S490" s="504" t="s">
        <v>344</v>
      </c>
      <c r="T490" s="179" t="s">
        <v>468</v>
      </c>
      <c r="U490" s="182" t="s">
        <v>3</v>
      </c>
      <c r="V490" s="179" t="s">
        <v>469</v>
      </c>
      <c r="W490" s="182" t="s">
        <v>297</v>
      </c>
      <c r="X490" s="180">
        <v>3.2</v>
      </c>
      <c r="Y490" s="181">
        <v>3.1</v>
      </c>
      <c r="Z490" s="330">
        <v>770</v>
      </c>
      <c r="AA490" s="331">
        <v>1330</v>
      </c>
      <c r="AB490" s="504" t="s">
        <v>344</v>
      </c>
      <c r="AC490" s="179" t="s">
        <v>468</v>
      </c>
      <c r="AD490" s="182" t="s">
        <v>3</v>
      </c>
      <c r="AE490" s="179" t="s">
        <v>469</v>
      </c>
      <c r="AF490" s="182" t="s">
        <v>297</v>
      </c>
      <c r="AG490" s="180">
        <v>3.1</v>
      </c>
      <c r="AH490" s="183">
        <v>3.1</v>
      </c>
      <c r="AI490" s="216" t="s">
        <v>297</v>
      </c>
      <c r="AJ490" s="197">
        <v>8130</v>
      </c>
      <c r="AK490" s="316" t="s">
        <v>3</v>
      </c>
      <c r="AL490" s="184">
        <v>80</v>
      </c>
      <c r="AM490" s="185" t="s">
        <v>344</v>
      </c>
      <c r="AN490" s="222" t="s">
        <v>468</v>
      </c>
      <c r="AO490" s="151" t="s">
        <v>297</v>
      </c>
      <c r="AP490" s="223" t="s">
        <v>469</v>
      </c>
      <c r="AQ490" s="220" t="s">
        <v>297</v>
      </c>
      <c r="AR490" s="186">
        <v>2.8</v>
      </c>
      <c r="AS490" s="187"/>
      <c r="AU490" s="264"/>
      <c r="AV490" s="134"/>
      <c r="AW490" s="264"/>
      <c r="AX490" s="189"/>
      <c r="AY490" s="188"/>
      <c r="AZ490" s="189"/>
      <c r="BA490" s="188"/>
      <c r="BB490" s="189"/>
      <c r="BC490" s="188"/>
      <c r="BE490" s="134"/>
      <c r="BF490" s="134"/>
      <c r="BG490" s="175"/>
      <c r="BH490" s="176"/>
      <c r="BI490" s="134"/>
      <c r="BJ490" s="176"/>
      <c r="BK490" s="134"/>
      <c r="BL490" s="176"/>
      <c r="BM490" s="134"/>
      <c r="BN490" s="1045"/>
      <c r="BP490" s="347"/>
      <c r="BQ490" s="919"/>
      <c r="BR490" s="134"/>
      <c r="BS490" s="134"/>
      <c r="BT490" s="134"/>
      <c r="BU490" s="134"/>
      <c r="BV490" s="134"/>
      <c r="BW490" s="134"/>
      <c r="BX490" s="134"/>
      <c r="BY490" s="318"/>
      <c r="BZ490" s="1032"/>
      <c r="CA490" s="319"/>
      <c r="CB490" s="919"/>
      <c r="CC490" s="934"/>
      <c r="CD490" s="332">
        <v>19180</v>
      </c>
      <c r="CE490" s="919"/>
      <c r="CF490" s="1008"/>
      <c r="CG490" s="998"/>
      <c r="CH490" s="1000"/>
      <c r="CI490" s="998"/>
      <c r="CJ490" s="1024"/>
      <c r="CK490" s="998"/>
      <c r="CL490" s="1029"/>
      <c r="CM490" s="1032"/>
      <c r="CN490" s="1031"/>
      <c r="CO490" s="1015"/>
      <c r="CP490" s="1008"/>
      <c r="CQ490" s="998"/>
      <c r="CR490" s="1000"/>
      <c r="CS490" s="998"/>
      <c r="CT490" s="1024"/>
      <c r="CU490" s="998"/>
      <c r="CV490" s="991"/>
      <c r="CW490" s="1018"/>
      <c r="CX490" s="1019"/>
      <c r="CY490" s="1021"/>
      <c r="CZ490" s="1010"/>
      <c r="DA490" s="1021"/>
      <c r="DB490" s="1010"/>
      <c r="DC490" s="1015"/>
      <c r="DD490" s="224" t="s">
        <v>413</v>
      </c>
      <c r="DE490" s="333">
        <v>5600</v>
      </c>
      <c r="DF490" s="334">
        <v>6200</v>
      </c>
      <c r="DG490" s="335">
        <v>3900</v>
      </c>
      <c r="DH490" s="336">
        <v>3900</v>
      </c>
      <c r="DI490" s="919"/>
      <c r="DJ490" s="317" t="s">
        <v>487</v>
      </c>
      <c r="DK490" s="1015"/>
      <c r="DL490" s="1017"/>
      <c r="DM490" s="919"/>
      <c r="DN490" s="1013"/>
      <c r="DO490" s="919"/>
      <c r="DP490" s="1008"/>
      <c r="DQ490" s="998"/>
      <c r="DR490" s="1000"/>
      <c r="DS490" s="998"/>
      <c r="DT490" s="1024"/>
      <c r="DU490" s="998"/>
      <c r="DV490" s="1029"/>
      <c r="DW490" s="919"/>
      <c r="DX490" s="236"/>
      <c r="DY490" s="919"/>
      <c r="DZ490" s="1027"/>
      <c r="EA490" s="1006"/>
      <c r="EB490" s="1006"/>
      <c r="EC490" s="1034"/>
      <c r="ED490" s="919"/>
      <c r="EE490" s="1003"/>
      <c r="EF490" s="998"/>
      <c r="EG490" s="973"/>
      <c r="EH490" s="998"/>
      <c r="EI490" s="1000"/>
      <c r="EJ490" s="998"/>
      <c r="EK490" s="1024"/>
      <c r="EL490" s="998"/>
      <c r="EM490" s="991"/>
      <c r="EN490" s="994"/>
      <c r="EO490" s="919"/>
      <c r="EP490" s="1003"/>
      <c r="EQ490" s="998"/>
      <c r="ER490" s="973"/>
      <c r="ES490" s="998"/>
      <c r="ET490" s="1000"/>
      <c r="EU490" s="998"/>
      <c r="EV490" s="1024"/>
      <c r="EW490" s="998"/>
      <c r="EX490" s="991"/>
      <c r="EY490" s="1041"/>
      <c r="EZ490" s="994"/>
      <c r="FA490" s="919"/>
      <c r="FB490" s="337">
        <v>9150</v>
      </c>
      <c r="FC490" s="358"/>
      <c r="FD490" s="1071"/>
    </row>
    <row r="491" spans="1:160" ht="12.75" customHeight="1">
      <c r="A491" s="97" t="str">
        <f t="shared" si="48"/>
        <v>6/100
地域　31人
　　から
　35人
　　まで１、２歳児</v>
      </c>
      <c r="C491" s="95"/>
      <c r="D491" s="97" t="str">
        <f t="shared" ref="D491:E506" si="50">D490</f>
        <v>6/100
地域</v>
      </c>
      <c r="E491" s="97" t="str">
        <f>E489</f>
        <v>　31人
　　から
　35人
　　まで</v>
      </c>
      <c r="F491" s="99" t="str">
        <f t="shared" si="47"/>
        <v>１、２歳児</v>
      </c>
      <c r="G491" s="988"/>
      <c r="H491" s="918"/>
      <c r="I491" s="920" t="s">
        <v>414</v>
      </c>
      <c r="J491" s="178" t="s">
        <v>415</v>
      </c>
      <c r="K491" s="254"/>
      <c r="L491" s="328">
        <v>160560</v>
      </c>
      <c r="M491" s="329">
        <v>241900</v>
      </c>
      <c r="N491" s="328">
        <v>144970</v>
      </c>
      <c r="O491" s="329">
        <v>226310</v>
      </c>
      <c r="P491" s="216" t="s">
        <v>297</v>
      </c>
      <c r="Q491" s="330">
        <v>1490</v>
      </c>
      <c r="R491" s="331">
        <v>2300</v>
      </c>
      <c r="S491" s="504" t="s">
        <v>344</v>
      </c>
      <c r="T491" s="179" t="s">
        <v>468</v>
      </c>
      <c r="U491" s="182" t="s">
        <v>3</v>
      </c>
      <c r="V491" s="179" t="s">
        <v>469</v>
      </c>
      <c r="W491" s="182" t="s">
        <v>297</v>
      </c>
      <c r="X491" s="180">
        <v>3.1</v>
      </c>
      <c r="Y491" s="181">
        <v>3.1</v>
      </c>
      <c r="Z491" s="330">
        <v>1330</v>
      </c>
      <c r="AA491" s="331">
        <v>2140</v>
      </c>
      <c r="AB491" s="504" t="s">
        <v>344</v>
      </c>
      <c r="AC491" s="179" t="s">
        <v>468</v>
      </c>
      <c r="AD491" s="182" t="s">
        <v>3</v>
      </c>
      <c r="AE491" s="179" t="s">
        <v>469</v>
      </c>
      <c r="AF491" s="182" t="s">
        <v>297</v>
      </c>
      <c r="AG491" s="180">
        <v>3.1</v>
      </c>
      <c r="AH491" s="183">
        <v>3.1</v>
      </c>
      <c r="AI491" s="191"/>
      <c r="AL491" s="338"/>
      <c r="AT491" s="191"/>
      <c r="BD491" s="216" t="s">
        <v>297</v>
      </c>
      <c r="BE491" s="195">
        <v>16260</v>
      </c>
      <c r="BF491" s="216" t="s">
        <v>297</v>
      </c>
      <c r="BG491" s="169">
        <v>160</v>
      </c>
      <c r="BH491" s="170" t="s">
        <v>344</v>
      </c>
      <c r="BI491" s="171" t="s">
        <v>468</v>
      </c>
      <c r="BJ491" s="172" t="s">
        <v>297</v>
      </c>
      <c r="BK491" s="173" t="s">
        <v>469</v>
      </c>
      <c r="BL491" s="170" t="s">
        <v>297</v>
      </c>
      <c r="BM491" s="174">
        <v>2.8</v>
      </c>
      <c r="BN491" s="1045"/>
      <c r="BP491" s="347"/>
      <c r="BQ491" s="919"/>
      <c r="BR491" s="134"/>
      <c r="BS491" s="134"/>
      <c r="BT491" s="134"/>
      <c r="BU491" s="134"/>
      <c r="BV491" s="134"/>
      <c r="BW491" s="134"/>
      <c r="BX491" s="134"/>
      <c r="BY491" s="318"/>
      <c r="BZ491" s="1032"/>
      <c r="CA491" s="319"/>
      <c r="CB491" s="919" t="s">
        <v>297</v>
      </c>
      <c r="CC491" s="1049">
        <v>19180</v>
      </c>
      <c r="CD491" s="339"/>
      <c r="CE491" s="919"/>
      <c r="CF491" s="1008">
        <v>0</v>
      </c>
      <c r="CG491" s="998"/>
      <c r="CH491" s="1000"/>
      <c r="CI491" s="998"/>
      <c r="CJ491" s="1024"/>
      <c r="CK491" s="998"/>
      <c r="CL491" s="1029"/>
      <c r="CM491" s="1032"/>
      <c r="CN491" s="1051">
        <v>14450</v>
      </c>
      <c r="CO491" s="1015"/>
      <c r="CP491" s="1008"/>
      <c r="CQ491" s="998"/>
      <c r="CR491" s="1000"/>
      <c r="CS491" s="998"/>
      <c r="CT491" s="1024"/>
      <c r="CU491" s="998"/>
      <c r="CV491" s="991"/>
      <c r="CW491" s="1018"/>
      <c r="CX491" s="1019"/>
      <c r="CY491" s="1021"/>
      <c r="CZ491" s="1010"/>
      <c r="DA491" s="1021"/>
      <c r="DB491" s="1010"/>
      <c r="DC491" s="1015"/>
      <c r="DD491" s="224" t="s">
        <v>416</v>
      </c>
      <c r="DE491" s="333">
        <v>4900</v>
      </c>
      <c r="DF491" s="334">
        <v>5400</v>
      </c>
      <c r="DG491" s="335">
        <v>3400</v>
      </c>
      <c r="DH491" s="336">
        <v>3400</v>
      </c>
      <c r="DI491" s="919"/>
      <c r="DJ491" s="317">
        <v>16800</v>
      </c>
      <c r="DK491" s="318"/>
      <c r="DL491" s="340"/>
      <c r="DM491" s="1032"/>
      <c r="DN491" s="1013"/>
      <c r="DO491" s="919"/>
      <c r="DP491" s="1008"/>
      <c r="DQ491" s="998"/>
      <c r="DR491" s="1000"/>
      <c r="DS491" s="998"/>
      <c r="DT491" s="1024"/>
      <c r="DU491" s="998"/>
      <c r="DV491" s="1029"/>
      <c r="DW491" s="919"/>
      <c r="DX491" s="236"/>
      <c r="DY491" s="919"/>
      <c r="DZ491" s="1043">
        <v>0.01</v>
      </c>
      <c r="EA491" s="1035">
        <v>0.03</v>
      </c>
      <c r="EB491" s="1035">
        <v>0.04</v>
      </c>
      <c r="EC491" s="1037">
        <v>0.05</v>
      </c>
      <c r="ED491" s="919"/>
      <c r="EE491" s="1003"/>
      <c r="EF491" s="998"/>
      <c r="EG491" s="973"/>
      <c r="EH491" s="998"/>
      <c r="EI491" s="1000"/>
      <c r="EJ491" s="998"/>
      <c r="EK491" s="1024"/>
      <c r="EL491" s="998"/>
      <c r="EM491" s="991"/>
      <c r="EN491" s="994"/>
      <c r="EO491" s="919"/>
      <c r="EP491" s="1003"/>
      <c r="EQ491" s="998"/>
      <c r="ER491" s="973"/>
      <c r="ES491" s="998"/>
      <c r="ET491" s="1000"/>
      <c r="EU491" s="998"/>
      <c r="EV491" s="1024"/>
      <c r="EW491" s="998"/>
      <c r="EX491" s="991"/>
      <c r="EY491" s="1041"/>
      <c r="EZ491" s="994"/>
      <c r="FA491" s="919"/>
      <c r="FB491" s="505">
        <v>90</v>
      </c>
      <c r="FC491" s="358"/>
      <c r="FD491" s="1071"/>
    </row>
    <row r="492" spans="1:160" ht="12.75" customHeight="1">
      <c r="A492" s="97" t="str">
        <f t="shared" si="48"/>
        <v>6/100
地域　31人
　　から
　35人
　　まで乳児</v>
      </c>
      <c r="C492" s="95"/>
      <c r="D492" s="97" t="str">
        <f t="shared" si="50"/>
        <v>6/100
地域</v>
      </c>
      <c r="E492" s="97" t="str">
        <f>E489</f>
        <v>　31人
　　から
　35人
　　まで</v>
      </c>
      <c r="F492" s="99" t="str">
        <f t="shared" si="47"/>
        <v>乳児</v>
      </c>
      <c r="G492" s="988"/>
      <c r="H492" s="918"/>
      <c r="I492" s="921"/>
      <c r="J492" s="196" t="s">
        <v>417</v>
      </c>
      <c r="K492" s="254"/>
      <c r="L492" s="261">
        <v>241900</v>
      </c>
      <c r="M492" s="262"/>
      <c r="N492" s="261">
        <v>226310</v>
      </c>
      <c r="O492" s="262"/>
      <c r="P492" s="216" t="s">
        <v>297</v>
      </c>
      <c r="Q492" s="197">
        <v>2300</v>
      </c>
      <c r="R492" s="263"/>
      <c r="S492" s="506" t="s">
        <v>344</v>
      </c>
      <c r="T492" s="198" t="s">
        <v>468</v>
      </c>
      <c r="U492" s="201" t="s">
        <v>3</v>
      </c>
      <c r="V492" s="198" t="s">
        <v>469</v>
      </c>
      <c r="W492" s="201" t="s">
        <v>297</v>
      </c>
      <c r="X492" s="199">
        <v>3.1</v>
      </c>
      <c r="Y492" s="200"/>
      <c r="Z492" s="197">
        <v>2140</v>
      </c>
      <c r="AA492" s="263"/>
      <c r="AB492" s="506" t="s">
        <v>344</v>
      </c>
      <c r="AC492" s="198" t="s">
        <v>468</v>
      </c>
      <c r="AD492" s="201" t="s">
        <v>3</v>
      </c>
      <c r="AE492" s="198" t="s">
        <v>469</v>
      </c>
      <c r="AF492" s="201" t="s">
        <v>297</v>
      </c>
      <c r="AG492" s="199">
        <v>3.1</v>
      </c>
      <c r="AH492" s="202"/>
      <c r="AI492" s="191"/>
      <c r="AL492" s="208"/>
      <c r="AT492" s="191"/>
      <c r="AU492" s="265"/>
      <c r="AV492" s="136"/>
      <c r="AW492" s="208"/>
      <c r="BD492" s="134"/>
      <c r="BE492" s="134"/>
      <c r="BF492" s="134"/>
      <c r="BG492" s="134"/>
      <c r="BH492" s="134"/>
      <c r="BI492" s="134"/>
      <c r="BJ492" s="134"/>
      <c r="BK492" s="134"/>
      <c r="BL492" s="134"/>
      <c r="BM492" s="134"/>
      <c r="BN492" s="1045"/>
      <c r="BP492" s="347"/>
      <c r="BQ492" s="919"/>
      <c r="BR492" s="134"/>
      <c r="BS492" s="134"/>
      <c r="BT492" s="134"/>
      <c r="BU492" s="134"/>
      <c r="BV492" s="134"/>
      <c r="BW492" s="134"/>
      <c r="BX492" s="134"/>
      <c r="BY492" s="318"/>
      <c r="BZ492" s="1032"/>
      <c r="CA492" s="319"/>
      <c r="CB492" s="919"/>
      <c r="CC492" s="1050"/>
      <c r="CD492" s="341"/>
      <c r="CE492" s="919"/>
      <c r="CF492" s="1039"/>
      <c r="CG492" s="999"/>
      <c r="CH492" s="1001"/>
      <c r="CI492" s="999"/>
      <c r="CJ492" s="1025"/>
      <c r="CK492" s="999"/>
      <c r="CL492" s="1030"/>
      <c r="CM492" s="1032"/>
      <c r="CN492" s="1051"/>
      <c r="CO492" s="1015"/>
      <c r="CP492" s="1008"/>
      <c r="CQ492" s="998"/>
      <c r="CR492" s="1000"/>
      <c r="CS492" s="998"/>
      <c r="CT492" s="1024"/>
      <c r="CU492" s="998"/>
      <c r="CV492" s="991"/>
      <c r="CW492" s="1018"/>
      <c r="CX492" s="1019"/>
      <c r="CY492" s="1022"/>
      <c r="CZ492" s="1011"/>
      <c r="DA492" s="1022"/>
      <c r="DB492" s="1011"/>
      <c r="DC492" s="1015"/>
      <c r="DD492" s="342" t="s">
        <v>418</v>
      </c>
      <c r="DE492" s="343">
        <v>4400</v>
      </c>
      <c r="DF492" s="344">
        <v>4900</v>
      </c>
      <c r="DG492" s="345">
        <v>3000</v>
      </c>
      <c r="DH492" s="341">
        <v>3000</v>
      </c>
      <c r="DI492" s="919"/>
      <c r="DJ492" s="317"/>
      <c r="DK492" s="318"/>
      <c r="DL492" s="136"/>
      <c r="DM492" s="1032"/>
      <c r="DN492" s="1014"/>
      <c r="DO492" s="919"/>
      <c r="DP492" s="1008"/>
      <c r="DQ492" s="999"/>
      <c r="DR492" s="1001"/>
      <c r="DS492" s="999"/>
      <c r="DT492" s="1025"/>
      <c r="DU492" s="999"/>
      <c r="DV492" s="1030"/>
      <c r="DW492" s="919"/>
      <c r="DX492" s="236"/>
      <c r="DY492" s="919"/>
      <c r="DZ492" s="1044"/>
      <c r="EA492" s="1036"/>
      <c r="EB492" s="1036"/>
      <c r="EC492" s="1038"/>
      <c r="ED492" s="919"/>
      <c r="EE492" s="1004"/>
      <c r="EF492" s="999"/>
      <c r="EG492" s="996"/>
      <c r="EH492" s="999"/>
      <c r="EI492" s="1001"/>
      <c r="EJ492" s="999"/>
      <c r="EK492" s="1025"/>
      <c r="EL492" s="999"/>
      <c r="EM492" s="992"/>
      <c r="EN492" s="995"/>
      <c r="EO492" s="919"/>
      <c r="EP492" s="1004"/>
      <c r="EQ492" s="999"/>
      <c r="ER492" s="996"/>
      <c r="ES492" s="999"/>
      <c r="ET492" s="1001"/>
      <c r="EU492" s="999"/>
      <c r="EV492" s="1025"/>
      <c r="EW492" s="999"/>
      <c r="EX492" s="992"/>
      <c r="EY492" s="1042"/>
      <c r="EZ492" s="995"/>
      <c r="FA492" s="919"/>
      <c r="FB492" s="346" t="s">
        <v>420</v>
      </c>
      <c r="FC492" s="358"/>
      <c r="FD492" s="1071"/>
    </row>
    <row r="493" spans="1:160" ht="12.75" customHeight="1">
      <c r="A493" s="97" t="str">
        <f t="shared" si="48"/>
        <v>6/100
地域　36人
　　から
　40人
　　まで４歳以上児</v>
      </c>
      <c r="C493" s="98" t="str">
        <f>D493&amp;CN493</f>
        <v>6/100
地域  36人～　40人</v>
      </c>
      <c r="D493" s="97" t="str">
        <f t="shared" si="50"/>
        <v>6/100
地域</v>
      </c>
      <c r="E493" s="97" t="str">
        <f>H493</f>
        <v>　36人
　　から
　40人
　　まで</v>
      </c>
      <c r="F493" s="99" t="str">
        <f t="shared" si="47"/>
        <v>４歳以上児</v>
      </c>
      <c r="G493" s="988"/>
      <c r="H493" s="917" t="s">
        <v>494</v>
      </c>
      <c r="I493" s="924" t="s">
        <v>410</v>
      </c>
      <c r="J493" s="159" t="s">
        <v>296</v>
      </c>
      <c r="K493" s="254"/>
      <c r="L493" s="255">
        <v>79300</v>
      </c>
      <c r="M493" s="256">
        <v>87430</v>
      </c>
      <c r="N493" s="255">
        <v>65650</v>
      </c>
      <c r="O493" s="256">
        <v>73780</v>
      </c>
      <c r="P493" s="216" t="s">
        <v>297</v>
      </c>
      <c r="Q493" s="257">
        <v>770</v>
      </c>
      <c r="R493" s="258">
        <v>850</v>
      </c>
      <c r="S493" s="161" t="s">
        <v>344</v>
      </c>
      <c r="T493" s="160" t="s">
        <v>468</v>
      </c>
      <c r="U493" s="165" t="s">
        <v>297</v>
      </c>
      <c r="V493" s="162" t="s">
        <v>469</v>
      </c>
      <c r="W493" s="165" t="s">
        <v>297</v>
      </c>
      <c r="X493" s="163">
        <v>3.2</v>
      </c>
      <c r="Y493" s="164">
        <v>3.2</v>
      </c>
      <c r="Z493" s="257">
        <v>630</v>
      </c>
      <c r="AA493" s="258">
        <v>710</v>
      </c>
      <c r="AB493" s="161" t="s">
        <v>344</v>
      </c>
      <c r="AC493" s="160" t="s">
        <v>468</v>
      </c>
      <c r="AD493" s="165" t="s">
        <v>297</v>
      </c>
      <c r="AE493" s="162" t="s">
        <v>469</v>
      </c>
      <c r="AF493" s="165" t="s">
        <v>297</v>
      </c>
      <c r="AG493" s="163">
        <v>3.1</v>
      </c>
      <c r="AH493" s="166">
        <v>3.1</v>
      </c>
      <c r="AI493" s="216" t="s">
        <v>297</v>
      </c>
      <c r="AJ493" s="259">
        <v>8130</v>
      </c>
      <c r="AK493" s="315" t="s">
        <v>3</v>
      </c>
      <c r="AL493" s="167">
        <v>80</v>
      </c>
      <c r="AM493" s="218" t="s">
        <v>344</v>
      </c>
      <c r="AN493" s="160" t="s">
        <v>468</v>
      </c>
      <c r="AO493" s="165" t="s">
        <v>297</v>
      </c>
      <c r="AP493" s="162" t="s">
        <v>469</v>
      </c>
      <c r="AQ493" s="165" t="s">
        <v>297</v>
      </c>
      <c r="AR493" s="501">
        <v>2.8</v>
      </c>
      <c r="AS493" s="168" t="s">
        <v>473</v>
      </c>
      <c r="AT493" s="216" t="s">
        <v>297</v>
      </c>
      <c r="AU493" s="197">
        <v>3250</v>
      </c>
      <c r="AV493" s="316" t="s">
        <v>3</v>
      </c>
      <c r="AW493" s="169">
        <v>30</v>
      </c>
      <c r="AX493" s="170" t="s">
        <v>344</v>
      </c>
      <c r="AY493" s="171" t="s">
        <v>468</v>
      </c>
      <c r="AZ493" s="172" t="s">
        <v>297</v>
      </c>
      <c r="BA493" s="173" t="s">
        <v>469</v>
      </c>
      <c r="BB493" s="172" t="s">
        <v>297</v>
      </c>
      <c r="BC493" s="174">
        <v>3.8</v>
      </c>
      <c r="BE493" s="134"/>
      <c r="BN493" s="1045"/>
      <c r="BP493" s="347"/>
      <c r="BQ493" s="919"/>
      <c r="BR493" s="134"/>
      <c r="BS493" s="134"/>
      <c r="BT493" s="134"/>
      <c r="BU493" s="134"/>
      <c r="BV493" s="134"/>
      <c r="BW493" s="134"/>
      <c r="BX493" s="134"/>
      <c r="BY493" s="132"/>
      <c r="BZ493" s="1032"/>
      <c r="CA493" s="236"/>
      <c r="CB493" s="919" t="s">
        <v>297</v>
      </c>
      <c r="CC493" s="933">
        <v>19360</v>
      </c>
      <c r="CD493" s="320"/>
      <c r="CE493" s="919" t="s">
        <v>297</v>
      </c>
      <c r="CF493" s="1007">
        <v>110</v>
      </c>
      <c r="CG493" s="997" t="s">
        <v>344</v>
      </c>
      <c r="CH493" s="947" t="s">
        <v>468</v>
      </c>
      <c r="CI493" s="997" t="s">
        <v>297</v>
      </c>
      <c r="CJ493" s="1023" t="s">
        <v>472</v>
      </c>
      <c r="CK493" s="997" t="s">
        <v>297</v>
      </c>
      <c r="CL493" s="1028">
        <v>7</v>
      </c>
      <c r="CM493" s="1032"/>
      <c r="CN493" s="1031" t="s">
        <v>495</v>
      </c>
      <c r="CO493" s="1015" t="s">
        <v>297</v>
      </c>
      <c r="CP493" s="1008">
        <v>120</v>
      </c>
      <c r="CQ493" s="998" t="s">
        <v>344</v>
      </c>
      <c r="CR493" s="1000" t="s">
        <v>468</v>
      </c>
      <c r="CS493" s="998" t="s">
        <v>297</v>
      </c>
      <c r="CT493" s="1024" t="s">
        <v>472</v>
      </c>
      <c r="CU493" s="998" t="s">
        <v>297</v>
      </c>
      <c r="CV493" s="991">
        <v>2.7</v>
      </c>
      <c r="CW493" s="1018" t="s">
        <v>475</v>
      </c>
      <c r="CX493" s="1019" t="s">
        <v>297</v>
      </c>
      <c r="CY493" s="1020">
        <v>5400</v>
      </c>
      <c r="CZ493" s="1009">
        <v>6000</v>
      </c>
      <c r="DA493" s="1020">
        <v>3800</v>
      </c>
      <c r="DB493" s="1009">
        <v>3800</v>
      </c>
      <c r="DC493" s="1015" t="s">
        <v>297</v>
      </c>
      <c r="DD493" s="321" t="s">
        <v>412</v>
      </c>
      <c r="DE493" s="322">
        <v>9800</v>
      </c>
      <c r="DF493" s="323">
        <v>10900</v>
      </c>
      <c r="DG493" s="324">
        <v>6800</v>
      </c>
      <c r="DH493" s="325">
        <v>6800</v>
      </c>
      <c r="DI493" s="919"/>
      <c r="DJ493" s="317" t="s">
        <v>490</v>
      </c>
      <c r="DK493" s="1015" t="s">
        <v>297</v>
      </c>
      <c r="DL493" s="1016">
        <v>4900</v>
      </c>
      <c r="DM493" s="919" t="s">
        <v>297</v>
      </c>
      <c r="DN493" s="1012">
        <v>5350</v>
      </c>
      <c r="DO493" s="919" t="s">
        <v>297</v>
      </c>
      <c r="DP493" s="1007">
        <v>50</v>
      </c>
      <c r="DQ493" s="997" t="s">
        <v>344</v>
      </c>
      <c r="DR493" s="947" t="s">
        <v>468</v>
      </c>
      <c r="DS493" s="997" t="s">
        <v>297</v>
      </c>
      <c r="DT493" s="1023" t="s">
        <v>472</v>
      </c>
      <c r="DU493" s="997" t="s">
        <v>297</v>
      </c>
      <c r="DV493" s="1028">
        <v>6.8</v>
      </c>
      <c r="DW493" s="919"/>
      <c r="DX493" s="317"/>
      <c r="DY493" s="919" t="s">
        <v>300</v>
      </c>
      <c r="DZ493" s="1026" t="s">
        <v>551</v>
      </c>
      <c r="EA493" s="1005" t="s">
        <v>551</v>
      </c>
      <c r="EB493" s="1005" t="s">
        <v>551</v>
      </c>
      <c r="EC493" s="1033" t="s">
        <v>551</v>
      </c>
      <c r="ED493" s="919" t="s">
        <v>300</v>
      </c>
      <c r="EE493" s="1002">
        <v>3340</v>
      </c>
      <c r="EF493" s="997" t="s">
        <v>297</v>
      </c>
      <c r="EG493" s="971">
        <v>30</v>
      </c>
      <c r="EH493" s="997" t="s">
        <v>344</v>
      </c>
      <c r="EI493" s="947" t="s">
        <v>468</v>
      </c>
      <c r="EJ493" s="997" t="s">
        <v>297</v>
      </c>
      <c r="EK493" s="1023" t="s">
        <v>472</v>
      </c>
      <c r="EL493" s="997" t="s">
        <v>297</v>
      </c>
      <c r="EM493" s="990">
        <v>5.7</v>
      </c>
      <c r="EN493" s="993" t="s">
        <v>473</v>
      </c>
      <c r="EO493" s="919" t="s">
        <v>300</v>
      </c>
      <c r="EP493" s="1002">
        <v>12200</v>
      </c>
      <c r="EQ493" s="997" t="s">
        <v>297</v>
      </c>
      <c r="ER493" s="971">
        <v>120</v>
      </c>
      <c r="ES493" s="997" t="s">
        <v>344</v>
      </c>
      <c r="ET493" s="947" t="s">
        <v>468</v>
      </c>
      <c r="EU493" s="997" t="s">
        <v>297</v>
      </c>
      <c r="EV493" s="1023" t="s">
        <v>472</v>
      </c>
      <c r="EW493" s="997" t="s">
        <v>297</v>
      </c>
      <c r="EX493" s="990">
        <v>2.8</v>
      </c>
      <c r="EY493" s="1040" t="s">
        <v>473</v>
      </c>
      <c r="EZ493" s="993" t="s">
        <v>420</v>
      </c>
      <c r="FA493" s="919" t="s">
        <v>300</v>
      </c>
      <c r="FB493" s="327"/>
      <c r="FC493" s="919"/>
      <c r="FD493" s="1071"/>
    </row>
    <row r="494" spans="1:160" ht="12.75" customHeight="1">
      <c r="A494" s="97" t="str">
        <f t="shared" si="48"/>
        <v>6/100
地域　36人
　　から
　40人
　　まで３歳児</v>
      </c>
      <c r="C494" s="95"/>
      <c r="D494" s="97" t="str">
        <f t="shared" si="50"/>
        <v>6/100
地域</v>
      </c>
      <c r="E494" s="97" t="str">
        <f>E493</f>
        <v>　36人
　　から
　40人
　　まで</v>
      </c>
      <c r="F494" s="99" t="str">
        <f t="shared" si="47"/>
        <v>３歳児</v>
      </c>
      <c r="G494" s="988"/>
      <c r="H494" s="918"/>
      <c r="I494" s="925"/>
      <c r="J494" s="178" t="s">
        <v>301</v>
      </c>
      <c r="K494" s="254"/>
      <c r="L494" s="328">
        <v>87430</v>
      </c>
      <c r="M494" s="329">
        <v>153190</v>
      </c>
      <c r="N494" s="328">
        <v>73780</v>
      </c>
      <c r="O494" s="329">
        <v>139540</v>
      </c>
      <c r="P494" s="216" t="s">
        <v>297</v>
      </c>
      <c r="Q494" s="330">
        <v>850</v>
      </c>
      <c r="R494" s="331">
        <v>1410</v>
      </c>
      <c r="S494" s="504" t="s">
        <v>344</v>
      </c>
      <c r="T494" s="179" t="s">
        <v>468</v>
      </c>
      <c r="U494" s="182" t="s">
        <v>3</v>
      </c>
      <c r="V494" s="179" t="s">
        <v>469</v>
      </c>
      <c r="W494" s="182" t="s">
        <v>297</v>
      </c>
      <c r="X494" s="180">
        <v>3.2</v>
      </c>
      <c r="Y494" s="181">
        <v>3.1</v>
      </c>
      <c r="Z494" s="330">
        <v>710</v>
      </c>
      <c r="AA494" s="331">
        <v>1270</v>
      </c>
      <c r="AB494" s="504" t="s">
        <v>344</v>
      </c>
      <c r="AC494" s="179" t="s">
        <v>468</v>
      </c>
      <c r="AD494" s="182" t="s">
        <v>3</v>
      </c>
      <c r="AE494" s="179" t="s">
        <v>469</v>
      </c>
      <c r="AF494" s="182" t="s">
        <v>297</v>
      </c>
      <c r="AG494" s="180">
        <v>3.1</v>
      </c>
      <c r="AH494" s="183">
        <v>3.1</v>
      </c>
      <c r="AI494" s="216" t="s">
        <v>297</v>
      </c>
      <c r="AJ494" s="197">
        <v>8130</v>
      </c>
      <c r="AK494" s="316" t="s">
        <v>3</v>
      </c>
      <c r="AL494" s="184">
        <v>80</v>
      </c>
      <c r="AM494" s="185" t="s">
        <v>344</v>
      </c>
      <c r="AN494" s="222" t="s">
        <v>468</v>
      </c>
      <c r="AO494" s="151" t="s">
        <v>297</v>
      </c>
      <c r="AP494" s="223" t="s">
        <v>469</v>
      </c>
      <c r="AQ494" s="220" t="s">
        <v>297</v>
      </c>
      <c r="AR494" s="186">
        <v>2.8</v>
      </c>
      <c r="AS494" s="187"/>
      <c r="AU494" s="264"/>
      <c r="AV494" s="134"/>
      <c r="AW494" s="264"/>
      <c r="AX494" s="189"/>
      <c r="AY494" s="188"/>
      <c r="AZ494" s="189"/>
      <c r="BA494" s="188"/>
      <c r="BB494" s="189"/>
      <c r="BC494" s="188"/>
      <c r="BE494" s="134"/>
      <c r="BF494" s="134"/>
      <c r="BG494" s="175"/>
      <c r="BH494" s="176"/>
      <c r="BI494" s="134"/>
      <c r="BJ494" s="176"/>
      <c r="BK494" s="134"/>
      <c r="BL494" s="176"/>
      <c r="BM494" s="134"/>
      <c r="BN494" s="1045"/>
      <c r="BP494" s="347"/>
      <c r="BQ494" s="919"/>
      <c r="BR494" s="134"/>
      <c r="BS494" s="134"/>
      <c r="BT494" s="134"/>
      <c r="BU494" s="134"/>
      <c r="BV494" s="134"/>
      <c r="BW494" s="134"/>
      <c r="BX494" s="134"/>
      <c r="BY494" s="132"/>
      <c r="BZ494" s="1032"/>
      <c r="CA494" s="236"/>
      <c r="CB494" s="919"/>
      <c r="CC494" s="934"/>
      <c r="CD494" s="332">
        <v>17480</v>
      </c>
      <c r="CE494" s="919"/>
      <c r="CF494" s="1008"/>
      <c r="CG494" s="998"/>
      <c r="CH494" s="1000"/>
      <c r="CI494" s="998"/>
      <c r="CJ494" s="1024"/>
      <c r="CK494" s="998"/>
      <c r="CL494" s="1029"/>
      <c r="CM494" s="1032"/>
      <c r="CN494" s="1031"/>
      <c r="CO494" s="1015"/>
      <c r="CP494" s="1008"/>
      <c r="CQ494" s="998"/>
      <c r="CR494" s="1000"/>
      <c r="CS494" s="998"/>
      <c r="CT494" s="1024"/>
      <c r="CU494" s="998"/>
      <c r="CV494" s="991"/>
      <c r="CW494" s="1018"/>
      <c r="CX494" s="1019"/>
      <c r="CY494" s="1021"/>
      <c r="CZ494" s="1010"/>
      <c r="DA494" s="1021"/>
      <c r="DB494" s="1010"/>
      <c r="DC494" s="1015"/>
      <c r="DD494" s="224" t="s">
        <v>413</v>
      </c>
      <c r="DE494" s="333">
        <v>5400</v>
      </c>
      <c r="DF494" s="334">
        <v>6000</v>
      </c>
      <c r="DG494" s="335">
        <v>3700</v>
      </c>
      <c r="DH494" s="336">
        <v>3700</v>
      </c>
      <c r="DI494" s="919"/>
      <c r="DJ494" s="317">
        <v>14160</v>
      </c>
      <c r="DK494" s="1015"/>
      <c r="DL494" s="1017"/>
      <c r="DM494" s="919"/>
      <c r="DN494" s="1013"/>
      <c r="DO494" s="919"/>
      <c r="DP494" s="1008"/>
      <c r="DQ494" s="998"/>
      <c r="DR494" s="1000"/>
      <c r="DS494" s="998"/>
      <c r="DT494" s="1024"/>
      <c r="DU494" s="998"/>
      <c r="DV494" s="1029"/>
      <c r="DW494" s="919"/>
      <c r="DX494" s="317"/>
      <c r="DY494" s="919"/>
      <c r="DZ494" s="1027"/>
      <c r="EA494" s="1006"/>
      <c r="EB494" s="1006"/>
      <c r="EC494" s="1034"/>
      <c r="ED494" s="919"/>
      <c r="EE494" s="1003"/>
      <c r="EF494" s="998"/>
      <c r="EG494" s="973"/>
      <c r="EH494" s="998"/>
      <c r="EI494" s="1000"/>
      <c r="EJ494" s="998"/>
      <c r="EK494" s="1024"/>
      <c r="EL494" s="998"/>
      <c r="EM494" s="991"/>
      <c r="EN494" s="994"/>
      <c r="EO494" s="919"/>
      <c r="EP494" s="1003"/>
      <c r="EQ494" s="998"/>
      <c r="ER494" s="973"/>
      <c r="ES494" s="998"/>
      <c r="ET494" s="1000"/>
      <c r="EU494" s="998"/>
      <c r="EV494" s="1024"/>
      <c r="EW494" s="998"/>
      <c r="EX494" s="991"/>
      <c r="EY494" s="1041"/>
      <c r="EZ494" s="994"/>
      <c r="FA494" s="919"/>
      <c r="FB494" s="337">
        <v>8010</v>
      </c>
      <c r="FC494" s="919"/>
      <c r="FD494" s="1071"/>
    </row>
    <row r="495" spans="1:160" ht="12.75" customHeight="1">
      <c r="A495" s="97" t="str">
        <f t="shared" si="48"/>
        <v>6/100
地域　36人
　　から
　40人
　　まで１、２歳児</v>
      </c>
      <c r="C495" s="95"/>
      <c r="D495" s="97" t="str">
        <f t="shared" si="50"/>
        <v>6/100
地域</v>
      </c>
      <c r="E495" s="97" t="str">
        <f>E493</f>
        <v>　36人
　　から
　40人
　　まで</v>
      </c>
      <c r="F495" s="99" t="str">
        <f t="shared" si="47"/>
        <v>１、２歳児</v>
      </c>
      <c r="G495" s="988"/>
      <c r="H495" s="918"/>
      <c r="I495" s="920" t="s">
        <v>414</v>
      </c>
      <c r="J495" s="178" t="s">
        <v>415</v>
      </c>
      <c r="K495" s="254"/>
      <c r="L495" s="328">
        <v>153190</v>
      </c>
      <c r="M495" s="329">
        <v>234530</v>
      </c>
      <c r="N495" s="328">
        <v>139540</v>
      </c>
      <c r="O495" s="329">
        <v>220880</v>
      </c>
      <c r="P495" s="216" t="s">
        <v>297</v>
      </c>
      <c r="Q495" s="330">
        <v>1410</v>
      </c>
      <c r="R495" s="331">
        <v>2220</v>
      </c>
      <c r="S495" s="504" t="s">
        <v>344</v>
      </c>
      <c r="T495" s="179" t="s">
        <v>468</v>
      </c>
      <c r="U495" s="182" t="s">
        <v>3</v>
      </c>
      <c r="V495" s="179" t="s">
        <v>469</v>
      </c>
      <c r="W495" s="182" t="s">
        <v>297</v>
      </c>
      <c r="X495" s="180">
        <v>3.1</v>
      </c>
      <c r="Y495" s="181">
        <v>3.1</v>
      </c>
      <c r="Z495" s="330">
        <v>1270</v>
      </c>
      <c r="AA495" s="331">
        <v>2080</v>
      </c>
      <c r="AB495" s="504" t="s">
        <v>344</v>
      </c>
      <c r="AC495" s="179" t="s">
        <v>468</v>
      </c>
      <c r="AD495" s="182" t="s">
        <v>3</v>
      </c>
      <c r="AE495" s="179" t="s">
        <v>469</v>
      </c>
      <c r="AF495" s="182" t="s">
        <v>297</v>
      </c>
      <c r="AG495" s="180">
        <v>3.1</v>
      </c>
      <c r="AH495" s="183">
        <v>3.1</v>
      </c>
      <c r="AI495" s="191"/>
      <c r="AL495" s="338"/>
      <c r="AT495" s="191"/>
      <c r="BD495" s="216" t="s">
        <v>297</v>
      </c>
      <c r="BE495" s="195">
        <v>16260</v>
      </c>
      <c r="BF495" s="216" t="s">
        <v>297</v>
      </c>
      <c r="BG495" s="169">
        <v>160</v>
      </c>
      <c r="BH495" s="170" t="s">
        <v>344</v>
      </c>
      <c r="BI495" s="171" t="s">
        <v>468</v>
      </c>
      <c r="BJ495" s="172" t="s">
        <v>297</v>
      </c>
      <c r="BK495" s="173" t="s">
        <v>469</v>
      </c>
      <c r="BL495" s="170" t="s">
        <v>297</v>
      </c>
      <c r="BM495" s="174">
        <v>2.8</v>
      </c>
      <c r="BN495" s="1045"/>
      <c r="BP495" s="347"/>
      <c r="BQ495" s="919"/>
      <c r="BR495" s="134"/>
      <c r="BS495" s="134"/>
      <c r="BT495" s="134"/>
      <c r="BU495" s="134"/>
      <c r="BV495" s="134"/>
      <c r="BW495" s="134"/>
      <c r="BX495" s="134"/>
      <c r="BY495" s="132"/>
      <c r="BZ495" s="1032"/>
      <c r="CA495" s="236"/>
      <c r="CB495" s="919" t="s">
        <v>297</v>
      </c>
      <c r="CC495" s="1049">
        <v>17480</v>
      </c>
      <c r="CD495" s="339"/>
      <c r="CE495" s="919"/>
      <c r="CF495" s="1008">
        <v>0</v>
      </c>
      <c r="CG495" s="998"/>
      <c r="CH495" s="1000"/>
      <c r="CI495" s="998"/>
      <c r="CJ495" s="1024"/>
      <c r="CK495" s="998"/>
      <c r="CL495" s="1029"/>
      <c r="CM495" s="1032"/>
      <c r="CN495" s="1051">
        <v>12640</v>
      </c>
      <c r="CO495" s="1015"/>
      <c r="CP495" s="1008"/>
      <c r="CQ495" s="998"/>
      <c r="CR495" s="1000"/>
      <c r="CS495" s="998"/>
      <c r="CT495" s="1024"/>
      <c r="CU495" s="998"/>
      <c r="CV495" s="991"/>
      <c r="CW495" s="1018"/>
      <c r="CX495" s="1019"/>
      <c r="CY495" s="1021"/>
      <c r="CZ495" s="1010"/>
      <c r="DA495" s="1021"/>
      <c r="DB495" s="1010"/>
      <c r="DC495" s="1015"/>
      <c r="DD495" s="224" t="s">
        <v>416</v>
      </c>
      <c r="DE495" s="333">
        <v>4700</v>
      </c>
      <c r="DF495" s="334">
        <v>5200</v>
      </c>
      <c r="DG495" s="335">
        <v>3300</v>
      </c>
      <c r="DH495" s="336">
        <v>3300</v>
      </c>
      <c r="DI495" s="919"/>
      <c r="DJ495" s="317"/>
      <c r="DK495" s="318"/>
      <c r="DL495" s="340"/>
      <c r="DM495" s="1032"/>
      <c r="DN495" s="1013"/>
      <c r="DO495" s="919"/>
      <c r="DP495" s="1008"/>
      <c r="DQ495" s="998"/>
      <c r="DR495" s="1000"/>
      <c r="DS495" s="998"/>
      <c r="DT495" s="1024"/>
      <c r="DU495" s="998"/>
      <c r="DV495" s="1029"/>
      <c r="DW495" s="919"/>
      <c r="DX495" s="348"/>
      <c r="DY495" s="919"/>
      <c r="DZ495" s="1043">
        <v>0.01</v>
      </c>
      <c r="EA495" s="1035">
        <v>0.03</v>
      </c>
      <c r="EB495" s="1035">
        <v>0.04</v>
      </c>
      <c r="EC495" s="1037">
        <v>0.05</v>
      </c>
      <c r="ED495" s="919"/>
      <c r="EE495" s="1003"/>
      <c r="EF495" s="998"/>
      <c r="EG495" s="973"/>
      <c r="EH495" s="998"/>
      <c r="EI495" s="1000"/>
      <c r="EJ495" s="998"/>
      <c r="EK495" s="1024"/>
      <c r="EL495" s="998"/>
      <c r="EM495" s="991"/>
      <c r="EN495" s="994"/>
      <c r="EO495" s="919"/>
      <c r="EP495" s="1003"/>
      <c r="EQ495" s="998"/>
      <c r="ER495" s="973"/>
      <c r="ES495" s="998"/>
      <c r="ET495" s="1000"/>
      <c r="EU495" s="998"/>
      <c r="EV495" s="1024"/>
      <c r="EW495" s="998"/>
      <c r="EX495" s="991"/>
      <c r="EY495" s="1041"/>
      <c r="EZ495" s="994"/>
      <c r="FA495" s="919"/>
      <c r="FB495" s="505">
        <v>80</v>
      </c>
      <c r="FC495" s="919"/>
      <c r="FD495" s="1071"/>
    </row>
    <row r="496" spans="1:160" ht="12.75" customHeight="1">
      <c r="A496" s="97" t="str">
        <f t="shared" si="48"/>
        <v>6/100
地域　36人
　　から
　40人
　　まで乳児</v>
      </c>
      <c r="C496" s="95"/>
      <c r="D496" s="97" t="str">
        <f t="shared" si="50"/>
        <v>6/100
地域</v>
      </c>
      <c r="E496" s="97" t="str">
        <f>E493</f>
        <v>　36人
　　から
　40人
　　まで</v>
      </c>
      <c r="F496" s="99" t="str">
        <f t="shared" si="47"/>
        <v>乳児</v>
      </c>
      <c r="G496" s="988"/>
      <c r="H496" s="918"/>
      <c r="I496" s="921"/>
      <c r="J496" s="196" t="s">
        <v>417</v>
      </c>
      <c r="K496" s="254"/>
      <c r="L496" s="261">
        <v>234530</v>
      </c>
      <c r="M496" s="262"/>
      <c r="N496" s="261">
        <v>220880</v>
      </c>
      <c r="O496" s="262"/>
      <c r="P496" s="216" t="s">
        <v>297</v>
      </c>
      <c r="Q496" s="197">
        <v>2220</v>
      </c>
      <c r="R496" s="263"/>
      <c r="S496" s="506" t="s">
        <v>344</v>
      </c>
      <c r="T496" s="198" t="s">
        <v>468</v>
      </c>
      <c r="U496" s="201" t="s">
        <v>3</v>
      </c>
      <c r="V496" s="198" t="s">
        <v>469</v>
      </c>
      <c r="W496" s="201" t="s">
        <v>297</v>
      </c>
      <c r="X496" s="199">
        <v>3.1</v>
      </c>
      <c r="Y496" s="200"/>
      <c r="Z496" s="197">
        <v>2080</v>
      </c>
      <c r="AA496" s="263"/>
      <c r="AB496" s="506" t="s">
        <v>344</v>
      </c>
      <c r="AC496" s="198" t="s">
        <v>468</v>
      </c>
      <c r="AD496" s="201" t="s">
        <v>3</v>
      </c>
      <c r="AE496" s="198" t="s">
        <v>469</v>
      </c>
      <c r="AF496" s="201" t="s">
        <v>297</v>
      </c>
      <c r="AG496" s="199">
        <v>3.1</v>
      </c>
      <c r="AH496" s="202"/>
      <c r="AI496" s="191"/>
      <c r="AL496" s="208"/>
      <c r="AT496" s="191"/>
      <c r="AU496" s="265"/>
      <c r="AV496" s="136"/>
      <c r="AW496" s="208"/>
      <c r="BD496" s="134"/>
      <c r="BE496" s="134"/>
      <c r="BF496" s="134"/>
      <c r="BG496" s="134"/>
      <c r="BH496" s="134"/>
      <c r="BI496" s="134"/>
      <c r="BJ496" s="134"/>
      <c r="BK496" s="134"/>
      <c r="BL496" s="134"/>
      <c r="BM496" s="134"/>
      <c r="BN496" s="1045"/>
      <c r="BP496" s="926" t="s">
        <v>422</v>
      </c>
      <c r="BQ496" s="919"/>
      <c r="BR496" s="927" t="s">
        <v>422</v>
      </c>
      <c r="BS496" s="928"/>
      <c r="BT496" s="928"/>
      <c r="BU496" s="928"/>
      <c r="BV496" s="928"/>
      <c r="BW496" s="928"/>
      <c r="BX496" s="929"/>
      <c r="BY496" s="299"/>
      <c r="BZ496" s="1032"/>
      <c r="CA496" s="317"/>
      <c r="CB496" s="919"/>
      <c r="CC496" s="1050"/>
      <c r="CD496" s="341"/>
      <c r="CE496" s="919"/>
      <c r="CF496" s="1039"/>
      <c r="CG496" s="999"/>
      <c r="CH496" s="1001"/>
      <c r="CI496" s="999"/>
      <c r="CJ496" s="1025"/>
      <c r="CK496" s="999"/>
      <c r="CL496" s="1030"/>
      <c r="CM496" s="1032"/>
      <c r="CN496" s="1051"/>
      <c r="CO496" s="1015"/>
      <c r="CP496" s="1008"/>
      <c r="CQ496" s="998"/>
      <c r="CR496" s="1000"/>
      <c r="CS496" s="998"/>
      <c r="CT496" s="1024"/>
      <c r="CU496" s="998"/>
      <c r="CV496" s="991"/>
      <c r="CW496" s="1018"/>
      <c r="CX496" s="1019"/>
      <c r="CY496" s="1022"/>
      <c r="CZ496" s="1011"/>
      <c r="DA496" s="1022"/>
      <c r="DB496" s="1011"/>
      <c r="DC496" s="1015"/>
      <c r="DD496" s="342" t="s">
        <v>418</v>
      </c>
      <c r="DE496" s="343">
        <v>4200</v>
      </c>
      <c r="DF496" s="344">
        <v>4600</v>
      </c>
      <c r="DG496" s="345">
        <v>2900</v>
      </c>
      <c r="DH496" s="341">
        <v>2900</v>
      </c>
      <c r="DI496" s="919"/>
      <c r="DJ496" s="317" t="s">
        <v>493</v>
      </c>
      <c r="DK496" s="318"/>
      <c r="DL496" s="136"/>
      <c r="DM496" s="1032"/>
      <c r="DN496" s="1014"/>
      <c r="DO496" s="919"/>
      <c r="DP496" s="1008"/>
      <c r="DQ496" s="999"/>
      <c r="DR496" s="1001"/>
      <c r="DS496" s="999"/>
      <c r="DT496" s="1025"/>
      <c r="DU496" s="999"/>
      <c r="DV496" s="1030"/>
      <c r="DW496" s="919"/>
      <c r="DX496" s="317"/>
      <c r="DY496" s="919"/>
      <c r="DZ496" s="1044"/>
      <c r="EA496" s="1036"/>
      <c r="EB496" s="1036"/>
      <c r="EC496" s="1038"/>
      <c r="ED496" s="919"/>
      <c r="EE496" s="1004"/>
      <c r="EF496" s="999"/>
      <c r="EG496" s="996"/>
      <c r="EH496" s="999"/>
      <c r="EI496" s="1001"/>
      <c r="EJ496" s="999"/>
      <c r="EK496" s="1025"/>
      <c r="EL496" s="999"/>
      <c r="EM496" s="992"/>
      <c r="EN496" s="995"/>
      <c r="EO496" s="919"/>
      <c r="EP496" s="1004"/>
      <c r="EQ496" s="999"/>
      <c r="ER496" s="996"/>
      <c r="ES496" s="999"/>
      <c r="ET496" s="1001"/>
      <c r="EU496" s="999"/>
      <c r="EV496" s="1025"/>
      <c r="EW496" s="999"/>
      <c r="EX496" s="992"/>
      <c r="EY496" s="1042"/>
      <c r="EZ496" s="995"/>
      <c r="FA496" s="919"/>
      <c r="FB496" s="346" t="s">
        <v>420</v>
      </c>
      <c r="FC496" s="919"/>
      <c r="FD496" s="1071"/>
    </row>
    <row r="497" spans="1:160" ht="12.75" customHeight="1">
      <c r="A497" s="97" t="str">
        <f t="shared" si="48"/>
        <v>6/100
地域　41人
　　から
　45人
　　まで４歳以上児</v>
      </c>
      <c r="C497" s="98" t="str">
        <f>D497&amp;CN497</f>
        <v>6/100
地域  41人～　45人</v>
      </c>
      <c r="D497" s="97" t="str">
        <f t="shared" si="50"/>
        <v>6/100
地域</v>
      </c>
      <c r="E497" s="97" t="str">
        <f>H497</f>
        <v>　41人
　　から
　45人
　　まで</v>
      </c>
      <c r="F497" s="99" t="str">
        <f t="shared" si="47"/>
        <v>４歳以上児</v>
      </c>
      <c r="G497" s="988"/>
      <c r="H497" s="917" t="s">
        <v>497</v>
      </c>
      <c r="I497" s="924" t="s">
        <v>410</v>
      </c>
      <c r="J497" s="159" t="s">
        <v>296</v>
      </c>
      <c r="K497" s="254"/>
      <c r="L497" s="255">
        <v>81200</v>
      </c>
      <c r="M497" s="256">
        <v>89330</v>
      </c>
      <c r="N497" s="255">
        <v>69070</v>
      </c>
      <c r="O497" s="256">
        <v>77200</v>
      </c>
      <c r="P497" s="216" t="s">
        <v>297</v>
      </c>
      <c r="Q497" s="257">
        <v>790</v>
      </c>
      <c r="R497" s="258">
        <v>870</v>
      </c>
      <c r="S497" s="161" t="s">
        <v>344</v>
      </c>
      <c r="T497" s="160" t="s">
        <v>468</v>
      </c>
      <c r="U497" s="165" t="s">
        <v>297</v>
      </c>
      <c r="V497" s="162" t="s">
        <v>469</v>
      </c>
      <c r="W497" s="165" t="s">
        <v>297</v>
      </c>
      <c r="X497" s="163">
        <v>3.2</v>
      </c>
      <c r="Y497" s="164">
        <v>3.2</v>
      </c>
      <c r="Z497" s="257">
        <v>670</v>
      </c>
      <c r="AA497" s="258">
        <v>750</v>
      </c>
      <c r="AB497" s="161" t="s">
        <v>344</v>
      </c>
      <c r="AC497" s="160" t="s">
        <v>468</v>
      </c>
      <c r="AD497" s="165" t="s">
        <v>297</v>
      </c>
      <c r="AE497" s="162" t="s">
        <v>469</v>
      </c>
      <c r="AF497" s="165" t="s">
        <v>297</v>
      </c>
      <c r="AG497" s="163">
        <v>3.1</v>
      </c>
      <c r="AH497" s="166">
        <v>3.1</v>
      </c>
      <c r="AI497" s="216" t="s">
        <v>297</v>
      </c>
      <c r="AJ497" s="259">
        <v>8130</v>
      </c>
      <c r="AK497" s="315" t="s">
        <v>3</v>
      </c>
      <c r="AL497" s="167">
        <v>80</v>
      </c>
      <c r="AM497" s="218" t="s">
        <v>344</v>
      </c>
      <c r="AN497" s="160" t="s">
        <v>468</v>
      </c>
      <c r="AO497" s="165" t="s">
        <v>297</v>
      </c>
      <c r="AP497" s="162" t="s">
        <v>469</v>
      </c>
      <c r="AQ497" s="165" t="s">
        <v>297</v>
      </c>
      <c r="AR497" s="501">
        <v>2.8</v>
      </c>
      <c r="AS497" s="168" t="s">
        <v>473</v>
      </c>
      <c r="AT497" s="216" t="s">
        <v>297</v>
      </c>
      <c r="AU497" s="197">
        <v>3250</v>
      </c>
      <c r="AV497" s="316" t="s">
        <v>3</v>
      </c>
      <c r="AW497" s="169">
        <v>30</v>
      </c>
      <c r="AX497" s="170" t="s">
        <v>344</v>
      </c>
      <c r="AY497" s="171" t="s">
        <v>468</v>
      </c>
      <c r="AZ497" s="172" t="s">
        <v>297</v>
      </c>
      <c r="BA497" s="173" t="s">
        <v>469</v>
      </c>
      <c r="BB497" s="172" t="s">
        <v>297</v>
      </c>
      <c r="BC497" s="174">
        <v>3.8</v>
      </c>
      <c r="BE497" s="134"/>
      <c r="BN497" s="1045"/>
      <c r="BP497" s="926"/>
      <c r="BQ497" s="919"/>
      <c r="BR497" s="927"/>
      <c r="BS497" s="928"/>
      <c r="BT497" s="928"/>
      <c r="BU497" s="928"/>
      <c r="BV497" s="928"/>
      <c r="BW497" s="928"/>
      <c r="BX497" s="929"/>
      <c r="BY497" s="299"/>
      <c r="BZ497" s="1032"/>
      <c r="CA497" s="317"/>
      <c r="CB497" s="919" t="s">
        <v>297</v>
      </c>
      <c r="CC497" s="933">
        <v>18040</v>
      </c>
      <c r="CD497" s="320"/>
      <c r="CE497" s="919" t="s">
        <v>297</v>
      </c>
      <c r="CF497" s="1007">
        <v>100</v>
      </c>
      <c r="CG497" s="997" t="s">
        <v>344</v>
      </c>
      <c r="CH497" s="947" t="s">
        <v>468</v>
      </c>
      <c r="CI497" s="997" t="s">
        <v>297</v>
      </c>
      <c r="CJ497" s="1023" t="s">
        <v>472</v>
      </c>
      <c r="CK497" s="997" t="s">
        <v>297</v>
      </c>
      <c r="CL497" s="1028">
        <v>6.8</v>
      </c>
      <c r="CM497" s="1032"/>
      <c r="CN497" s="1031" t="s">
        <v>498</v>
      </c>
      <c r="CO497" s="1015" t="s">
        <v>297</v>
      </c>
      <c r="CP497" s="1008">
        <v>110</v>
      </c>
      <c r="CQ497" s="998" t="s">
        <v>344</v>
      </c>
      <c r="CR497" s="1000" t="s">
        <v>468</v>
      </c>
      <c r="CS497" s="998" t="s">
        <v>297</v>
      </c>
      <c r="CT497" s="1024" t="s">
        <v>472</v>
      </c>
      <c r="CU497" s="998" t="s">
        <v>297</v>
      </c>
      <c r="CV497" s="991">
        <v>2.6</v>
      </c>
      <c r="CW497" s="1018" t="s">
        <v>475</v>
      </c>
      <c r="CX497" s="1019" t="s">
        <v>297</v>
      </c>
      <c r="CY497" s="1020">
        <v>5500</v>
      </c>
      <c r="CZ497" s="1009">
        <v>6000</v>
      </c>
      <c r="DA497" s="1020">
        <v>3800</v>
      </c>
      <c r="DB497" s="1009">
        <v>3800</v>
      </c>
      <c r="DC497" s="1015" t="s">
        <v>297</v>
      </c>
      <c r="DD497" s="321" t="s">
        <v>412</v>
      </c>
      <c r="DE497" s="322">
        <v>9200</v>
      </c>
      <c r="DF497" s="323">
        <v>10300</v>
      </c>
      <c r="DG497" s="324">
        <v>6400</v>
      </c>
      <c r="DH497" s="325">
        <v>6400</v>
      </c>
      <c r="DI497" s="919"/>
      <c r="DJ497" s="317">
        <v>12280</v>
      </c>
      <c r="DK497" s="1015" t="s">
        <v>297</v>
      </c>
      <c r="DL497" s="1016">
        <v>4900</v>
      </c>
      <c r="DM497" s="919" t="s">
        <v>297</v>
      </c>
      <c r="DN497" s="1012">
        <v>4760</v>
      </c>
      <c r="DO497" s="919" t="s">
        <v>297</v>
      </c>
      <c r="DP497" s="1007">
        <v>40</v>
      </c>
      <c r="DQ497" s="997" t="s">
        <v>344</v>
      </c>
      <c r="DR497" s="947" t="s">
        <v>468</v>
      </c>
      <c r="DS497" s="997" t="s">
        <v>297</v>
      </c>
      <c r="DT497" s="1023" t="s">
        <v>472</v>
      </c>
      <c r="DU497" s="997" t="s">
        <v>297</v>
      </c>
      <c r="DV497" s="1028">
        <v>7.6</v>
      </c>
      <c r="DW497" s="919"/>
      <c r="DX497" s="317"/>
      <c r="DY497" s="919" t="s">
        <v>300</v>
      </c>
      <c r="DZ497" s="1026" t="s">
        <v>551</v>
      </c>
      <c r="EA497" s="1005" t="s">
        <v>551</v>
      </c>
      <c r="EB497" s="1005" t="s">
        <v>551</v>
      </c>
      <c r="EC497" s="1033" t="s">
        <v>551</v>
      </c>
      <c r="ED497" s="919" t="s">
        <v>300</v>
      </c>
      <c r="EE497" s="1002">
        <v>2970</v>
      </c>
      <c r="EF497" s="997" t="s">
        <v>297</v>
      </c>
      <c r="EG497" s="971">
        <v>30</v>
      </c>
      <c r="EH497" s="997" t="s">
        <v>344</v>
      </c>
      <c r="EI497" s="947" t="s">
        <v>468</v>
      </c>
      <c r="EJ497" s="997" t="s">
        <v>297</v>
      </c>
      <c r="EK497" s="1023" t="s">
        <v>472</v>
      </c>
      <c r="EL497" s="997" t="s">
        <v>297</v>
      </c>
      <c r="EM497" s="990">
        <v>5</v>
      </c>
      <c r="EN497" s="993" t="s">
        <v>473</v>
      </c>
      <c r="EO497" s="919" t="s">
        <v>300</v>
      </c>
      <c r="EP497" s="1002">
        <v>10840</v>
      </c>
      <c r="EQ497" s="997" t="s">
        <v>297</v>
      </c>
      <c r="ER497" s="971">
        <v>100</v>
      </c>
      <c r="ES497" s="997" t="s">
        <v>344</v>
      </c>
      <c r="ET497" s="947" t="s">
        <v>468</v>
      </c>
      <c r="EU497" s="997" t="s">
        <v>297</v>
      </c>
      <c r="EV497" s="1023" t="s">
        <v>472</v>
      </c>
      <c r="EW497" s="997" t="s">
        <v>297</v>
      </c>
      <c r="EX497" s="990">
        <v>3</v>
      </c>
      <c r="EY497" s="1040" t="s">
        <v>473</v>
      </c>
      <c r="EZ497" s="993" t="s">
        <v>420</v>
      </c>
      <c r="FA497" s="919" t="s">
        <v>300</v>
      </c>
      <c r="FB497" s="327"/>
      <c r="FC497" s="358"/>
      <c r="FD497" s="1071"/>
    </row>
    <row r="498" spans="1:160" ht="12.75" customHeight="1">
      <c r="A498" s="97" t="str">
        <f t="shared" si="48"/>
        <v>6/100
地域　41人
　　から
　45人
　　まで３歳児</v>
      </c>
      <c r="C498" s="95"/>
      <c r="D498" s="97" t="str">
        <f t="shared" si="50"/>
        <v>6/100
地域</v>
      </c>
      <c r="E498" s="97" t="str">
        <f>E497</f>
        <v>　41人
　　から
　45人
　　まで</v>
      </c>
      <c r="F498" s="99" t="str">
        <f t="shared" si="47"/>
        <v>３歳児</v>
      </c>
      <c r="G498" s="988"/>
      <c r="H498" s="918"/>
      <c r="I498" s="925"/>
      <c r="J498" s="178" t="s">
        <v>301</v>
      </c>
      <c r="K498" s="254"/>
      <c r="L498" s="328">
        <v>89330</v>
      </c>
      <c r="M498" s="329">
        <v>155090</v>
      </c>
      <c r="N498" s="328">
        <v>77200</v>
      </c>
      <c r="O498" s="329">
        <v>142960</v>
      </c>
      <c r="P498" s="216" t="s">
        <v>297</v>
      </c>
      <c r="Q498" s="330">
        <v>870</v>
      </c>
      <c r="R498" s="331">
        <v>1430</v>
      </c>
      <c r="S498" s="504" t="s">
        <v>344</v>
      </c>
      <c r="T498" s="179" t="s">
        <v>468</v>
      </c>
      <c r="U498" s="182" t="s">
        <v>3</v>
      </c>
      <c r="V498" s="179" t="s">
        <v>469</v>
      </c>
      <c r="W498" s="182" t="s">
        <v>297</v>
      </c>
      <c r="X498" s="180">
        <v>3.2</v>
      </c>
      <c r="Y498" s="181">
        <v>3.1</v>
      </c>
      <c r="Z498" s="330">
        <v>750</v>
      </c>
      <c r="AA498" s="331">
        <v>1310</v>
      </c>
      <c r="AB498" s="504" t="s">
        <v>344</v>
      </c>
      <c r="AC498" s="179" t="s">
        <v>468</v>
      </c>
      <c r="AD498" s="182" t="s">
        <v>3</v>
      </c>
      <c r="AE498" s="179" t="s">
        <v>469</v>
      </c>
      <c r="AF498" s="182" t="s">
        <v>297</v>
      </c>
      <c r="AG498" s="180">
        <v>3.1</v>
      </c>
      <c r="AH498" s="183">
        <v>3.1</v>
      </c>
      <c r="AI498" s="216" t="s">
        <v>297</v>
      </c>
      <c r="AJ498" s="197">
        <v>8130</v>
      </c>
      <c r="AK498" s="316" t="s">
        <v>3</v>
      </c>
      <c r="AL498" s="184">
        <v>80</v>
      </c>
      <c r="AM498" s="185" t="s">
        <v>344</v>
      </c>
      <c r="AN498" s="222" t="s">
        <v>468</v>
      </c>
      <c r="AO498" s="151" t="s">
        <v>297</v>
      </c>
      <c r="AP498" s="223" t="s">
        <v>469</v>
      </c>
      <c r="AQ498" s="220" t="s">
        <v>297</v>
      </c>
      <c r="AR498" s="186">
        <v>2.8</v>
      </c>
      <c r="AS498" s="187"/>
      <c r="AU498" s="264"/>
      <c r="AV498" s="134"/>
      <c r="AW498" s="264"/>
      <c r="AX498" s="189"/>
      <c r="AY498" s="188"/>
      <c r="AZ498" s="189"/>
      <c r="BA498" s="188"/>
      <c r="BB498" s="189"/>
      <c r="BC498" s="188"/>
      <c r="BE498" s="134"/>
      <c r="BF498" s="134"/>
      <c r="BG498" s="175"/>
      <c r="BH498" s="176"/>
      <c r="BI498" s="134"/>
      <c r="BJ498" s="176"/>
      <c r="BK498" s="134"/>
      <c r="BL498" s="176"/>
      <c r="BM498" s="134"/>
      <c r="BN498" s="1045"/>
      <c r="BP498" s="926"/>
      <c r="BQ498" s="919"/>
      <c r="BR498" s="927"/>
      <c r="BS498" s="928"/>
      <c r="BT498" s="928"/>
      <c r="BU498" s="928"/>
      <c r="BV498" s="928"/>
      <c r="BW498" s="928"/>
      <c r="BX498" s="929"/>
      <c r="BY498" s="299"/>
      <c r="BZ498" s="1032"/>
      <c r="CA498" s="317"/>
      <c r="CB498" s="919"/>
      <c r="CC498" s="934"/>
      <c r="CD498" s="332">
        <v>16170</v>
      </c>
      <c r="CE498" s="919"/>
      <c r="CF498" s="1008"/>
      <c r="CG498" s="998"/>
      <c r="CH498" s="1000"/>
      <c r="CI498" s="998"/>
      <c r="CJ498" s="1024"/>
      <c r="CK498" s="998"/>
      <c r="CL498" s="1029"/>
      <c r="CM498" s="1032"/>
      <c r="CN498" s="1031"/>
      <c r="CO498" s="1015"/>
      <c r="CP498" s="1008"/>
      <c r="CQ498" s="998"/>
      <c r="CR498" s="1000"/>
      <c r="CS498" s="998"/>
      <c r="CT498" s="1024"/>
      <c r="CU498" s="998"/>
      <c r="CV498" s="991"/>
      <c r="CW498" s="1018"/>
      <c r="CX498" s="1019"/>
      <c r="CY498" s="1021"/>
      <c r="CZ498" s="1010"/>
      <c r="DA498" s="1021"/>
      <c r="DB498" s="1010"/>
      <c r="DC498" s="1015"/>
      <c r="DD498" s="224" t="s">
        <v>413</v>
      </c>
      <c r="DE498" s="333">
        <v>5100</v>
      </c>
      <c r="DF498" s="334">
        <v>5600</v>
      </c>
      <c r="DG498" s="335">
        <v>3500</v>
      </c>
      <c r="DH498" s="336">
        <v>3500</v>
      </c>
      <c r="DI498" s="919"/>
      <c r="DJ498" s="317"/>
      <c r="DK498" s="1015"/>
      <c r="DL498" s="1017"/>
      <c r="DM498" s="919"/>
      <c r="DN498" s="1013"/>
      <c r="DO498" s="919"/>
      <c r="DP498" s="1008"/>
      <c r="DQ498" s="998"/>
      <c r="DR498" s="1000"/>
      <c r="DS498" s="998"/>
      <c r="DT498" s="1024"/>
      <c r="DU498" s="998"/>
      <c r="DV498" s="1029"/>
      <c r="DW498" s="919"/>
      <c r="DX498" s="317"/>
      <c r="DY498" s="919"/>
      <c r="DZ498" s="1027"/>
      <c r="EA498" s="1006"/>
      <c r="EB498" s="1006"/>
      <c r="EC498" s="1034"/>
      <c r="ED498" s="919"/>
      <c r="EE498" s="1003"/>
      <c r="EF498" s="998"/>
      <c r="EG498" s="973"/>
      <c r="EH498" s="998"/>
      <c r="EI498" s="1000"/>
      <c r="EJ498" s="998"/>
      <c r="EK498" s="1024"/>
      <c r="EL498" s="998"/>
      <c r="EM498" s="991"/>
      <c r="EN498" s="994"/>
      <c r="EO498" s="919"/>
      <c r="EP498" s="1003"/>
      <c r="EQ498" s="998"/>
      <c r="ER498" s="973"/>
      <c r="ES498" s="998"/>
      <c r="ET498" s="1000"/>
      <c r="EU498" s="998"/>
      <c r="EV498" s="1024"/>
      <c r="EW498" s="998"/>
      <c r="EX498" s="991"/>
      <c r="EY498" s="1041"/>
      <c r="EZ498" s="994"/>
      <c r="FA498" s="919"/>
      <c r="FB498" s="337">
        <v>7120</v>
      </c>
      <c r="FC498" s="358"/>
      <c r="FD498" s="1071"/>
    </row>
    <row r="499" spans="1:160" ht="12.75" customHeight="1">
      <c r="A499" s="97" t="str">
        <f t="shared" si="48"/>
        <v>6/100
地域　41人
　　から
　45人
　　まで１、２歳児</v>
      </c>
      <c r="C499" s="95"/>
      <c r="D499" s="97" t="str">
        <f t="shared" si="50"/>
        <v>6/100
地域</v>
      </c>
      <c r="E499" s="97" t="str">
        <f>E497</f>
        <v>　41人
　　から
　45人
　　まで</v>
      </c>
      <c r="F499" s="99" t="str">
        <f t="shared" si="47"/>
        <v>１、２歳児</v>
      </c>
      <c r="G499" s="988"/>
      <c r="H499" s="918"/>
      <c r="I499" s="920" t="s">
        <v>414</v>
      </c>
      <c r="J499" s="178" t="s">
        <v>415</v>
      </c>
      <c r="K499" s="254"/>
      <c r="L499" s="328">
        <v>155090</v>
      </c>
      <c r="M499" s="329">
        <v>236430</v>
      </c>
      <c r="N499" s="328">
        <v>142960</v>
      </c>
      <c r="O499" s="329">
        <v>224300</v>
      </c>
      <c r="P499" s="216" t="s">
        <v>297</v>
      </c>
      <c r="Q499" s="330">
        <v>1430</v>
      </c>
      <c r="R499" s="331">
        <v>2240</v>
      </c>
      <c r="S499" s="504" t="s">
        <v>344</v>
      </c>
      <c r="T499" s="179" t="s">
        <v>468</v>
      </c>
      <c r="U499" s="182" t="s">
        <v>3</v>
      </c>
      <c r="V499" s="179" t="s">
        <v>469</v>
      </c>
      <c r="W499" s="182" t="s">
        <v>297</v>
      </c>
      <c r="X499" s="180">
        <v>3.1</v>
      </c>
      <c r="Y499" s="181">
        <v>3.1</v>
      </c>
      <c r="Z499" s="330">
        <v>1310</v>
      </c>
      <c r="AA499" s="331">
        <v>2120</v>
      </c>
      <c r="AB499" s="504" t="s">
        <v>344</v>
      </c>
      <c r="AC499" s="179" t="s">
        <v>468</v>
      </c>
      <c r="AD499" s="182" t="s">
        <v>3</v>
      </c>
      <c r="AE499" s="179" t="s">
        <v>469</v>
      </c>
      <c r="AF499" s="182" t="s">
        <v>297</v>
      </c>
      <c r="AG499" s="180">
        <v>3.1</v>
      </c>
      <c r="AH499" s="183">
        <v>3.1</v>
      </c>
      <c r="AI499" s="191"/>
      <c r="AL499" s="338"/>
      <c r="AT499" s="191"/>
      <c r="BD499" s="216" t="s">
        <v>297</v>
      </c>
      <c r="BE499" s="195">
        <v>16260</v>
      </c>
      <c r="BF499" s="216" t="s">
        <v>297</v>
      </c>
      <c r="BG499" s="169">
        <v>160</v>
      </c>
      <c r="BH499" s="170" t="s">
        <v>344</v>
      </c>
      <c r="BI499" s="171" t="s">
        <v>468</v>
      </c>
      <c r="BJ499" s="172" t="s">
        <v>297</v>
      </c>
      <c r="BK499" s="173" t="s">
        <v>469</v>
      </c>
      <c r="BL499" s="170" t="s">
        <v>297</v>
      </c>
      <c r="BM499" s="174">
        <v>2.8</v>
      </c>
      <c r="BN499" s="1045"/>
      <c r="BP499" s="317" t="s">
        <v>228</v>
      </c>
      <c r="BQ499" s="919"/>
      <c r="BR499" s="935" t="s">
        <v>228</v>
      </c>
      <c r="BS499" s="936"/>
      <c r="BT499" s="936"/>
      <c r="BU499" s="134"/>
      <c r="BV499" s="134"/>
      <c r="BW499" s="134"/>
      <c r="BX499" s="134"/>
      <c r="BY499" s="299"/>
      <c r="BZ499" s="1032"/>
      <c r="CA499" s="317"/>
      <c r="CB499" s="919" t="s">
        <v>297</v>
      </c>
      <c r="CC499" s="1049">
        <v>16170</v>
      </c>
      <c r="CD499" s="339"/>
      <c r="CE499" s="919"/>
      <c r="CF499" s="1008">
        <v>0</v>
      </c>
      <c r="CG499" s="998"/>
      <c r="CH499" s="1000"/>
      <c r="CI499" s="998"/>
      <c r="CJ499" s="1024"/>
      <c r="CK499" s="998"/>
      <c r="CL499" s="1029"/>
      <c r="CM499" s="1032"/>
      <c r="CN499" s="1051">
        <v>11230</v>
      </c>
      <c r="CO499" s="1015"/>
      <c r="CP499" s="1008"/>
      <c r="CQ499" s="998"/>
      <c r="CR499" s="1000"/>
      <c r="CS499" s="998"/>
      <c r="CT499" s="1024"/>
      <c r="CU499" s="998"/>
      <c r="CV499" s="991"/>
      <c r="CW499" s="1018"/>
      <c r="CX499" s="1019"/>
      <c r="CY499" s="1021"/>
      <c r="CZ499" s="1010"/>
      <c r="DA499" s="1021"/>
      <c r="DB499" s="1010"/>
      <c r="DC499" s="1015"/>
      <c r="DD499" s="224" t="s">
        <v>416</v>
      </c>
      <c r="DE499" s="333">
        <v>4400</v>
      </c>
      <c r="DF499" s="334">
        <v>4900</v>
      </c>
      <c r="DG499" s="335">
        <v>3100</v>
      </c>
      <c r="DH499" s="336">
        <v>3100</v>
      </c>
      <c r="DI499" s="919"/>
      <c r="DJ499" s="317" t="s">
        <v>496</v>
      </c>
      <c r="DK499" s="318"/>
      <c r="DL499" s="340"/>
      <c r="DM499" s="1032"/>
      <c r="DN499" s="1013"/>
      <c r="DO499" s="919"/>
      <c r="DP499" s="1008"/>
      <c r="DQ499" s="998"/>
      <c r="DR499" s="1000"/>
      <c r="DS499" s="998"/>
      <c r="DT499" s="1024"/>
      <c r="DU499" s="998"/>
      <c r="DV499" s="1029"/>
      <c r="DW499" s="919"/>
      <c r="DX499" s="317"/>
      <c r="DY499" s="919"/>
      <c r="DZ499" s="1043">
        <v>0.01</v>
      </c>
      <c r="EA499" s="1035">
        <v>0.03</v>
      </c>
      <c r="EB499" s="1035">
        <v>0.04</v>
      </c>
      <c r="EC499" s="1037">
        <v>0.05</v>
      </c>
      <c r="ED499" s="919"/>
      <c r="EE499" s="1003"/>
      <c r="EF499" s="998"/>
      <c r="EG499" s="973"/>
      <c r="EH499" s="998"/>
      <c r="EI499" s="1000"/>
      <c r="EJ499" s="998"/>
      <c r="EK499" s="1024"/>
      <c r="EL499" s="998"/>
      <c r="EM499" s="991"/>
      <c r="EN499" s="994"/>
      <c r="EO499" s="919"/>
      <c r="EP499" s="1003"/>
      <c r="EQ499" s="998"/>
      <c r="ER499" s="973"/>
      <c r="ES499" s="998"/>
      <c r="ET499" s="1000"/>
      <c r="EU499" s="998"/>
      <c r="EV499" s="1024"/>
      <c r="EW499" s="998"/>
      <c r="EX499" s="991"/>
      <c r="EY499" s="1041"/>
      <c r="EZ499" s="994"/>
      <c r="FA499" s="919"/>
      <c r="FB499" s="505">
        <v>70</v>
      </c>
      <c r="FC499" s="358"/>
      <c r="FD499" s="1071"/>
    </row>
    <row r="500" spans="1:160" ht="12.75" customHeight="1">
      <c r="A500" s="97" t="str">
        <f t="shared" si="48"/>
        <v>6/100
地域　41人
　　から
　45人
　　まで乳児</v>
      </c>
      <c r="B500" s="97" t="str">
        <f>D500&amp;BP499</f>
        <v>6/100
地域　 　　 ～　210人</v>
      </c>
      <c r="C500" s="95"/>
      <c r="D500" s="97" t="str">
        <f t="shared" si="50"/>
        <v>6/100
地域</v>
      </c>
      <c r="E500" s="97" t="str">
        <f>E497</f>
        <v>　41人
　　から
　45人
　　まで</v>
      </c>
      <c r="F500" s="99" t="str">
        <f t="shared" si="47"/>
        <v>乳児</v>
      </c>
      <c r="G500" s="988"/>
      <c r="H500" s="918"/>
      <c r="I500" s="921"/>
      <c r="J500" s="196" t="s">
        <v>417</v>
      </c>
      <c r="K500" s="254"/>
      <c r="L500" s="261">
        <v>236430</v>
      </c>
      <c r="M500" s="262"/>
      <c r="N500" s="261">
        <v>224300</v>
      </c>
      <c r="O500" s="262"/>
      <c r="P500" s="216" t="s">
        <v>297</v>
      </c>
      <c r="Q500" s="197">
        <v>2240</v>
      </c>
      <c r="R500" s="263"/>
      <c r="S500" s="506" t="s">
        <v>344</v>
      </c>
      <c r="T500" s="198" t="s">
        <v>468</v>
      </c>
      <c r="U500" s="201" t="s">
        <v>3</v>
      </c>
      <c r="V500" s="198" t="s">
        <v>469</v>
      </c>
      <c r="W500" s="201" t="s">
        <v>297</v>
      </c>
      <c r="X500" s="199">
        <v>3.1</v>
      </c>
      <c r="Y500" s="200"/>
      <c r="Z500" s="197">
        <v>2120</v>
      </c>
      <c r="AA500" s="263"/>
      <c r="AB500" s="506" t="s">
        <v>344</v>
      </c>
      <c r="AC500" s="198" t="s">
        <v>468</v>
      </c>
      <c r="AD500" s="201" t="s">
        <v>3</v>
      </c>
      <c r="AE500" s="198" t="s">
        <v>469</v>
      </c>
      <c r="AF500" s="201" t="s">
        <v>297</v>
      </c>
      <c r="AG500" s="199">
        <v>3.1</v>
      </c>
      <c r="AH500" s="202"/>
      <c r="AI500" s="191"/>
      <c r="AL500" s="208"/>
      <c r="AT500" s="191"/>
      <c r="AU500" s="265"/>
      <c r="AV500" s="136"/>
      <c r="AW500" s="208"/>
      <c r="BD500" s="134"/>
      <c r="BE500" s="134"/>
      <c r="BF500" s="134"/>
      <c r="BG500" s="134"/>
      <c r="BH500" s="134"/>
      <c r="BI500" s="134"/>
      <c r="BJ500" s="134"/>
      <c r="BK500" s="134"/>
      <c r="BL500" s="134"/>
      <c r="BM500" s="134"/>
      <c r="BN500" s="1045"/>
      <c r="BP500" s="317">
        <v>276000</v>
      </c>
      <c r="BQ500" s="919"/>
      <c r="BR500" s="203">
        <v>2760</v>
      </c>
      <c r="BS500" s="177" t="s">
        <v>470</v>
      </c>
      <c r="BT500" s="221" t="s">
        <v>468</v>
      </c>
      <c r="BU500" s="135" t="s">
        <v>297</v>
      </c>
      <c r="BV500" s="507" t="s">
        <v>469</v>
      </c>
      <c r="BW500" s="219" t="s">
        <v>297</v>
      </c>
      <c r="BX500" s="204">
        <v>2.1</v>
      </c>
      <c r="BY500" s="299"/>
      <c r="BZ500" s="1032"/>
      <c r="CA500" s="317"/>
      <c r="CB500" s="919"/>
      <c r="CC500" s="1050"/>
      <c r="CD500" s="341"/>
      <c r="CE500" s="919"/>
      <c r="CF500" s="1039"/>
      <c r="CG500" s="999"/>
      <c r="CH500" s="1001"/>
      <c r="CI500" s="999"/>
      <c r="CJ500" s="1025"/>
      <c r="CK500" s="999"/>
      <c r="CL500" s="1030"/>
      <c r="CM500" s="1032"/>
      <c r="CN500" s="1051"/>
      <c r="CO500" s="1015"/>
      <c r="CP500" s="1008"/>
      <c r="CQ500" s="998"/>
      <c r="CR500" s="1000"/>
      <c r="CS500" s="998"/>
      <c r="CT500" s="1024"/>
      <c r="CU500" s="998"/>
      <c r="CV500" s="991"/>
      <c r="CW500" s="1018"/>
      <c r="CX500" s="1019"/>
      <c r="CY500" s="1022"/>
      <c r="CZ500" s="1011"/>
      <c r="DA500" s="1022"/>
      <c r="DB500" s="1011"/>
      <c r="DC500" s="1015"/>
      <c r="DD500" s="342" t="s">
        <v>418</v>
      </c>
      <c r="DE500" s="343">
        <v>3900</v>
      </c>
      <c r="DF500" s="344">
        <v>4400</v>
      </c>
      <c r="DG500" s="345">
        <v>2700</v>
      </c>
      <c r="DH500" s="341">
        <v>2700</v>
      </c>
      <c r="DI500" s="919"/>
      <c r="DJ500" s="317">
        <v>10870</v>
      </c>
      <c r="DK500" s="318"/>
      <c r="DL500" s="136"/>
      <c r="DM500" s="1032"/>
      <c r="DN500" s="1014"/>
      <c r="DO500" s="919"/>
      <c r="DP500" s="1008"/>
      <c r="DQ500" s="999"/>
      <c r="DR500" s="1001"/>
      <c r="DS500" s="999"/>
      <c r="DT500" s="1025"/>
      <c r="DU500" s="999"/>
      <c r="DV500" s="1030"/>
      <c r="DW500" s="919"/>
      <c r="DX500" s="317"/>
      <c r="DY500" s="919"/>
      <c r="DZ500" s="1044"/>
      <c r="EA500" s="1036"/>
      <c r="EB500" s="1036"/>
      <c r="EC500" s="1038"/>
      <c r="ED500" s="919"/>
      <c r="EE500" s="1004"/>
      <c r="EF500" s="999"/>
      <c r="EG500" s="996"/>
      <c r="EH500" s="999"/>
      <c r="EI500" s="1001"/>
      <c r="EJ500" s="999"/>
      <c r="EK500" s="1025"/>
      <c r="EL500" s="999"/>
      <c r="EM500" s="992"/>
      <c r="EN500" s="995"/>
      <c r="EO500" s="919"/>
      <c r="EP500" s="1004"/>
      <c r="EQ500" s="999"/>
      <c r="ER500" s="996"/>
      <c r="ES500" s="999"/>
      <c r="ET500" s="1001"/>
      <c r="EU500" s="999"/>
      <c r="EV500" s="1025"/>
      <c r="EW500" s="999"/>
      <c r="EX500" s="992"/>
      <c r="EY500" s="1042"/>
      <c r="EZ500" s="995"/>
      <c r="FA500" s="919"/>
      <c r="FB500" s="346" t="s">
        <v>420</v>
      </c>
      <c r="FC500" s="358"/>
      <c r="FD500" s="1071"/>
    </row>
    <row r="501" spans="1:160" ht="12.75" customHeight="1">
      <c r="A501" s="97" t="str">
        <f t="shared" si="48"/>
        <v>6/100
地域　46人
　　から
　50人
　　まで４歳以上児</v>
      </c>
      <c r="C501" s="98" t="str">
        <f>D501&amp;CN501</f>
        <v>6/100
地域  46人～　50人</v>
      </c>
      <c r="D501" s="97" t="str">
        <f t="shared" si="50"/>
        <v>6/100
地域</v>
      </c>
      <c r="E501" s="97" t="str">
        <f>H501</f>
        <v>　46人
　　から
　50人
　　まで</v>
      </c>
      <c r="F501" s="99" t="str">
        <f t="shared" si="47"/>
        <v>４歳以上児</v>
      </c>
      <c r="G501" s="988"/>
      <c r="H501" s="917" t="s">
        <v>500</v>
      </c>
      <c r="I501" s="924" t="s">
        <v>410</v>
      </c>
      <c r="J501" s="159" t="s">
        <v>296</v>
      </c>
      <c r="K501" s="254"/>
      <c r="L501" s="255">
        <v>74140</v>
      </c>
      <c r="M501" s="256">
        <v>82270</v>
      </c>
      <c r="N501" s="255">
        <v>63220</v>
      </c>
      <c r="O501" s="256">
        <v>71350</v>
      </c>
      <c r="P501" s="216" t="s">
        <v>297</v>
      </c>
      <c r="Q501" s="257">
        <v>720</v>
      </c>
      <c r="R501" s="258">
        <v>800</v>
      </c>
      <c r="S501" s="161" t="s">
        <v>344</v>
      </c>
      <c r="T501" s="160" t="s">
        <v>468</v>
      </c>
      <c r="U501" s="165" t="s">
        <v>297</v>
      </c>
      <c r="V501" s="162" t="s">
        <v>469</v>
      </c>
      <c r="W501" s="165" t="s">
        <v>297</v>
      </c>
      <c r="X501" s="163">
        <v>3.2</v>
      </c>
      <c r="Y501" s="164">
        <v>3.2</v>
      </c>
      <c r="Z501" s="257">
        <v>610</v>
      </c>
      <c r="AA501" s="258">
        <v>690</v>
      </c>
      <c r="AB501" s="161" t="s">
        <v>344</v>
      </c>
      <c r="AC501" s="160" t="s">
        <v>468</v>
      </c>
      <c r="AD501" s="165" t="s">
        <v>297</v>
      </c>
      <c r="AE501" s="162" t="s">
        <v>469</v>
      </c>
      <c r="AF501" s="165" t="s">
        <v>297</v>
      </c>
      <c r="AG501" s="163">
        <v>3.1</v>
      </c>
      <c r="AH501" s="166">
        <v>3.1</v>
      </c>
      <c r="AI501" s="216" t="s">
        <v>297</v>
      </c>
      <c r="AJ501" s="259">
        <v>8130</v>
      </c>
      <c r="AK501" s="315" t="s">
        <v>3</v>
      </c>
      <c r="AL501" s="167">
        <v>80</v>
      </c>
      <c r="AM501" s="218" t="s">
        <v>344</v>
      </c>
      <c r="AN501" s="160" t="s">
        <v>468</v>
      </c>
      <c r="AO501" s="165" t="s">
        <v>297</v>
      </c>
      <c r="AP501" s="162" t="s">
        <v>469</v>
      </c>
      <c r="AQ501" s="165" t="s">
        <v>297</v>
      </c>
      <c r="AR501" s="501">
        <v>2.8</v>
      </c>
      <c r="AS501" s="168" t="s">
        <v>473</v>
      </c>
      <c r="AT501" s="216" t="s">
        <v>297</v>
      </c>
      <c r="AU501" s="197">
        <v>3250</v>
      </c>
      <c r="AV501" s="316" t="s">
        <v>3</v>
      </c>
      <c r="AW501" s="169">
        <v>30</v>
      </c>
      <c r="AX501" s="170" t="s">
        <v>344</v>
      </c>
      <c r="AY501" s="171" t="s">
        <v>468</v>
      </c>
      <c r="AZ501" s="172" t="s">
        <v>297</v>
      </c>
      <c r="BA501" s="173" t="s">
        <v>469</v>
      </c>
      <c r="BB501" s="172" t="s">
        <v>297</v>
      </c>
      <c r="BC501" s="174">
        <v>3.8</v>
      </c>
      <c r="BE501" s="134"/>
      <c r="BN501" s="1045"/>
      <c r="BP501" s="347"/>
      <c r="BQ501" s="919"/>
      <c r="BR501" s="354"/>
      <c r="BS501" s="158"/>
      <c r="BT501" s="158"/>
      <c r="BU501" s="158"/>
      <c r="BV501" s="158"/>
      <c r="BW501" s="158"/>
      <c r="BX501" s="205"/>
      <c r="BY501" s="318"/>
      <c r="BZ501" s="1032"/>
      <c r="CA501" s="319"/>
      <c r="CB501" s="919" t="s">
        <v>297</v>
      </c>
      <c r="CC501" s="933">
        <v>16990</v>
      </c>
      <c r="CD501" s="320"/>
      <c r="CE501" s="919" t="s">
        <v>297</v>
      </c>
      <c r="CF501" s="1007">
        <v>90</v>
      </c>
      <c r="CG501" s="997" t="s">
        <v>344</v>
      </c>
      <c r="CH501" s="947" t="s">
        <v>468</v>
      </c>
      <c r="CI501" s="997" t="s">
        <v>297</v>
      </c>
      <c r="CJ501" s="1023" t="s">
        <v>472</v>
      </c>
      <c r="CK501" s="997" t="s">
        <v>297</v>
      </c>
      <c r="CL501" s="1028">
        <v>6.8</v>
      </c>
      <c r="CM501" s="1032"/>
      <c r="CN501" s="1031" t="s">
        <v>501</v>
      </c>
      <c r="CO501" s="1015" t="s">
        <v>297</v>
      </c>
      <c r="CP501" s="1008">
        <v>100</v>
      </c>
      <c r="CQ501" s="998" t="s">
        <v>344</v>
      </c>
      <c r="CR501" s="1000" t="s">
        <v>468</v>
      </c>
      <c r="CS501" s="998" t="s">
        <v>297</v>
      </c>
      <c r="CT501" s="1024" t="s">
        <v>472</v>
      </c>
      <c r="CU501" s="998" t="s">
        <v>297</v>
      </c>
      <c r="CV501" s="991">
        <v>2.6</v>
      </c>
      <c r="CW501" s="1018" t="s">
        <v>475</v>
      </c>
      <c r="CX501" s="1019" t="s">
        <v>297</v>
      </c>
      <c r="CY501" s="1020">
        <v>4900</v>
      </c>
      <c r="CZ501" s="1009">
        <v>5400</v>
      </c>
      <c r="DA501" s="1020">
        <v>3400</v>
      </c>
      <c r="DB501" s="1009">
        <v>3400</v>
      </c>
      <c r="DC501" s="1015" t="s">
        <v>297</v>
      </c>
      <c r="DD501" s="321" t="s">
        <v>412</v>
      </c>
      <c r="DE501" s="322">
        <v>8800</v>
      </c>
      <c r="DF501" s="323">
        <v>9800</v>
      </c>
      <c r="DG501" s="324">
        <v>6100</v>
      </c>
      <c r="DH501" s="325">
        <v>6100</v>
      </c>
      <c r="DI501" s="919"/>
      <c r="DJ501" s="354"/>
      <c r="DK501" s="1015" t="s">
        <v>297</v>
      </c>
      <c r="DL501" s="1016">
        <v>4900</v>
      </c>
      <c r="DM501" s="919" t="s">
        <v>297</v>
      </c>
      <c r="DN501" s="1012">
        <v>4280</v>
      </c>
      <c r="DO501" s="919" t="s">
        <v>297</v>
      </c>
      <c r="DP501" s="1007">
        <v>40</v>
      </c>
      <c r="DQ501" s="997" t="s">
        <v>344</v>
      </c>
      <c r="DR501" s="947" t="s">
        <v>468</v>
      </c>
      <c r="DS501" s="997" t="s">
        <v>297</v>
      </c>
      <c r="DT501" s="1023" t="s">
        <v>472</v>
      </c>
      <c r="DU501" s="997" t="s">
        <v>297</v>
      </c>
      <c r="DV501" s="1028">
        <v>6.8</v>
      </c>
      <c r="DW501" s="919"/>
      <c r="DX501" s="317"/>
      <c r="DY501" s="919" t="s">
        <v>300</v>
      </c>
      <c r="DZ501" s="1026" t="s">
        <v>551</v>
      </c>
      <c r="EA501" s="1005" t="s">
        <v>551</v>
      </c>
      <c r="EB501" s="1005" t="s">
        <v>551</v>
      </c>
      <c r="EC501" s="1033" t="s">
        <v>551</v>
      </c>
      <c r="ED501" s="919" t="s">
        <v>300</v>
      </c>
      <c r="EE501" s="1002">
        <v>2670</v>
      </c>
      <c r="EF501" s="997" t="s">
        <v>297</v>
      </c>
      <c r="EG501" s="971">
        <v>20</v>
      </c>
      <c r="EH501" s="997" t="s">
        <v>344</v>
      </c>
      <c r="EI501" s="947" t="s">
        <v>468</v>
      </c>
      <c r="EJ501" s="997" t="s">
        <v>297</v>
      </c>
      <c r="EK501" s="1023" t="s">
        <v>472</v>
      </c>
      <c r="EL501" s="997" t="s">
        <v>297</v>
      </c>
      <c r="EM501" s="990">
        <v>6.8</v>
      </c>
      <c r="EN501" s="993" t="s">
        <v>473</v>
      </c>
      <c r="EO501" s="919" t="s">
        <v>300</v>
      </c>
      <c r="EP501" s="1002">
        <v>9760</v>
      </c>
      <c r="EQ501" s="997" t="s">
        <v>297</v>
      </c>
      <c r="ER501" s="971">
        <v>90</v>
      </c>
      <c r="ES501" s="997" t="s">
        <v>344</v>
      </c>
      <c r="ET501" s="947" t="s">
        <v>468</v>
      </c>
      <c r="EU501" s="997" t="s">
        <v>297</v>
      </c>
      <c r="EV501" s="1023" t="s">
        <v>472</v>
      </c>
      <c r="EW501" s="997" t="s">
        <v>297</v>
      </c>
      <c r="EX501" s="990">
        <v>3</v>
      </c>
      <c r="EY501" s="1040" t="s">
        <v>473</v>
      </c>
      <c r="EZ501" s="993" t="s">
        <v>420</v>
      </c>
      <c r="FA501" s="919" t="s">
        <v>300</v>
      </c>
      <c r="FB501" s="327"/>
      <c r="FC501" s="919"/>
      <c r="FD501" s="1071"/>
    </row>
    <row r="502" spans="1:160" ht="12.75" customHeight="1">
      <c r="A502" s="97" t="str">
        <f t="shared" si="48"/>
        <v>6/100
地域　46人
　　から
　50人
　　まで３歳児</v>
      </c>
      <c r="C502" s="95"/>
      <c r="D502" s="97" t="str">
        <f t="shared" si="50"/>
        <v>6/100
地域</v>
      </c>
      <c r="E502" s="97" t="str">
        <f>E501</f>
        <v>　46人
　　から
　50人
　　まで</v>
      </c>
      <c r="F502" s="99" t="str">
        <f t="shared" si="47"/>
        <v>３歳児</v>
      </c>
      <c r="G502" s="988"/>
      <c r="H502" s="918"/>
      <c r="I502" s="925"/>
      <c r="J502" s="178" t="s">
        <v>301</v>
      </c>
      <c r="K502" s="254"/>
      <c r="L502" s="328">
        <v>82270</v>
      </c>
      <c r="M502" s="329">
        <v>148030</v>
      </c>
      <c r="N502" s="328">
        <v>71350</v>
      </c>
      <c r="O502" s="329">
        <v>137110</v>
      </c>
      <c r="P502" s="216" t="s">
        <v>297</v>
      </c>
      <c r="Q502" s="330">
        <v>800</v>
      </c>
      <c r="R502" s="331">
        <v>1360</v>
      </c>
      <c r="S502" s="504" t="s">
        <v>344</v>
      </c>
      <c r="T502" s="179" t="s">
        <v>468</v>
      </c>
      <c r="U502" s="182" t="s">
        <v>3</v>
      </c>
      <c r="V502" s="179" t="s">
        <v>469</v>
      </c>
      <c r="W502" s="182" t="s">
        <v>297</v>
      </c>
      <c r="X502" s="180">
        <v>3.2</v>
      </c>
      <c r="Y502" s="181">
        <v>3.1</v>
      </c>
      <c r="Z502" s="330">
        <v>690</v>
      </c>
      <c r="AA502" s="331">
        <v>1250</v>
      </c>
      <c r="AB502" s="504" t="s">
        <v>344</v>
      </c>
      <c r="AC502" s="179" t="s">
        <v>468</v>
      </c>
      <c r="AD502" s="182" t="s">
        <v>3</v>
      </c>
      <c r="AE502" s="179" t="s">
        <v>469</v>
      </c>
      <c r="AF502" s="182" t="s">
        <v>297</v>
      </c>
      <c r="AG502" s="180">
        <v>3.1</v>
      </c>
      <c r="AH502" s="183">
        <v>3.1</v>
      </c>
      <c r="AI502" s="216" t="s">
        <v>297</v>
      </c>
      <c r="AJ502" s="197">
        <v>8130</v>
      </c>
      <c r="AK502" s="316" t="s">
        <v>3</v>
      </c>
      <c r="AL502" s="184">
        <v>80</v>
      </c>
      <c r="AM502" s="185" t="s">
        <v>344</v>
      </c>
      <c r="AN502" s="222" t="s">
        <v>468</v>
      </c>
      <c r="AO502" s="151" t="s">
        <v>297</v>
      </c>
      <c r="AP502" s="223" t="s">
        <v>469</v>
      </c>
      <c r="AQ502" s="220" t="s">
        <v>297</v>
      </c>
      <c r="AR502" s="186">
        <v>2.8</v>
      </c>
      <c r="AS502" s="187"/>
      <c r="AU502" s="264"/>
      <c r="AV502" s="134"/>
      <c r="AW502" s="264"/>
      <c r="AX502" s="189"/>
      <c r="AY502" s="188"/>
      <c r="AZ502" s="189"/>
      <c r="BA502" s="188"/>
      <c r="BB502" s="189"/>
      <c r="BC502" s="188"/>
      <c r="BE502" s="134"/>
      <c r="BF502" s="134"/>
      <c r="BG502" s="175"/>
      <c r="BH502" s="176"/>
      <c r="BI502" s="134"/>
      <c r="BJ502" s="176"/>
      <c r="BK502" s="134"/>
      <c r="BL502" s="176"/>
      <c r="BM502" s="134"/>
      <c r="BN502" s="1045"/>
      <c r="BP502" s="317" t="s">
        <v>127</v>
      </c>
      <c r="BQ502" s="919"/>
      <c r="BR502" s="935" t="s">
        <v>127</v>
      </c>
      <c r="BS502" s="936"/>
      <c r="BT502" s="936"/>
      <c r="BX502" s="190"/>
      <c r="BY502" s="349"/>
      <c r="BZ502" s="1032"/>
      <c r="CA502" s="348"/>
      <c r="CB502" s="919"/>
      <c r="CC502" s="934"/>
      <c r="CD502" s="332">
        <v>15110</v>
      </c>
      <c r="CE502" s="919"/>
      <c r="CF502" s="1008"/>
      <c r="CG502" s="998"/>
      <c r="CH502" s="1000"/>
      <c r="CI502" s="998"/>
      <c r="CJ502" s="1024"/>
      <c r="CK502" s="998"/>
      <c r="CL502" s="1029"/>
      <c r="CM502" s="1032"/>
      <c r="CN502" s="1031"/>
      <c r="CO502" s="1015"/>
      <c r="CP502" s="1008"/>
      <c r="CQ502" s="998"/>
      <c r="CR502" s="1000"/>
      <c r="CS502" s="998"/>
      <c r="CT502" s="1024"/>
      <c r="CU502" s="998"/>
      <c r="CV502" s="991"/>
      <c r="CW502" s="1018"/>
      <c r="CX502" s="1019"/>
      <c r="CY502" s="1021"/>
      <c r="CZ502" s="1010"/>
      <c r="DA502" s="1021"/>
      <c r="DB502" s="1010"/>
      <c r="DC502" s="1015"/>
      <c r="DD502" s="224" t="s">
        <v>413</v>
      </c>
      <c r="DE502" s="333">
        <v>4800</v>
      </c>
      <c r="DF502" s="334">
        <v>5400</v>
      </c>
      <c r="DG502" s="335">
        <v>3400</v>
      </c>
      <c r="DH502" s="336">
        <v>3400</v>
      </c>
      <c r="DI502" s="919"/>
      <c r="DJ502" s="508" t="s">
        <v>555</v>
      </c>
      <c r="DK502" s="1015"/>
      <c r="DL502" s="1017"/>
      <c r="DM502" s="919"/>
      <c r="DN502" s="1013"/>
      <c r="DO502" s="919"/>
      <c r="DP502" s="1008"/>
      <c r="DQ502" s="998"/>
      <c r="DR502" s="1000"/>
      <c r="DS502" s="998"/>
      <c r="DT502" s="1024"/>
      <c r="DU502" s="998"/>
      <c r="DV502" s="1029"/>
      <c r="DW502" s="919"/>
      <c r="DX502" s="348"/>
      <c r="DY502" s="919"/>
      <c r="DZ502" s="1027"/>
      <c r="EA502" s="1006"/>
      <c r="EB502" s="1006"/>
      <c r="EC502" s="1034"/>
      <c r="ED502" s="919"/>
      <c r="EE502" s="1003"/>
      <c r="EF502" s="998"/>
      <c r="EG502" s="973"/>
      <c r="EH502" s="998"/>
      <c r="EI502" s="1000"/>
      <c r="EJ502" s="998"/>
      <c r="EK502" s="1024"/>
      <c r="EL502" s="998"/>
      <c r="EM502" s="991"/>
      <c r="EN502" s="994"/>
      <c r="EO502" s="919"/>
      <c r="EP502" s="1003"/>
      <c r="EQ502" s="998"/>
      <c r="ER502" s="973"/>
      <c r="ES502" s="998"/>
      <c r="ET502" s="1000"/>
      <c r="EU502" s="998"/>
      <c r="EV502" s="1024"/>
      <c r="EW502" s="998"/>
      <c r="EX502" s="991"/>
      <c r="EY502" s="1041"/>
      <c r="EZ502" s="994"/>
      <c r="FA502" s="919"/>
      <c r="FB502" s="337">
        <v>6410</v>
      </c>
      <c r="FC502" s="919"/>
      <c r="FD502" s="1071"/>
    </row>
    <row r="503" spans="1:160" ht="12.75" customHeight="1">
      <c r="A503" s="97" t="str">
        <f t="shared" si="48"/>
        <v>6/100
地域　46人
　　から
　50人
　　まで１、２歳児</v>
      </c>
      <c r="B503" s="97" t="str">
        <f>D503&amp;BP502</f>
        <v>6/100
地域　 211人～　279人</v>
      </c>
      <c r="C503" s="95"/>
      <c r="D503" s="97" t="str">
        <f t="shared" si="50"/>
        <v>6/100
地域</v>
      </c>
      <c r="E503" s="97" t="str">
        <f>E501</f>
        <v>　46人
　　から
　50人
　　まで</v>
      </c>
      <c r="F503" s="99" t="str">
        <f t="shared" si="47"/>
        <v>１、２歳児</v>
      </c>
      <c r="G503" s="988"/>
      <c r="H503" s="918"/>
      <c r="I503" s="920" t="s">
        <v>414</v>
      </c>
      <c r="J503" s="178" t="s">
        <v>415</v>
      </c>
      <c r="K503" s="254"/>
      <c r="L503" s="328">
        <v>148030</v>
      </c>
      <c r="M503" s="329">
        <v>229370</v>
      </c>
      <c r="N503" s="328">
        <v>137110</v>
      </c>
      <c r="O503" s="329">
        <v>218450</v>
      </c>
      <c r="P503" s="216" t="s">
        <v>297</v>
      </c>
      <c r="Q503" s="330">
        <v>1360</v>
      </c>
      <c r="R503" s="331">
        <v>2170</v>
      </c>
      <c r="S503" s="504" t="s">
        <v>344</v>
      </c>
      <c r="T503" s="179" t="s">
        <v>468</v>
      </c>
      <c r="U503" s="182" t="s">
        <v>3</v>
      </c>
      <c r="V503" s="179" t="s">
        <v>469</v>
      </c>
      <c r="W503" s="182" t="s">
        <v>297</v>
      </c>
      <c r="X503" s="180">
        <v>3.1</v>
      </c>
      <c r="Y503" s="181">
        <v>3.1</v>
      </c>
      <c r="Z503" s="330">
        <v>1250</v>
      </c>
      <c r="AA503" s="331">
        <v>2060</v>
      </c>
      <c r="AB503" s="504" t="s">
        <v>344</v>
      </c>
      <c r="AC503" s="179" t="s">
        <v>468</v>
      </c>
      <c r="AD503" s="182" t="s">
        <v>3</v>
      </c>
      <c r="AE503" s="179" t="s">
        <v>469</v>
      </c>
      <c r="AF503" s="182" t="s">
        <v>297</v>
      </c>
      <c r="AG503" s="180">
        <v>3.1</v>
      </c>
      <c r="AH503" s="183">
        <v>3.1</v>
      </c>
      <c r="AI503" s="191"/>
      <c r="AL503" s="338"/>
      <c r="AT503" s="191"/>
      <c r="BD503" s="216" t="s">
        <v>297</v>
      </c>
      <c r="BE503" s="195">
        <v>16260</v>
      </c>
      <c r="BF503" s="216" t="s">
        <v>297</v>
      </c>
      <c r="BG503" s="169">
        <v>160</v>
      </c>
      <c r="BH503" s="170" t="s">
        <v>344</v>
      </c>
      <c r="BI503" s="171" t="s">
        <v>468</v>
      </c>
      <c r="BJ503" s="172" t="s">
        <v>297</v>
      </c>
      <c r="BK503" s="173" t="s">
        <v>469</v>
      </c>
      <c r="BL503" s="170" t="s">
        <v>297</v>
      </c>
      <c r="BM503" s="174">
        <v>2.8</v>
      </c>
      <c r="BN503" s="1045"/>
      <c r="BP503" s="317">
        <v>295800</v>
      </c>
      <c r="BQ503" s="919"/>
      <c r="BR503" s="203">
        <v>2950</v>
      </c>
      <c r="BS503" s="177" t="s">
        <v>470</v>
      </c>
      <c r="BT503" s="221" t="s">
        <v>468</v>
      </c>
      <c r="BU503" s="135" t="s">
        <v>297</v>
      </c>
      <c r="BV503" s="507" t="s">
        <v>469</v>
      </c>
      <c r="BW503" s="219" t="s">
        <v>297</v>
      </c>
      <c r="BX503" s="204">
        <v>1.9</v>
      </c>
      <c r="BY503" s="299"/>
      <c r="BZ503" s="1032"/>
      <c r="CA503" s="317"/>
      <c r="CB503" s="919" t="s">
        <v>297</v>
      </c>
      <c r="CC503" s="1049">
        <v>15110</v>
      </c>
      <c r="CD503" s="339"/>
      <c r="CE503" s="919"/>
      <c r="CF503" s="1008">
        <v>0</v>
      </c>
      <c r="CG503" s="998"/>
      <c r="CH503" s="1000"/>
      <c r="CI503" s="998"/>
      <c r="CJ503" s="1024"/>
      <c r="CK503" s="998"/>
      <c r="CL503" s="1029"/>
      <c r="CM503" s="1032"/>
      <c r="CN503" s="1051">
        <v>10110</v>
      </c>
      <c r="CO503" s="1015"/>
      <c r="CP503" s="1008"/>
      <c r="CQ503" s="998"/>
      <c r="CR503" s="1000"/>
      <c r="CS503" s="998"/>
      <c r="CT503" s="1024"/>
      <c r="CU503" s="998"/>
      <c r="CV503" s="991"/>
      <c r="CW503" s="1018"/>
      <c r="CX503" s="1019"/>
      <c r="CY503" s="1021"/>
      <c r="CZ503" s="1010"/>
      <c r="DA503" s="1021"/>
      <c r="DB503" s="1010"/>
      <c r="DC503" s="1015"/>
      <c r="DD503" s="224" t="s">
        <v>416</v>
      </c>
      <c r="DE503" s="333">
        <v>4200</v>
      </c>
      <c r="DF503" s="334">
        <v>4700</v>
      </c>
      <c r="DG503" s="335">
        <v>2900</v>
      </c>
      <c r="DH503" s="336">
        <v>2900</v>
      </c>
      <c r="DI503" s="919"/>
      <c r="DJ503" s="317">
        <v>9770</v>
      </c>
      <c r="DK503" s="318"/>
      <c r="DL503" s="340"/>
      <c r="DM503" s="1032"/>
      <c r="DN503" s="1013"/>
      <c r="DO503" s="919"/>
      <c r="DP503" s="1008"/>
      <c r="DQ503" s="998"/>
      <c r="DR503" s="1000"/>
      <c r="DS503" s="998"/>
      <c r="DT503" s="1024"/>
      <c r="DU503" s="998"/>
      <c r="DV503" s="1029"/>
      <c r="DW503" s="919"/>
      <c r="DX503" s="317"/>
      <c r="DY503" s="919"/>
      <c r="DZ503" s="1043">
        <v>0.01</v>
      </c>
      <c r="EA503" s="1035">
        <v>0.03</v>
      </c>
      <c r="EB503" s="1035">
        <v>0.04</v>
      </c>
      <c r="EC503" s="1037">
        <v>0.05</v>
      </c>
      <c r="ED503" s="919"/>
      <c r="EE503" s="1003"/>
      <c r="EF503" s="998"/>
      <c r="EG503" s="973"/>
      <c r="EH503" s="998"/>
      <c r="EI503" s="1000"/>
      <c r="EJ503" s="998"/>
      <c r="EK503" s="1024"/>
      <c r="EL503" s="998"/>
      <c r="EM503" s="991"/>
      <c r="EN503" s="994"/>
      <c r="EO503" s="919"/>
      <c r="EP503" s="1003"/>
      <c r="EQ503" s="998"/>
      <c r="ER503" s="973"/>
      <c r="ES503" s="998"/>
      <c r="ET503" s="1000"/>
      <c r="EU503" s="998"/>
      <c r="EV503" s="1024"/>
      <c r="EW503" s="998"/>
      <c r="EX503" s="991"/>
      <c r="EY503" s="1041"/>
      <c r="EZ503" s="994"/>
      <c r="FA503" s="919"/>
      <c r="FB503" s="505">
        <v>60</v>
      </c>
      <c r="FC503" s="919"/>
      <c r="FD503" s="1071"/>
    </row>
    <row r="504" spans="1:160" ht="12.75" customHeight="1">
      <c r="A504" s="97" t="str">
        <f t="shared" si="48"/>
        <v>6/100
地域　46人
　　から
　50人
　　まで乳児</v>
      </c>
      <c r="C504" s="95"/>
      <c r="D504" s="97" t="str">
        <f t="shared" si="50"/>
        <v>6/100
地域</v>
      </c>
      <c r="E504" s="97" t="str">
        <f>E501</f>
        <v>　46人
　　から
　50人
　　まで</v>
      </c>
      <c r="F504" s="99" t="str">
        <f t="shared" si="47"/>
        <v>乳児</v>
      </c>
      <c r="G504" s="988"/>
      <c r="H504" s="918"/>
      <c r="I504" s="921"/>
      <c r="J504" s="196" t="s">
        <v>417</v>
      </c>
      <c r="K504" s="254"/>
      <c r="L504" s="261">
        <v>229370</v>
      </c>
      <c r="M504" s="262"/>
      <c r="N504" s="261">
        <v>218450</v>
      </c>
      <c r="O504" s="262"/>
      <c r="P504" s="216" t="s">
        <v>297</v>
      </c>
      <c r="Q504" s="197">
        <v>2170</v>
      </c>
      <c r="R504" s="263"/>
      <c r="S504" s="506" t="s">
        <v>344</v>
      </c>
      <c r="T504" s="198" t="s">
        <v>468</v>
      </c>
      <c r="U504" s="201" t="s">
        <v>3</v>
      </c>
      <c r="V504" s="198" t="s">
        <v>469</v>
      </c>
      <c r="W504" s="201" t="s">
        <v>297</v>
      </c>
      <c r="X504" s="199">
        <v>3.1</v>
      </c>
      <c r="Y504" s="200"/>
      <c r="Z504" s="197">
        <v>2060</v>
      </c>
      <c r="AA504" s="263"/>
      <c r="AB504" s="506" t="s">
        <v>344</v>
      </c>
      <c r="AC504" s="198" t="s">
        <v>468</v>
      </c>
      <c r="AD504" s="201" t="s">
        <v>3</v>
      </c>
      <c r="AE504" s="198" t="s">
        <v>469</v>
      </c>
      <c r="AF504" s="201" t="s">
        <v>297</v>
      </c>
      <c r="AG504" s="199">
        <v>3.1</v>
      </c>
      <c r="AH504" s="202"/>
      <c r="AI504" s="191"/>
      <c r="AL504" s="208"/>
      <c r="AT504" s="191"/>
      <c r="AU504" s="265"/>
      <c r="AV504" s="136"/>
      <c r="AW504" s="208"/>
      <c r="BD504" s="134"/>
      <c r="BE504" s="134"/>
      <c r="BF504" s="134"/>
      <c r="BG504" s="134"/>
      <c r="BH504" s="134"/>
      <c r="BI504" s="134"/>
      <c r="BJ504" s="134"/>
      <c r="BK504" s="134"/>
      <c r="BL504" s="134"/>
      <c r="BM504" s="134"/>
      <c r="BN504" s="1045"/>
      <c r="BP504" s="347"/>
      <c r="BQ504" s="919"/>
      <c r="BR504" s="354"/>
      <c r="BS504" s="158"/>
      <c r="BT504" s="158"/>
      <c r="BU504" s="158"/>
      <c r="BV504" s="158"/>
      <c r="BW504" s="158"/>
      <c r="BX504" s="205"/>
      <c r="BY504" s="318"/>
      <c r="BZ504" s="1032"/>
      <c r="CA504" s="319"/>
      <c r="CB504" s="919"/>
      <c r="CC504" s="1050"/>
      <c r="CD504" s="341"/>
      <c r="CE504" s="919"/>
      <c r="CF504" s="1039"/>
      <c r="CG504" s="999"/>
      <c r="CH504" s="1001"/>
      <c r="CI504" s="999"/>
      <c r="CJ504" s="1025"/>
      <c r="CK504" s="999"/>
      <c r="CL504" s="1030"/>
      <c r="CM504" s="1032"/>
      <c r="CN504" s="1051"/>
      <c r="CO504" s="1015"/>
      <c r="CP504" s="1008"/>
      <c r="CQ504" s="998"/>
      <c r="CR504" s="1000"/>
      <c r="CS504" s="998"/>
      <c r="CT504" s="1024"/>
      <c r="CU504" s="998"/>
      <c r="CV504" s="991"/>
      <c r="CW504" s="1018"/>
      <c r="CX504" s="1019"/>
      <c r="CY504" s="1022"/>
      <c r="CZ504" s="1011"/>
      <c r="DA504" s="1022"/>
      <c r="DB504" s="1011"/>
      <c r="DC504" s="1015"/>
      <c r="DD504" s="342" t="s">
        <v>418</v>
      </c>
      <c r="DE504" s="343">
        <v>3800</v>
      </c>
      <c r="DF504" s="344">
        <v>4200</v>
      </c>
      <c r="DG504" s="345">
        <v>2600</v>
      </c>
      <c r="DH504" s="341">
        <v>2600</v>
      </c>
      <c r="DI504" s="919"/>
      <c r="DJ504" s="354"/>
      <c r="DK504" s="318"/>
      <c r="DL504" s="136"/>
      <c r="DM504" s="1032"/>
      <c r="DN504" s="1014"/>
      <c r="DO504" s="919"/>
      <c r="DP504" s="1008"/>
      <c r="DQ504" s="999"/>
      <c r="DR504" s="1001"/>
      <c r="DS504" s="999"/>
      <c r="DT504" s="1025"/>
      <c r="DU504" s="999"/>
      <c r="DV504" s="1030"/>
      <c r="DW504" s="919"/>
      <c r="DX504" s="317"/>
      <c r="DY504" s="919"/>
      <c r="DZ504" s="1044"/>
      <c r="EA504" s="1036"/>
      <c r="EB504" s="1036"/>
      <c r="EC504" s="1038"/>
      <c r="ED504" s="919"/>
      <c r="EE504" s="1004"/>
      <c r="EF504" s="999"/>
      <c r="EG504" s="996"/>
      <c r="EH504" s="999"/>
      <c r="EI504" s="1001"/>
      <c r="EJ504" s="999"/>
      <c r="EK504" s="1025"/>
      <c r="EL504" s="999"/>
      <c r="EM504" s="992"/>
      <c r="EN504" s="995"/>
      <c r="EO504" s="919"/>
      <c r="EP504" s="1004"/>
      <c r="EQ504" s="999"/>
      <c r="ER504" s="996"/>
      <c r="ES504" s="999"/>
      <c r="ET504" s="1001"/>
      <c r="EU504" s="999"/>
      <c r="EV504" s="1025"/>
      <c r="EW504" s="999"/>
      <c r="EX504" s="992"/>
      <c r="EY504" s="1042"/>
      <c r="EZ504" s="995"/>
      <c r="FA504" s="919"/>
      <c r="FB504" s="346" t="s">
        <v>420</v>
      </c>
      <c r="FC504" s="919"/>
      <c r="FD504" s="1071"/>
    </row>
    <row r="505" spans="1:160" ht="12.75" customHeight="1">
      <c r="A505" s="97" t="str">
        <f t="shared" si="48"/>
        <v>6/100
地域　51人
　　から
　55人
　　まで４歳以上児</v>
      </c>
      <c r="C505" s="98" t="str">
        <f>D505&amp;CN505</f>
        <v>6/100
地域  51人～　55人</v>
      </c>
      <c r="D505" s="97" t="str">
        <f t="shared" si="50"/>
        <v>6/100
地域</v>
      </c>
      <c r="E505" s="97" t="str">
        <f>H505</f>
        <v>　51人
　　から
　55人
　　まで</v>
      </c>
      <c r="F505" s="99" t="str">
        <f t="shared" si="47"/>
        <v>４歳以上児</v>
      </c>
      <c r="G505" s="988"/>
      <c r="H505" s="917" t="s">
        <v>503</v>
      </c>
      <c r="I505" s="924" t="s">
        <v>410</v>
      </c>
      <c r="J505" s="159" t="s">
        <v>296</v>
      </c>
      <c r="K505" s="254"/>
      <c r="L505" s="255">
        <v>68980</v>
      </c>
      <c r="M505" s="256">
        <v>77110</v>
      </c>
      <c r="N505" s="255">
        <v>59060</v>
      </c>
      <c r="O505" s="256">
        <v>67190</v>
      </c>
      <c r="P505" s="216" t="s">
        <v>297</v>
      </c>
      <c r="Q505" s="257">
        <v>660</v>
      </c>
      <c r="R505" s="258">
        <v>740</v>
      </c>
      <c r="S505" s="161" t="s">
        <v>344</v>
      </c>
      <c r="T505" s="160" t="s">
        <v>468</v>
      </c>
      <c r="U505" s="165" t="s">
        <v>297</v>
      </c>
      <c r="V505" s="162" t="s">
        <v>469</v>
      </c>
      <c r="W505" s="165" t="s">
        <v>297</v>
      </c>
      <c r="X505" s="163">
        <v>3.2</v>
      </c>
      <c r="Y505" s="164">
        <v>3.2</v>
      </c>
      <c r="Z505" s="257">
        <v>570</v>
      </c>
      <c r="AA505" s="258">
        <v>650</v>
      </c>
      <c r="AB505" s="161" t="s">
        <v>344</v>
      </c>
      <c r="AC505" s="160" t="s">
        <v>468</v>
      </c>
      <c r="AD505" s="165" t="s">
        <v>297</v>
      </c>
      <c r="AE505" s="162" t="s">
        <v>469</v>
      </c>
      <c r="AF505" s="165" t="s">
        <v>297</v>
      </c>
      <c r="AG505" s="163">
        <v>3.1</v>
      </c>
      <c r="AH505" s="166">
        <v>3.1</v>
      </c>
      <c r="AI505" s="216" t="s">
        <v>297</v>
      </c>
      <c r="AJ505" s="259">
        <v>8130</v>
      </c>
      <c r="AK505" s="315" t="s">
        <v>3</v>
      </c>
      <c r="AL505" s="167">
        <v>80</v>
      </c>
      <c r="AM505" s="218" t="s">
        <v>344</v>
      </c>
      <c r="AN505" s="160" t="s">
        <v>468</v>
      </c>
      <c r="AO505" s="165" t="s">
        <v>297</v>
      </c>
      <c r="AP505" s="162" t="s">
        <v>469</v>
      </c>
      <c r="AQ505" s="165" t="s">
        <v>297</v>
      </c>
      <c r="AR505" s="501">
        <v>2.8</v>
      </c>
      <c r="AS505" s="168" t="s">
        <v>473</v>
      </c>
      <c r="AT505" s="216" t="s">
        <v>297</v>
      </c>
      <c r="AU505" s="197">
        <v>3250</v>
      </c>
      <c r="AV505" s="316" t="s">
        <v>3</v>
      </c>
      <c r="AW505" s="169">
        <v>30</v>
      </c>
      <c r="AX505" s="170" t="s">
        <v>344</v>
      </c>
      <c r="AY505" s="171" t="s">
        <v>468</v>
      </c>
      <c r="AZ505" s="172" t="s">
        <v>297</v>
      </c>
      <c r="BA505" s="173" t="s">
        <v>469</v>
      </c>
      <c r="BB505" s="172" t="s">
        <v>297</v>
      </c>
      <c r="BC505" s="174">
        <v>3.8</v>
      </c>
      <c r="BE505" s="134"/>
      <c r="BN505" s="1045"/>
      <c r="BP505" s="317" t="s">
        <v>128</v>
      </c>
      <c r="BQ505" s="919"/>
      <c r="BR505" s="922" t="s">
        <v>128</v>
      </c>
      <c r="BS505" s="923"/>
      <c r="BT505" s="923"/>
      <c r="BX505" s="190"/>
      <c r="BY505" s="318"/>
      <c r="BZ505" s="1032"/>
      <c r="CA505" s="319"/>
      <c r="CB505" s="919" t="s">
        <v>297</v>
      </c>
      <c r="CC505" s="933">
        <v>16130</v>
      </c>
      <c r="CD505" s="320"/>
      <c r="CE505" s="919" t="s">
        <v>297</v>
      </c>
      <c r="CF505" s="1007">
        <v>80</v>
      </c>
      <c r="CG505" s="997" t="s">
        <v>344</v>
      </c>
      <c r="CH505" s="947" t="s">
        <v>468</v>
      </c>
      <c r="CI505" s="997" t="s">
        <v>297</v>
      </c>
      <c r="CJ505" s="1023" t="s">
        <v>472</v>
      </c>
      <c r="CK505" s="997" t="s">
        <v>297</v>
      </c>
      <c r="CL505" s="1028">
        <v>7</v>
      </c>
      <c r="CM505" s="1032"/>
      <c r="CN505" s="1031" t="s">
        <v>504</v>
      </c>
      <c r="CO505" s="1015" t="s">
        <v>297</v>
      </c>
      <c r="CP505" s="1008">
        <v>90</v>
      </c>
      <c r="CQ505" s="998" t="s">
        <v>344</v>
      </c>
      <c r="CR505" s="1000" t="s">
        <v>468</v>
      </c>
      <c r="CS505" s="998" t="s">
        <v>297</v>
      </c>
      <c r="CT505" s="1024" t="s">
        <v>472</v>
      </c>
      <c r="CU505" s="998" t="s">
        <v>297</v>
      </c>
      <c r="CV505" s="991">
        <v>2.6</v>
      </c>
      <c r="CW505" s="1018" t="s">
        <v>475</v>
      </c>
      <c r="CX505" s="1019" t="s">
        <v>297</v>
      </c>
      <c r="CY505" s="1020">
        <v>4500</v>
      </c>
      <c r="CZ505" s="1009">
        <v>4900</v>
      </c>
      <c r="DA505" s="1020">
        <v>3100</v>
      </c>
      <c r="DB505" s="1009">
        <v>3100</v>
      </c>
      <c r="DC505" s="1015" t="s">
        <v>297</v>
      </c>
      <c r="DD505" s="321" t="s">
        <v>412</v>
      </c>
      <c r="DE505" s="322">
        <v>8000</v>
      </c>
      <c r="DF505" s="323">
        <v>8900</v>
      </c>
      <c r="DG505" s="324">
        <v>5600</v>
      </c>
      <c r="DH505" s="325">
        <v>5600</v>
      </c>
      <c r="DI505" s="919"/>
      <c r="DJ505" s="508" t="s">
        <v>556</v>
      </c>
      <c r="DK505" s="1015" t="s">
        <v>297</v>
      </c>
      <c r="DL505" s="1016">
        <v>4900</v>
      </c>
      <c r="DM505" s="919" t="s">
        <v>297</v>
      </c>
      <c r="DN505" s="1012">
        <v>3890</v>
      </c>
      <c r="DO505" s="919" t="s">
        <v>297</v>
      </c>
      <c r="DP505" s="1007">
        <v>30</v>
      </c>
      <c r="DQ505" s="997" t="s">
        <v>344</v>
      </c>
      <c r="DR505" s="947" t="s">
        <v>468</v>
      </c>
      <c r="DS505" s="997" t="s">
        <v>297</v>
      </c>
      <c r="DT505" s="1023" t="s">
        <v>472</v>
      </c>
      <c r="DU505" s="997" t="s">
        <v>297</v>
      </c>
      <c r="DV505" s="1028">
        <v>8.1999999999999993</v>
      </c>
      <c r="DW505" s="919"/>
      <c r="DX505" s="317"/>
      <c r="DY505" s="919" t="s">
        <v>300</v>
      </c>
      <c r="DZ505" s="1026" t="s">
        <v>551</v>
      </c>
      <c r="EA505" s="1005" t="s">
        <v>551</v>
      </c>
      <c r="EB505" s="1005" t="s">
        <v>551</v>
      </c>
      <c r="EC505" s="1033" t="s">
        <v>551</v>
      </c>
      <c r="ED505" s="919" t="s">
        <v>300</v>
      </c>
      <c r="EE505" s="1002">
        <v>2430</v>
      </c>
      <c r="EF505" s="997" t="s">
        <v>297</v>
      </c>
      <c r="EG505" s="971">
        <v>20</v>
      </c>
      <c r="EH505" s="997" t="s">
        <v>344</v>
      </c>
      <c r="EI505" s="947" t="s">
        <v>468</v>
      </c>
      <c r="EJ505" s="997" t="s">
        <v>297</v>
      </c>
      <c r="EK505" s="1023" t="s">
        <v>472</v>
      </c>
      <c r="EL505" s="997" t="s">
        <v>297</v>
      </c>
      <c r="EM505" s="990">
        <v>6.2</v>
      </c>
      <c r="EN505" s="993" t="s">
        <v>473</v>
      </c>
      <c r="EO505" s="919" t="s">
        <v>300</v>
      </c>
      <c r="EP505" s="1002">
        <v>8870</v>
      </c>
      <c r="EQ505" s="997" t="s">
        <v>297</v>
      </c>
      <c r="ER505" s="971">
        <v>80</v>
      </c>
      <c r="ES505" s="997" t="s">
        <v>344</v>
      </c>
      <c r="ET505" s="947" t="s">
        <v>468</v>
      </c>
      <c r="EU505" s="997" t="s">
        <v>297</v>
      </c>
      <c r="EV505" s="1023" t="s">
        <v>472</v>
      </c>
      <c r="EW505" s="997" t="s">
        <v>297</v>
      </c>
      <c r="EX505" s="990">
        <v>3.1</v>
      </c>
      <c r="EY505" s="1040" t="s">
        <v>473</v>
      </c>
      <c r="EZ505" s="993" t="s">
        <v>420</v>
      </c>
      <c r="FA505" s="919" t="s">
        <v>300</v>
      </c>
      <c r="FB505" s="327"/>
      <c r="FC505" s="358"/>
      <c r="FD505" s="1071"/>
    </row>
    <row r="506" spans="1:160" ht="12.75" customHeight="1">
      <c r="A506" s="97" t="str">
        <f t="shared" si="48"/>
        <v>6/100
地域　51人
　　から
　55人
　　まで３歳児</v>
      </c>
      <c r="B506" s="97" t="str">
        <f>D506&amp;BP505</f>
        <v>6/100
地域　 280人～　349人</v>
      </c>
      <c r="C506" s="95"/>
      <c r="D506" s="97" t="str">
        <f t="shared" si="50"/>
        <v>6/100
地域</v>
      </c>
      <c r="E506" s="97" t="str">
        <f t="shared" si="50"/>
        <v>　51人
　　から
　55人
　　まで</v>
      </c>
      <c r="F506" s="99" t="str">
        <f t="shared" si="47"/>
        <v>３歳児</v>
      </c>
      <c r="G506" s="988"/>
      <c r="H506" s="918"/>
      <c r="I506" s="925"/>
      <c r="J506" s="178" t="s">
        <v>301</v>
      </c>
      <c r="K506" s="254"/>
      <c r="L506" s="328">
        <v>77110</v>
      </c>
      <c r="M506" s="329">
        <v>142870</v>
      </c>
      <c r="N506" s="328">
        <v>67190</v>
      </c>
      <c r="O506" s="329">
        <v>132950</v>
      </c>
      <c r="P506" s="216" t="s">
        <v>297</v>
      </c>
      <c r="Q506" s="330">
        <v>740</v>
      </c>
      <c r="R506" s="331">
        <v>1310</v>
      </c>
      <c r="S506" s="504" t="s">
        <v>344</v>
      </c>
      <c r="T506" s="179" t="s">
        <v>468</v>
      </c>
      <c r="U506" s="182" t="s">
        <v>3</v>
      </c>
      <c r="V506" s="179" t="s">
        <v>469</v>
      </c>
      <c r="W506" s="182" t="s">
        <v>297</v>
      </c>
      <c r="X506" s="180">
        <v>3.2</v>
      </c>
      <c r="Y506" s="181">
        <v>3.1</v>
      </c>
      <c r="Z506" s="330">
        <v>650</v>
      </c>
      <c r="AA506" s="331">
        <v>1210</v>
      </c>
      <c r="AB506" s="504" t="s">
        <v>344</v>
      </c>
      <c r="AC506" s="179" t="s">
        <v>468</v>
      </c>
      <c r="AD506" s="182" t="s">
        <v>3</v>
      </c>
      <c r="AE506" s="179" t="s">
        <v>469</v>
      </c>
      <c r="AF506" s="182" t="s">
        <v>297</v>
      </c>
      <c r="AG506" s="180">
        <v>3.1</v>
      </c>
      <c r="AH506" s="183">
        <v>3.1</v>
      </c>
      <c r="AI506" s="216" t="s">
        <v>297</v>
      </c>
      <c r="AJ506" s="197">
        <v>8130</v>
      </c>
      <c r="AK506" s="316" t="s">
        <v>3</v>
      </c>
      <c r="AL506" s="184">
        <v>80</v>
      </c>
      <c r="AM506" s="185" t="s">
        <v>344</v>
      </c>
      <c r="AN506" s="222" t="s">
        <v>468</v>
      </c>
      <c r="AO506" s="151" t="s">
        <v>297</v>
      </c>
      <c r="AP506" s="223" t="s">
        <v>469</v>
      </c>
      <c r="AQ506" s="220" t="s">
        <v>297</v>
      </c>
      <c r="AR506" s="186">
        <v>2.8</v>
      </c>
      <c r="AS506" s="187"/>
      <c r="AU506" s="264"/>
      <c r="AV506" s="134"/>
      <c r="AW506" s="264"/>
      <c r="AX506" s="189"/>
      <c r="AY506" s="188"/>
      <c r="AZ506" s="189"/>
      <c r="BA506" s="188"/>
      <c r="BB506" s="189"/>
      <c r="BC506" s="188"/>
      <c r="BE506" s="134"/>
      <c r="BF506" s="134"/>
      <c r="BG506" s="175"/>
      <c r="BH506" s="176"/>
      <c r="BI506" s="134"/>
      <c r="BJ506" s="176"/>
      <c r="BK506" s="134"/>
      <c r="BL506" s="176"/>
      <c r="BM506" s="134"/>
      <c r="BN506" s="1045"/>
      <c r="BP506" s="317">
        <v>335500</v>
      </c>
      <c r="BQ506" s="919"/>
      <c r="BR506" s="203">
        <v>3350</v>
      </c>
      <c r="BS506" s="177" t="s">
        <v>470</v>
      </c>
      <c r="BT506" s="221" t="s">
        <v>468</v>
      </c>
      <c r="BU506" s="135" t="s">
        <v>297</v>
      </c>
      <c r="BV506" s="507" t="s">
        <v>469</v>
      </c>
      <c r="BW506" s="219" t="s">
        <v>297</v>
      </c>
      <c r="BX506" s="204">
        <v>2</v>
      </c>
      <c r="BY506" s="318"/>
      <c r="BZ506" s="1032"/>
      <c r="CA506" s="319"/>
      <c r="CB506" s="919"/>
      <c r="CC506" s="934"/>
      <c r="CD506" s="332">
        <v>14250</v>
      </c>
      <c r="CE506" s="919"/>
      <c r="CF506" s="1008"/>
      <c r="CG506" s="998"/>
      <c r="CH506" s="1000"/>
      <c r="CI506" s="998"/>
      <c r="CJ506" s="1024"/>
      <c r="CK506" s="998"/>
      <c r="CL506" s="1029"/>
      <c r="CM506" s="1032"/>
      <c r="CN506" s="1031"/>
      <c r="CO506" s="1015"/>
      <c r="CP506" s="1008"/>
      <c r="CQ506" s="998"/>
      <c r="CR506" s="1000"/>
      <c r="CS506" s="998"/>
      <c r="CT506" s="1024"/>
      <c r="CU506" s="998"/>
      <c r="CV506" s="991"/>
      <c r="CW506" s="1018"/>
      <c r="CX506" s="1019"/>
      <c r="CY506" s="1021"/>
      <c r="CZ506" s="1010"/>
      <c r="DA506" s="1021"/>
      <c r="DB506" s="1010"/>
      <c r="DC506" s="1015"/>
      <c r="DD506" s="224" t="s">
        <v>413</v>
      </c>
      <c r="DE506" s="333">
        <v>4400</v>
      </c>
      <c r="DF506" s="334">
        <v>4900</v>
      </c>
      <c r="DG506" s="335">
        <v>3000</v>
      </c>
      <c r="DH506" s="336">
        <v>3000</v>
      </c>
      <c r="DI506" s="919"/>
      <c r="DJ506" s="317">
        <v>8860</v>
      </c>
      <c r="DK506" s="1015"/>
      <c r="DL506" s="1017"/>
      <c r="DM506" s="919"/>
      <c r="DN506" s="1013"/>
      <c r="DO506" s="919"/>
      <c r="DP506" s="1008"/>
      <c r="DQ506" s="998"/>
      <c r="DR506" s="1000"/>
      <c r="DS506" s="998"/>
      <c r="DT506" s="1024"/>
      <c r="DU506" s="998"/>
      <c r="DV506" s="1029"/>
      <c r="DW506" s="919"/>
      <c r="DX506" s="317"/>
      <c r="DY506" s="919"/>
      <c r="DZ506" s="1027"/>
      <c r="EA506" s="1006"/>
      <c r="EB506" s="1006"/>
      <c r="EC506" s="1034"/>
      <c r="ED506" s="919"/>
      <c r="EE506" s="1003"/>
      <c r="EF506" s="998"/>
      <c r="EG506" s="973"/>
      <c r="EH506" s="998"/>
      <c r="EI506" s="1000"/>
      <c r="EJ506" s="998"/>
      <c r="EK506" s="1024"/>
      <c r="EL506" s="998"/>
      <c r="EM506" s="991"/>
      <c r="EN506" s="994"/>
      <c r="EO506" s="919"/>
      <c r="EP506" s="1003"/>
      <c r="EQ506" s="998"/>
      <c r="ER506" s="973"/>
      <c r="ES506" s="998"/>
      <c r="ET506" s="1000"/>
      <c r="EU506" s="998"/>
      <c r="EV506" s="1024"/>
      <c r="EW506" s="998"/>
      <c r="EX506" s="991"/>
      <c r="EY506" s="1041"/>
      <c r="EZ506" s="994"/>
      <c r="FA506" s="919"/>
      <c r="FB506" s="337">
        <v>5820</v>
      </c>
      <c r="FC506" s="358"/>
      <c r="FD506" s="1071"/>
    </row>
    <row r="507" spans="1:160" ht="12.75" customHeight="1">
      <c r="A507" s="97" t="str">
        <f t="shared" si="48"/>
        <v>6/100
地域　51人
　　から
　55人
　　まで１、２歳児</v>
      </c>
      <c r="C507" s="95"/>
      <c r="D507" s="97" t="str">
        <f t="shared" ref="D507:E513" si="51">D506</f>
        <v>6/100
地域</v>
      </c>
      <c r="E507" s="97" t="str">
        <f>E505</f>
        <v>　51人
　　から
　55人
　　まで</v>
      </c>
      <c r="F507" s="99" t="str">
        <f t="shared" si="47"/>
        <v>１、２歳児</v>
      </c>
      <c r="G507" s="988"/>
      <c r="H507" s="918"/>
      <c r="I507" s="920" t="s">
        <v>414</v>
      </c>
      <c r="J507" s="178" t="s">
        <v>415</v>
      </c>
      <c r="K507" s="254"/>
      <c r="L507" s="328">
        <v>142870</v>
      </c>
      <c r="M507" s="329">
        <v>224210</v>
      </c>
      <c r="N507" s="328">
        <v>132950</v>
      </c>
      <c r="O507" s="329">
        <v>214290</v>
      </c>
      <c r="P507" s="216" t="s">
        <v>297</v>
      </c>
      <c r="Q507" s="330">
        <v>1310</v>
      </c>
      <c r="R507" s="331">
        <v>2120</v>
      </c>
      <c r="S507" s="504" t="s">
        <v>344</v>
      </c>
      <c r="T507" s="179" t="s">
        <v>468</v>
      </c>
      <c r="U507" s="182" t="s">
        <v>3</v>
      </c>
      <c r="V507" s="179" t="s">
        <v>469</v>
      </c>
      <c r="W507" s="182" t="s">
        <v>297</v>
      </c>
      <c r="X507" s="180">
        <v>3.1</v>
      </c>
      <c r="Y507" s="181">
        <v>3.1</v>
      </c>
      <c r="Z507" s="330">
        <v>1210</v>
      </c>
      <c r="AA507" s="331">
        <v>2020</v>
      </c>
      <c r="AB507" s="504" t="s">
        <v>344</v>
      </c>
      <c r="AC507" s="179" t="s">
        <v>468</v>
      </c>
      <c r="AD507" s="182" t="s">
        <v>3</v>
      </c>
      <c r="AE507" s="179" t="s">
        <v>469</v>
      </c>
      <c r="AF507" s="182" t="s">
        <v>297</v>
      </c>
      <c r="AG507" s="180">
        <v>3.1</v>
      </c>
      <c r="AH507" s="183">
        <v>3.1</v>
      </c>
      <c r="AI507" s="191"/>
      <c r="AL507" s="338"/>
      <c r="AT507" s="191"/>
      <c r="BD507" s="216" t="s">
        <v>297</v>
      </c>
      <c r="BE507" s="195">
        <v>16260</v>
      </c>
      <c r="BF507" s="216" t="s">
        <v>297</v>
      </c>
      <c r="BG507" s="169">
        <v>160</v>
      </c>
      <c r="BH507" s="170" t="s">
        <v>344</v>
      </c>
      <c r="BI507" s="171" t="s">
        <v>468</v>
      </c>
      <c r="BJ507" s="172" t="s">
        <v>297</v>
      </c>
      <c r="BK507" s="173" t="s">
        <v>469</v>
      </c>
      <c r="BL507" s="170" t="s">
        <v>297</v>
      </c>
      <c r="BM507" s="174">
        <v>2.8</v>
      </c>
      <c r="BN507" s="1045"/>
      <c r="BP507" s="348"/>
      <c r="BQ507" s="919"/>
      <c r="BR507" s="509"/>
      <c r="BS507" s="158"/>
      <c r="BT507" s="158"/>
      <c r="BU507" s="158"/>
      <c r="BV507" s="158"/>
      <c r="BW507" s="158"/>
      <c r="BX507" s="205"/>
      <c r="BY507" s="318"/>
      <c r="BZ507" s="1032"/>
      <c r="CA507" s="319"/>
      <c r="CB507" s="919" t="s">
        <v>297</v>
      </c>
      <c r="CC507" s="1049">
        <v>14250</v>
      </c>
      <c r="CD507" s="339"/>
      <c r="CE507" s="919"/>
      <c r="CF507" s="1008">
        <v>0</v>
      </c>
      <c r="CG507" s="998"/>
      <c r="CH507" s="1000"/>
      <c r="CI507" s="998"/>
      <c r="CJ507" s="1024"/>
      <c r="CK507" s="998"/>
      <c r="CL507" s="1029"/>
      <c r="CM507" s="1032"/>
      <c r="CN507" s="1051">
        <v>9190</v>
      </c>
      <c r="CO507" s="1015"/>
      <c r="CP507" s="1008"/>
      <c r="CQ507" s="998"/>
      <c r="CR507" s="1000"/>
      <c r="CS507" s="998"/>
      <c r="CT507" s="1024"/>
      <c r="CU507" s="998"/>
      <c r="CV507" s="991"/>
      <c r="CW507" s="1018"/>
      <c r="CX507" s="1019"/>
      <c r="CY507" s="1021"/>
      <c r="CZ507" s="1010"/>
      <c r="DA507" s="1021"/>
      <c r="DB507" s="1010"/>
      <c r="DC507" s="1015"/>
      <c r="DD507" s="224" t="s">
        <v>416</v>
      </c>
      <c r="DE507" s="333">
        <v>3800</v>
      </c>
      <c r="DF507" s="334">
        <v>4200</v>
      </c>
      <c r="DG507" s="335">
        <v>2600</v>
      </c>
      <c r="DH507" s="336">
        <v>2600</v>
      </c>
      <c r="DI507" s="919"/>
      <c r="DJ507" s="354"/>
      <c r="DK507" s="318"/>
      <c r="DL507" s="340"/>
      <c r="DM507" s="1032"/>
      <c r="DN507" s="1013"/>
      <c r="DO507" s="919"/>
      <c r="DP507" s="1008"/>
      <c r="DQ507" s="998"/>
      <c r="DR507" s="1000"/>
      <c r="DS507" s="998"/>
      <c r="DT507" s="1024"/>
      <c r="DU507" s="998"/>
      <c r="DV507" s="1029"/>
      <c r="DW507" s="919"/>
      <c r="DX507" s="317"/>
      <c r="DY507" s="919"/>
      <c r="DZ507" s="1043">
        <v>0.01</v>
      </c>
      <c r="EA507" s="1035">
        <v>0.03</v>
      </c>
      <c r="EB507" s="1035">
        <v>0.04</v>
      </c>
      <c r="EC507" s="1037">
        <v>0.05</v>
      </c>
      <c r="ED507" s="919"/>
      <c r="EE507" s="1003"/>
      <c r="EF507" s="998"/>
      <c r="EG507" s="973"/>
      <c r="EH507" s="998"/>
      <c r="EI507" s="1000"/>
      <c r="EJ507" s="998"/>
      <c r="EK507" s="1024"/>
      <c r="EL507" s="998"/>
      <c r="EM507" s="991"/>
      <c r="EN507" s="994"/>
      <c r="EO507" s="919"/>
      <c r="EP507" s="1003"/>
      <c r="EQ507" s="998"/>
      <c r="ER507" s="973"/>
      <c r="ES507" s="998"/>
      <c r="ET507" s="1000"/>
      <c r="EU507" s="998"/>
      <c r="EV507" s="1024"/>
      <c r="EW507" s="998"/>
      <c r="EX507" s="991"/>
      <c r="EY507" s="1041"/>
      <c r="EZ507" s="994"/>
      <c r="FA507" s="919"/>
      <c r="FB507" s="505">
        <v>50</v>
      </c>
      <c r="FC507" s="358"/>
      <c r="FD507" s="1071"/>
    </row>
    <row r="508" spans="1:160" ht="12.75" customHeight="1">
      <c r="A508" s="97" t="str">
        <f t="shared" si="48"/>
        <v>6/100
地域　51人
　　から
　55人
　　まで乳児</v>
      </c>
      <c r="C508" s="95"/>
      <c r="D508" s="97" t="str">
        <f t="shared" si="51"/>
        <v>6/100
地域</v>
      </c>
      <c r="E508" s="97" t="str">
        <f>E505</f>
        <v>　51人
　　から
　55人
　　まで</v>
      </c>
      <c r="F508" s="99" t="str">
        <f t="shared" si="47"/>
        <v>乳児</v>
      </c>
      <c r="G508" s="988"/>
      <c r="H508" s="918"/>
      <c r="I508" s="921"/>
      <c r="J508" s="196" t="s">
        <v>417</v>
      </c>
      <c r="K508" s="254"/>
      <c r="L508" s="261">
        <v>224210</v>
      </c>
      <c r="M508" s="262"/>
      <c r="N508" s="261">
        <v>214290</v>
      </c>
      <c r="O508" s="262"/>
      <c r="P508" s="216" t="s">
        <v>297</v>
      </c>
      <c r="Q508" s="197">
        <v>2120</v>
      </c>
      <c r="R508" s="263"/>
      <c r="S508" s="506" t="s">
        <v>344</v>
      </c>
      <c r="T508" s="198" t="s">
        <v>468</v>
      </c>
      <c r="U508" s="201" t="s">
        <v>3</v>
      </c>
      <c r="V508" s="198" t="s">
        <v>469</v>
      </c>
      <c r="W508" s="201" t="s">
        <v>297</v>
      </c>
      <c r="X508" s="199">
        <v>3.1</v>
      </c>
      <c r="Y508" s="200"/>
      <c r="Z508" s="197">
        <v>2020</v>
      </c>
      <c r="AA508" s="263"/>
      <c r="AB508" s="506" t="s">
        <v>344</v>
      </c>
      <c r="AC508" s="198" t="s">
        <v>468</v>
      </c>
      <c r="AD508" s="201" t="s">
        <v>3</v>
      </c>
      <c r="AE508" s="198" t="s">
        <v>469</v>
      </c>
      <c r="AF508" s="201" t="s">
        <v>297</v>
      </c>
      <c r="AG508" s="199">
        <v>3.1</v>
      </c>
      <c r="AH508" s="202"/>
      <c r="AI508" s="191"/>
      <c r="AL508" s="208"/>
      <c r="AT508" s="191"/>
      <c r="AU508" s="265"/>
      <c r="AV508" s="136"/>
      <c r="AW508" s="208"/>
      <c r="BD508" s="134"/>
      <c r="BE508" s="134"/>
      <c r="BF508" s="134"/>
      <c r="BG508" s="134"/>
      <c r="BH508" s="134"/>
      <c r="BI508" s="134"/>
      <c r="BJ508" s="134"/>
      <c r="BK508" s="134"/>
      <c r="BL508" s="134"/>
      <c r="BM508" s="134"/>
      <c r="BN508" s="1045"/>
      <c r="BP508" s="317" t="s">
        <v>129</v>
      </c>
      <c r="BQ508" s="919"/>
      <c r="BR508" s="922" t="s">
        <v>129</v>
      </c>
      <c r="BS508" s="923"/>
      <c r="BT508" s="923"/>
      <c r="BX508" s="190"/>
      <c r="BY508" s="318"/>
      <c r="BZ508" s="1032"/>
      <c r="CA508" s="319"/>
      <c r="CB508" s="919"/>
      <c r="CC508" s="1050"/>
      <c r="CD508" s="341"/>
      <c r="CE508" s="919"/>
      <c r="CF508" s="1039"/>
      <c r="CG508" s="999"/>
      <c r="CH508" s="1001"/>
      <c r="CI508" s="999"/>
      <c r="CJ508" s="1025"/>
      <c r="CK508" s="999"/>
      <c r="CL508" s="1030"/>
      <c r="CM508" s="1032"/>
      <c r="CN508" s="1051"/>
      <c r="CO508" s="1015"/>
      <c r="CP508" s="1008"/>
      <c r="CQ508" s="998"/>
      <c r="CR508" s="1000"/>
      <c r="CS508" s="998"/>
      <c r="CT508" s="1024"/>
      <c r="CU508" s="998"/>
      <c r="CV508" s="991"/>
      <c r="CW508" s="1018"/>
      <c r="CX508" s="1019"/>
      <c r="CY508" s="1022"/>
      <c r="CZ508" s="1011"/>
      <c r="DA508" s="1022"/>
      <c r="DB508" s="1011"/>
      <c r="DC508" s="1015"/>
      <c r="DD508" s="342" t="s">
        <v>418</v>
      </c>
      <c r="DE508" s="343">
        <v>3400</v>
      </c>
      <c r="DF508" s="344">
        <v>3800</v>
      </c>
      <c r="DG508" s="345">
        <v>2400</v>
      </c>
      <c r="DH508" s="341">
        <v>2400</v>
      </c>
      <c r="DI508" s="919"/>
      <c r="DJ508" s="508" t="s">
        <v>557</v>
      </c>
      <c r="DK508" s="318"/>
      <c r="DL508" s="136"/>
      <c r="DM508" s="1032"/>
      <c r="DN508" s="1014"/>
      <c r="DO508" s="919"/>
      <c r="DP508" s="1008"/>
      <c r="DQ508" s="999"/>
      <c r="DR508" s="1001"/>
      <c r="DS508" s="999"/>
      <c r="DT508" s="1025"/>
      <c r="DU508" s="999"/>
      <c r="DV508" s="1030"/>
      <c r="DW508" s="919"/>
      <c r="DX508" s="317"/>
      <c r="DY508" s="919"/>
      <c r="DZ508" s="1044"/>
      <c r="EA508" s="1036"/>
      <c r="EB508" s="1036"/>
      <c r="EC508" s="1038"/>
      <c r="ED508" s="919"/>
      <c r="EE508" s="1004"/>
      <c r="EF508" s="999"/>
      <c r="EG508" s="996"/>
      <c r="EH508" s="999"/>
      <c r="EI508" s="1001"/>
      <c r="EJ508" s="999"/>
      <c r="EK508" s="1025"/>
      <c r="EL508" s="999"/>
      <c r="EM508" s="992"/>
      <c r="EN508" s="995"/>
      <c r="EO508" s="919"/>
      <c r="EP508" s="1004"/>
      <c r="EQ508" s="999"/>
      <c r="ER508" s="996"/>
      <c r="ES508" s="999"/>
      <c r="ET508" s="1001"/>
      <c r="EU508" s="999"/>
      <c r="EV508" s="1025"/>
      <c r="EW508" s="999"/>
      <c r="EX508" s="992"/>
      <c r="EY508" s="1042"/>
      <c r="EZ508" s="995"/>
      <c r="FA508" s="919"/>
      <c r="FB508" s="346" t="s">
        <v>420</v>
      </c>
      <c r="FC508" s="358"/>
      <c r="FD508" s="1071"/>
    </row>
    <row r="509" spans="1:160" ht="12.75" customHeight="1">
      <c r="A509" s="97" t="str">
        <f t="shared" si="48"/>
        <v>6/100
地域　56人
　　から
　60人
　　まで４歳以上児</v>
      </c>
      <c r="B509" s="97" t="str">
        <f>D509&amp;BP508</f>
        <v>6/100
地域 　350人～　419人</v>
      </c>
      <c r="C509" s="98" t="str">
        <f>D509&amp;CN509</f>
        <v>6/100
地域  56人～　60人</v>
      </c>
      <c r="D509" s="97" t="str">
        <f t="shared" si="51"/>
        <v>6/100
地域</v>
      </c>
      <c r="E509" s="97" t="str">
        <f>H509</f>
        <v>　56人
　　から
　60人
　　まで</v>
      </c>
      <c r="F509" s="99" t="str">
        <f t="shared" si="47"/>
        <v>４歳以上児</v>
      </c>
      <c r="G509" s="988"/>
      <c r="H509" s="930" t="s">
        <v>506</v>
      </c>
      <c r="I509" s="886" t="s">
        <v>410</v>
      </c>
      <c r="J509" s="212" t="s">
        <v>296</v>
      </c>
      <c r="K509" s="254"/>
      <c r="L509" s="255">
        <v>64850</v>
      </c>
      <c r="M509" s="256">
        <v>72980</v>
      </c>
      <c r="N509" s="255">
        <v>55750</v>
      </c>
      <c r="O509" s="256">
        <v>63880</v>
      </c>
      <c r="P509" s="216" t="s">
        <v>297</v>
      </c>
      <c r="Q509" s="257">
        <v>620</v>
      </c>
      <c r="R509" s="258">
        <v>700</v>
      </c>
      <c r="S509" s="161" t="s">
        <v>344</v>
      </c>
      <c r="T509" s="160" t="s">
        <v>468</v>
      </c>
      <c r="U509" s="165" t="s">
        <v>297</v>
      </c>
      <c r="V509" s="162" t="s">
        <v>469</v>
      </c>
      <c r="W509" s="165" t="s">
        <v>297</v>
      </c>
      <c r="X509" s="163">
        <v>3.2</v>
      </c>
      <c r="Y509" s="164">
        <v>3.2</v>
      </c>
      <c r="Z509" s="257">
        <v>530</v>
      </c>
      <c r="AA509" s="258">
        <v>610</v>
      </c>
      <c r="AB509" s="161" t="s">
        <v>344</v>
      </c>
      <c r="AC509" s="160" t="s">
        <v>468</v>
      </c>
      <c r="AD509" s="165" t="s">
        <v>297</v>
      </c>
      <c r="AE509" s="162" t="s">
        <v>469</v>
      </c>
      <c r="AF509" s="165" t="s">
        <v>297</v>
      </c>
      <c r="AG509" s="163">
        <v>3.2</v>
      </c>
      <c r="AH509" s="166">
        <v>3.1</v>
      </c>
      <c r="AI509" s="216" t="s">
        <v>297</v>
      </c>
      <c r="AJ509" s="259">
        <v>8130</v>
      </c>
      <c r="AK509" s="315" t="s">
        <v>3</v>
      </c>
      <c r="AL509" s="167">
        <v>80</v>
      </c>
      <c r="AM509" s="218" t="s">
        <v>344</v>
      </c>
      <c r="AN509" s="160" t="s">
        <v>468</v>
      </c>
      <c r="AO509" s="165" t="s">
        <v>297</v>
      </c>
      <c r="AP509" s="162" t="s">
        <v>469</v>
      </c>
      <c r="AQ509" s="165" t="s">
        <v>297</v>
      </c>
      <c r="AR509" s="501">
        <v>2.8</v>
      </c>
      <c r="AS509" s="168" t="s">
        <v>473</v>
      </c>
      <c r="AT509" s="216" t="s">
        <v>297</v>
      </c>
      <c r="AU509" s="197">
        <v>3250</v>
      </c>
      <c r="AV509" s="316" t="s">
        <v>3</v>
      </c>
      <c r="AW509" s="169">
        <v>30</v>
      </c>
      <c r="AX509" s="170" t="s">
        <v>344</v>
      </c>
      <c r="AY509" s="171" t="s">
        <v>468</v>
      </c>
      <c r="AZ509" s="172" t="s">
        <v>297</v>
      </c>
      <c r="BA509" s="173" t="s">
        <v>469</v>
      </c>
      <c r="BB509" s="172" t="s">
        <v>297</v>
      </c>
      <c r="BC509" s="174">
        <v>3.8</v>
      </c>
      <c r="BE509" s="134"/>
      <c r="BN509" s="1045"/>
      <c r="BP509" s="317">
        <v>375100</v>
      </c>
      <c r="BQ509" s="919"/>
      <c r="BR509" s="203">
        <v>3750</v>
      </c>
      <c r="BS509" s="177" t="s">
        <v>470</v>
      </c>
      <c r="BT509" s="221" t="s">
        <v>468</v>
      </c>
      <c r="BU509" s="135" t="s">
        <v>297</v>
      </c>
      <c r="BV509" s="507" t="s">
        <v>469</v>
      </c>
      <c r="BW509" s="219" t="s">
        <v>297</v>
      </c>
      <c r="BX509" s="204">
        <v>2.1</v>
      </c>
      <c r="BY509" s="349"/>
      <c r="BZ509" s="1032"/>
      <c r="CA509" s="348"/>
      <c r="CB509" s="919" t="s">
        <v>297</v>
      </c>
      <c r="CC509" s="933">
        <v>15410</v>
      </c>
      <c r="CD509" s="320"/>
      <c r="CE509" s="919" t="s">
        <v>297</v>
      </c>
      <c r="CF509" s="1007">
        <v>70</v>
      </c>
      <c r="CG509" s="997" t="s">
        <v>344</v>
      </c>
      <c r="CH509" s="947" t="s">
        <v>468</v>
      </c>
      <c r="CI509" s="997" t="s">
        <v>297</v>
      </c>
      <c r="CJ509" s="1023" t="s">
        <v>472</v>
      </c>
      <c r="CK509" s="997" t="s">
        <v>297</v>
      </c>
      <c r="CL509" s="1028">
        <v>7.3</v>
      </c>
      <c r="CM509" s="1032"/>
      <c r="CN509" s="1031" t="s">
        <v>507</v>
      </c>
      <c r="CO509" s="1015" t="s">
        <v>297</v>
      </c>
      <c r="CP509" s="1008">
        <v>80</v>
      </c>
      <c r="CQ509" s="998" t="s">
        <v>344</v>
      </c>
      <c r="CR509" s="1000" t="s">
        <v>468</v>
      </c>
      <c r="CS509" s="998" t="s">
        <v>297</v>
      </c>
      <c r="CT509" s="1024" t="s">
        <v>472</v>
      </c>
      <c r="CU509" s="998" t="s">
        <v>297</v>
      </c>
      <c r="CV509" s="991">
        <v>2.7</v>
      </c>
      <c r="CW509" s="1018" t="s">
        <v>475</v>
      </c>
      <c r="CX509" s="1019" t="s">
        <v>297</v>
      </c>
      <c r="CY509" s="1020">
        <v>4100</v>
      </c>
      <c r="CZ509" s="1009">
        <v>4500</v>
      </c>
      <c r="DA509" s="1020">
        <v>2900</v>
      </c>
      <c r="DB509" s="1009">
        <v>2900</v>
      </c>
      <c r="DC509" s="1015" t="s">
        <v>297</v>
      </c>
      <c r="DD509" s="321" t="s">
        <v>412</v>
      </c>
      <c r="DE509" s="322">
        <v>7200</v>
      </c>
      <c r="DF509" s="323">
        <v>8100</v>
      </c>
      <c r="DG509" s="324">
        <v>5100</v>
      </c>
      <c r="DH509" s="325">
        <v>5100</v>
      </c>
      <c r="DI509" s="919"/>
      <c r="DJ509" s="317">
        <v>8120</v>
      </c>
      <c r="DK509" s="1015" t="s">
        <v>297</v>
      </c>
      <c r="DL509" s="1016">
        <v>4900</v>
      </c>
      <c r="DM509" s="919" t="s">
        <v>297</v>
      </c>
      <c r="DN509" s="1012">
        <v>3570</v>
      </c>
      <c r="DO509" s="919" t="s">
        <v>297</v>
      </c>
      <c r="DP509" s="1007">
        <v>30</v>
      </c>
      <c r="DQ509" s="997" t="s">
        <v>344</v>
      </c>
      <c r="DR509" s="947" t="s">
        <v>468</v>
      </c>
      <c r="DS509" s="997" t="s">
        <v>297</v>
      </c>
      <c r="DT509" s="1023" t="s">
        <v>472</v>
      </c>
      <c r="DU509" s="997" t="s">
        <v>297</v>
      </c>
      <c r="DV509" s="1028">
        <v>7.6</v>
      </c>
      <c r="DW509" s="919"/>
      <c r="DX509" s="348"/>
      <c r="DY509" s="919" t="s">
        <v>300</v>
      </c>
      <c r="DZ509" s="1026" t="s">
        <v>551</v>
      </c>
      <c r="EA509" s="1005" t="s">
        <v>551</v>
      </c>
      <c r="EB509" s="1005" t="s">
        <v>551</v>
      </c>
      <c r="EC509" s="1033" t="s">
        <v>551</v>
      </c>
      <c r="ED509" s="919" t="s">
        <v>300</v>
      </c>
      <c r="EE509" s="1002">
        <v>2220</v>
      </c>
      <c r="EF509" s="997" t="s">
        <v>297</v>
      </c>
      <c r="EG509" s="971">
        <v>20</v>
      </c>
      <c r="EH509" s="997" t="s">
        <v>344</v>
      </c>
      <c r="EI509" s="947" t="s">
        <v>468</v>
      </c>
      <c r="EJ509" s="997" t="s">
        <v>297</v>
      </c>
      <c r="EK509" s="1023" t="s">
        <v>472</v>
      </c>
      <c r="EL509" s="997" t="s">
        <v>297</v>
      </c>
      <c r="EM509" s="990">
        <v>5.7</v>
      </c>
      <c r="EN509" s="993" t="s">
        <v>473</v>
      </c>
      <c r="EO509" s="919" t="s">
        <v>300</v>
      </c>
      <c r="EP509" s="1002">
        <v>8130</v>
      </c>
      <c r="EQ509" s="997" t="s">
        <v>297</v>
      </c>
      <c r="ER509" s="971">
        <v>80</v>
      </c>
      <c r="ES509" s="997" t="s">
        <v>344</v>
      </c>
      <c r="ET509" s="947" t="s">
        <v>468</v>
      </c>
      <c r="EU509" s="997" t="s">
        <v>297</v>
      </c>
      <c r="EV509" s="1023" t="s">
        <v>472</v>
      </c>
      <c r="EW509" s="997" t="s">
        <v>297</v>
      </c>
      <c r="EX509" s="990">
        <v>2.8</v>
      </c>
      <c r="EY509" s="1040" t="s">
        <v>473</v>
      </c>
      <c r="EZ509" s="993" t="s">
        <v>420</v>
      </c>
      <c r="FA509" s="919" t="s">
        <v>300</v>
      </c>
      <c r="FB509" s="327"/>
      <c r="FC509" s="919"/>
      <c r="FD509" s="1071"/>
    </row>
    <row r="510" spans="1:160" ht="12.75" customHeight="1">
      <c r="A510" s="97" t="str">
        <f t="shared" si="48"/>
        <v>6/100
地域　56人
　　から
　60人
　　まで３歳児</v>
      </c>
      <c r="C510" s="95"/>
      <c r="D510" s="97" t="str">
        <f t="shared" si="51"/>
        <v>6/100
地域</v>
      </c>
      <c r="E510" s="97" t="str">
        <f t="shared" si="51"/>
        <v>　56人
　　から
　60人
　　まで</v>
      </c>
      <c r="F510" s="99" t="str">
        <f t="shared" si="47"/>
        <v>３歳児</v>
      </c>
      <c r="G510" s="988"/>
      <c r="H510" s="938"/>
      <c r="I510" s="887"/>
      <c r="J510" s="356" t="s">
        <v>301</v>
      </c>
      <c r="K510" s="254"/>
      <c r="L510" s="328">
        <v>72980</v>
      </c>
      <c r="M510" s="329">
        <v>138740</v>
      </c>
      <c r="N510" s="328">
        <v>63880</v>
      </c>
      <c r="O510" s="329">
        <v>129640</v>
      </c>
      <c r="P510" s="216" t="s">
        <v>297</v>
      </c>
      <c r="Q510" s="330">
        <v>700</v>
      </c>
      <c r="R510" s="331">
        <v>1270</v>
      </c>
      <c r="S510" s="504" t="s">
        <v>344</v>
      </c>
      <c r="T510" s="179" t="s">
        <v>468</v>
      </c>
      <c r="U510" s="182" t="s">
        <v>3</v>
      </c>
      <c r="V510" s="179" t="s">
        <v>469</v>
      </c>
      <c r="W510" s="182" t="s">
        <v>297</v>
      </c>
      <c r="X510" s="180">
        <v>3.2</v>
      </c>
      <c r="Y510" s="181">
        <v>3.1</v>
      </c>
      <c r="Z510" s="330">
        <v>610</v>
      </c>
      <c r="AA510" s="331">
        <v>1180</v>
      </c>
      <c r="AB510" s="504" t="s">
        <v>344</v>
      </c>
      <c r="AC510" s="179" t="s">
        <v>468</v>
      </c>
      <c r="AD510" s="182" t="s">
        <v>3</v>
      </c>
      <c r="AE510" s="179" t="s">
        <v>469</v>
      </c>
      <c r="AF510" s="182" t="s">
        <v>297</v>
      </c>
      <c r="AG510" s="180">
        <v>3.1</v>
      </c>
      <c r="AH510" s="183">
        <v>3.1</v>
      </c>
      <c r="AI510" s="216" t="s">
        <v>297</v>
      </c>
      <c r="AJ510" s="197">
        <v>8130</v>
      </c>
      <c r="AK510" s="316" t="s">
        <v>3</v>
      </c>
      <c r="AL510" s="184">
        <v>80</v>
      </c>
      <c r="AM510" s="185" t="s">
        <v>344</v>
      </c>
      <c r="AN510" s="222" t="s">
        <v>468</v>
      </c>
      <c r="AO510" s="151" t="s">
        <v>297</v>
      </c>
      <c r="AP510" s="223" t="s">
        <v>469</v>
      </c>
      <c r="AQ510" s="220" t="s">
        <v>297</v>
      </c>
      <c r="AR510" s="186">
        <v>2.8</v>
      </c>
      <c r="AS510" s="187"/>
      <c r="AU510" s="264"/>
      <c r="AV510" s="134"/>
      <c r="AW510" s="264"/>
      <c r="AX510" s="189"/>
      <c r="AY510" s="188"/>
      <c r="AZ510" s="189"/>
      <c r="BA510" s="188"/>
      <c r="BB510" s="189"/>
      <c r="BC510" s="188"/>
      <c r="BE510" s="134"/>
      <c r="BF510" s="134"/>
      <c r="BG510" s="175"/>
      <c r="BH510" s="176"/>
      <c r="BI510" s="134"/>
      <c r="BJ510" s="176"/>
      <c r="BK510" s="134"/>
      <c r="BL510" s="176"/>
      <c r="BM510" s="134"/>
      <c r="BN510" s="1045"/>
      <c r="BP510" s="348"/>
      <c r="BQ510" s="919"/>
      <c r="BR510" s="509"/>
      <c r="BS510" s="158"/>
      <c r="BT510" s="158"/>
      <c r="BU510" s="158"/>
      <c r="BV510" s="158"/>
      <c r="BW510" s="158"/>
      <c r="BX510" s="205"/>
      <c r="BY510" s="299"/>
      <c r="BZ510" s="1032"/>
      <c r="CA510" s="317"/>
      <c r="CB510" s="919"/>
      <c r="CC510" s="934"/>
      <c r="CD510" s="332">
        <v>13530</v>
      </c>
      <c r="CE510" s="919"/>
      <c r="CF510" s="1008"/>
      <c r="CG510" s="998"/>
      <c r="CH510" s="1000"/>
      <c r="CI510" s="998"/>
      <c r="CJ510" s="1024"/>
      <c r="CK510" s="998"/>
      <c r="CL510" s="1029"/>
      <c r="CM510" s="1032"/>
      <c r="CN510" s="1031"/>
      <c r="CO510" s="1015"/>
      <c r="CP510" s="1008"/>
      <c r="CQ510" s="998"/>
      <c r="CR510" s="1000"/>
      <c r="CS510" s="998"/>
      <c r="CT510" s="1024"/>
      <c r="CU510" s="998"/>
      <c r="CV510" s="991"/>
      <c r="CW510" s="1018"/>
      <c r="CX510" s="1019"/>
      <c r="CY510" s="1021"/>
      <c r="CZ510" s="1010"/>
      <c r="DA510" s="1021"/>
      <c r="DB510" s="1010"/>
      <c r="DC510" s="1015"/>
      <c r="DD510" s="224" t="s">
        <v>413</v>
      </c>
      <c r="DE510" s="333">
        <v>4000</v>
      </c>
      <c r="DF510" s="334">
        <v>4400</v>
      </c>
      <c r="DG510" s="335">
        <v>2800</v>
      </c>
      <c r="DH510" s="336">
        <v>2800</v>
      </c>
      <c r="DI510" s="919"/>
      <c r="DJ510" s="348"/>
      <c r="DK510" s="1015"/>
      <c r="DL510" s="1017"/>
      <c r="DM510" s="919"/>
      <c r="DN510" s="1013"/>
      <c r="DO510" s="919"/>
      <c r="DP510" s="1008"/>
      <c r="DQ510" s="998"/>
      <c r="DR510" s="1000"/>
      <c r="DS510" s="998"/>
      <c r="DT510" s="1024"/>
      <c r="DU510" s="998"/>
      <c r="DV510" s="1029"/>
      <c r="DW510" s="919"/>
      <c r="DX510" s="317"/>
      <c r="DY510" s="919"/>
      <c r="DZ510" s="1027"/>
      <c r="EA510" s="1006"/>
      <c r="EB510" s="1006"/>
      <c r="EC510" s="1034"/>
      <c r="ED510" s="919"/>
      <c r="EE510" s="1003"/>
      <c r="EF510" s="998"/>
      <c r="EG510" s="973"/>
      <c r="EH510" s="998"/>
      <c r="EI510" s="1000"/>
      <c r="EJ510" s="998"/>
      <c r="EK510" s="1024"/>
      <c r="EL510" s="998"/>
      <c r="EM510" s="991"/>
      <c r="EN510" s="994"/>
      <c r="EO510" s="919"/>
      <c r="EP510" s="1003"/>
      <c r="EQ510" s="998"/>
      <c r="ER510" s="973"/>
      <c r="ES510" s="998"/>
      <c r="ET510" s="1000"/>
      <c r="EU510" s="998"/>
      <c r="EV510" s="1024"/>
      <c r="EW510" s="998"/>
      <c r="EX510" s="991"/>
      <c r="EY510" s="1041"/>
      <c r="EZ510" s="994"/>
      <c r="FA510" s="919"/>
      <c r="FB510" s="337">
        <v>5340</v>
      </c>
      <c r="FC510" s="919"/>
      <c r="FD510" s="1071"/>
    </row>
    <row r="511" spans="1:160" ht="12.75" customHeight="1">
      <c r="A511" s="97" t="str">
        <f t="shared" si="48"/>
        <v>6/100
地域　56人
　　から
　60人
　　まで１、２歳児</v>
      </c>
      <c r="C511" s="95"/>
      <c r="D511" s="97" t="str">
        <f t="shared" si="51"/>
        <v>6/100
地域</v>
      </c>
      <c r="E511" s="97" t="str">
        <f>E509</f>
        <v>　56人
　　から
　60人
　　まで</v>
      </c>
      <c r="F511" s="99" t="str">
        <f t="shared" si="47"/>
        <v>１、２歳児</v>
      </c>
      <c r="G511" s="988"/>
      <c r="H511" s="938"/>
      <c r="I511" s="1052" t="s">
        <v>414</v>
      </c>
      <c r="J511" s="356" t="s">
        <v>415</v>
      </c>
      <c r="K511" s="254"/>
      <c r="L511" s="328">
        <v>138740</v>
      </c>
      <c r="M511" s="329">
        <v>220080</v>
      </c>
      <c r="N511" s="328">
        <v>129640</v>
      </c>
      <c r="O511" s="329">
        <v>210980</v>
      </c>
      <c r="P511" s="216" t="s">
        <v>297</v>
      </c>
      <c r="Q511" s="330">
        <v>1270</v>
      </c>
      <c r="R511" s="331">
        <v>2080</v>
      </c>
      <c r="S511" s="504" t="s">
        <v>344</v>
      </c>
      <c r="T511" s="179" t="s">
        <v>468</v>
      </c>
      <c r="U511" s="182" t="s">
        <v>3</v>
      </c>
      <c r="V511" s="179" t="s">
        <v>469</v>
      </c>
      <c r="W511" s="182" t="s">
        <v>297</v>
      </c>
      <c r="X511" s="180">
        <v>3.1</v>
      </c>
      <c r="Y511" s="181">
        <v>3.1</v>
      </c>
      <c r="Z511" s="330">
        <v>1180</v>
      </c>
      <c r="AA511" s="331">
        <v>1990</v>
      </c>
      <c r="AB511" s="504" t="s">
        <v>344</v>
      </c>
      <c r="AC511" s="179" t="s">
        <v>468</v>
      </c>
      <c r="AD511" s="182" t="s">
        <v>3</v>
      </c>
      <c r="AE511" s="179" t="s">
        <v>469</v>
      </c>
      <c r="AF511" s="182" t="s">
        <v>297</v>
      </c>
      <c r="AG511" s="180">
        <v>3.1</v>
      </c>
      <c r="AH511" s="183">
        <v>3.1</v>
      </c>
      <c r="AI511" s="191"/>
      <c r="AL511" s="338"/>
      <c r="AT511" s="191"/>
      <c r="BD511" s="216" t="s">
        <v>297</v>
      </c>
      <c r="BE511" s="195">
        <v>16260</v>
      </c>
      <c r="BF511" s="216" t="s">
        <v>297</v>
      </c>
      <c r="BG511" s="169">
        <v>160</v>
      </c>
      <c r="BH511" s="170" t="s">
        <v>344</v>
      </c>
      <c r="BI511" s="171" t="s">
        <v>468</v>
      </c>
      <c r="BJ511" s="172" t="s">
        <v>297</v>
      </c>
      <c r="BK511" s="173" t="s">
        <v>469</v>
      </c>
      <c r="BL511" s="170" t="s">
        <v>297</v>
      </c>
      <c r="BM511" s="174">
        <v>2.8</v>
      </c>
      <c r="BN511" s="1045"/>
      <c r="BP511" s="317" t="s">
        <v>130</v>
      </c>
      <c r="BQ511" s="919"/>
      <c r="BR511" s="922" t="s">
        <v>130</v>
      </c>
      <c r="BS511" s="923"/>
      <c r="BT511" s="923"/>
      <c r="BX511" s="190"/>
      <c r="BY511" s="318"/>
      <c r="BZ511" s="1032"/>
      <c r="CA511" s="319"/>
      <c r="CB511" s="919" t="s">
        <v>297</v>
      </c>
      <c r="CC511" s="1049">
        <v>13530</v>
      </c>
      <c r="CD511" s="339"/>
      <c r="CE511" s="919"/>
      <c r="CF511" s="1008">
        <v>0</v>
      </c>
      <c r="CG511" s="998"/>
      <c r="CH511" s="1000"/>
      <c r="CI511" s="998"/>
      <c r="CJ511" s="1024"/>
      <c r="CK511" s="998"/>
      <c r="CL511" s="1029"/>
      <c r="CM511" s="1032"/>
      <c r="CN511" s="1051">
        <v>8420</v>
      </c>
      <c r="CO511" s="1015"/>
      <c r="CP511" s="1008"/>
      <c r="CQ511" s="998"/>
      <c r="CR511" s="1000"/>
      <c r="CS511" s="998"/>
      <c r="CT511" s="1024"/>
      <c r="CU511" s="998"/>
      <c r="CV511" s="991"/>
      <c r="CW511" s="1018"/>
      <c r="CX511" s="1019"/>
      <c r="CY511" s="1021"/>
      <c r="CZ511" s="1010"/>
      <c r="DA511" s="1021"/>
      <c r="DB511" s="1010"/>
      <c r="DC511" s="1015"/>
      <c r="DD511" s="224" t="s">
        <v>416</v>
      </c>
      <c r="DE511" s="333">
        <v>3500</v>
      </c>
      <c r="DF511" s="334">
        <v>3800</v>
      </c>
      <c r="DG511" s="335">
        <v>2400</v>
      </c>
      <c r="DH511" s="336">
        <v>2400</v>
      </c>
      <c r="DI511" s="919"/>
      <c r="DJ511" s="317" t="s">
        <v>508</v>
      </c>
      <c r="DK511" s="318"/>
      <c r="DL511" s="340"/>
      <c r="DM511" s="1032"/>
      <c r="DN511" s="1013"/>
      <c r="DO511" s="919"/>
      <c r="DP511" s="1008"/>
      <c r="DQ511" s="998"/>
      <c r="DR511" s="1000"/>
      <c r="DS511" s="998"/>
      <c r="DT511" s="1024"/>
      <c r="DU511" s="998"/>
      <c r="DV511" s="1029"/>
      <c r="DW511" s="919"/>
      <c r="DX511" s="317"/>
      <c r="DY511" s="919"/>
      <c r="DZ511" s="1043">
        <v>0.01</v>
      </c>
      <c r="EA511" s="1035">
        <v>0.03</v>
      </c>
      <c r="EB511" s="1035">
        <v>0.04</v>
      </c>
      <c r="EC511" s="1037">
        <v>0.06</v>
      </c>
      <c r="ED511" s="919"/>
      <c r="EE511" s="1003"/>
      <c r="EF511" s="998"/>
      <c r="EG511" s="973"/>
      <c r="EH511" s="998"/>
      <c r="EI511" s="1000"/>
      <c r="EJ511" s="998"/>
      <c r="EK511" s="1024"/>
      <c r="EL511" s="998"/>
      <c r="EM511" s="991"/>
      <c r="EN511" s="994"/>
      <c r="EO511" s="919"/>
      <c r="EP511" s="1003"/>
      <c r="EQ511" s="998"/>
      <c r="ER511" s="973"/>
      <c r="ES511" s="998"/>
      <c r="ET511" s="1000"/>
      <c r="EU511" s="998"/>
      <c r="EV511" s="1024"/>
      <c r="EW511" s="998"/>
      <c r="EX511" s="991"/>
      <c r="EY511" s="1041"/>
      <c r="EZ511" s="994"/>
      <c r="FA511" s="919"/>
      <c r="FB511" s="505">
        <v>50</v>
      </c>
      <c r="FC511" s="919"/>
      <c r="FD511" s="1071"/>
    </row>
    <row r="512" spans="1:160" ht="12.75" customHeight="1">
      <c r="A512" s="97" t="str">
        <f t="shared" si="48"/>
        <v>6/100
地域　56人
　　から
　60人
　　まで乳児</v>
      </c>
      <c r="B512" s="97" t="str">
        <f>D512&amp;BP511</f>
        <v>6/100
地域　 420人～　489人</v>
      </c>
      <c r="C512" s="95"/>
      <c r="D512" s="97" t="str">
        <f t="shared" si="51"/>
        <v>6/100
地域</v>
      </c>
      <c r="E512" s="97" t="str">
        <f>E509</f>
        <v>　56人
　　から
　60人
　　まで</v>
      </c>
      <c r="F512" s="99" t="str">
        <f t="shared" si="47"/>
        <v>乳児</v>
      </c>
      <c r="G512" s="988"/>
      <c r="H512" s="938"/>
      <c r="I512" s="1053"/>
      <c r="J512" s="213" t="s">
        <v>417</v>
      </c>
      <c r="K512" s="254"/>
      <c r="L512" s="261">
        <v>220080</v>
      </c>
      <c r="M512" s="262"/>
      <c r="N512" s="261">
        <v>210980</v>
      </c>
      <c r="O512" s="262"/>
      <c r="P512" s="216" t="s">
        <v>297</v>
      </c>
      <c r="Q512" s="197">
        <v>2080</v>
      </c>
      <c r="R512" s="263"/>
      <c r="S512" s="506" t="s">
        <v>344</v>
      </c>
      <c r="T512" s="198" t="s">
        <v>468</v>
      </c>
      <c r="U512" s="201" t="s">
        <v>3</v>
      </c>
      <c r="V512" s="198" t="s">
        <v>469</v>
      </c>
      <c r="W512" s="201" t="s">
        <v>297</v>
      </c>
      <c r="X512" s="199">
        <v>3.1</v>
      </c>
      <c r="Y512" s="200"/>
      <c r="Z512" s="197">
        <v>1990</v>
      </c>
      <c r="AA512" s="263"/>
      <c r="AB512" s="506" t="s">
        <v>344</v>
      </c>
      <c r="AC512" s="198" t="s">
        <v>468</v>
      </c>
      <c r="AD512" s="201" t="s">
        <v>3</v>
      </c>
      <c r="AE512" s="198" t="s">
        <v>469</v>
      </c>
      <c r="AF512" s="201" t="s">
        <v>297</v>
      </c>
      <c r="AG512" s="199">
        <v>3.1</v>
      </c>
      <c r="AH512" s="202"/>
      <c r="AI512" s="191"/>
      <c r="AL512" s="208"/>
      <c r="AT512" s="191"/>
      <c r="AU512" s="265"/>
      <c r="AV512" s="136"/>
      <c r="AW512" s="208"/>
      <c r="BD512" s="134"/>
      <c r="BE512" s="134"/>
      <c r="BF512" s="134"/>
      <c r="BG512" s="134"/>
      <c r="BH512" s="134"/>
      <c r="BI512" s="134"/>
      <c r="BJ512" s="134"/>
      <c r="BK512" s="134"/>
      <c r="BL512" s="134"/>
      <c r="BM512" s="134"/>
      <c r="BN512" s="1045"/>
      <c r="BP512" s="317">
        <v>414800</v>
      </c>
      <c r="BQ512" s="919"/>
      <c r="BR512" s="203">
        <v>4140</v>
      </c>
      <c r="BS512" s="177" t="s">
        <v>470</v>
      </c>
      <c r="BT512" s="221" t="s">
        <v>468</v>
      </c>
      <c r="BU512" s="135" t="s">
        <v>297</v>
      </c>
      <c r="BV512" s="507" t="s">
        <v>469</v>
      </c>
      <c r="BW512" s="219" t="s">
        <v>297</v>
      </c>
      <c r="BX512" s="204">
        <v>2.2000000000000002</v>
      </c>
      <c r="BY512" s="349"/>
      <c r="BZ512" s="1032"/>
      <c r="CA512" s="348"/>
      <c r="CB512" s="919"/>
      <c r="CC512" s="1050"/>
      <c r="CD512" s="341"/>
      <c r="CE512" s="919"/>
      <c r="CF512" s="1039"/>
      <c r="CG512" s="999"/>
      <c r="CH512" s="1001"/>
      <c r="CI512" s="999"/>
      <c r="CJ512" s="1025"/>
      <c r="CK512" s="999"/>
      <c r="CL512" s="1030"/>
      <c r="CM512" s="1032"/>
      <c r="CN512" s="1051"/>
      <c r="CO512" s="1015"/>
      <c r="CP512" s="1008"/>
      <c r="CQ512" s="998"/>
      <c r="CR512" s="1000"/>
      <c r="CS512" s="998"/>
      <c r="CT512" s="1024"/>
      <c r="CU512" s="998"/>
      <c r="CV512" s="991"/>
      <c r="CW512" s="1018"/>
      <c r="CX512" s="1019"/>
      <c r="CY512" s="1022"/>
      <c r="CZ512" s="1011"/>
      <c r="DA512" s="1022"/>
      <c r="DB512" s="1011"/>
      <c r="DC512" s="1015"/>
      <c r="DD512" s="342" t="s">
        <v>418</v>
      </c>
      <c r="DE512" s="343">
        <v>3100</v>
      </c>
      <c r="DF512" s="344">
        <v>3400</v>
      </c>
      <c r="DG512" s="345">
        <v>2100</v>
      </c>
      <c r="DH512" s="341">
        <v>2100</v>
      </c>
      <c r="DI512" s="919"/>
      <c r="DJ512" s="317">
        <v>7500</v>
      </c>
      <c r="DK512" s="318"/>
      <c r="DL512" s="136"/>
      <c r="DM512" s="1032"/>
      <c r="DN512" s="1014"/>
      <c r="DO512" s="919"/>
      <c r="DP512" s="1008"/>
      <c r="DQ512" s="999"/>
      <c r="DR512" s="1001"/>
      <c r="DS512" s="999"/>
      <c r="DT512" s="1025"/>
      <c r="DU512" s="999"/>
      <c r="DV512" s="1030"/>
      <c r="DW512" s="919"/>
      <c r="DX512" s="348"/>
      <c r="DY512" s="919"/>
      <c r="DZ512" s="1044"/>
      <c r="EA512" s="1036"/>
      <c r="EB512" s="1036"/>
      <c r="EC512" s="1038"/>
      <c r="ED512" s="919"/>
      <c r="EE512" s="1004"/>
      <c r="EF512" s="999"/>
      <c r="EG512" s="996"/>
      <c r="EH512" s="999"/>
      <c r="EI512" s="1001"/>
      <c r="EJ512" s="999"/>
      <c r="EK512" s="1025"/>
      <c r="EL512" s="999"/>
      <c r="EM512" s="992"/>
      <c r="EN512" s="995"/>
      <c r="EO512" s="919"/>
      <c r="EP512" s="1004"/>
      <c r="EQ512" s="999"/>
      <c r="ER512" s="996"/>
      <c r="ES512" s="999"/>
      <c r="ET512" s="1001"/>
      <c r="EU512" s="999"/>
      <c r="EV512" s="1025"/>
      <c r="EW512" s="999"/>
      <c r="EX512" s="992"/>
      <c r="EY512" s="1042"/>
      <c r="EZ512" s="995"/>
      <c r="FA512" s="919"/>
      <c r="FB512" s="346" t="s">
        <v>420</v>
      </c>
      <c r="FC512" s="919"/>
      <c r="FD512" s="1071"/>
    </row>
    <row r="513" spans="1:160" s="95" customFormat="1" ht="12.75" customHeight="1">
      <c r="A513" s="97" t="str">
        <f t="shared" si="48"/>
        <v>6/100
地域　61人
　　から
　70人
　　まで４歳以上児</v>
      </c>
      <c r="B513" s="97"/>
      <c r="C513" s="98" t="str">
        <f>D513&amp;CN513</f>
        <v>6/100
地域  61人～　75人</v>
      </c>
      <c r="D513" s="97" t="str">
        <f t="shared" si="51"/>
        <v>6/100
地域</v>
      </c>
      <c r="E513" s="97" t="str">
        <f>H513</f>
        <v>　61人
　　から
　70人
　　まで</v>
      </c>
      <c r="F513" s="99" t="str">
        <f t="shared" si="47"/>
        <v>４歳以上児</v>
      </c>
      <c r="G513" s="988"/>
      <c r="H513" s="937" t="s">
        <v>144</v>
      </c>
      <c r="I513" s="924" t="s">
        <v>410</v>
      </c>
      <c r="J513" s="159" t="s">
        <v>296</v>
      </c>
      <c r="K513" s="254"/>
      <c r="L513" s="255">
        <v>58290</v>
      </c>
      <c r="M513" s="256">
        <v>66420</v>
      </c>
      <c r="N513" s="255">
        <v>50490</v>
      </c>
      <c r="O513" s="256">
        <v>58620</v>
      </c>
      <c r="P513" s="216" t="s">
        <v>297</v>
      </c>
      <c r="Q513" s="257">
        <v>560</v>
      </c>
      <c r="R513" s="258">
        <v>640</v>
      </c>
      <c r="S513" s="161" t="s">
        <v>344</v>
      </c>
      <c r="T513" s="160" t="s">
        <v>468</v>
      </c>
      <c r="U513" s="165" t="s">
        <v>297</v>
      </c>
      <c r="V513" s="162" t="s">
        <v>469</v>
      </c>
      <c r="W513" s="165" t="s">
        <v>297</v>
      </c>
      <c r="X513" s="163">
        <v>3.2</v>
      </c>
      <c r="Y513" s="164">
        <v>3.1</v>
      </c>
      <c r="Z513" s="257">
        <v>480</v>
      </c>
      <c r="AA513" s="258">
        <v>560</v>
      </c>
      <c r="AB513" s="161" t="s">
        <v>344</v>
      </c>
      <c r="AC513" s="160" t="s">
        <v>468</v>
      </c>
      <c r="AD513" s="165" t="s">
        <v>297</v>
      </c>
      <c r="AE513" s="162" t="s">
        <v>469</v>
      </c>
      <c r="AF513" s="165" t="s">
        <v>297</v>
      </c>
      <c r="AG513" s="163">
        <v>3.1</v>
      </c>
      <c r="AH513" s="166">
        <v>3.1</v>
      </c>
      <c r="AI513" s="216" t="s">
        <v>297</v>
      </c>
      <c r="AJ513" s="259">
        <v>8130</v>
      </c>
      <c r="AK513" s="315" t="s">
        <v>3</v>
      </c>
      <c r="AL513" s="167">
        <v>80</v>
      </c>
      <c r="AM513" s="218" t="s">
        <v>344</v>
      </c>
      <c r="AN513" s="160" t="s">
        <v>468</v>
      </c>
      <c r="AO513" s="165" t="s">
        <v>297</v>
      </c>
      <c r="AP513" s="162" t="s">
        <v>469</v>
      </c>
      <c r="AQ513" s="165" t="s">
        <v>297</v>
      </c>
      <c r="AR513" s="501">
        <v>2.8</v>
      </c>
      <c r="AS513" s="168" t="s">
        <v>473</v>
      </c>
      <c r="AT513" s="216" t="s">
        <v>297</v>
      </c>
      <c r="AU513" s="197">
        <v>3250</v>
      </c>
      <c r="AV513" s="316" t="s">
        <v>3</v>
      </c>
      <c r="AW513" s="169">
        <v>30</v>
      </c>
      <c r="AX513" s="170" t="s">
        <v>344</v>
      </c>
      <c r="AY513" s="171" t="s">
        <v>468</v>
      </c>
      <c r="AZ513" s="172" t="s">
        <v>297</v>
      </c>
      <c r="BA513" s="173" t="s">
        <v>469</v>
      </c>
      <c r="BB513" s="172" t="s">
        <v>297</v>
      </c>
      <c r="BC513" s="174">
        <v>3.8</v>
      </c>
      <c r="BD513" s="90"/>
      <c r="BE513" s="134"/>
      <c r="BF513" s="192"/>
      <c r="BG513" s="194"/>
      <c r="BH513" s="193"/>
      <c r="BI513" s="177"/>
      <c r="BJ513" s="193"/>
      <c r="BK513" s="177"/>
      <c r="BL513" s="193"/>
      <c r="BM513" s="177"/>
      <c r="BN513" s="1045"/>
      <c r="BO513" s="90"/>
      <c r="BP513" s="348"/>
      <c r="BQ513" s="919"/>
      <c r="BR513" s="509"/>
      <c r="BS513" s="158"/>
      <c r="BT513" s="158"/>
      <c r="BU513" s="158"/>
      <c r="BV513" s="158"/>
      <c r="BW513" s="158"/>
      <c r="BX513" s="205"/>
      <c r="BY513" s="299"/>
      <c r="BZ513" s="1032"/>
      <c r="CA513" s="317"/>
      <c r="CB513" s="919" t="s">
        <v>297</v>
      </c>
      <c r="CC513" s="933">
        <v>14280</v>
      </c>
      <c r="CD513" s="320"/>
      <c r="CE513" s="919" t="s">
        <v>297</v>
      </c>
      <c r="CF513" s="1007">
        <v>60</v>
      </c>
      <c r="CG513" s="997" t="s">
        <v>344</v>
      </c>
      <c r="CH513" s="947" t="s">
        <v>468</v>
      </c>
      <c r="CI513" s="997" t="s">
        <v>297</v>
      </c>
      <c r="CJ513" s="1023" t="s">
        <v>472</v>
      </c>
      <c r="CK513" s="997" t="s">
        <v>297</v>
      </c>
      <c r="CL513" s="1028">
        <v>6.4</v>
      </c>
      <c r="CM513" s="1032"/>
      <c r="CN513" s="1031" t="s">
        <v>230</v>
      </c>
      <c r="CO513" s="1015" t="s">
        <v>297</v>
      </c>
      <c r="CP513" s="1008">
        <v>60</v>
      </c>
      <c r="CQ513" s="998" t="s">
        <v>344</v>
      </c>
      <c r="CR513" s="1000" t="s">
        <v>468</v>
      </c>
      <c r="CS513" s="998" t="s">
        <v>297</v>
      </c>
      <c r="CT513" s="1024" t="s">
        <v>472</v>
      </c>
      <c r="CU513" s="998" t="s">
        <v>297</v>
      </c>
      <c r="CV513" s="991">
        <v>2.8</v>
      </c>
      <c r="CW513" s="1018" t="s">
        <v>475</v>
      </c>
      <c r="CX513" s="1019" t="s">
        <v>297</v>
      </c>
      <c r="CY513" s="1020">
        <v>3500</v>
      </c>
      <c r="CZ513" s="1009">
        <v>3900</v>
      </c>
      <c r="DA513" s="1020">
        <v>2400</v>
      </c>
      <c r="DB513" s="1009">
        <v>2400</v>
      </c>
      <c r="DC513" s="1015" t="s">
        <v>297</v>
      </c>
      <c r="DD513" s="321" t="s">
        <v>412</v>
      </c>
      <c r="DE513" s="322">
        <v>6300</v>
      </c>
      <c r="DF513" s="323">
        <v>7100</v>
      </c>
      <c r="DG513" s="324">
        <v>4400</v>
      </c>
      <c r="DH513" s="325">
        <v>4400</v>
      </c>
      <c r="DI513" s="919"/>
      <c r="DJ513" s="348"/>
      <c r="DK513" s="1015" t="s">
        <v>297</v>
      </c>
      <c r="DL513" s="1016">
        <v>4900</v>
      </c>
      <c r="DM513" s="919" t="s">
        <v>297</v>
      </c>
      <c r="DN513" s="1012">
        <v>3060</v>
      </c>
      <c r="DO513" s="919" t="s">
        <v>297</v>
      </c>
      <c r="DP513" s="1007">
        <v>30</v>
      </c>
      <c r="DQ513" s="997" t="s">
        <v>344</v>
      </c>
      <c r="DR513" s="947" t="s">
        <v>468</v>
      </c>
      <c r="DS513" s="997" t="s">
        <v>297</v>
      </c>
      <c r="DT513" s="1023" t="s">
        <v>472</v>
      </c>
      <c r="DU513" s="997" t="s">
        <v>297</v>
      </c>
      <c r="DV513" s="1028">
        <v>6.5</v>
      </c>
      <c r="DW513" s="919"/>
      <c r="DX513" s="926" t="s">
        <v>425</v>
      </c>
      <c r="DY513" s="919" t="s">
        <v>300</v>
      </c>
      <c r="DZ513" s="1026" t="s">
        <v>551</v>
      </c>
      <c r="EA513" s="1005" t="s">
        <v>551</v>
      </c>
      <c r="EB513" s="1005" t="s">
        <v>551</v>
      </c>
      <c r="EC513" s="1033" t="s">
        <v>551</v>
      </c>
      <c r="ED513" s="919" t="s">
        <v>300</v>
      </c>
      <c r="EE513" s="1002">
        <v>1900</v>
      </c>
      <c r="EF513" s="997" t="s">
        <v>297</v>
      </c>
      <c r="EG513" s="971">
        <v>10</v>
      </c>
      <c r="EH513" s="997" t="s">
        <v>344</v>
      </c>
      <c r="EI513" s="947" t="s">
        <v>468</v>
      </c>
      <c r="EJ513" s="997" t="s">
        <v>297</v>
      </c>
      <c r="EK513" s="1023" t="s">
        <v>472</v>
      </c>
      <c r="EL513" s="997" t="s">
        <v>297</v>
      </c>
      <c r="EM513" s="990">
        <v>9.6999999999999993</v>
      </c>
      <c r="EN513" s="993" t="s">
        <v>473</v>
      </c>
      <c r="EO513" s="919" t="s">
        <v>300</v>
      </c>
      <c r="EP513" s="1002">
        <v>6970</v>
      </c>
      <c r="EQ513" s="997" t="s">
        <v>297</v>
      </c>
      <c r="ER513" s="971">
        <v>70</v>
      </c>
      <c r="ES513" s="997" t="s">
        <v>344</v>
      </c>
      <c r="ET513" s="947" t="s">
        <v>468</v>
      </c>
      <c r="EU513" s="997" t="s">
        <v>297</v>
      </c>
      <c r="EV513" s="1023" t="s">
        <v>472</v>
      </c>
      <c r="EW513" s="997" t="s">
        <v>297</v>
      </c>
      <c r="EX513" s="990">
        <v>2.8</v>
      </c>
      <c r="EY513" s="1040" t="s">
        <v>473</v>
      </c>
      <c r="EZ513" s="993" t="s">
        <v>420</v>
      </c>
      <c r="FA513" s="919" t="s">
        <v>300</v>
      </c>
      <c r="FB513" s="327"/>
      <c r="FC513" s="919"/>
      <c r="FD513" s="1071"/>
    </row>
    <row r="514" spans="1:160" s="95" customFormat="1" ht="12.75" customHeight="1">
      <c r="A514" s="97" t="str">
        <f t="shared" si="48"/>
        <v>6/100
地域　61人
　　から
　70人
　　まで３歳児</v>
      </c>
      <c r="B514" s="97"/>
      <c r="D514" s="97" t="str">
        <f>D513</f>
        <v>6/100
地域</v>
      </c>
      <c r="E514" s="97" t="str">
        <f>E513</f>
        <v>　61人
　　から
　70人
　　まで</v>
      </c>
      <c r="F514" s="99" t="str">
        <f t="shared" si="47"/>
        <v>３歳児</v>
      </c>
      <c r="G514" s="988"/>
      <c r="H514" s="918"/>
      <c r="I514" s="925"/>
      <c r="J514" s="178" t="s">
        <v>301</v>
      </c>
      <c r="K514" s="254"/>
      <c r="L514" s="328">
        <v>66420</v>
      </c>
      <c r="M514" s="329">
        <v>132180</v>
      </c>
      <c r="N514" s="328">
        <v>58620</v>
      </c>
      <c r="O514" s="329">
        <v>124380</v>
      </c>
      <c r="P514" s="216" t="s">
        <v>297</v>
      </c>
      <c r="Q514" s="330">
        <v>640</v>
      </c>
      <c r="R514" s="331">
        <v>1200</v>
      </c>
      <c r="S514" s="504" t="s">
        <v>344</v>
      </c>
      <c r="T514" s="179" t="s">
        <v>468</v>
      </c>
      <c r="U514" s="182" t="s">
        <v>3</v>
      </c>
      <c r="V514" s="179" t="s">
        <v>469</v>
      </c>
      <c r="W514" s="182" t="s">
        <v>297</v>
      </c>
      <c r="X514" s="180">
        <v>3.1</v>
      </c>
      <c r="Y514" s="181">
        <v>3.1</v>
      </c>
      <c r="Z514" s="330">
        <v>560</v>
      </c>
      <c r="AA514" s="331">
        <v>1120</v>
      </c>
      <c r="AB514" s="504" t="s">
        <v>344</v>
      </c>
      <c r="AC514" s="179" t="s">
        <v>468</v>
      </c>
      <c r="AD514" s="182" t="s">
        <v>3</v>
      </c>
      <c r="AE514" s="179" t="s">
        <v>469</v>
      </c>
      <c r="AF514" s="182" t="s">
        <v>297</v>
      </c>
      <c r="AG514" s="180">
        <v>3.1</v>
      </c>
      <c r="AH514" s="183">
        <v>3.1</v>
      </c>
      <c r="AI514" s="216" t="s">
        <v>297</v>
      </c>
      <c r="AJ514" s="197">
        <v>8130</v>
      </c>
      <c r="AK514" s="316" t="s">
        <v>3</v>
      </c>
      <c r="AL514" s="184">
        <v>80</v>
      </c>
      <c r="AM514" s="185" t="s">
        <v>344</v>
      </c>
      <c r="AN514" s="222" t="s">
        <v>468</v>
      </c>
      <c r="AO514" s="151" t="s">
        <v>297</v>
      </c>
      <c r="AP514" s="223" t="s">
        <v>469</v>
      </c>
      <c r="AQ514" s="220" t="s">
        <v>297</v>
      </c>
      <c r="AR514" s="186">
        <v>2.8</v>
      </c>
      <c r="AS514" s="187"/>
      <c r="AT514" s="90"/>
      <c r="AU514" s="264"/>
      <c r="AV514" s="134"/>
      <c r="AW514" s="264"/>
      <c r="AX514" s="189"/>
      <c r="AY514" s="188"/>
      <c r="AZ514" s="189"/>
      <c r="BA514" s="188"/>
      <c r="BB514" s="189"/>
      <c r="BC514" s="188"/>
      <c r="BD514" s="90"/>
      <c r="BE514" s="134"/>
      <c r="BF514" s="134"/>
      <c r="BG514" s="175"/>
      <c r="BH514" s="176"/>
      <c r="BI514" s="134"/>
      <c r="BJ514" s="176"/>
      <c r="BK514" s="134"/>
      <c r="BL514" s="176"/>
      <c r="BM514" s="134"/>
      <c r="BN514" s="1045"/>
      <c r="BO514" s="90"/>
      <c r="BP514" s="317" t="s">
        <v>131</v>
      </c>
      <c r="BQ514" s="919"/>
      <c r="BR514" s="922" t="s">
        <v>131</v>
      </c>
      <c r="BS514" s="923"/>
      <c r="BT514" s="923"/>
      <c r="BU514" s="177"/>
      <c r="BV514" s="177"/>
      <c r="BW514" s="177"/>
      <c r="BX514" s="190"/>
      <c r="BY514" s="318"/>
      <c r="BZ514" s="1032"/>
      <c r="CA514" s="317" t="s">
        <v>423</v>
      </c>
      <c r="CB514" s="919"/>
      <c r="CC514" s="934"/>
      <c r="CD514" s="332">
        <v>12400</v>
      </c>
      <c r="CE514" s="919"/>
      <c r="CF514" s="1008"/>
      <c r="CG514" s="998"/>
      <c r="CH514" s="1000"/>
      <c r="CI514" s="998"/>
      <c r="CJ514" s="1024"/>
      <c r="CK514" s="998"/>
      <c r="CL514" s="1029"/>
      <c r="CM514" s="1032"/>
      <c r="CN514" s="1031"/>
      <c r="CO514" s="1015"/>
      <c r="CP514" s="1008"/>
      <c r="CQ514" s="998"/>
      <c r="CR514" s="1000"/>
      <c r="CS514" s="998"/>
      <c r="CT514" s="1024"/>
      <c r="CU514" s="998"/>
      <c r="CV514" s="991"/>
      <c r="CW514" s="1018"/>
      <c r="CX514" s="1019"/>
      <c r="CY514" s="1021"/>
      <c r="CZ514" s="1010"/>
      <c r="DA514" s="1021"/>
      <c r="DB514" s="1010"/>
      <c r="DC514" s="1015"/>
      <c r="DD514" s="224" t="s">
        <v>413</v>
      </c>
      <c r="DE514" s="333">
        <v>3500</v>
      </c>
      <c r="DF514" s="334">
        <v>3900</v>
      </c>
      <c r="DG514" s="335">
        <v>2400</v>
      </c>
      <c r="DH514" s="336">
        <v>2400</v>
      </c>
      <c r="DI514" s="919"/>
      <c r="DJ514" s="317" t="s">
        <v>306</v>
      </c>
      <c r="DK514" s="1015"/>
      <c r="DL514" s="1017"/>
      <c r="DM514" s="919"/>
      <c r="DN514" s="1013"/>
      <c r="DO514" s="919"/>
      <c r="DP514" s="1008"/>
      <c r="DQ514" s="998"/>
      <c r="DR514" s="1000"/>
      <c r="DS514" s="998"/>
      <c r="DT514" s="1024"/>
      <c r="DU514" s="998"/>
      <c r="DV514" s="1029"/>
      <c r="DW514" s="919"/>
      <c r="DX514" s="926"/>
      <c r="DY514" s="919"/>
      <c r="DZ514" s="1027"/>
      <c r="EA514" s="1006"/>
      <c r="EB514" s="1006"/>
      <c r="EC514" s="1034"/>
      <c r="ED514" s="919"/>
      <c r="EE514" s="1003"/>
      <c r="EF514" s="998"/>
      <c r="EG514" s="973"/>
      <c r="EH514" s="998"/>
      <c r="EI514" s="1000"/>
      <c r="EJ514" s="998"/>
      <c r="EK514" s="1024"/>
      <c r="EL514" s="998"/>
      <c r="EM514" s="991"/>
      <c r="EN514" s="994"/>
      <c r="EO514" s="919"/>
      <c r="EP514" s="1003"/>
      <c r="EQ514" s="998"/>
      <c r="ER514" s="973"/>
      <c r="ES514" s="998"/>
      <c r="ET514" s="1000"/>
      <c r="EU514" s="998"/>
      <c r="EV514" s="1024"/>
      <c r="EW514" s="998"/>
      <c r="EX514" s="991"/>
      <c r="EY514" s="1041"/>
      <c r="EZ514" s="994"/>
      <c r="FA514" s="919"/>
      <c r="FB514" s="337">
        <v>4580</v>
      </c>
      <c r="FC514" s="919"/>
      <c r="FD514" s="1071"/>
    </row>
    <row r="515" spans="1:160" s="95" customFormat="1" ht="12.75" customHeight="1">
      <c r="A515" s="97" t="str">
        <f t="shared" si="48"/>
        <v>6/100
地域　61人
　　から
　70人
　　まで１、２歳児</v>
      </c>
      <c r="B515" s="97" t="str">
        <f>D515&amp;BP514</f>
        <v>6/100
地域 　490人～　559人</v>
      </c>
      <c r="D515" s="97" t="str">
        <f t="shared" ref="D515:D530" si="52">D514</f>
        <v>6/100
地域</v>
      </c>
      <c r="E515" s="97" t="str">
        <f>E513</f>
        <v>　61人
　　から
　70人
　　まで</v>
      </c>
      <c r="F515" s="99" t="str">
        <f t="shared" si="47"/>
        <v>１、２歳児</v>
      </c>
      <c r="G515" s="988"/>
      <c r="H515" s="918"/>
      <c r="I515" s="920" t="s">
        <v>414</v>
      </c>
      <c r="J515" s="178" t="s">
        <v>415</v>
      </c>
      <c r="K515" s="254"/>
      <c r="L515" s="328">
        <v>132180</v>
      </c>
      <c r="M515" s="329">
        <v>213520</v>
      </c>
      <c r="N515" s="328">
        <v>124380</v>
      </c>
      <c r="O515" s="329">
        <v>205720</v>
      </c>
      <c r="P515" s="216" t="s">
        <v>297</v>
      </c>
      <c r="Q515" s="330">
        <v>1200</v>
      </c>
      <c r="R515" s="331">
        <v>2010</v>
      </c>
      <c r="S515" s="504" t="s">
        <v>344</v>
      </c>
      <c r="T515" s="179" t="s">
        <v>468</v>
      </c>
      <c r="U515" s="182" t="s">
        <v>3</v>
      </c>
      <c r="V515" s="179" t="s">
        <v>469</v>
      </c>
      <c r="W515" s="182" t="s">
        <v>297</v>
      </c>
      <c r="X515" s="180">
        <v>3.1</v>
      </c>
      <c r="Y515" s="181">
        <v>3.1</v>
      </c>
      <c r="Z515" s="330">
        <v>1120</v>
      </c>
      <c r="AA515" s="331">
        <v>1930</v>
      </c>
      <c r="AB515" s="504" t="s">
        <v>344</v>
      </c>
      <c r="AC515" s="179" t="s">
        <v>468</v>
      </c>
      <c r="AD515" s="182" t="s">
        <v>3</v>
      </c>
      <c r="AE515" s="179" t="s">
        <v>469</v>
      </c>
      <c r="AF515" s="182" t="s">
        <v>297</v>
      </c>
      <c r="AG515" s="180">
        <v>3.1</v>
      </c>
      <c r="AH515" s="183">
        <v>3.1</v>
      </c>
      <c r="AI515" s="191"/>
      <c r="AJ515" s="192"/>
      <c r="AK515" s="192"/>
      <c r="AL515" s="338"/>
      <c r="AM515" s="193"/>
      <c r="AN515" s="177"/>
      <c r="AO515" s="193"/>
      <c r="AP515" s="177"/>
      <c r="AQ515" s="193"/>
      <c r="AR515" s="177"/>
      <c r="AS515" s="177"/>
      <c r="AT515" s="191"/>
      <c r="AU515" s="192"/>
      <c r="AV515" s="192"/>
      <c r="AW515" s="177"/>
      <c r="AX515" s="193"/>
      <c r="AY515" s="177"/>
      <c r="AZ515" s="193"/>
      <c r="BA515" s="177"/>
      <c r="BB515" s="193"/>
      <c r="BC515" s="177"/>
      <c r="BD515" s="216" t="s">
        <v>297</v>
      </c>
      <c r="BE515" s="195">
        <v>16260</v>
      </c>
      <c r="BF515" s="216" t="s">
        <v>297</v>
      </c>
      <c r="BG515" s="169">
        <v>160</v>
      </c>
      <c r="BH515" s="170" t="s">
        <v>344</v>
      </c>
      <c r="BI515" s="171" t="s">
        <v>468</v>
      </c>
      <c r="BJ515" s="172" t="s">
        <v>297</v>
      </c>
      <c r="BK515" s="173" t="s">
        <v>469</v>
      </c>
      <c r="BL515" s="170" t="s">
        <v>297</v>
      </c>
      <c r="BM515" s="174">
        <v>2.8</v>
      </c>
      <c r="BN515" s="1045"/>
      <c r="BO515" s="90"/>
      <c r="BP515" s="317">
        <v>454500</v>
      </c>
      <c r="BQ515" s="919"/>
      <c r="BR515" s="203">
        <v>4540</v>
      </c>
      <c r="BS515" s="177" t="s">
        <v>470</v>
      </c>
      <c r="BT515" s="221" t="s">
        <v>468</v>
      </c>
      <c r="BU515" s="135" t="s">
        <v>297</v>
      </c>
      <c r="BV515" s="507" t="s">
        <v>469</v>
      </c>
      <c r="BW515" s="219" t="s">
        <v>297</v>
      </c>
      <c r="BX515" s="204">
        <v>2</v>
      </c>
      <c r="BY515" s="349"/>
      <c r="BZ515" s="1032"/>
      <c r="CA515" s="350" t="s">
        <v>424</v>
      </c>
      <c r="CB515" s="919" t="s">
        <v>297</v>
      </c>
      <c r="CC515" s="1049">
        <v>12400</v>
      </c>
      <c r="CD515" s="339"/>
      <c r="CE515" s="919"/>
      <c r="CF515" s="1008">
        <v>0</v>
      </c>
      <c r="CG515" s="998"/>
      <c r="CH515" s="1000"/>
      <c r="CI515" s="998"/>
      <c r="CJ515" s="1024"/>
      <c r="CK515" s="998"/>
      <c r="CL515" s="1029"/>
      <c r="CM515" s="1032"/>
      <c r="CN515" s="1051">
        <v>6740</v>
      </c>
      <c r="CO515" s="1015"/>
      <c r="CP515" s="1008"/>
      <c r="CQ515" s="998"/>
      <c r="CR515" s="1000"/>
      <c r="CS515" s="998"/>
      <c r="CT515" s="1024"/>
      <c r="CU515" s="998"/>
      <c r="CV515" s="991"/>
      <c r="CW515" s="1018"/>
      <c r="CX515" s="1019"/>
      <c r="CY515" s="1021"/>
      <c r="CZ515" s="1010"/>
      <c r="DA515" s="1021"/>
      <c r="DB515" s="1010"/>
      <c r="DC515" s="1015"/>
      <c r="DD515" s="224" t="s">
        <v>416</v>
      </c>
      <c r="DE515" s="333">
        <v>3000</v>
      </c>
      <c r="DF515" s="334">
        <v>3400</v>
      </c>
      <c r="DG515" s="335">
        <v>2100</v>
      </c>
      <c r="DH515" s="336">
        <v>2100</v>
      </c>
      <c r="DI515" s="919"/>
      <c r="DJ515" s="317">
        <v>6130</v>
      </c>
      <c r="DK515" s="318"/>
      <c r="DL515" s="340"/>
      <c r="DM515" s="1032"/>
      <c r="DN515" s="1013"/>
      <c r="DO515" s="919"/>
      <c r="DP515" s="1008"/>
      <c r="DQ515" s="998"/>
      <c r="DR515" s="1000"/>
      <c r="DS515" s="998"/>
      <c r="DT515" s="1024"/>
      <c r="DU515" s="998"/>
      <c r="DV515" s="1029"/>
      <c r="DW515" s="919"/>
      <c r="DX515" s="1078">
        <v>0.1</v>
      </c>
      <c r="DY515" s="919"/>
      <c r="DZ515" s="1043">
        <v>0.01</v>
      </c>
      <c r="EA515" s="1035">
        <v>0.03</v>
      </c>
      <c r="EB515" s="1035">
        <v>0.04</v>
      </c>
      <c r="EC515" s="1037">
        <v>0.06</v>
      </c>
      <c r="ED515" s="919"/>
      <c r="EE515" s="1003"/>
      <c r="EF515" s="998"/>
      <c r="EG515" s="973"/>
      <c r="EH515" s="998"/>
      <c r="EI515" s="1000"/>
      <c r="EJ515" s="998"/>
      <c r="EK515" s="1024"/>
      <c r="EL515" s="998"/>
      <c r="EM515" s="991"/>
      <c r="EN515" s="994"/>
      <c r="EO515" s="919"/>
      <c r="EP515" s="1003"/>
      <c r="EQ515" s="998"/>
      <c r="ER515" s="973"/>
      <c r="ES515" s="998"/>
      <c r="ET515" s="1000"/>
      <c r="EU515" s="998"/>
      <c r="EV515" s="1024"/>
      <c r="EW515" s="998"/>
      <c r="EX515" s="991"/>
      <c r="EY515" s="1041"/>
      <c r="EZ515" s="994"/>
      <c r="FA515" s="919"/>
      <c r="FB515" s="505">
        <v>40</v>
      </c>
      <c r="FC515" s="919"/>
      <c r="FD515" s="1071"/>
    </row>
    <row r="516" spans="1:160" s="95" customFormat="1" ht="12.75" customHeight="1">
      <c r="A516" s="97" t="str">
        <f t="shared" si="48"/>
        <v>6/100
地域　61人
　　から
　70人
　　まで乳児</v>
      </c>
      <c r="B516" s="97"/>
      <c r="D516" s="97" t="str">
        <f t="shared" si="52"/>
        <v>6/100
地域</v>
      </c>
      <c r="E516" s="97" t="str">
        <f>E513</f>
        <v>　61人
　　から
　70人
　　まで</v>
      </c>
      <c r="F516" s="99" t="str">
        <f t="shared" si="47"/>
        <v>乳児</v>
      </c>
      <c r="G516" s="988"/>
      <c r="H516" s="918"/>
      <c r="I516" s="921"/>
      <c r="J516" s="196" t="s">
        <v>417</v>
      </c>
      <c r="K516" s="254"/>
      <c r="L516" s="261">
        <v>213520</v>
      </c>
      <c r="M516" s="262"/>
      <c r="N516" s="261">
        <v>205720</v>
      </c>
      <c r="O516" s="262"/>
      <c r="P516" s="216" t="s">
        <v>297</v>
      </c>
      <c r="Q516" s="197">
        <v>2010</v>
      </c>
      <c r="R516" s="263"/>
      <c r="S516" s="506" t="s">
        <v>344</v>
      </c>
      <c r="T516" s="198" t="s">
        <v>468</v>
      </c>
      <c r="U516" s="201" t="s">
        <v>3</v>
      </c>
      <c r="V516" s="198" t="s">
        <v>469</v>
      </c>
      <c r="W516" s="201" t="s">
        <v>297</v>
      </c>
      <c r="X516" s="199">
        <v>3.1</v>
      </c>
      <c r="Y516" s="200"/>
      <c r="Z516" s="197">
        <v>1930</v>
      </c>
      <c r="AA516" s="263"/>
      <c r="AB516" s="506" t="s">
        <v>344</v>
      </c>
      <c r="AC516" s="198" t="s">
        <v>468</v>
      </c>
      <c r="AD516" s="201" t="s">
        <v>3</v>
      </c>
      <c r="AE516" s="198" t="s">
        <v>469</v>
      </c>
      <c r="AF516" s="201" t="s">
        <v>297</v>
      </c>
      <c r="AG516" s="199">
        <v>3.1</v>
      </c>
      <c r="AH516" s="202"/>
      <c r="AI516" s="191"/>
      <c r="AJ516" s="192"/>
      <c r="AK516" s="192"/>
      <c r="AL516" s="208"/>
      <c r="AM516" s="193"/>
      <c r="AN516" s="177"/>
      <c r="AO516" s="193"/>
      <c r="AP516" s="177"/>
      <c r="AQ516" s="193"/>
      <c r="AR516" s="177"/>
      <c r="AS516" s="177"/>
      <c r="AT516" s="191"/>
      <c r="AU516" s="265"/>
      <c r="AV516" s="136"/>
      <c r="AW516" s="208"/>
      <c r="AX516" s="193"/>
      <c r="AY516" s="177"/>
      <c r="AZ516" s="193"/>
      <c r="BA516" s="177"/>
      <c r="BB516" s="193"/>
      <c r="BC516" s="177"/>
      <c r="BD516" s="134"/>
      <c r="BE516" s="134"/>
      <c r="BF516" s="134"/>
      <c r="BG516" s="134"/>
      <c r="BH516" s="134"/>
      <c r="BI516" s="134"/>
      <c r="BJ516" s="134"/>
      <c r="BK516" s="134"/>
      <c r="BL516" s="134"/>
      <c r="BM516" s="134"/>
      <c r="BN516" s="1045"/>
      <c r="BO516" s="90"/>
      <c r="BP516" s="348"/>
      <c r="BQ516" s="919"/>
      <c r="BR516" s="509"/>
      <c r="BS516" s="158"/>
      <c r="BT516" s="158"/>
      <c r="BU516" s="158"/>
      <c r="BV516" s="158"/>
      <c r="BW516" s="158"/>
      <c r="BX516" s="205"/>
      <c r="BY516" s="299"/>
      <c r="BZ516" s="1032"/>
      <c r="CA516" s="317"/>
      <c r="CB516" s="919"/>
      <c r="CC516" s="1050"/>
      <c r="CD516" s="341"/>
      <c r="CE516" s="919"/>
      <c r="CF516" s="1039"/>
      <c r="CG516" s="999"/>
      <c r="CH516" s="1001"/>
      <c r="CI516" s="999"/>
      <c r="CJ516" s="1025"/>
      <c r="CK516" s="999"/>
      <c r="CL516" s="1030"/>
      <c r="CM516" s="1032"/>
      <c r="CN516" s="1051"/>
      <c r="CO516" s="1015"/>
      <c r="CP516" s="1008"/>
      <c r="CQ516" s="998"/>
      <c r="CR516" s="1000"/>
      <c r="CS516" s="998"/>
      <c r="CT516" s="1024"/>
      <c r="CU516" s="998"/>
      <c r="CV516" s="991"/>
      <c r="CW516" s="1018"/>
      <c r="CX516" s="1019"/>
      <c r="CY516" s="1022"/>
      <c r="CZ516" s="1011"/>
      <c r="DA516" s="1022"/>
      <c r="DB516" s="1011"/>
      <c r="DC516" s="1015"/>
      <c r="DD516" s="342" t="s">
        <v>418</v>
      </c>
      <c r="DE516" s="343">
        <v>2700</v>
      </c>
      <c r="DF516" s="344">
        <v>3000</v>
      </c>
      <c r="DG516" s="345">
        <v>1900</v>
      </c>
      <c r="DH516" s="341">
        <v>1900</v>
      </c>
      <c r="DI516" s="919"/>
      <c r="DJ516" s="348"/>
      <c r="DK516" s="318"/>
      <c r="DL516" s="136"/>
      <c r="DM516" s="1032"/>
      <c r="DN516" s="1014"/>
      <c r="DO516" s="919"/>
      <c r="DP516" s="1008"/>
      <c r="DQ516" s="999"/>
      <c r="DR516" s="1001"/>
      <c r="DS516" s="999"/>
      <c r="DT516" s="1025"/>
      <c r="DU516" s="999"/>
      <c r="DV516" s="1030"/>
      <c r="DW516" s="919"/>
      <c r="DX516" s="1078"/>
      <c r="DY516" s="919"/>
      <c r="DZ516" s="1044"/>
      <c r="EA516" s="1036"/>
      <c r="EB516" s="1036"/>
      <c r="EC516" s="1038"/>
      <c r="ED516" s="919"/>
      <c r="EE516" s="1004"/>
      <c r="EF516" s="999"/>
      <c r="EG516" s="996"/>
      <c r="EH516" s="999"/>
      <c r="EI516" s="1001"/>
      <c r="EJ516" s="999"/>
      <c r="EK516" s="1025"/>
      <c r="EL516" s="999"/>
      <c r="EM516" s="992"/>
      <c r="EN516" s="995"/>
      <c r="EO516" s="919"/>
      <c r="EP516" s="1004"/>
      <c r="EQ516" s="999"/>
      <c r="ER516" s="996"/>
      <c r="ES516" s="999"/>
      <c r="ET516" s="1001"/>
      <c r="EU516" s="999"/>
      <c r="EV516" s="1025"/>
      <c r="EW516" s="999"/>
      <c r="EX516" s="992"/>
      <c r="EY516" s="1042"/>
      <c r="EZ516" s="995"/>
      <c r="FA516" s="919"/>
      <c r="FB516" s="346" t="s">
        <v>420</v>
      </c>
      <c r="FC516" s="919"/>
      <c r="FD516" s="1071"/>
    </row>
    <row r="517" spans="1:160" s="95" customFormat="1" ht="12.75" customHeight="1">
      <c r="A517" s="97" t="str">
        <f t="shared" si="48"/>
        <v>6/100
地域　71人
　　から
　80人
　　まで４歳以上児</v>
      </c>
      <c r="B517" s="97"/>
      <c r="C517" s="98" t="str">
        <f>D517&amp;CN517</f>
        <v>6/100
地域  76人～　90人</v>
      </c>
      <c r="D517" s="97" t="str">
        <f t="shared" si="52"/>
        <v>6/100
地域</v>
      </c>
      <c r="E517" s="97" t="str">
        <f>H517</f>
        <v>　71人
　　から
　80人
　　まで</v>
      </c>
      <c r="F517" s="99" t="str">
        <f t="shared" si="47"/>
        <v>４歳以上児</v>
      </c>
      <c r="G517" s="988"/>
      <c r="H517" s="930" t="s">
        <v>145</v>
      </c>
      <c r="I517" s="924" t="s">
        <v>410</v>
      </c>
      <c r="J517" s="159" t="s">
        <v>296</v>
      </c>
      <c r="K517" s="254"/>
      <c r="L517" s="255">
        <v>53430</v>
      </c>
      <c r="M517" s="256">
        <v>61560</v>
      </c>
      <c r="N517" s="255">
        <v>46610</v>
      </c>
      <c r="O517" s="256">
        <v>54740</v>
      </c>
      <c r="P517" s="216" t="s">
        <v>297</v>
      </c>
      <c r="Q517" s="257">
        <v>510</v>
      </c>
      <c r="R517" s="258">
        <v>590</v>
      </c>
      <c r="S517" s="161" t="s">
        <v>344</v>
      </c>
      <c r="T517" s="160" t="s">
        <v>468</v>
      </c>
      <c r="U517" s="165" t="s">
        <v>297</v>
      </c>
      <c r="V517" s="162" t="s">
        <v>469</v>
      </c>
      <c r="W517" s="165" t="s">
        <v>297</v>
      </c>
      <c r="X517" s="163">
        <v>3.2</v>
      </c>
      <c r="Y517" s="164">
        <v>3.1</v>
      </c>
      <c r="Z517" s="257">
        <v>440</v>
      </c>
      <c r="AA517" s="258">
        <v>520</v>
      </c>
      <c r="AB517" s="161" t="s">
        <v>344</v>
      </c>
      <c r="AC517" s="160" t="s">
        <v>468</v>
      </c>
      <c r="AD517" s="165" t="s">
        <v>297</v>
      </c>
      <c r="AE517" s="162" t="s">
        <v>469</v>
      </c>
      <c r="AF517" s="165" t="s">
        <v>297</v>
      </c>
      <c r="AG517" s="163">
        <v>3.1</v>
      </c>
      <c r="AH517" s="166">
        <v>3.1</v>
      </c>
      <c r="AI517" s="216" t="s">
        <v>297</v>
      </c>
      <c r="AJ517" s="259">
        <v>8130</v>
      </c>
      <c r="AK517" s="315" t="s">
        <v>3</v>
      </c>
      <c r="AL517" s="167">
        <v>80</v>
      </c>
      <c r="AM517" s="218" t="s">
        <v>344</v>
      </c>
      <c r="AN517" s="160" t="s">
        <v>468</v>
      </c>
      <c r="AO517" s="165" t="s">
        <v>297</v>
      </c>
      <c r="AP517" s="162" t="s">
        <v>469</v>
      </c>
      <c r="AQ517" s="165" t="s">
        <v>297</v>
      </c>
      <c r="AR517" s="501">
        <v>2.8</v>
      </c>
      <c r="AS517" s="168" t="s">
        <v>473</v>
      </c>
      <c r="AT517" s="216" t="s">
        <v>297</v>
      </c>
      <c r="AU517" s="197">
        <v>3250</v>
      </c>
      <c r="AV517" s="316" t="s">
        <v>3</v>
      </c>
      <c r="AW517" s="169">
        <v>30</v>
      </c>
      <c r="AX517" s="170" t="s">
        <v>344</v>
      </c>
      <c r="AY517" s="171" t="s">
        <v>468</v>
      </c>
      <c r="AZ517" s="172" t="s">
        <v>297</v>
      </c>
      <c r="BA517" s="173" t="s">
        <v>469</v>
      </c>
      <c r="BB517" s="172" t="s">
        <v>297</v>
      </c>
      <c r="BC517" s="174">
        <v>3.8</v>
      </c>
      <c r="BD517" s="90"/>
      <c r="BE517" s="134"/>
      <c r="BF517" s="192"/>
      <c r="BG517" s="194"/>
      <c r="BH517" s="193"/>
      <c r="BI517" s="177"/>
      <c r="BJ517" s="193"/>
      <c r="BK517" s="177"/>
      <c r="BL517" s="193"/>
      <c r="BM517" s="177"/>
      <c r="BN517" s="1045"/>
      <c r="BO517" s="90"/>
      <c r="BP517" s="317" t="s">
        <v>132</v>
      </c>
      <c r="BQ517" s="919"/>
      <c r="BR517" s="922" t="s">
        <v>132</v>
      </c>
      <c r="BS517" s="923"/>
      <c r="BT517" s="923"/>
      <c r="BU517" s="177"/>
      <c r="BV517" s="177"/>
      <c r="BW517" s="177"/>
      <c r="BX517" s="190"/>
      <c r="BY517" s="318"/>
      <c r="BZ517" s="1032"/>
      <c r="CA517" s="319"/>
      <c r="CB517" s="919" t="s">
        <v>297</v>
      </c>
      <c r="CC517" s="933">
        <v>13430</v>
      </c>
      <c r="CD517" s="320"/>
      <c r="CE517" s="919" t="s">
        <v>297</v>
      </c>
      <c r="CF517" s="1007">
        <v>50</v>
      </c>
      <c r="CG517" s="997" t="s">
        <v>344</v>
      </c>
      <c r="CH517" s="947" t="s">
        <v>468</v>
      </c>
      <c r="CI517" s="997" t="s">
        <v>297</v>
      </c>
      <c r="CJ517" s="1023" t="s">
        <v>472</v>
      </c>
      <c r="CK517" s="997" t="s">
        <v>297</v>
      </c>
      <c r="CL517" s="1028">
        <v>7.6</v>
      </c>
      <c r="CM517" s="1032"/>
      <c r="CN517" s="1031" t="s">
        <v>232</v>
      </c>
      <c r="CO517" s="1015" t="s">
        <v>297</v>
      </c>
      <c r="CP517" s="1008">
        <v>50</v>
      </c>
      <c r="CQ517" s="998" t="s">
        <v>344</v>
      </c>
      <c r="CR517" s="1000" t="s">
        <v>468</v>
      </c>
      <c r="CS517" s="998" t="s">
        <v>297</v>
      </c>
      <c r="CT517" s="1024" t="s">
        <v>472</v>
      </c>
      <c r="CU517" s="998" t="s">
        <v>297</v>
      </c>
      <c r="CV517" s="991">
        <v>2.8</v>
      </c>
      <c r="CW517" s="1018" t="s">
        <v>475</v>
      </c>
      <c r="CX517" s="1019" t="s">
        <v>297</v>
      </c>
      <c r="CY517" s="1020">
        <v>4000</v>
      </c>
      <c r="CZ517" s="1009">
        <v>4400</v>
      </c>
      <c r="DA517" s="1020">
        <v>2800</v>
      </c>
      <c r="DB517" s="1009">
        <v>2800</v>
      </c>
      <c r="DC517" s="1015" t="s">
        <v>297</v>
      </c>
      <c r="DD517" s="321" t="s">
        <v>412</v>
      </c>
      <c r="DE517" s="322">
        <v>7100</v>
      </c>
      <c r="DF517" s="323">
        <v>7900</v>
      </c>
      <c r="DG517" s="324">
        <v>4900</v>
      </c>
      <c r="DH517" s="325">
        <v>4900</v>
      </c>
      <c r="DI517" s="919"/>
      <c r="DJ517" s="317" t="s">
        <v>307</v>
      </c>
      <c r="DK517" s="1015" t="s">
        <v>297</v>
      </c>
      <c r="DL517" s="1016">
        <v>4900</v>
      </c>
      <c r="DM517" s="919" t="s">
        <v>297</v>
      </c>
      <c r="DN517" s="1012">
        <v>2680</v>
      </c>
      <c r="DO517" s="919" t="s">
        <v>297</v>
      </c>
      <c r="DP517" s="1007">
        <v>20</v>
      </c>
      <c r="DQ517" s="997" t="s">
        <v>344</v>
      </c>
      <c r="DR517" s="947" t="s">
        <v>468</v>
      </c>
      <c r="DS517" s="997" t="s">
        <v>297</v>
      </c>
      <c r="DT517" s="1023" t="s">
        <v>472</v>
      </c>
      <c r="DU517" s="997" t="s">
        <v>297</v>
      </c>
      <c r="DV517" s="1028">
        <v>8.5</v>
      </c>
      <c r="DW517" s="919"/>
      <c r="DX517" s="317"/>
      <c r="DY517" s="919" t="s">
        <v>300</v>
      </c>
      <c r="DZ517" s="1026" t="s">
        <v>551</v>
      </c>
      <c r="EA517" s="1005" t="s">
        <v>551</v>
      </c>
      <c r="EB517" s="1005" t="s">
        <v>551</v>
      </c>
      <c r="EC517" s="1033" t="s">
        <v>551</v>
      </c>
      <c r="ED517" s="919" t="s">
        <v>300</v>
      </c>
      <c r="EE517" s="1002">
        <v>1670</v>
      </c>
      <c r="EF517" s="997" t="s">
        <v>297</v>
      </c>
      <c r="EG517" s="971">
        <v>10</v>
      </c>
      <c r="EH517" s="997" t="s">
        <v>344</v>
      </c>
      <c r="EI517" s="947" t="s">
        <v>468</v>
      </c>
      <c r="EJ517" s="997" t="s">
        <v>297</v>
      </c>
      <c r="EK517" s="1023" t="s">
        <v>472</v>
      </c>
      <c r="EL517" s="997" t="s">
        <v>297</v>
      </c>
      <c r="EM517" s="990">
        <v>8.5</v>
      </c>
      <c r="EN517" s="993" t="s">
        <v>473</v>
      </c>
      <c r="EO517" s="919" t="s">
        <v>300</v>
      </c>
      <c r="EP517" s="1002">
        <v>6100</v>
      </c>
      <c r="EQ517" s="997" t="s">
        <v>297</v>
      </c>
      <c r="ER517" s="971">
        <v>60</v>
      </c>
      <c r="ES517" s="997" t="s">
        <v>344</v>
      </c>
      <c r="ET517" s="947" t="s">
        <v>468</v>
      </c>
      <c r="EU517" s="997" t="s">
        <v>297</v>
      </c>
      <c r="EV517" s="1023" t="s">
        <v>472</v>
      </c>
      <c r="EW517" s="997" t="s">
        <v>297</v>
      </c>
      <c r="EX517" s="990">
        <v>2.8</v>
      </c>
      <c r="EY517" s="1040" t="s">
        <v>473</v>
      </c>
      <c r="EZ517" s="993" t="s">
        <v>420</v>
      </c>
      <c r="FA517" s="919" t="s">
        <v>300</v>
      </c>
      <c r="FB517" s="327"/>
      <c r="FC517" s="919"/>
      <c r="FD517" s="1071"/>
    </row>
    <row r="518" spans="1:160" s="95" customFormat="1" ht="12.75" customHeight="1">
      <c r="A518" s="97" t="str">
        <f t="shared" si="48"/>
        <v>6/100
地域　71人
　　から
　80人
　　まで３歳児</v>
      </c>
      <c r="B518" s="97" t="str">
        <f>D518&amp;BP517</f>
        <v>6/100
地域　 560人～　629人</v>
      </c>
      <c r="C518" s="97"/>
      <c r="D518" s="97" t="str">
        <f t="shared" si="52"/>
        <v>6/100
地域</v>
      </c>
      <c r="E518" s="97" t="str">
        <f>E517</f>
        <v>　71人
　　から
　80人
　　まで</v>
      </c>
      <c r="F518" s="99" t="str">
        <f t="shared" si="47"/>
        <v>３歳児</v>
      </c>
      <c r="G518" s="988"/>
      <c r="H518" s="931"/>
      <c r="I518" s="925"/>
      <c r="J518" s="178" t="s">
        <v>301</v>
      </c>
      <c r="K518" s="254"/>
      <c r="L518" s="328">
        <v>61560</v>
      </c>
      <c r="M518" s="329">
        <v>127320</v>
      </c>
      <c r="N518" s="328">
        <v>54740</v>
      </c>
      <c r="O518" s="329">
        <v>120500</v>
      </c>
      <c r="P518" s="216" t="s">
        <v>297</v>
      </c>
      <c r="Q518" s="330">
        <v>590</v>
      </c>
      <c r="R518" s="331">
        <v>1150</v>
      </c>
      <c r="S518" s="504" t="s">
        <v>344</v>
      </c>
      <c r="T518" s="179" t="s">
        <v>468</v>
      </c>
      <c r="U518" s="182" t="s">
        <v>3</v>
      </c>
      <c r="V518" s="179" t="s">
        <v>469</v>
      </c>
      <c r="W518" s="182" t="s">
        <v>297</v>
      </c>
      <c r="X518" s="180">
        <v>3.1</v>
      </c>
      <c r="Y518" s="181">
        <v>3.1</v>
      </c>
      <c r="Z518" s="330">
        <v>520</v>
      </c>
      <c r="AA518" s="331">
        <v>1080</v>
      </c>
      <c r="AB518" s="504" t="s">
        <v>344</v>
      </c>
      <c r="AC518" s="179" t="s">
        <v>468</v>
      </c>
      <c r="AD518" s="182" t="s">
        <v>3</v>
      </c>
      <c r="AE518" s="179" t="s">
        <v>469</v>
      </c>
      <c r="AF518" s="182" t="s">
        <v>297</v>
      </c>
      <c r="AG518" s="180">
        <v>3.1</v>
      </c>
      <c r="AH518" s="183">
        <v>3.1</v>
      </c>
      <c r="AI518" s="216" t="s">
        <v>297</v>
      </c>
      <c r="AJ518" s="197">
        <v>8130</v>
      </c>
      <c r="AK518" s="316" t="s">
        <v>3</v>
      </c>
      <c r="AL518" s="184">
        <v>80</v>
      </c>
      <c r="AM518" s="185" t="s">
        <v>344</v>
      </c>
      <c r="AN518" s="222" t="s">
        <v>468</v>
      </c>
      <c r="AO518" s="151" t="s">
        <v>297</v>
      </c>
      <c r="AP518" s="223" t="s">
        <v>469</v>
      </c>
      <c r="AQ518" s="220" t="s">
        <v>297</v>
      </c>
      <c r="AR518" s="186">
        <v>2.8</v>
      </c>
      <c r="AS518" s="187"/>
      <c r="AT518" s="90"/>
      <c r="AU518" s="264"/>
      <c r="AV518" s="134"/>
      <c r="AW518" s="264"/>
      <c r="AX518" s="189"/>
      <c r="AY518" s="188"/>
      <c r="AZ518" s="189"/>
      <c r="BA518" s="188"/>
      <c r="BB518" s="189"/>
      <c r="BC518" s="188"/>
      <c r="BD518" s="90"/>
      <c r="BE518" s="134"/>
      <c r="BF518" s="134"/>
      <c r="BG518" s="175"/>
      <c r="BH518" s="176"/>
      <c r="BI518" s="134"/>
      <c r="BJ518" s="176"/>
      <c r="BK518" s="134"/>
      <c r="BL518" s="176"/>
      <c r="BM518" s="134"/>
      <c r="BN518" s="1045"/>
      <c r="BO518" s="90"/>
      <c r="BP518" s="317">
        <v>494100</v>
      </c>
      <c r="BQ518" s="919"/>
      <c r="BR518" s="203">
        <v>4940</v>
      </c>
      <c r="BS518" s="177" t="s">
        <v>470</v>
      </c>
      <c r="BT518" s="221" t="s">
        <v>468</v>
      </c>
      <c r="BU518" s="135" t="s">
        <v>297</v>
      </c>
      <c r="BV518" s="507" t="s">
        <v>469</v>
      </c>
      <c r="BW518" s="219" t="s">
        <v>297</v>
      </c>
      <c r="BX518" s="204">
        <v>2.1</v>
      </c>
      <c r="BY518" s="349"/>
      <c r="BZ518" s="1032"/>
      <c r="CA518" s="348"/>
      <c r="CB518" s="919"/>
      <c r="CC518" s="934"/>
      <c r="CD518" s="332">
        <v>11560</v>
      </c>
      <c r="CE518" s="919"/>
      <c r="CF518" s="1008"/>
      <c r="CG518" s="998"/>
      <c r="CH518" s="1000"/>
      <c r="CI518" s="998"/>
      <c r="CJ518" s="1024"/>
      <c r="CK518" s="998"/>
      <c r="CL518" s="1029"/>
      <c r="CM518" s="1032"/>
      <c r="CN518" s="1031"/>
      <c r="CO518" s="1015"/>
      <c r="CP518" s="1008"/>
      <c r="CQ518" s="998"/>
      <c r="CR518" s="1000"/>
      <c r="CS518" s="998"/>
      <c r="CT518" s="1024"/>
      <c r="CU518" s="998"/>
      <c r="CV518" s="991"/>
      <c r="CW518" s="1018"/>
      <c r="CX518" s="1019"/>
      <c r="CY518" s="1021"/>
      <c r="CZ518" s="1010"/>
      <c r="DA518" s="1021"/>
      <c r="DB518" s="1010"/>
      <c r="DC518" s="1015"/>
      <c r="DD518" s="224" t="s">
        <v>413</v>
      </c>
      <c r="DE518" s="333">
        <v>3900</v>
      </c>
      <c r="DF518" s="334">
        <v>4300</v>
      </c>
      <c r="DG518" s="335">
        <v>2700</v>
      </c>
      <c r="DH518" s="336">
        <v>2700</v>
      </c>
      <c r="DI518" s="919"/>
      <c r="DJ518" s="317">
        <v>5220</v>
      </c>
      <c r="DK518" s="1015"/>
      <c r="DL518" s="1017"/>
      <c r="DM518" s="919"/>
      <c r="DN518" s="1013"/>
      <c r="DO518" s="919"/>
      <c r="DP518" s="1008"/>
      <c r="DQ518" s="998"/>
      <c r="DR518" s="1000"/>
      <c r="DS518" s="998"/>
      <c r="DT518" s="1024"/>
      <c r="DU518" s="998"/>
      <c r="DV518" s="1029"/>
      <c r="DW518" s="919"/>
      <c r="DX518" s="348"/>
      <c r="DY518" s="919"/>
      <c r="DZ518" s="1027"/>
      <c r="EA518" s="1006"/>
      <c r="EB518" s="1006"/>
      <c r="EC518" s="1034"/>
      <c r="ED518" s="919"/>
      <c r="EE518" s="1003"/>
      <c r="EF518" s="998"/>
      <c r="EG518" s="973"/>
      <c r="EH518" s="998"/>
      <c r="EI518" s="1000"/>
      <c r="EJ518" s="998"/>
      <c r="EK518" s="1024"/>
      <c r="EL518" s="998"/>
      <c r="EM518" s="991"/>
      <c r="EN518" s="994"/>
      <c r="EO518" s="919"/>
      <c r="EP518" s="1003"/>
      <c r="EQ518" s="998"/>
      <c r="ER518" s="973"/>
      <c r="ES518" s="998"/>
      <c r="ET518" s="1000"/>
      <c r="EU518" s="998"/>
      <c r="EV518" s="1024"/>
      <c r="EW518" s="998"/>
      <c r="EX518" s="991"/>
      <c r="EY518" s="1041"/>
      <c r="EZ518" s="994"/>
      <c r="FA518" s="919"/>
      <c r="FB518" s="337">
        <v>4000</v>
      </c>
      <c r="FC518" s="919"/>
      <c r="FD518" s="1071"/>
    </row>
    <row r="519" spans="1:160" s="95" customFormat="1" ht="12.75" customHeight="1">
      <c r="A519" s="97" t="str">
        <f t="shared" si="48"/>
        <v>6/100
地域　71人
　　から
　80人
　　まで１、２歳児</v>
      </c>
      <c r="B519" s="97"/>
      <c r="C519" s="97"/>
      <c r="D519" s="97" t="str">
        <f t="shared" si="52"/>
        <v>6/100
地域</v>
      </c>
      <c r="E519" s="97" t="str">
        <f>E517</f>
        <v>　71人
　　から
　80人
　　まで</v>
      </c>
      <c r="F519" s="99" t="str">
        <f t="shared" si="47"/>
        <v>１、２歳児</v>
      </c>
      <c r="G519" s="988"/>
      <c r="H519" s="931"/>
      <c r="I519" s="920" t="s">
        <v>414</v>
      </c>
      <c r="J519" s="178" t="s">
        <v>415</v>
      </c>
      <c r="K519" s="254"/>
      <c r="L519" s="328">
        <v>127320</v>
      </c>
      <c r="M519" s="329">
        <v>208660</v>
      </c>
      <c r="N519" s="328">
        <v>120500</v>
      </c>
      <c r="O519" s="329">
        <v>201840</v>
      </c>
      <c r="P519" s="216" t="s">
        <v>297</v>
      </c>
      <c r="Q519" s="330">
        <v>1150</v>
      </c>
      <c r="R519" s="331">
        <v>1960</v>
      </c>
      <c r="S519" s="504" t="s">
        <v>344</v>
      </c>
      <c r="T519" s="179" t="s">
        <v>468</v>
      </c>
      <c r="U519" s="182" t="s">
        <v>3</v>
      </c>
      <c r="V519" s="179" t="s">
        <v>469</v>
      </c>
      <c r="W519" s="182" t="s">
        <v>297</v>
      </c>
      <c r="X519" s="180">
        <v>3.1</v>
      </c>
      <c r="Y519" s="181">
        <v>3.1</v>
      </c>
      <c r="Z519" s="330">
        <v>1080</v>
      </c>
      <c r="AA519" s="331">
        <v>1890</v>
      </c>
      <c r="AB519" s="504" t="s">
        <v>344</v>
      </c>
      <c r="AC519" s="179" t="s">
        <v>468</v>
      </c>
      <c r="AD519" s="182" t="s">
        <v>3</v>
      </c>
      <c r="AE519" s="179" t="s">
        <v>469</v>
      </c>
      <c r="AF519" s="182" t="s">
        <v>297</v>
      </c>
      <c r="AG519" s="180">
        <v>3.1</v>
      </c>
      <c r="AH519" s="183">
        <v>3.1</v>
      </c>
      <c r="AI519" s="191"/>
      <c r="AJ519" s="192"/>
      <c r="AK519" s="192"/>
      <c r="AL519" s="338"/>
      <c r="AM519" s="193"/>
      <c r="AN519" s="177"/>
      <c r="AO519" s="193"/>
      <c r="AP519" s="177"/>
      <c r="AQ519" s="193"/>
      <c r="AR519" s="177"/>
      <c r="AS519" s="177"/>
      <c r="AT519" s="191"/>
      <c r="AU519" s="192"/>
      <c r="AV519" s="192"/>
      <c r="AW519" s="177"/>
      <c r="AX519" s="193"/>
      <c r="AY519" s="177"/>
      <c r="AZ519" s="193"/>
      <c r="BA519" s="177"/>
      <c r="BB519" s="193"/>
      <c r="BC519" s="177"/>
      <c r="BD519" s="216" t="s">
        <v>297</v>
      </c>
      <c r="BE519" s="195">
        <v>16260</v>
      </c>
      <c r="BF519" s="216" t="s">
        <v>297</v>
      </c>
      <c r="BG519" s="169">
        <v>160</v>
      </c>
      <c r="BH519" s="170" t="s">
        <v>344</v>
      </c>
      <c r="BI519" s="171" t="s">
        <v>468</v>
      </c>
      <c r="BJ519" s="172" t="s">
        <v>297</v>
      </c>
      <c r="BK519" s="173" t="s">
        <v>469</v>
      </c>
      <c r="BL519" s="170" t="s">
        <v>297</v>
      </c>
      <c r="BM519" s="174">
        <v>2.8</v>
      </c>
      <c r="BN519" s="1045"/>
      <c r="BO519" s="90"/>
      <c r="BP519" s="348"/>
      <c r="BQ519" s="919"/>
      <c r="BR519" s="509"/>
      <c r="BS519" s="158"/>
      <c r="BT519" s="158"/>
      <c r="BU519" s="158"/>
      <c r="BV519" s="158"/>
      <c r="BW519" s="158"/>
      <c r="BX519" s="205"/>
      <c r="BY519" s="299"/>
      <c r="BZ519" s="1032"/>
      <c r="CA519" s="317"/>
      <c r="CB519" s="919" t="s">
        <v>297</v>
      </c>
      <c r="CC519" s="1049">
        <v>11560</v>
      </c>
      <c r="CD519" s="339"/>
      <c r="CE519" s="919"/>
      <c r="CF519" s="1008">
        <v>0</v>
      </c>
      <c r="CG519" s="998"/>
      <c r="CH519" s="1000"/>
      <c r="CI519" s="998"/>
      <c r="CJ519" s="1024"/>
      <c r="CK519" s="998"/>
      <c r="CL519" s="1029"/>
      <c r="CM519" s="1032"/>
      <c r="CN519" s="1051">
        <v>5610</v>
      </c>
      <c r="CO519" s="1015"/>
      <c r="CP519" s="1008"/>
      <c r="CQ519" s="998"/>
      <c r="CR519" s="1000"/>
      <c r="CS519" s="998"/>
      <c r="CT519" s="1024"/>
      <c r="CU519" s="998"/>
      <c r="CV519" s="991"/>
      <c r="CW519" s="1018"/>
      <c r="CX519" s="1019"/>
      <c r="CY519" s="1021"/>
      <c r="CZ519" s="1010"/>
      <c r="DA519" s="1021"/>
      <c r="DB519" s="1010"/>
      <c r="DC519" s="1015"/>
      <c r="DD519" s="224" t="s">
        <v>416</v>
      </c>
      <c r="DE519" s="333">
        <v>3400</v>
      </c>
      <c r="DF519" s="334">
        <v>3800</v>
      </c>
      <c r="DG519" s="335">
        <v>2300</v>
      </c>
      <c r="DH519" s="336">
        <v>2300</v>
      </c>
      <c r="DI519" s="919"/>
      <c r="DJ519" s="348"/>
      <c r="DK519" s="318"/>
      <c r="DL519" s="340"/>
      <c r="DM519" s="1032"/>
      <c r="DN519" s="1013"/>
      <c r="DO519" s="919"/>
      <c r="DP519" s="1008"/>
      <c r="DQ519" s="998"/>
      <c r="DR519" s="1000"/>
      <c r="DS519" s="998"/>
      <c r="DT519" s="1024"/>
      <c r="DU519" s="998"/>
      <c r="DV519" s="1029"/>
      <c r="DW519" s="919"/>
      <c r="DX519" s="317"/>
      <c r="DY519" s="919"/>
      <c r="DZ519" s="1043">
        <v>0.01</v>
      </c>
      <c r="EA519" s="1035">
        <v>0.03</v>
      </c>
      <c r="EB519" s="1035">
        <v>0.04</v>
      </c>
      <c r="EC519" s="1037">
        <v>0.06</v>
      </c>
      <c r="ED519" s="919"/>
      <c r="EE519" s="1003"/>
      <c r="EF519" s="998"/>
      <c r="EG519" s="973"/>
      <c r="EH519" s="998"/>
      <c r="EI519" s="1000"/>
      <c r="EJ519" s="998"/>
      <c r="EK519" s="1024"/>
      <c r="EL519" s="998"/>
      <c r="EM519" s="991"/>
      <c r="EN519" s="994"/>
      <c r="EO519" s="919"/>
      <c r="EP519" s="1003"/>
      <c r="EQ519" s="998"/>
      <c r="ER519" s="973"/>
      <c r="ES519" s="998"/>
      <c r="ET519" s="1000"/>
      <c r="EU519" s="998"/>
      <c r="EV519" s="1024"/>
      <c r="EW519" s="998"/>
      <c r="EX519" s="991"/>
      <c r="EY519" s="1041"/>
      <c r="EZ519" s="994"/>
      <c r="FA519" s="919"/>
      <c r="FB519" s="505">
        <v>40</v>
      </c>
      <c r="FC519" s="919"/>
      <c r="FD519" s="1071"/>
    </row>
    <row r="520" spans="1:160" s="95" customFormat="1" ht="12.75" customHeight="1">
      <c r="A520" s="97" t="str">
        <f t="shared" si="48"/>
        <v>6/100
地域　71人
　　から
　80人
　　まで乳児</v>
      </c>
      <c r="B520" s="97"/>
      <c r="C520" s="97"/>
      <c r="D520" s="97" t="str">
        <f t="shared" si="52"/>
        <v>6/100
地域</v>
      </c>
      <c r="E520" s="97" t="str">
        <f>E517</f>
        <v>　71人
　　から
　80人
　　まで</v>
      </c>
      <c r="F520" s="99" t="str">
        <f t="shared" si="47"/>
        <v>乳児</v>
      </c>
      <c r="G520" s="988"/>
      <c r="H520" s="931"/>
      <c r="I520" s="921"/>
      <c r="J520" s="196" t="s">
        <v>417</v>
      </c>
      <c r="K520" s="254"/>
      <c r="L520" s="261">
        <v>208660</v>
      </c>
      <c r="M520" s="262"/>
      <c r="N520" s="261">
        <v>201840</v>
      </c>
      <c r="O520" s="262"/>
      <c r="P520" s="216" t="s">
        <v>297</v>
      </c>
      <c r="Q520" s="197">
        <v>1960</v>
      </c>
      <c r="R520" s="263"/>
      <c r="S520" s="506" t="s">
        <v>344</v>
      </c>
      <c r="T520" s="198" t="s">
        <v>468</v>
      </c>
      <c r="U520" s="201" t="s">
        <v>3</v>
      </c>
      <c r="V520" s="198" t="s">
        <v>469</v>
      </c>
      <c r="W520" s="201" t="s">
        <v>297</v>
      </c>
      <c r="X520" s="199">
        <v>3.1</v>
      </c>
      <c r="Y520" s="200"/>
      <c r="Z520" s="197">
        <v>1890</v>
      </c>
      <c r="AA520" s="263"/>
      <c r="AB520" s="506" t="s">
        <v>344</v>
      </c>
      <c r="AC520" s="198" t="s">
        <v>468</v>
      </c>
      <c r="AD520" s="201" t="s">
        <v>3</v>
      </c>
      <c r="AE520" s="198" t="s">
        <v>469</v>
      </c>
      <c r="AF520" s="201" t="s">
        <v>297</v>
      </c>
      <c r="AG520" s="199">
        <v>3.1</v>
      </c>
      <c r="AH520" s="202"/>
      <c r="AI520" s="191"/>
      <c r="AJ520" s="192"/>
      <c r="AK520" s="192"/>
      <c r="AL520" s="208"/>
      <c r="AM520" s="193"/>
      <c r="AN520" s="177"/>
      <c r="AO520" s="193"/>
      <c r="AP520" s="177"/>
      <c r="AQ520" s="193"/>
      <c r="AR520" s="177"/>
      <c r="AS520" s="177"/>
      <c r="AT520" s="191"/>
      <c r="AU520" s="265"/>
      <c r="AV520" s="136"/>
      <c r="AW520" s="208"/>
      <c r="AX520" s="193"/>
      <c r="AY520" s="177"/>
      <c r="AZ520" s="193"/>
      <c r="BA520" s="177"/>
      <c r="BB520" s="193"/>
      <c r="BC520" s="177"/>
      <c r="BD520" s="134"/>
      <c r="BE520" s="134"/>
      <c r="BF520" s="134"/>
      <c r="BG520" s="134"/>
      <c r="BH520" s="134"/>
      <c r="BI520" s="134"/>
      <c r="BJ520" s="134"/>
      <c r="BK520" s="134"/>
      <c r="BL520" s="134"/>
      <c r="BM520" s="134"/>
      <c r="BN520" s="1045"/>
      <c r="BO520" s="90"/>
      <c r="BP520" s="317" t="s">
        <v>133</v>
      </c>
      <c r="BQ520" s="919"/>
      <c r="BR520" s="922" t="s">
        <v>133</v>
      </c>
      <c r="BS520" s="923"/>
      <c r="BT520" s="923"/>
      <c r="BU520" s="177"/>
      <c r="BV520" s="177"/>
      <c r="BW520" s="177"/>
      <c r="BX520" s="190"/>
      <c r="BY520" s="318"/>
      <c r="BZ520" s="1032"/>
      <c r="CA520" s="319"/>
      <c r="CB520" s="919"/>
      <c r="CC520" s="1050"/>
      <c r="CD520" s="341"/>
      <c r="CE520" s="919"/>
      <c r="CF520" s="1039"/>
      <c r="CG520" s="999"/>
      <c r="CH520" s="1001"/>
      <c r="CI520" s="999"/>
      <c r="CJ520" s="1025"/>
      <c r="CK520" s="999"/>
      <c r="CL520" s="1030"/>
      <c r="CM520" s="1032"/>
      <c r="CN520" s="1051"/>
      <c r="CO520" s="1015"/>
      <c r="CP520" s="1008"/>
      <c r="CQ520" s="998"/>
      <c r="CR520" s="1000"/>
      <c r="CS520" s="998"/>
      <c r="CT520" s="1024"/>
      <c r="CU520" s="998"/>
      <c r="CV520" s="991"/>
      <c r="CW520" s="1018"/>
      <c r="CX520" s="1019"/>
      <c r="CY520" s="1022"/>
      <c r="CZ520" s="1011"/>
      <c r="DA520" s="1022"/>
      <c r="DB520" s="1011"/>
      <c r="DC520" s="1015"/>
      <c r="DD520" s="342" t="s">
        <v>418</v>
      </c>
      <c r="DE520" s="343">
        <v>3000</v>
      </c>
      <c r="DF520" s="344">
        <v>3400</v>
      </c>
      <c r="DG520" s="345">
        <v>2100</v>
      </c>
      <c r="DH520" s="341">
        <v>2100</v>
      </c>
      <c r="DI520" s="919"/>
      <c r="DJ520" s="317" t="s">
        <v>308</v>
      </c>
      <c r="DK520" s="318"/>
      <c r="DL520" s="136"/>
      <c r="DM520" s="1032"/>
      <c r="DN520" s="1014"/>
      <c r="DO520" s="919"/>
      <c r="DP520" s="1008"/>
      <c r="DQ520" s="999"/>
      <c r="DR520" s="1001"/>
      <c r="DS520" s="999"/>
      <c r="DT520" s="1025"/>
      <c r="DU520" s="999"/>
      <c r="DV520" s="1030"/>
      <c r="DW520" s="919"/>
      <c r="DX520" s="317"/>
      <c r="DY520" s="919"/>
      <c r="DZ520" s="1044"/>
      <c r="EA520" s="1036"/>
      <c r="EB520" s="1036"/>
      <c r="EC520" s="1038"/>
      <c r="ED520" s="919"/>
      <c r="EE520" s="1004"/>
      <c r="EF520" s="999"/>
      <c r="EG520" s="996"/>
      <c r="EH520" s="999"/>
      <c r="EI520" s="1001"/>
      <c r="EJ520" s="999"/>
      <c r="EK520" s="1025"/>
      <c r="EL520" s="999"/>
      <c r="EM520" s="992"/>
      <c r="EN520" s="995"/>
      <c r="EO520" s="919"/>
      <c r="EP520" s="1004"/>
      <c r="EQ520" s="999"/>
      <c r="ER520" s="996"/>
      <c r="ES520" s="999"/>
      <c r="ET520" s="1001"/>
      <c r="EU520" s="999"/>
      <c r="EV520" s="1025"/>
      <c r="EW520" s="999"/>
      <c r="EX520" s="992"/>
      <c r="EY520" s="1042"/>
      <c r="EZ520" s="995"/>
      <c r="FA520" s="919"/>
      <c r="FB520" s="346" t="s">
        <v>420</v>
      </c>
      <c r="FC520" s="919"/>
      <c r="FD520" s="1071"/>
    </row>
    <row r="521" spans="1:160" s="95" customFormat="1" ht="12.75" customHeight="1">
      <c r="A521" s="97" t="str">
        <f t="shared" si="48"/>
        <v>6/100
地域　81人
　　から
　90人
　　まで４歳以上児</v>
      </c>
      <c r="B521" s="97" t="str">
        <f>D521&amp;BP520</f>
        <v>6/100
地域　 630人～　699人</v>
      </c>
      <c r="C521" s="98" t="str">
        <f>D521&amp;CN521</f>
        <v>6/100
地域  91人～ 105人</v>
      </c>
      <c r="D521" s="97" t="str">
        <f t="shared" si="52"/>
        <v>6/100
地域</v>
      </c>
      <c r="E521" s="97" t="str">
        <f>H521</f>
        <v>　81人
　　から
　90人
　　まで</v>
      </c>
      <c r="F521" s="99" t="str">
        <f t="shared" si="47"/>
        <v>４歳以上児</v>
      </c>
      <c r="G521" s="988"/>
      <c r="H521" s="930" t="s">
        <v>146</v>
      </c>
      <c r="I521" s="924" t="s">
        <v>410</v>
      </c>
      <c r="J521" s="159" t="s">
        <v>296</v>
      </c>
      <c r="K521" s="254"/>
      <c r="L521" s="255">
        <v>49600</v>
      </c>
      <c r="M521" s="256">
        <v>57730</v>
      </c>
      <c r="N521" s="255">
        <v>43530</v>
      </c>
      <c r="O521" s="256">
        <v>51660</v>
      </c>
      <c r="P521" s="216" t="s">
        <v>297</v>
      </c>
      <c r="Q521" s="257">
        <v>470</v>
      </c>
      <c r="R521" s="258">
        <v>550</v>
      </c>
      <c r="S521" s="161" t="s">
        <v>344</v>
      </c>
      <c r="T521" s="160" t="s">
        <v>468</v>
      </c>
      <c r="U521" s="165" t="s">
        <v>297</v>
      </c>
      <c r="V521" s="162" t="s">
        <v>469</v>
      </c>
      <c r="W521" s="165" t="s">
        <v>297</v>
      </c>
      <c r="X521" s="163">
        <v>3.2</v>
      </c>
      <c r="Y521" s="164">
        <v>3.1</v>
      </c>
      <c r="Z521" s="257">
        <v>410</v>
      </c>
      <c r="AA521" s="258">
        <v>490</v>
      </c>
      <c r="AB521" s="161" t="s">
        <v>344</v>
      </c>
      <c r="AC521" s="160" t="s">
        <v>468</v>
      </c>
      <c r="AD521" s="165" t="s">
        <v>297</v>
      </c>
      <c r="AE521" s="162" t="s">
        <v>469</v>
      </c>
      <c r="AF521" s="165" t="s">
        <v>297</v>
      </c>
      <c r="AG521" s="163">
        <v>3.1</v>
      </c>
      <c r="AH521" s="166">
        <v>3.1</v>
      </c>
      <c r="AI521" s="216" t="s">
        <v>297</v>
      </c>
      <c r="AJ521" s="259">
        <v>8130</v>
      </c>
      <c r="AK521" s="315" t="s">
        <v>3</v>
      </c>
      <c r="AL521" s="167">
        <v>80</v>
      </c>
      <c r="AM521" s="218" t="s">
        <v>344</v>
      </c>
      <c r="AN521" s="160" t="s">
        <v>468</v>
      </c>
      <c r="AO521" s="165" t="s">
        <v>297</v>
      </c>
      <c r="AP521" s="162" t="s">
        <v>469</v>
      </c>
      <c r="AQ521" s="165" t="s">
        <v>297</v>
      </c>
      <c r="AR521" s="501">
        <v>2.8</v>
      </c>
      <c r="AS521" s="168" t="s">
        <v>473</v>
      </c>
      <c r="AT521" s="216" t="s">
        <v>297</v>
      </c>
      <c r="AU521" s="197">
        <v>3250</v>
      </c>
      <c r="AV521" s="316" t="s">
        <v>3</v>
      </c>
      <c r="AW521" s="169">
        <v>30</v>
      </c>
      <c r="AX521" s="170" t="s">
        <v>344</v>
      </c>
      <c r="AY521" s="171" t="s">
        <v>468</v>
      </c>
      <c r="AZ521" s="172" t="s">
        <v>297</v>
      </c>
      <c r="BA521" s="173" t="s">
        <v>469</v>
      </c>
      <c r="BB521" s="172" t="s">
        <v>297</v>
      </c>
      <c r="BC521" s="174">
        <v>3.8</v>
      </c>
      <c r="BD521" s="90"/>
      <c r="BE521" s="134"/>
      <c r="BF521" s="192"/>
      <c r="BG521" s="194"/>
      <c r="BH521" s="193"/>
      <c r="BI521" s="177"/>
      <c r="BJ521" s="193"/>
      <c r="BK521" s="177"/>
      <c r="BL521" s="193"/>
      <c r="BM521" s="177"/>
      <c r="BN521" s="1045"/>
      <c r="BO521" s="90"/>
      <c r="BP521" s="317">
        <v>533800</v>
      </c>
      <c r="BQ521" s="919"/>
      <c r="BR521" s="203">
        <v>5330</v>
      </c>
      <c r="BS521" s="177" t="s">
        <v>470</v>
      </c>
      <c r="BT521" s="221" t="s">
        <v>468</v>
      </c>
      <c r="BU521" s="135" t="s">
        <v>297</v>
      </c>
      <c r="BV521" s="507" t="s">
        <v>469</v>
      </c>
      <c r="BW521" s="219" t="s">
        <v>297</v>
      </c>
      <c r="BX521" s="204">
        <v>2.1</v>
      </c>
      <c r="BY521" s="349"/>
      <c r="BZ521" s="1032"/>
      <c r="CA521" s="348"/>
      <c r="CB521" s="919" t="s">
        <v>297</v>
      </c>
      <c r="CC521" s="933">
        <v>12780</v>
      </c>
      <c r="CD521" s="320"/>
      <c r="CE521" s="919" t="s">
        <v>297</v>
      </c>
      <c r="CF521" s="1007">
        <v>50</v>
      </c>
      <c r="CG521" s="997" t="s">
        <v>344</v>
      </c>
      <c r="CH521" s="947" t="s">
        <v>468</v>
      </c>
      <c r="CI521" s="997" t="s">
        <v>297</v>
      </c>
      <c r="CJ521" s="1023" t="s">
        <v>472</v>
      </c>
      <c r="CK521" s="997" t="s">
        <v>297</v>
      </c>
      <c r="CL521" s="1028">
        <v>6.8</v>
      </c>
      <c r="CM521" s="1032"/>
      <c r="CN521" s="1031" t="s">
        <v>234</v>
      </c>
      <c r="CO521" s="1015" t="s">
        <v>297</v>
      </c>
      <c r="CP521" s="1008">
        <v>40</v>
      </c>
      <c r="CQ521" s="998" t="s">
        <v>344</v>
      </c>
      <c r="CR521" s="1000" t="s">
        <v>468</v>
      </c>
      <c r="CS521" s="998" t="s">
        <v>297</v>
      </c>
      <c r="CT521" s="1024" t="s">
        <v>472</v>
      </c>
      <c r="CU521" s="998" t="s">
        <v>297</v>
      </c>
      <c r="CV521" s="991">
        <v>3</v>
      </c>
      <c r="CW521" s="1018" t="s">
        <v>475</v>
      </c>
      <c r="CX521" s="1019" t="s">
        <v>297</v>
      </c>
      <c r="CY521" s="1020">
        <v>3500</v>
      </c>
      <c r="CZ521" s="1009">
        <v>3900</v>
      </c>
      <c r="DA521" s="1020">
        <v>2500</v>
      </c>
      <c r="DB521" s="1009">
        <v>2500</v>
      </c>
      <c r="DC521" s="1015" t="s">
        <v>297</v>
      </c>
      <c r="DD521" s="321" t="s">
        <v>412</v>
      </c>
      <c r="DE521" s="322">
        <v>6300</v>
      </c>
      <c r="DF521" s="323">
        <v>7100</v>
      </c>
      <c r="DG521" s="324">
        <v>4400</v>
      </c>
      <c r="DH521" s="325">
        <v>4400</v>
      </c>
      <c r="DI521" s="919"/>
      <c r="DJ521" s="317">
        <v>4660</v>
      </c>
      <c r="DK521" s="1015" t="s">
        <v>297</v>
      </c>
      <c r="DL521" s="1016">
        <v>4900</v>
      </c>
      <c r="DM521" s="919" t="s">
        <v>297</v>
      </c>
      <c r="DN521" s="1012">
        <v>2380</v>
      </c>
      <c r="DO521" s="919" t="s">
        <v>297</v>
      </c>
      <c r="DP521" s="1007">
        <v>20</v>
      </c>
      <c r="DQ521" s="997" t="s">
        <v>344</v>
      </c>
      <c r="DR521" s="947" t="s">
        <v>468</v>
      </c>
      <c r="DS521" s="997" t="s">
        <v>297</v>
      </c>
      <c r="DT521" s="1023" t="s">
        <v>472</v>
      </c>
      <c r="DU521" s="997" t="s">
        <v>297</v>
      </c>
      <c r="DV521" s="1028">
        <v>7.6</v>
      </c>
      <c r="DW521" s="919"/>
      <c r="DX521" s="348"/>
      <c r="DY521" s="919" t="s">
        <v>300</v>
      </c>
      <c r="DZ521" s="1026" t="s">
        <v>551</v>
      </c>
      <c r="EA521" s="1005" t="s">
        <v>551</v>
      </c>
      <c r="EB521" s="1005" t="s">
        <v>551</v>
      </c>
      <c r="EC521" s="1033" t="s">
        <v>551</v>
      </c>
      <c r="ED521" s="919" t="s">
        <v>300</v>
      </c>
      <c r="EE521" s="1002">
        <v>1480</v>
      </c>
      <c r="EF521" s="997" t="s">
        <v>297</v>
      </c>
      <c r="EG521" s="971">
        <v>10</v>
      </c>
      <c r="EH521" s="997" t="s">
        <v>344</v>
      </c>
      <c r="EI521" s="947" t="s">
        <v>468</v>
      </c>
      <c r="EJ521" s="997" t="s">
        <v>297</v>
      </c>
      <c r="EK521" s="1023" t="s">
        <v>472</v>
      </c>
      <c r="EL521" s="997" t="s">
        <v>297</v>
      </c>
      <c r="EM521" s="990">
        <v>7.6</v>
      </c>
      <c r="EN521" s="993" t="s">
        <v>473</v>
      </c>
      <c r="EO521" s="919" t="s">
        <v>300</v>
      </c>
      <c r="EP521" s="1002">
        <v>5420</v>
      </c>
      <c r="EQ521" s="997" t="s">
        <v>297</v>
      </c>
      <c r="ER521" s="971">
        <v>50</v>
      </c>
      <c r="ES521" s="997" t="s">
        <v>344</v>
      </c>
      <c r="ET521" s="947" t="s">
        <v>468</v>
      </c>
      <c r="EU521" s="997" t="s">
        <v>297</v>
      </c>
      <c r="EV521" s="1023" t="s">
        <v>472</v>
      </c>
      <c r="EW521" s="997" t="s">
        <v>297</v>
      </c>
      <c r="EX521" s="990">
        <v>3</v>
      </c>
      <c r="EY521" s="1040" t="s">
        <v>473</v>
      </c>
      <c r="EZ521" s="993" t="s">
        <v>420</v>
      </c>
      <c r="FA521" s="919" t="s">
        <v>300</v>
      </c>
      <c r="FB521" s="327"/>
      <c r="FC521" s="919"/>
      <c r="FD521" s="1071"/>
    </row>
    <row r="522" spans="1:160" s="95" customFormat="1" ht="12.75" customHeight="1">
      <c r="A522" s="97" t="str">
        <f t="shared" si="48"/>
        <v>6/100
地域　81人
　　から
　90人
　　まで３歳児</v>
      </c>
      <c r="B522" s="97"/>
      <c r="D522" s="97" t="str">
        <f t="shared" si="52"/>
        <v>6/100
地域</v>
      </c>
      <c r="E522" s="97" t="str">
        <f>E521</f>
        <v>　81人
　　から
　90人
　　まで</v>
      </c>
      <c r="F522" s="99" t="str">
        <f t="shared" si="47"/>
        <v>３歳児</v>
      </c>
      <c r="G522" s="988"/>
      <c r="H522" s="931"/>
      <c r="I522" s="925"/>
      <c r="J522" s="178" t="s">
        <v>301</v>
      </c>
      <c r="K522" s="254"/>
      <c r="L522" s="328">
        <v>57730</v>
      </c>
      <c r="M522" s="329">
        <v>123490</v>
      </c>
      <c r="N522" s="328">
        <v>51660</v>
      </c>
      <c r="O522" s="329">
        <v>117420</v>
      </c>
      <c r="P522" s="216" t="s">
        <v>297</v>
      </c>
      <c r="Q522" s="330">
        <v>550</v>
      </c>
      <c r="R522" s="331">
        <v>1110</v>
      </c>
      <c r="S522" s="504" t="s">
        <v>344</v>
      </c>
      <c r="T522" s="179" t="s">
        <v>468</v>
      </c>
      <c r="U522" s="182" t="s">
        <v>3</v>
      </c>
      <c r="V522" s="179" t="s">
        <v>469</v>
      </c>
      <c r="W522" s="182" t="s">
        <v>297</v>
      </c>
      <c r="X522" s="180">
        <v>3.1</v>
      </c>
      <c r="Y522" s="181">
        <v>3.1</v>
      </c>
      <c r="Z522" s="330">
        <v>490</v>
      </c>
      <c r="AA522" s="331">
        <v>1050</v>
      </c>
      <c r="AB522" s="504" t="s">
        <v>344</v>
      </c>
      <c r="AC522" s="179" t="s">
        <v>468</v>
      </c>
      <c r="AD522" s="182" t="s">
        <v>3</v>
      </c>
      <c r="AE522" s="179" t="s">
        <v>469</v>
      </c>
      <c r="AF522" s="182" t="s">
        <v>297</v>
      </c>
      <c r="AG522" s="180">
        <v>3.1</v>
      </c>
      <c r="AH522" s="183">
        <v>3.1</v>
      </c>
      <c r="AI522" s="216" t="s">
        <v>297</v>
      </c>
      <c r="AJ522" s="197">
        <v>8130</v>
      </c>
      <c r="AK522" s="316" t="s">
        <v>3</v>
      </c>
      <c r="AL522" s="184">
        <v>80</v>
      </c>
      <c r="AM522" s="185" t="s">
        <v>344</v>
      </c>
      <c r="AN522" s="222" t="s">
        <v>468</v>
      </c>
      <c r="AO522" s="151" t="s">
        <v>297</v>
      </c>
      <c r="AP522" s="223" t="s">
        <v>469</v>
      </c>
      <c r="AQ522" s="220" t="s">
        <v>297</v>
      </c>
      <c r="AR522" s="186">
        <v>2.8</v>
      </c>
      <c r="AS522" s="187"/>
      <c r="AT522" s="90"/>
      <c r="AU522" s="264"/>
      <c r="AV522" s="134"/>
      <c r="AW522" s="264"/>
      <c r="AX522" s="189"/>
      <c r="AY522" s="188"/>
      <c r="AZ522" s="189"/>
      <c r="BA522" s="188"/>
      <c r="BB522" s="189"/>
      <c r="BC522" s="188"/>
      <c r="BD522" s="90"/>
      <c r="BE522" s="134"/>
      <c r="BF522" s="134"/>
      <c r="BG522" s="175"/>
      <c r="BH522" s="176"/>
      <c r="BI522" s="134"/>
      <c r="BJ522" s="176"/>
      <c r="BK522" s="134"/>
      <c r="BL522" s="176"/>
      <c r="BM522" s="134"/>
      <c r="BN522" s="1045"/>
      <c r="BO522" s="90"/>
      <c r="BP522" s="348"/>
      <c r="BQ522" s="919"/>
      <c r="BR522" s="509"/>
      <c r="BS522" s="158"/>
      <c r="BT522" s="158"/>
      <c r="BU522" s="158"/>
      <c r="BV522" s="158"/>
      <c r="BW522" s="158"/>
      <c r="BX522" s="205"/>
      <c r="BY522" s="299"/>
      <c r="BZ522" s="1032"/>
      <c r="CA522" s="348"/>
      <c r="CB522" s="919"/>
      <c r="CC522" s="934"/>
      <c r="CD522" s="332">
        <v>10900</v>
      </c>
      <c r="CE522" s="919"/>
      <c r="CF522" s="1008"/>
      <c r="CG522" s="998"/>
      <c r="CH522" s="1000"/>
      <c r="CI522" s="998"/>
      <c r="CJ522" s="1024"/>
      <c r="CK522" s="998"/>
      <c r="CL522" s="1029"/>
      <c r="CM522" s="1032"/>
      <c r="CN522" s="1031"/>
      <c r="CO522" s="1015"/>
      <c r="CP522" s="1008"/>
      <c r="CQ522" s="998"/>
      <c r="CR522" s="1000"/>
      <c r="CS522" s="998"/>
      <c r="CT522" s="1024"/>
      <c r="CU522" s="998"/>
      <c r="CV522" s="991"/>
      <c r="CW522" s="1018"/>
      <c r="CX522" s="1019"/>
      <c r="CY522" s="1021"/>
      <c r="CZ522" s="1010"/>
      <c r="DA522" s="1021"/>
      <c r="DB522" s="1010"/>
      <c r="DC522" s="1015"/>
      <c r="DD522" s="224" t="s">
        <v>413</v>
      </c>
      <c r="DE522" s="333">
        <v>3500</v>
      </c>
      <c r="DF522" s="334">
        <v>3900</v>
      </c>
      <c r="DG522" s="335">
        <v>2400</v>
      </c>
      <c r="DH522" s="336">
        <v>2400</v>
      </c>
      <c r="DI522" s="919"/>
      <c r="DJ522" s="348"/>
      <c r="DK522" s="1015"/>
      <c r="DL522" s="1017"/>
      <c r="DM522" s="919"/>
      <c r="DN522" s="1013"/>
      <c r="DO522" s="919"/>
      <c r="DP522" s="1008"/>
      <c r="DQ522" s="998"/>
      <c r="DR522" s="1000"/>
      <c r="DS522" s="998"/>
      <c r="DT522" s="1024"/>
      <c r="DU522" s="998"/>
      <c r="DV522" s="1029"/>
      <c r="DW522" s="919"/>
      <c r="DX522" s="317"/>
      <c r="DY522" s="919"/>
      <c r="DZ522" s="1027"/>
      <c r="EA522" s="1006"/>
      <c r="EB522" s="1006"/>
      <c r="EC522" s="1034"/>
      <c r="ED522" s="919"/>
      <c r="EE522" s="1003"/>
      <c r="EF522" s="998"/>
      <c r="EG522" s="973"/>
      <c r="EH522" s="998"/>
      <c r="EI522" s="1000"/>
      <c r="EJ522" s="998"/>
      <c r="EK522" s="1024"/>
      <c r="EL522" s="998"/>
      <c r="EM522" s="991"/>
      <c r="EN522" s="994"/>
      <c r="EO522" s="919"/>
      <c r="EP522" s="1003"/>
      <c r="EQ522" s="998"/>
      <c r="ER522" s="973"/>
      <c r="ES522" s="998"/>
      <c r="ET522" s="1000"/>
      <c r="EU522" s="998"/>
      <c r="EV522" s="1024"/>
      <c r="EW522" s="998"/>
      <c r="EX522" s="991"/>
      <c r="EY522" s="1041"/>
      <c r="EZ522" s="994"/>
      <c r="FA522" s="919"/>
      <c r="FB522" s="337">
        <v>3560</v>
      </c>
      <c r="FC522" s="919"/>
      <c r="FD522" s="1071"/>
    </row>
    <row r="523" spans="1:160" s="95" customFormat="1" ht="12.75" customHeight="1">
      <c r="A523" s="97" t="str">
        <f t="shared" si="48"/>
        <v>6/100
地域　81人
　　から
　90人
　　まで１、２歳児</v>
      </c>
      <c r="B523" s="97"/>
      <c r="D523" s="97" t="str">
        <f t="shared" si="52"/>
        <v>6/100
地域</v>
      </c>
      <c r="E523" s="97" t="str">
        <f>E521</f>
        <v>　81人
　　から
　90人
　　まで</v>
      </c>
      <c r="F523" s="99" t="str">
        <f t="shared" si="47"/>
        <v>１、２歳児</v>
      </c>
      <c r="G523" s="988"/>
      <c r="H523" s="931"/>
      <c r="I523" s="920" t="s">
        <v>414</v>
      </c>
      <c r="J523" s="178" t="s">
        <v>415</v>
      </c>
      <c r="K523" s="254"/>
      <c r="L523" s="328">
        <v>123490</v>
      </c>
      <c r="M523" s="329">
        <v>204830</v>
      </c>
      <c r="N523" s="328">
        <v>117420</v>
      </c>
      <c r="O523" s="329">
        <v>198760</v>
      </c>
      <c r="P523" s="216" t="s">
        <v>297</v>
      </c>
      <c r="Q523" s="330">
        <v>1110</v>
      </c>
      <c r="R523" s="331">
        <v>1920</v>
      </c>
      <c r="S523" s="504" t="s">
        <v>344</v>
      </c>
      <c r="T523" s="179" t="s">
        <v>468</v>
      </c>
      <c r="U523" s="182" t="s">
        <v>3</v>
      </c>
      <c r="V523" s="179" t="s">
        <v>469</v>
      </c>
      <c r="W523" s="182" t="s">
        <v>297</v>
      </c>
      <c r="X523" s="180">
        <v>3.1</v>
      </c>
      <c r="Y523" s="181">
        <v>3.1</v>
      </c>
      <c r="Z523" s="330">
        <v>1050</v>
      </c>
      <c r="AA523" s="331">
        <v>1860</v>
      </c>
      <c r="AB523" s="504" t="s">
        <v>344</v>
      </c>
      <c r="AC523" s="179" t="s">
        <v>468</v>
      </c>
      <c r="AD523" s="182" t="s">
        <v>3</v>
      </c>
      <c r="AE523" s="179" t="s">
        <v>469</v>
      </c>
      <c r="AF523" s="182" t="s">
        <v>297</v>
      </c>
      <c r="AG523" s="180">
        <v>3.1</v>
      </c>
      <c r="AH523" s="183">
        <v>3.1</v>
      </c>
      <c r="AI523" s="191"/>
      <c r="AJ523" s="192"/>
      <c r="AK523" s="192"/>
      <c r="AL523" s="338"/>
      <c r="AM523" s="193"/>
      <c r="AN523" s="177"/>
      <c r="AO523" s="193"/>
      <c r="AP523" s="177"/>
      <c r="AQ523" s="193"/>
      <c r="AR523" s="177"/>
      <c r="AS523" s="177"/>
      <c r="AT523" s="191"/>
      <c r="AU523" s="192"/>
      <c r="AV523" s="192"/>
      <c r="AW523" s="177"/>
      <c r="AX523" s="193"/>
      <c r="AY523" s="177"/>
      <c r="AZ523" s="193"/>
      <c r="BA523" s="177"/>
      <c r="BB523" s="193"/>
      <c r="BC523" s="177"/>
      <c r="BD523" s="216" t="s">
        <v>297</v>
      </c>
      <c r="BE523" s="195">
        <v>16260</v>
      </c>
      <c r="BF523" s="216" t="s">
        <v>297</v>
      </c>
      <c r="BG523" s="169">
        <v>160</v>
      </c>
      <c r="BH523" s="170" t="s">
        <v>344</v>
      </c>
      <c r="BI523" s="171" t="s">
        <v>468</v>
      </c>
      <c r="BJ523" s="172" t="s">
        <v>297</v>
      </c>
      <c r="BK523" s="173" t="s">
        <v>469</v>
      </c>
      <c r="BL523" s="170" t="s">
        <v>297</v>
      </c>
      <c r="BM523" s="174">
        <v>2.8</v>
      </c>
      <c r="BN523" s="1045"/>
      <c r="BO523" s="90"/>
      <c r="BP523" s="317" t="s">
        <v>134</v>
      </c>
      <c r="BQ523" s="919"/>
      <c r="BR523" s="922" t="s">
        <v>134</v>
      </c>
      <c r="BS523" s="923"/>
      <c r="BT523" s="923"/>
      <c r="BU523" s="177"/>
      <c r="BV523" s="177"/>
      <c r="BW523" s="177"/>
      <c r="BX523" s="190"/>
      <c r="BY523" s="318"/>
      <c r="BZ523" s="1032"/>
      <c r="CA523" s="348"/>
      <c r="CB523" s="919" t="s">
        <v>297</v>
      </c>
      <c r="CC523" s="1049">
        <v>10900</v>
      </c>
      <c r="CD523" s="339"/>
      <c r="CE523" s="919"/>
      <c r="CF523" s="1008">
        <v>0</v>
      </c>
      <c r="CG523" s="998"/>
      <c r="CH523" s="1000"/>
      <c r="CI523" s="998"/>
      <c r="CJ523" s="1024"/>
      <c r="CK523" s="998"/>
      <c r="CL523" s="1029"/>
      <c r="CM523" s="1032"/>
      <c r="CN523" s="1051">
        <v>4810</v>
      </c>
      <c r="CO523" s="1015"/>
      <c r="CP523" s="1008"/>
      <c r="CQ523" s="998"/>
      <c r="CR523" s="1000"/>
      <c r="CS523" s="998"/>
      <c r="CT523" s="1024"/>
      <c r="CU523" s="998"/>
      <c r="CV523" s="991"/>
      <c r="CW523" s="1018"/>
      <c r="CX523" s="1019"/>
      <c r="CY523" s="1021"/>
      <c r="CZ523" s="1010"/>
      <c r="DA523" s="1021"/>
      <c r="DB523" s="1010"/>
      <c r="DC523" s="1015"/>
      <c r="DD523" s="224" t="s">
        <v>416</v>
      </c>
      <c r="DE523" s="333">
        <v>3000</v>
      </c>
      <c r="DF523" s="334">
        <v>3400</v>
      </c>
      <c r="DG523" s="335">
        <v>2100</v>
      </c>
      <c r="DH523" s="336">
        <v>2100</v>
      </c>
      <c r="DI523" s="919"/>
      <c r="DJ523" s="317" t="s">
        <v>309</v>
      </c>
      <c r="DK523" s="318"/>
      <c r="DL523" s="340"/>
      <c r="DM523" s="1032"/>
      <c r="DN523" s="1013"/>
      <c r="DO523" s="919"/>
      <c r="DP523" s="1008"/>
      <c r="DQ523" s="998"/>
      <c r="DR523" s="1000"/>
      <c r="DS523" s="998"/>
      <c r="DT523" s="1024"/>
      <c r="DU523" s="998"/>
      <c r="DV523" s="1029"/>
      <c r="DW523" s="919"/>
      <c r="DX523" s="348"/>
      <c r="DY523" s="919"/>
      <c r="DZ523" s="1043">
        <v>0.01</v>
      </c>
      <c r="EA523" s="1035">
        <v>0.03</v>
      </c>
      <c r="EB523" s="1035">
        <v>0.04</v>
      </c>
      <c r="EC523" s="1037">
        <v>0.06</v>
      </c>
      <c r="ED523" s="919"/>
      <c r="EE523" s="1003"/>
      <c r="EF523" s="998"/>
      <c r="EG523" s="973"/>
      <c r="EH523" s="998"/>
      <c r="EI523" s="1000"/>
      <c r="EJ523" s="998"/>
      <c r="EK523" s="1024"/>
      <c r="EL523" s="998"/>
      <c r="EM523" s="991"/>
      <c r="EN523" s="994"/>
      <c r="EO523" s="919"/>
      <c r="EP523" s="1003"/>
      <c r="EQ523" s="998"/>
      <c r="ER523" s="973"/>
      <c r="ES523" s="998"/>
      <c r="ET523" s="1000"/>
      <c r="EU523" s="998"/>
      <c r="EV523" s="1024"/>
      <c r="EW523" s="998"/>
      <c r="EX523" s="991"/>
      <c r="EY523" s="1041"/>
      <c r="EZ523" s="994"/>
      <c r="FA523" s="919"/>
      <c r="FB523" s="505">
        <v>30</v>
      </c>
      <c r="FC523" s="919"/>
      <c r="FD523" s="1071"/>
    </row>
    <row r="524" spans="1:160" s="95" customFormat="1" ht="12.75" customHeight="1">
      <c r="A524" s="97" t="str">
        <f t="shared" si="48"/>
        <v>6/100
地域　81人
　　から
　90人
　　まで乳児</v>
      </c>
      <c r="B524" s="97" t="str">
        <f>D524&amp;BP523</f>
        <v>6/100
地域 　700人～　769人</v>
      </c>
      <c r="D524" s="97" t="str">
        <f t="shared" si="52"/>
        <v>6/100
地域</v>
      </c>
      <c r="E524" s="97" t="str">
        <f>E521</f>
        <v>　81人
　　から
　90人
　　まで</v>
      </c>
      <c r="F524" s="99" t="str">
        <f t="shared" si="47"/>
        <v>乳児</v>
      </c>
      <c r="G524" s="988"/>
      <c r="H524" s="931"/>
      <c r="I524" s="921"/>
      <c r="J524" s="196" t="s">
        <v>417</v>
      </c>
      <c r="K524" s="254"/>
      <c r="L524" s="261">
        <v>204830</v>
      </c>
      <c r="M524" s="262"/>
      <c r="N524" s="261">
        <v>198760</v>
      </c>
      <c r="O524" s="262"/>
      <c r="P524" s="216" t="s">
        <v>297</v>
      </c>
      <c r="Q524" s="197">
        <v>1920</v>
      </c>
      <c r="R524" s="263"/>
      <c r="S524" s="506" t="s">
        <v>344</v>
      </c>
      <c r="T524" s="198" t="s">
        <v>468</v>
      </c>
      <c r="U524" s="201" t="s">
        <v>3</v>
      </c>
      <c r="V524" s="198" t="s">
        <v>469</v>
      </c>
      <c r="W524" s="201" t="s">
        <v>297</v>
      </c>
      <c r="X524" s="199">
        <v>3.1</v>
      </c>
      <c r="Y524" s="200"/>
      <c r="Z524" s="197">
        <v>1860</v>
      </c>
      <c r="AA524" s="263"/>
      <c r="AB524" s="506" t="s">
        <v>344</v>
      </c>
      <c r="AC524" s="198" t="s">
        <v>468</v>
      </c>
      <c r="AD524" s="201" t="s">
        <v>3</v>
      </c>
      <c r="AE524" s="198" t="s">
        <v>469</v>
      </c>
      <c r="AF524" s="201" t="s">
        <v>297</v>
      </c>
      <c r="AG524" s="199">
        <v>3.1</v>
      </c>
      <c r="AH524" s="202"/>
      <c r="AI524" s="191"/>
      <c r="AJ524" s="192"/>
      <c r="AK524" s="192"/>
      <c r="AL524" s="208"/>
      <c r="AM524" s="193"/>
      <c r="AN524" s="177"/>
      <c r="AO524" s="193"/>
      <c r="AP524" s="177"/>
      <c r="AQ524" s="193"/>
      <c r="AR524" s="177"/>
      <c r="AS524" s="177"/>
      <c r="AT524" s="191"/>
      <c r="AU524" s="265"/>
      <c r="AV524" s="136"/>
      <c r="AW524" s="208"/>
      <c r="AX524" s="193"/>
      <c r="AY524" s="177"/>
      <c r="AZ524" s="193"/>
      <c r="BA524" s="177"/>
      <c r="BB524" s="193"/>
      <c r="BC524" s="177"/>
      <c r="BD524" s="134"/>
      <c r="BE524" s="134"/>
      <c r="BF524" s="134"/>
      <c r="BG524" s="134"/>
      <c r="BH524" s="134"/>
      <c r="BI524" s="134"/>
      <c r="BJ524" s="134"/>
      <c r="BK524" s="134"/>
      <c r="BL524" s="134"/>
      <c r="BM524" s="134"/>
      <c r="BN524" s="1045"/>
      <c r="BO524" s="90"/>
      <c r="BP524" s="317">
        <v>573500</v>
      </c>
      <c r="BQ524" s="919"/>
      <c r="BR524" s="203">
        <v>5730</v>
      </c>
      <c r="BS524" s="177" t="s">
        <v>470</v>
      </c>
      <c r="BT524" s="221" t="s">
        <v>468</v>
      </c>
      <c r="BU524" s="135" t="s">
        <v>297</v>
      </c>
      <c r="BV524" s="507" t="s">
        <v>469</v>
      </c>
      <c r="BW524" s="219" t="s">
        <v>297</v>
      </c>
      <c r="BX524" s="204">
        <v>2.2000000000000002</v>
      </c>
      <c r="BY524" s="349"/>
      <c r="BZ524" s="1032"/>
      <c r="CA524" s="348"/>
      <c r="CB524" s="919"/>
      <c r="CC524" s="1050"/>
      <c r="CD524" s="341"/>
      <c r="CE524" s="919"/>
      <c r="CF524" s="1039"/>
      <c r="CG524" s="999"/>
      <c r="CH524" s="1001"/>
      <c r="CI524" s="999"/>
      <c r="CJ524" s="1025"/>
      <c r="CK524" s="999"/>
      <c r="CL524" s="1030"/>
      <c r="CM524" s="1032"/>
      <c r="CN524" s="1051"/>
      <c r="CO524" s="1015"/>
      <c r="CP524" s="1008"/>
      <c r="CQ524" s="998"/>
      <c r="CR524" s="1000"/>
      <c r="CS524" s="998"/>
      <c r="CT524" s="1024"/>
      <c r="CU524" s="998"/>
      <c r="CV524" s="991"/>
      <c r="CW524" s="1018"/>
      <c r="CX524" s="1019"/>
      <c r="CY524" s="1022"/>
      <c r="CZ524" s="1011"/>
      <c r="DA524" s="1022"/>
      <c r="DB524" s="1011"/>
      <c r="DC524" s="1015"/>
      <c r="DD524" s="342" t="s">
        <v>418</v>
      </c>
      <c r="DE524" s="343">
        <v>2700</v>
      </c>
      <c r="DF524" s="344">
        <v>3000</v>
      </c>
      <c r="DG524" s="345">
        <v>1900</v>
      </c>
      <c r="DH524" s="341">
        <v>1900</v>
      </c>
      <c r="DI524" s="919"/>
      <c r="DJ524" s="317">
        <v>4250</v>
      </c>
      <c r="DK524" s="318"/>
      <c r="DL524" s="136"/>
      <c r="DM524" s="1032"/>
      <c r="DN524" s="1014"/>
      <c r="DO524" s="919"/>
      <c r="DP524" s="1008"/>
      <c r="DQ524" s="999"/>
      <c r="DR524" s="1001"/>
      <c r="DS524" s="999"/>
      <c r="DT524" s="1025"/>
      <c r="DU524" s="999"/>
      <c r="DV524" s="1030"/>
      <c r="DW524" s="919"/>
      <c r="DX524" s="348"/>
      <c r="DY524" s="919"/>
      <c r="DZ524" s="1044"/>
      <c r="EA524" s="1036"/>
      <c r="EB524" s="1036"/>
      <c r="EC524" s="1038"/>
      <c r="ED524" s="919"/>
      <c r="EE524" s="1004"/>
      <c r="EF524" s="999"/>
      <c r="EG524" s="996"/>
      <c r="EH524" s="999"/>
      <c r="EI524" s="1001"/>
      <c r="EJ524" s="999"/>
      <c r="EK524" s="1025"/>
      <c r="EL524" s="999"/>
      <c r="EM524" s="992"/>
      <c r="EN524" s="995"/>
      <c r="EO524" s="919"/>
      <c r="EP524" s="1004"/>
      <c r="EQ524" s="999"/>
      <c r="ER524" s="996"/>
      <c r="ES524" s="999"/>
      <c r="ET524" s="1001"/>
      <c r="EU524" s="999"/>
      <c r="EV524" s="1025"/>
      <c r="EW524" s="999"/>
      <c r="EX524" s="992"/>
      <c r="EY524" s="1042"/>
      <c r="EZ524" s="995"/>
      <c r="FA524" s="919"/>
      <c r="FB524" s="346" t="s">
        <v>420</v>
      </c>
      <c r="FC524" s="919"/>
      <c r="FD524" s="1071"/>
    </row>
    <row r="525" spans="1:160" ht="12.75" customHeight="1">
      <c r="A525" s="97" t="str">
        <f t="shared" si="48"/>
        <v>6/100
地域　91人
　　から
　100人
　　まで４歳以上児</v>
      </c>
      <c r="C525" s="98" t="str">
        <f>D525&amp;CN525</f>
        <v>6/100
地域 106人～ 120人</v>
      </c>
      <c r="D525" s="97" t="str">
        <f t="shared" si="52"/>
        <v>6/100
地域</v>
      </c>
      <c r="E525" s="97" t="str">
        <f>H525</f>
        <v>　91人
　　から
　100人
　　まで</v>
      </c>
      <c r="F525" s="99" t="str">
        <f t="shared" ref="F525:F588" si="53">J525</f>
        <v>４歳以上児</v>
      </c>
      <c r="G525" s="988"/>
      <c r="H525" s="930" t="s">
        <v>147</v>
      </c>
      <c r="I525" s="924" t="s">
        <v>410</v>
      </c>
      <c r="J525" s="159" t="s">
        <v>296</v>
      </c>
      <c r="K525" s="254"/>
      <c r="L525" s="255">
        <v>42880</v>
      </c>
      <c r="M525" s="256">
        <v>51010</v>
      </c>
      <c r="N525" s="255">
        <v>37420</v>
      </c>
      <c r="O525" s="256">
        <v>45550</v>
      </c>
      <c r="P525" s="216" t="s">
        <v>297</v>
      </c>
      <c r="Q525" s="257">
        <v>400</v>
      </c>
      <c r="R525" s="258">
        <v>480</v>
      </c>
      <c r="S525" s="161" t="s">
        <v>344</v>
      </c>
      <c r="T525" s="160" t="s">
        <v>468</v>
      </c>
      <c r="U525" s="165" t="s">
        <v>297</v>
      </c>
      <c r="V525" s="162" t="s">
        <v>469</v>
      </c>
      <c r="W525" s="165" t="s">
        <v>297</v>
      </c>
      <c r="X525" s="163">
        <v>3.4</v>
      </c>
      <c r="Y525" s="164">
        <v>3.3</v>
      </c>
      <c r="Z525" s="257">
        <v>350</v>
      </c>
      <c r="AA525" s="258">
        <v>430</v>
      </c>
      <c r="AB525" s="161" t="s">
        <v>344</v>
      </c>
      <c r="AC525" s="160" t="s">
        <v>468</v>
      </c>
      <c r="AD525" s="165" t="s">
        <v>297</v>
      </c>
      <c r="AE525" s="162" t="s">
        <v>469</v>
      </c>
      <c r="AF525" s="165" t="s">
        <v>297</v>
      </c>
      <c r="AG525" s="163">
        <v>3.3</v>
      </c>
      <c r="AH525" s="166">
        <v>3.2</v>
      </c>
      <c r="AI525" s="216" t="s">
        <v>297</v>
      </c>
      <c r="AJ525" s="259">
        <v>8130</v>
      </c>
      <c r="AK525" s="315" t="s">
        <v>3</v>
      </c>
      <c r="AL525" s="167">
        <v>80</v>
      </c>
      <c r="AM525" s="218" t="s">
        <v>344</v>
      </c>
      <c r="AN525" s="160" t="s">
        <v>468</v>
      </c>
      <c r="AO525" s="165" t="s">
        <v>297</v>
      </c>
      <c r="AP525" s="162" t="s">
        <v>469</v>
      </c>
      <c r="AQ525" s="165" t="s">
        <v>297</v>
      </c>
      <c r="AR525" s="501">
        <v>2.8</v>
      </c>
      <c r="AS525" s="168" t="s">
        <v>473</v>
      </c>
      <c r="AT525" s="216" t="s">
        <v>297</v>
      </c>
      <c r="AU525" s="197">
        <v>3250</v>
      </c>
      <c r="AV525" s="316" t="s">
        <v>3</v>
      </c>
      <c r="AW525" s="169">
        <v>30</v>
      </c>
      <c r="AX525" s="170" t="s">
        <v>344</v>
      </c>
      <c r="AY525" s="171" t="s">
        <v>468</v>
      </c>
      <c r="AZ525" s="172" t="s">
        <v>297</v>
      </c>
      <c r="BA525" s="173" t="s">
        <v>469</v>
      </c>
      <c r="BB525" s="172" t="s">
        <v>297</v>
      </c>
      <c r="BC525" s="174">
        <v>3.8</v>
      </c>
      <c r="BE525" s="134"/>
      <c r="BN525" s="1045"/>
      <c r="BP525" s="348"/>
      <c r="BQ525" s="919"/>
      <c r="BR525" s="509"/>
      <c r="BS525" s="158"/>
      <c r="BT525" s="158"/>
      <c r="BU525" s="158"/>
      <c r="BV525" s="158"/>
      <c r="BW525" s="158"/>
      <c r="BX525" s="205"/>
      <c r="BY525" s="299"/>
      <c r="BZ525" s="1032"/>
      <c r="CA525" s="317"/>
      <c r="CB525" s="932"/>
      <c r="CC525" s="192"/>
      <c r="CD525" s="192"/>
      <c r="CE525" s="1045"/>
      <c r="CF525" s="207"/>
      <c r="CG525" s="206"/>
      <c r="CH525" s="207"/>
      <c r="CI525" s="206"/>
      <c r="CJ525" s="207"/>
      <c r="CK525" s="206"/>
      <c r="CL525" s="207"/>
      <c r="CM525" s="1032"/>
      <c r="CN525" s="1031" t="s">
        <v>236</v>
      </c>
      <c r="CO525" s="1015" t="s">
        <v>297</v>
      </c>
      <c r="CP525" s="1008">
        <v>40</v>
      </c>
      <c r="CQ525" s="998" t="s">
        <v>344</v>
      </c>
      <c r="CR525" s="1000" t="s">
        <v>468</v>
      </c>
      <c r="CS525" s="998" t="s">
        <v>297</v>
      </c>
      <c r="CT525" s="1024" t="s">
        <v>472</v>
      </c>
      <c r="CU525" s="998" t="s">
        <v>297</v>
      </c>
      <c r="CV525" s="991">
        <v>2.7</v>
      </c>
      <c r="CW525" s="1018" t="s">
        <v>475</v>
      </c>
      <c r="CX525" s="1019" t="s">
        <v>297</v>
      </c>
      <c r="CY525" s="1020">
        <v>3200</v>
      </c>
      <c r="CZ525" s="1009">
        <v>3500</v>
      </c>
      <c r="DA525" s="1020">
        <v>2200</v>
      </c>
      <c r="DB525" s="1009">
        <v>2200</v>
      </c>
      <c r="DC525" s="1015" t="s">
        <v>297</v>
      </c>
      <c r="DD525" s="321" t="s">
        <v>412</v>
      </c>
      <c r="DE525" s="322">
        <v>5500</v>
      </c>
      <c r="DF525" s="323">
        <v>6200</v>
      </c>
      <c r="DG525" s="324">
        <v>3900</v>
      </c>
      <c r="DH525" s="325">
        <v>3900</v>
      </c>
      <c r="DI525" s="919"/>
      <c r="DJ525" s="348"/>
      <c r="DK525" s="1015" t="s">
        <v>297</v>
      </c>
      <c r="DL525" s="1016">
        <v>4900</v>
      </c>
      <c r="DM525" s="919" t="s">
        <v>297</v>
      </c>
      <c r="DN525" s="1012">
        <v>2140</v>
      </c>
      <c r="DO525" s="919" t="s">
        <v>297</v>
      </c>
      <c r="DP525" s="1007">
        <v>20</v>
      </c>
      <c r="DQ525" s="997" t="s">
        <v>344</v>
      </c>
      <c r="DR525" s="947" t="s">
        <v>468</v>
      </c>
      <c r="DS525" s="997" t="s">
        <v>297</v>
      </c>
      <c r="DT525" s="1023" t="s">
        <v>472</v>
      </c>
      <c r="DU525" s="997" t="s">
        <v>297</v>
      </c>
      <c r="DV525" s="1028">
        <v>6.8</v>
      </c>
      <c r="DW525" s="919"/>
      <c r="DX525" s="348"/>
      <c r="DY525" s="919" t="s">
        <v>300</v>
      </c>
      <c r="DZ525" s="1026" t="s">
        <v>551</v>
      </c>
      <c r="EA525" s="1005" t="s">
        <v>551</v>
      </c>
      <c r="EB525" s="1005" t="s">
        <v>551</v>
      </c>
      <c r="EC525" s="1033" t="s">
        <v>551</v>
      </c>
      <c r="ED525" s="919" t="s">
        <v>300</v>
      </c>
      <c r="EE525" s="1002">
        <v>1330</v>
      </c>
      <c r="EF525" s="997" t="s">
        <v>297</v>
      </c>
      <c r="EG525" s="971">
        <v>10</v>
      </c>
      <c r="EH525" s="997" t="s">
        <v>344</v>
      </c>
      <c r="EI525" s="947" t="s">
        <v>468</v>
      </c>
      <c r="EJ525" s="997" t="s">
        <v>297</v>
      </c>
      <c r="EK525" s="1023" t="s">
        <v>472</v>
      </c>
      <c r="EL525" s="997" t="s">
        <v>297</v>
      </c>
      <c r="EM525" s="990">
        <v>6.8</v>
      </c>
      <c r="EN525" s="993" t="s">
        <v>473</v>
      </c>
      <c r="EO525" s="919" t="s">
        <v>300</v>
      </c>
      <c r="EP525" s="1002">
        <v>4880</v>
      </c>
      <c r="EQ525" s="997" t="s">
        <v>297</v>
      </c>
      <c r="ER525" s="971">
        <v>40</v>
      </c>
      <c r="ES525" s="997" t="s">
        <v>344</v>
      </c>
      <c r="ET525" s="947" t="s">
        <v>468</v>
      </c>
      <c r="EU525" s="997" t="s">
        <v>297</v>
      </c>
      <c r="EV525" s="1023" t="s">
        <v>472</v>
      </c>
      <c r="EW525" s="997" t="s">
        <v>297</v>
      </c>
      <c r="EX525" s="990">
        <v>3.4</v>
      </c>
      <c r="EY525" s="1040" t="s">
        <v>473</v>
      </c>
      <c r="EZ525" s="993" t="s">
        <v>420</v>
      </c>
      <c r="FA525" s="919" t="s">
        <v>300</v>
      </c>
      <c r="FB525" s="327"/>
      <c r="FC525" s="919"/>
      <c r="FD525" s="1071"/>
    </row>
    <row r="526" spans="1:160" ht="12.75" customHeight="1">
      <c r="A526" s="97" t="str">
        <f t="shared" si="48"/>
        <v>6/100
地域　91人
　　から
　100人
　　まで３歳児</v>
      </c>
      <c r="C526" s="95"/>
      <c r="D526" s="97" t="str">
        <f t="shared" si="52"/>
        <v>6/100
地域</v>
      </c>
      <c r="E526" s="97" t="str">
        <f>E525</f>
        <v>　91人
　　から
　100人
　　まで</v>
      </c>
      <c r="F526" s="99" t="str">
        <f t="shared" si="53"/>
        <v>３歳児</v>
      </c>
      <c r="G526" s="988"/>
      <c r="H526" s="931"/>
      <c r="I526" s="925"/>
      <c r="J526" s="178" t="s">
        <v>301</v>
      </c>
      <c r="K526" s="254"/>
      <c r="L526" s="328">
        <v>51010</v>
      </c>
      <c r="M526" s="329">
        <v>116770</v>
      </c>
      <c r="N526" s="328">
        <v>45550</v>
      </c>
      <c r="O526" s="329">
        <v>111310</v>
      </c>
      <c r="P526" s="216" t="s">
        <v>297</v>
      </c>
      <c r="Q526" s="330">
        <v>480</v>
      </c>
      <c r="R526" s="331">
        <v>1050</v>
      </c>
      <c r="S526" s="504" t="s">
        <v>344</v>
      </c>
      <c r="T526" s="179" t="s">
        <v>468</v>
      </c>
      <c r="U526" s="182" t="s">
        <v>3</v>
      </c>
      <c r="V526" s="179" t="s">
        <v>469</v>
      </c>
      <c r="W526" s="182" t="s">
        <v>297</v>
      </c>
      <c r="X526" s="180">
        <v>3.3</v>
      </c>
      <c r="Y526" s="181">
        <v>3.1</v>
      </c>
      <c r="Z526" s="330">
        <v>430</v>
      </c>
      <c r="AA526" s="331">
        <v>990</v>
      </c>
      <c r="AB526" s="504" t="s">
        <v>344</v>
      </c>
      <c r="AC526" s="179" t="s">
        <v>468</v>
      </c>
      <c r="AD526" s="182" t="s">
        <v>3</v>
      </c>
      <c r="AE526" s="179" t="s">
        <v>469</v>
      </c>
      <c r="AF526" s="182" t="s">
        <v>297</v>
      </c>
      <c r="AG526" s="180">
        <v>3.2</v>
      </c>
      <c r="AH526" s="183">
        <v>3.1</v>
      </c>
      <c r="AI526" s="216" t="s">
        <v>297</v>
      </c>
      <c r="AJ526" s="197">
        <v>8130</v>
      </c>
      <c r="AK526" s="316" t="s">
        <v>3</v>
      </c>
      <c r="AL526" s="184">
        <v>80</v>
      </c>
      <c r="AM526" s="185" t="s">
        <v>344</v>
      </c>
      <c r="AN526" s="222" t="s">
        <v>468</v>
      </c>
      <c r="AO526" s="151" t="s">
        <v>297</v>
      </c>
      <c r="AP526" s="223" t="s">
        <v>469</v>
      </c>
      <c r="AQ526" s="220" t="s">
        <v>297</v>
      </c>
      <c r="AR526" s="186">
        <v>2.8</v>
      </c>
      <c r="AS526" s="187"/>
      <c r="AU526" s="264"/>
      <c r="AV526" s="134"/>
      <c r="AW526" s="264"/>
      <c r="AX526" s="189"/>
      <c r="AY526" s="188"/>
      <c r="AZ526" s="189"/>
      <c r="BA526" s="188"/>
      <c r="BB526" s="189"/>
      <c r="BC526" s="188"/>
      <c r="BE526" s="134"/>
      <c r="BF526" s="134"/>
      <c r="BG526" s="175"/>
      <c r="BH526" s="176"/>
      <c r="BI526" s="134"/>
      <c r="BJ526" s="176"/>
      <c r="BK526" s="134"/>
      <c r="BL526" s="176"/>
      <c r="BM526" s="134"/>
      <c r="BN526" s="1045"/>
      <c r="BP526" s="317" t="s">
        <v>135</v>
      </c>
      <c r="BQ526" s="919"/>
      <c r="BR526" s="922" t="s">
        <v>135</v>
      </c>
      <c r="BS526" s="923"/>
      <c r="BT526" s="923"/>
      <c r="BX526" s="190"/>
      <c r="BY526" s="318"/>
      <c r="BZ526" s="1032"/>
      <c r="CA526" s="319"/>
      <c r="CB526" s="932"/>
      <c r="CC526" s="192"/>
      <c r="CD526" s="192"/>
      <c r="CE526" s="1045"/>
      <c r="CF526" s="207"/>
      <c r="CG526" s="206"/>
      <c r="CH526" s="207"/>
      <c r="CI526" s="206"/>
      <c r="CJ526" s="207"/>
      <c r="CK526" s="206"/>
      <c r="CL526" s="207"/>
      <c r="CM526" s="1032"/>
      <c r="CN526" s="1031"/>
      <c r="CO526" s="1015"/>
      <c r="CP526" s="1008"/>
      <c r="CQ526" s="998"/>
      <c r="CR526" s="1000"/>
      <c r="CS526" s="998"/>
      <c r="CT526" s="1024"/>
      <c r="CU526" s="998"/>
      <c r="CV526" s="991"/>
      <c r="CW526" s="1018"/>
      <c r="CX526" s="1019"/>
      <c r="CY526" s="1021"/>
      <c r="CZ526" s="1010"/>
      <c r="DA526" s="1021"/>
      <c r="DB526" s="1010"/>
      <c r="DC526" s="1015"/>
      <c r="DD526" s="224" t="s">
        <v>413</v>
      </c>
      <c r="DE526" s="333">
        <v>3000</v>
      </c>
      <c r="DF526" s="334">
        <v>3400</v>
      </c>
      <c r="DG526" s="335">
        <v>2100</v>
      </c>
      <c r="DH526" s="336">
        <v>2100</v>
      </c>
      <c r="DI526" s="919"/>
      <c r="DJ526" s="317" t="s">
        <v>310</v>
      </c>
      <c r="DK526" s="1015"/>
      <c r="DL526" s="1017"/>
      <c r="DM526" s="919"/>
      <c r="DN526" s="1013"/>
      <c r="DO526" s="919"/>
      <c r="DP526" s="1008"/>
      <c r="DQ526" s="998"/>
      <c r="DR526" s="1000"/>
      <c r="DS526" s="998"/>
      <c r="DT526" s="1024"/>
      <c r="DU526" s="998"/>
      <c r="DV526" s="1029"/>
      <c r="DW526" s="919"/>
      <c r="DX526" s="348"/>
      <c r="DY526" s="919"/>
      <c r="DZ526" s="1027"/>
      <c r="EA526" s="1006"/>
      <c r="EB526" s="1006"/>
      <c r="EC526" s="1034"/>
      <c r="ED526" s="919"/>
      <c r="EE526" s="1003"/>
      <c r="EF526" s="998"/>
      <c r="EG526" s="973"/>
      <c r="EH526" s="998"/>
      <c r="EI526" s="1000"/>
      <c r="EJ526" s="998"/>
      <c r="EK526" s="1024"/>
      <c r="EL526" s="998"/>
      <c r="EM526" s="991"/>
      <c r="EN526" s="994"/>
      <c r="EO526" s="919"/>
      <c r="EP526" s="1003"/>
      <c r="EQ526" s="998"/>
      <c r="ER526" s="973"/>
      <c r="ES526" s="998"/>
      <c r="ET526" s="1000"/>
      <c r="EU526" s="998"/>
      <c r="EV526" s="1024"/>
      <c r="EW526" s="998"/>
      <c r="EX526" s="991"/>
      <c r="EY526" s="1041"/>
      <c r="EZ526" s="994"/>
      <c r="FA526" s="919"/>
      <c r="FB526" s="337">
        <v>3200</v>
      </c>
      <c r="FC526" s="919"/>
      <c r="FD526" s="1071"/>
    </row>
    <row r="527" spans="1:160" ht="12.75" customHeight="1">
      <c r="A527" s="97" t="str">
        <f t="shared" si="48"/>
        <v>6/100
地域　91人
　　から
　100人
　　まで１、２歳児</v>
      </c>
      <c r="B527" s="97" t="str">
        <f>D527&amp;BP526</f>
        <v>6/100
地域 　770人～　839人</v>
      </c>
      <c r="C527" s="95"/>
      <c r="D527" s="97" t="str">
        <f t="shared" si="52"/>
        <v>6/100
地域</v>
      </c>
      <c r="E527" s="97" t="str">
        <f>E525</f>
        <v>　91人
　　から
　100人
　　まで</v>
      </c>
      <c r="F527" s="99" t="str">
        <f t="shared" si="53"/>
        <v>１、２歳児</v>
      </c>
      <c r="G527" s="988"/>
      <c r="H527" s="931"/>
      <c r="I527" s="920" t="s">
        <v>414</v>
      </c>
      <c r="J527" s="178" t="s">
        <v>415</v>
      </c>
      <c r="K527" s="254"/>
      <c r="L527" s="328">
        <v>116770</v>
      </c>
      <c r="M527" s="329">
        <v>198110</v>
      </c>
      <c r="N527" s="328">
        <v>111310</v>
      </c>
      <c r="O527" s="329">
        <v>192650</v>
      </c>
      <c r="P527" s="216" t="s">
        <v>297</v>
      </c>
      <c r="Q527" s="330">
        <v>1050</v>
      </c>
      <c r="R527" s="331">
        <v>1860</v>
      </c>
      <c r="S527" s="504" t="s">
        <v>344</v>
      </c>
      <c r="T527" s="179" t="s">
        <v>468</v>
      </c>
      <c r="U527" s="182" t="s">
        <v>3</v>
      </c>
      <c r="V527" s="179" t="s">
        <v>469</v>
      </c>
      <c r="W527" s="182" t="s">
        <v>297</v>
      </c>
      <c r="X527" s="180">
        <v>3.1</v>
      </c>
      <c r="Y527" s="181">
        <v>3.1</v>
      </c>
      <c r="Z527" s="330">
        <v>990</v>
      </c>
      <c r="AA527" s="331">
        <v>1800</v>
      </c>
      <c r="AB527" s="504" t="s">
        <v>344</v>
      </c>
      <c r="AC527" s="179" t="s">
        <v>468</v>
      </c>
      <c r="AD527" s="182" t="s">
        <v>3</v>
      </c>
      <c r="AE527" s="179" t="s">
        <v>469</v>
      </c>
      <c r="AF527" s="182" t="s">
        <v>297</v>
      </c>
      <c r="AG527" s="180">
        <v>3.1</v>
      </c>
      <c r="AH527" s="183">
        <v>3.1</v>
      </c>
      <c r="AI527" s="191"/>
      <c r="AL527" s="338"/>
      <c r="AT527" s="191"/>
      <c r="BD527" s="216" t="s">
        <v>297</v>
      </c>
      <c r="BE527" s="195">
        <v>16260</v>
      </c>
      <c r="BF527" s="216" t="s">
        <v>297</v>
      </c>
      <c r="BG527" s="169">
        <v>160</v>
      </c>
      <c r="BH527" s="170" t="s">
        <v>344</v>
      </c>
      <c r="BI527" s="171" t="s">
        <v>468</v>
      </c>
      <c r="BJ527" s="172" t="s">
        <v>297</v>
      </c>
      <c r="BK527" s="173" t="s">
        <v>469</v>
      </c>
      <c r="BL527" s="170" t="s">
        <v>297</v>
      </c>
      <c r="BM527" s="174">
        <v>2.8</v>
      </c>
      <c r="BN527" s="1045"/>
      <c r="BP527" s="317">
        <v>613100</v>
      </c>
      <c r="BQ527" s="919"/>
      <c r="BR527" s="203">
        <v>6130</v>
      </c>
      <c r="BS527" s="177" t="s">
        <v>470</v>
      </c>
      <c r="BT527" s="221" t="s">
        <v>468</v>
      </c>
      <c r="BU527" s="135" t="s">
        <v>297</v>
      </c>
      <c r="BV527" s="507" t="s">
        <v>469</v>
      </c>
      <c r="BW527" s="219" t="s">
        <v>297</v>
      </c>
      <c r="BX527" s="204">
        <v>2</v>
      </c>
      <c r="BY527" s="349"/>
      <c r="BZ527" s="1032"/>
      <c r="CA527" s="348"/>
      <c r="CB527" s="932"/>
      <c r="CC527" s="192"/>
      <c r="CD527" s="192"/>
      <c r="CE527" s="1045"/>
      <c r="CF527" s="207"/>
      <c r="CG527" s="206"/>
      <c r="CH527" s="207"/>
      <c r="CI527" s="206"/>
      <c r="CJ527" s="207"/>
      <c r="CK527" s="206"/>
      <c r="CL527" s="207"/>
      <c r="CM527" s="1032"/>
      <c r="CN527" s="1051">
        <v>4210</v>
      </c>
      <c r="CO527" s="1015"/>
      <c r="CP527" s="1008"/>
      <c r="CQ527" s="998"/>
      <c r="CR527" s="1000"/>
      <c r="CS527" s="998"/>
      <c r="CT527" s="1024"/>
      <c r="CU527" s="998"/>
      <c r="CV527" s="991"/>
      <c r="CW527" s="1018"/>
      <c r="CX527" s="1019"/>
      <c r="CY527" s="1021"/>
      <c r="CZ527" s="1010"/>
      <c r="DA527" s="1021"/>
      <c r="DB527" s="1010"/>
      <c r="DC527" s="1015"/>
      <c r="DD527" s="224" t="s">
        <v>416</v>
      </c>
      <c r="DE527" s="333">
        <v>2600</v>
      </c>
      <c r="DF527" s="334">
        <v>2900</v>
      </c>
      <c r="DG527" s="335">
        <v>1800</v>
      </c>
      <c r="DH527" s="336">
        <v>1800</v>
      </c>
      <c r="DI527" s="919"/>
      <c r="DJ527" s="317">
        <v>3920</v>
      </c>
      <c r="DK527" s="318"/>
      <c r="DL527" s="340"/>
      <c r="DM527" s="1032"/>
      <c r="DN527" s="1013"/>
      <c r="DO527" s="919"/>
      <c r="DP527" s="1008"/>
      <c r="DQ527" s="998"/>
      <c r="DR527" s="1000"/>
      <c r="DS527" s="998"/>
      <c r="DT527" s="1024"/>
      <c r="DU527" s="998"/>
      <c r="DV527" s="1029"/>
      <c r="DW527" s="919"/>
      <c r="DX527" s="348"/>
      <c r="DY527" s="919"/>
      <c r="DZ527" s="1043">
        <v>0.01</v>
      </c>
      <c r="EA527" s="1035">
        <v>0.03</v>
      </c>
      <c r="EB527" s="1035">
        <v>0.04</v>
      </c>
      <c r="EC527" s="1037">
        <v>0.06</v>
      </c>
      <c r="ED527" s="919"/>
      <c r="EE527" s="1003"/>
      <c r="EF527" s="998"/>
      <c r="EG527" s="973"/>
      <c r="EH527" s="998"/>
      <c r="EI527" s="1000"/>
      <c r="EJ527" s="998"/>
      <c r="EK527" s="1024"/>
      <c r="EL527" s="998"/>
      <c r="EM527" s="991"/>
      <c r="EN527" s="994"/>
      <c r="EO527" s="919"/>
      <c r="EP527" s="1003"/>
      <c r="EQ527" s="998"/>
      <c r="ER527" s="973"/>
      <c r="ES527" s="998"/>
      <c r="ET527" s="1000"/>
      <c r="EU527" s="998"/>
      <c r="EV527" s="1024"/>
      <c r="EW527" s="998"/>
      <c r="EX527" s="991"/>
      <c r="EY527" s="1041"/>
      <c r="EZ527" s="994"/>
      <c r="FA527" s="919"/>
      <c r="FB527" s="505">
        <v>30</v>
      </c>
      <c r="FC527" s="919"/>
      <c r="FD527" s="1071"/>
    </row>
    <row r="528" spans="1:160" ht="12.75" customHeight="1">
      <c r="A528" s="97" t="str">
        <f t="shared" si="48"/>
        <v>6/100
地域　91人
　　から
　100人
　　まで乳児</v>
      </c>
      <c r="C528" s="95"/>
      <c r="D528" s="97" t="str">
        <f t="shared" si="52"/>
        <v>6/100
地域</v>
      </c>
      <c r="E528" s="97" t="str">
        <f>E525</f>
        <v>　91人
　　から
　100人
　　まで</v>
      </c>
      <c r="F528" s="99" t="str">
        <f t="shared" si="53"/>
        <v>乳児</v>
      </c>
      <c r="G528" s="988"/>
      <c r="H528" s="931"/>
      <c r="I528" s="921"/>
      <c r="J528" s="196" t="s">
        <v>417</v>
      </c>
      <c r="K528" s="254"/>
      <c r="L528" s="261">
        <v>198110</v>
      </c>
      <c r="M528" s="262"/>
      <c r="N528" s="261">
        <v>192650</v>
      </c>
      <c r="O528" s="262"/>
      <c r="P528" s="216" t="s">
        <v>297</v>
      </c>
      <c r="Q528" s="197">
        <v>1860</v>
      </c>
      <c r="R528" s="263"/>
      <c r="S528" s="506" t="s">
        <v>344</v>
      </c>
      <c r="T528" s="198" t="s">
        <v>468</v>
      </c>
      <c r="U528" s="201" t="s">
        <v>3</v>
      </c>
      <c r="V528" s="198" t="s">
        <v>469</v>
      </c>
      <c r="W528" s="201" t="s">
        <v>297</v>
      </c>
      <c r="X528" s="199">
        <v>3.1</v>
      </c>
      <c r="Y528" s="200"/>
      <c r="Z528" s="197">
        <v>1800</v>
      </c>
      <c r="AA528" s="263"/>
      <c r="AB528" s="506" t="s">
        <v>344</v>
      </c>
      <c r="AC528" s="198" t="s">
        <v>468</v>
      </c>
      <c r="AD528" s="201" t="s">
        <v>3</v>
      </c>
      <c r="AE528" s="198" t="s">
        <v>469</v>
      </c>
      <c r="AF528" s="201" t="s">
        <v>297</v>
      </c>
      <c r="AG528" s="199">
        <v>3.1</v>
      </c>
      <c r="AH528" s="202"/>
      <c r="AI528" s="191"/>
      <c r="AL528" s="208"/>
      <c r="AT528" s="191"/>
      <c r="AU528" s="265"/>
      <c r="AV528" s="136"/>
      <c r="AW528" s="208"/>
      <c r="BD528" s="134"/>
      <c r="BE528" s="134"/>
      <c r="BF528" s="134"/>
      <c r="BG528" s="134"/>
      <c r="BH528" s="134"/>
      <c r="BI528" s="134"/>
      <c r="BJ528" s="134"/>
      <c r="BK528" s="134"/>
      <c r="BL528" s="134"/>
      <c r="BM528" s="134"/>
      <c r="BN528" s="1045"/>
      <c r="BP528" s="348"/>
      <c r="BQ528" s="919"/>
      <c r="BR528" s="509"/>
      <c r="BS528" s="158"/>
      <c r="BT528" s="158"/>
      <c r="BU528" s="158"/>
      <c r="BV528" s="158"/>
      <c r="BW528" s="158"/>
      <c r="BX528" s="205"/>
      <c r="BY528" s="299"/>
      <c r="BZ528" s="1032"/>
      <c r="CA528" s="317"/>
      <c r="CB528" s="932"/>
      <c r="CC528" s="192"/>
      <c r="CD528" s="192"/>
      <c r="CE528" s="1045"/>
      <c r="CF528" s="207"/>
      <c r="CG528" s="206"/>
      <c r="CH528" s="207"/>
      <c r="CI528" s="206"/>
      <c r="CJ528" s="207"/>
      <c r="CK528" s="206"/>
      <c r="CL528" s="207"/>
      <c r="CM528" s="1032"/>
      <c r="CN528" s="1051"/>
      <c r="CO528" s="1015"/>
      <c r="CP528" s="1008"/>
      <c r="CQ528" s="998"/>
      <c r="CR528" s="1000"/>
      <c r="CS528" s="998"/>
      <c r="CT528" s="1024"/>
      <c r="CU528" s="998"/>
      <c r="CV528" s="991"/>
      <c r="CW528" s="1018"/>
      <c r="CX528" s="1019"/>
      <c r="CY528" s="1022"/>
      <c r="CZ528" s="1011"/>
      <c r="DA528" s="1022"/>
      <c r="DB528" s="1011"/>
      <c r="DC528" s="1015"/>
      <c r="DD528" s="342" t="s">
        <v>418</v>
      </c>
      <c r="DE528" s="343">
        <v>2400</v>
      </c>
      <c r="DF528" s="344">
        <v>2600</v>
      </c>
      <c r="DG528" s="345">
        <v>1600</v>
      </c>
      <c r="DH528" s="341">
        <v>1600</v>
      </c>
      <c r="DI528" s="919"/>
      <c r="DJ528" s="348"/>
      <c r="DK528" s="318"/>
      <c r="DL528" s="136"/>
      <c r="DM528" s="1032"/>
      <c r="DN528" s="1014"/>
      <c r="DO528" s="919"/>
      <c r="DP528" s="1008"/>
      <c r="DQ528" s="999"/>
      <c r="DR528" s="1001"/>
      <c r="DS528" s="999"/>
      <c r="DT528" s="1025"/>
      <c r="DU528" s="999"/>
      <c r="DV528" s="1030"/>
      <c r="DW528" s="919"/>
      <c r="DX528" s="317"/>
      <c r="DY528" s="919"/>
      <c r="DZ528" s="1044"/>
      <c r="EA528" s="1036"/>
      <c r="EB528" s="1036"/>
      <c r="EC528" s="1038"/>
      <c r="ED528" s="919"/>
      <c r="EE528" s="1004"/>
      <c r="EF528" s="999"/>
      <c r="EG528" s="996"/>
      <c r="EH528" s="999"/>
      <c r="EI528" s="1001"/>
      <c r="EJ528" s="999"/>
      <c r="EK528" s="1025"/>
      <c r="EL528" s="999"/>
      <c r="EM528" s="992"/>
      <c r="EN528" s="995"/>
      <c r="EO528" s="919"/>
      <c r="EP528" s="1004"/>
      <c r="EQ528" s="999"/>
      <c r="ER528" s="996"/>
      <c r="ES528" s="999"/>
      <c r="ET528" s="1001"/>
      <c r="EU528" s="999"/>
      <c r="EV528" s="1025"/>
      <c r="EW528" s="999"/>
      <c r="EX528" s="992"/>
      <c r="EY528" s="1042"/>
      <c r="EZ528" s="995"/>
      <c r="FA528" s="919"/>
      <c r="FB528" s="346" t="s">
        <v>420</v>
      </c>
      <c r="FC528" s="919"/>
      <c r="FD528" s="1071"/>
    </row>
    <row r="529" spans="1:160" ht="12.75" customHeight="1">
      <c r="A529" s="97" t="str">
        <f t="shared" ref="A529:A592" si="54">D529&amp;E529&amp;F529</f>
        <v>6/100
地域　101人
　　から
　110人
　　まで４歳以上児</v>
      </c>
      <c r="C529" s="98" t="str">
        <f>D529&amp;CN529</f>
        <v>6/100
地域 121人～ 135人</v>
      </c>
      <c r="D529" s="97" t="str">
        <f t="shared" si="52"/>
        <v>6/100
地域</v>
      </c>
      <c r="E529" s="97" t="str">
        <f>H529</f>
        <v>　101人
　　から
　110人
　　まで</v>
      </c>
      <c r="F529" s="99" t="str">
        <f t="shared" si="53"/>
        <v>４歳以上児</v>
      </c>
      <c r="G529" s="988"/>
      <c r="H529" s="930" t="s">
        <v>148</v>
      </c>
      <c r="I529" s="924" t="s">
        <v>410</v>
      </c>
      <c r="J529" s="159" t="s">
        <v>296</v>
      </c>
      <c r="K529" s="254"/>
      <c r="L529" s="255">
        <v>40740</v>
      </c>
      <c r="M529" s="256">
        <v>48870</v>
      </c>
      <c r="N529" s="255">
        <v>35780</v>
      </c>
      <c r="O529" s="256">
        <v>43910</v>
      </c>
      <c r="P529" s="216" t="s">
        <v>297</v>
      </c>
      <c r="Q529" s="257">
        <v>380</v>
      </c>
      <c r="R529" s="258">
        <v>460</v>
      </c>
      <c r="S529" s="161" t="s">
        <v>344</v>
      </c>
      <c r="T529" s="160" t="s">
        <v>468</v>
      </c>
      <c r="U529" s="165" t="s">
        <v>297</v>
      </c>
      <c r="V529" s="162" t="s">
        <v>469</v>
      </c>
      <c r="W529" s="165" t="s">
        <v>297</v>
      </c>
      <c r="X529" s="163">
        <v>3.4</v>
      </c>
      <c r="Y529" s="164">
        <v>3.3</v>
      </c>
      <c r="Z529" s="257">
        <v>330</v>
      </c>
      <c r="AA529" s="258">
        <v>410</v>
      </c>
      <c r="AB529" s="161" t="s">
        <v>344</v>
      </c>
      <c r="AC529" s="160" t="s">
        <v>468</v>
      </c>
      <c r="AD529" s="165" t="s">
        <v>297</v>
      </c>
      <c r="AE529" s="162" t="s">
        <v>469</v>
      </c>
      <c r="AF529" s="165" t="s">
        <v>297</v>
      </c>
      <c r="AG529" s="163">
        <v>3.3</v>
      </c>
      <c r="AH529" s="166">
        <v>3.2</v>
      </c>
      <c r="AI529" s="216" t="s">
        <v>297</v>
      </c>
      <c r="AJ529" s="259">
        <v>8130</v>
      </c>
      <c r="AK529" s="315" t="s">
        <v>3</v>
      </c>
      <c r="AL529" s="167">
        <v>80</v>
      </c>
      <c r="AM529" s="218" t="s">
        <v>344</v>
      </c>
      <c r="AN529" s="160" t="s">
        <v>468</v>
      </c>
      <c r="AO529" s="165" t="s">
        <v>297</v>
      </c>
      <c r="AP529" s="162" t="s">
        <v>469</v>
      </c>
      <c r="AQ529" s="165" t="s">
        <v>297</v>
      </c>
      <c r="AR529" s="501">
        <v>2.8</v>
      </c>
      <c r="AS529" s="168" t="s">
        <v>473</v>
      </c>
      <c r="AT529" s="216" t="s">
        <v>297</v>
      </c>
      <c r="AU529" s="197">
        <v>3250</v>
      </c>
      <c r="AV529" s="316" t="s">
        <v>3</v>
      </c>
      <c r="AW529" s="169">
        <v>30</v>
      </c>
      <c r="AX529" s="170" t="s">
        <v>344</v>
      </c>
      <c r="AY529" s="171" t="s">
        <v>468</v>
      </c>
      <c r="AZ529" s="172" t="s">
        <v>297</v>
      </c>
      <c r="BA529" s="173" t="s">
        <v>469</v>
      </c>
      <c r="BB529" s="172" t="s">
        <v>297</v>
      </c>
      <c r="BC529" s="174">
        <v>3.8</v>
      </c>
      <c r="BE529" s="134"/>
      <c r="BN529" s="1045"/>
      <c r="BP529" s="317" t="s">
        <v>136</v>
      </c>
      <c r="BQ529" s="919"/>
      <c r="BR529" s="922" t="s">
        <v>136</v>
      </c>
      <c r="BS529" s="923"/>
      <c r="BT529" s="923"/>
      <c r="BX529" s="190"/>
      <c r="BY529" s="318"/>
      <c r="BZ529" s="1032"/>
      <c r="CA529" s="319"/>
      <c r="CB529" s="932"/>
      <c r="CC529" s="192"/>
      <c r="CD529" s="192"/>
      <c r="CE529" s="1045"/>
      <c r="CF529" s="207"/>
      <c r="CG529" s="206"/>
      <c r="CH529" s="207"/>
      <c r="CI529" s="206"/>
      <c r="CJ529" s="207"/>
      <c r="CK529" s="206"/>
      <c r="CL529" s="207"/>
      <c r="CM529" s="1032"/>
      <c r="CN529" s="1031" t="s">
        <v>238</v>
      </c>
      <c r="CO529" s="1015" t="s">
        <v>297</v>
      </c>
      <c r="CP529" s="1008">
        <v>30</v>
      </c>
      <c r="CQ529" s="998" t="s">
        <v>344</v>
      </c>
      <c r="CR529" s="1000" t="s">
        <v>468</v>
      </c>
      <c r="CS529" s="998" t="s">
        <v>297</v>
      </c>
      <c r="CT529" s="1024" t="s">
        <v>472</v>
      </c>
      <c r="CU529" s="998" t="s">
        <v>297</v>
      </c>
      <c r="CV529" s="991">
        <v>3.2</v>
      </c>
      <c r="CW529" s="1018" t="s">
        <v>475</v>
      </c>
      <c r="CX529" s="1019" t="s">
        <v>297</v>
      </c>
      <c r="CY529" s="1020">
        <v>3500</v>
      </c>
      <c r="CZ529" s="1009">
        <v>3800</v>
      </c>
      <c r="DA529" s="1020">
        <v>2400</v>
      </c>
      <c r="DB529" s="1009">
        <v>2400</v>
      </c>
      <c r="DC529" s="1015" t="s">
        <v>297</v>
      </c>
      <c r="DD529" s="321" t="s">
        <v>412</v>
      </c>
      <c r="DE529" s="322">
        <v>6100</v>
      </c>
      <c r="DF529" s="323">
        <v>6800</v>
      </c>
      <c r="DG529" s="324">
        <v>4200</v>
      </c>
      <c r="DH529" s="325">
        <v>4200</v>
      </c>
      <c r="DI529" s="919"/>
      <c r="DJ529" s="317" t="s">
        <v>311</v>
      </c>
      <c r="DK529" s="1015" t="s">
        <v>297</v>
      </c>
      <c r="DL529" s="1016">
        <v>4900</v>
      </c>
      <c r="DM529" s="919" t="s">
        <v>297</v>
      </c>
      <c r="DN529" s="1012">
        <v>1950</v>
      </c>
      <c r="DO529" s="919" t="s">
        <v>297</v>
      </c>
      <c r="DP529" s="1007">
        <v>10</v>
      </c>
      <c r="DQ529" s="997" t="s">
        <v>344</v>
      </c>
      <c r="DR529" s="947" t="s">
        <v>468</v>
      </c>
      <c r="DS529" s="997" t="s">
        <v>297</v>
      </c>
      <c r="DT529" s="1023" t="s">
        <v>472</v>
      </c>
      <c r="DU529" s="997" t="s">
        <v>297</v>
      </c>
      <c r="DV529" s="1028">
        <v>12.4</v>
      </c>
      <c r="DW529" s="919"/>
      <c r="DX529" s="317"/>
      <c r="DY529" s="919" t="s">
        <v>300</v>
      </c>
      <c r="DZ529" s="1026" t="s">
        <v>551</v>
      </c>
      <c r="EA529" s="1005" t="s">
        <v>551</v>
      </c>
      <c r="EB529" s="1005" t="s">
        <v>551</v>
      </c>
      <c r="EC529" s="1033" t="s">
        <v>551</v>
      </c>
      <c r="ED529" s="919" t="s">
        <v>300</v>
      </c>
      <c r="EE529" s="1002">
        <v>1210</v>
      </c>
      <c r="EF529" s="997" t="s">
        <v>297</v>
      </c>
      <c r="EG529" s="971">
        <v>10</v>
      </c>
      <c r="EH529" s="997" t="s">
        <v>344</v>
      </c>
      <c r="EI529" s="947" t="s">
        <v>468</v>
      </c>
      <c r="EJ529" s="997" t="s">
        <v>297</v>
      </c>
      <c r="EK529" s="1023" t="s">
        <v>472</v>
      </c>
      <c r="EL529" s="997" t="s">
        <v>297</v>
      </c>
      <c r="EM529" s="990">
        <v>6.2</v>
      </c>
      <c r="EN529" s="993" t="s">
        <v>473</v>
      </c>
      <c r="EO529" s="919" t="s">
        <v>300</v>
      </c>
      <c r="EP529" s="1002">
        <v>4430</v>
      </c>
      <c r="EQ529" s="997" t="s">
        <v>297</v>
      </c>
      <c r="ER529" s="971">
        <v>40</v>
      </c>
      <c r="ES529" s="997" t="s">
        <v>344</v>
      </c>
      <c r="ET529" s="947" t="s">
        <v>468</v>
      </c>
      <c r="EU529" s="997" t="s">
        <v>297</v>
      </c>
      <c r="EV529" s="1023" t="s">
        <v>472</v>
      </c>
      <c r="EW529" s="997" t="s">
        <v>297</v>
      </c>
      <c r="EX529" s="990">
        <v>3.1</v>
      </c>
      <c r="EY529" s="1040" t="s">
        <v>473</v>
      </c>
      <c r="EZ529" s="993" t="s">
        <v>420</v>
      </c>
      <c r="FA529" s="919" t="s">
        <v>300</v>
      </c>
      <c r="FB529" s="327"/>
      <c r="FC529" s="919"/>
      <c r="FD529" s="1071"/>
    </row>
    <row r="530" spans="1:160" ht="12.75" customHeight="1">
      <c r="A530" s="97" t="str">
        <f t="shared" si="54"/>
        <v>6/100
地域　101人
　　から
　110人
　　まで３歳児</v>
      </c>
      <c r="B530" s="97" t="str">
        <f>D530&amp;BP529</f>
        <v>6/100
地域　 840人～　909人</v>
      </c>
      <c r="C530" s="95"/>
      <c r="D530" s="97" t="str">
        <f t="shared" si="52"/>
        <v>6/100
地域</v>
      </c>
      <c r="E530" s="97" t="str">
        <f>E529</f>
        <v>　101人
　　から
　110人
　　まで</v>
      </c>
      <c r="F530" s="99" t="str">
        <f t="shared" si="53"/>
        <v>３歳児</v>
      </c>
      <c r="G530" s="988"/>
      <c r="H530" s="931"/>
      <c r="I530" s="925"/>
      <c r="J530" s="178" t="s">
        <v>301</v>
      </c>
      <c r="K530" s="254"/>
      <c r="L530" s="328">
        <v>48870</v>
      </c>
      <c r="M530" s="329">
        <v>114630</v>
      </c>
      <c r="N530" s="328">
        <v>43910</v>
      </c>
      <c r="O530" s="329">
        <v>109670</v>
      </c>
      <c r="P530" s="216" t="s">
        <v>297</v>
      </c>
      <c r="Q530" s="330">
        <v>460</v>
      </c>
      <c r="R530" s="331">
        <v>1030</v>
      </c>
      <c r="S530" s="504" t="s">
        <v>344</v>
      </c>
      <c r="T530" s="179" t="s">
        <v>468</v>
      </c>
      <c r="U530" s="182" t="s">
        <v>3</v>
      </c>
      <c r="V530" s="179" t="s">
        <v>469</v>
      </c>
      <c r="W530" s="182" t="s">
        <v>297</v>
      </c>
      <c r="X530" s="180">
        <v>3.3</v>
      </c>
      <c r="Y530" s="181">
        <v>3.1</v>
      </c>
      <c r="Z530" s="330">
        <v>410</v>
      </c>
      <c r="AA530" s="331">
        <v>980</v>
      </c>
      <c r="AB530" s="504" t="s">
        <v>344</v>
      </c>
      <c r="AC530" s="179" t="s">
        <v>468</v>
      </c>
      <c r="AD530" s="182" t="s">
        <v>3</v>
      </c>
      <c r="AE530" s="179" t="s">
        <v>469</v>
      </c>
      <c r="AF530" s="182" t="s">
        <v>297</v>
      </c>
      <c r="AG530" s="180">
        <v>3.2</v>
      </c>
      <c r="AH530" s="183">
        <v>3.1</v>
      </c>
      <c r="AI530" s="216" t="s">
        <v>297</v>
      </c>
      <c r="AJ530" s="197">
        <v>8130</v>
      </c>
      <c r="AK530" s="316" t="s">
        <v>3</v>
      </c>
      <c r="AL530" s="184">
        <v>80</v>
      </c>
      <c r="AM530" s="185" t="s">
        <v>344</v>
      </c>
      <c r="AN530" s="222" t="s">
        <v>468</v>
      </c>
      <c r="AO530" s="151" t="s">
        <v>297</v>
      </c>
      <c r="AP530" s="223" t="s">
        <v>469</v>
      </c>
      <c r="AQ530" s="220" t="s">
        <v>297</v>
      </c>
      <c r="AR530" s="186">
        <v>2.8</v>
      </c>
      <c r="AS530" s="187"/>
      <c r="AU530" s="264"/>
      <c r="AV530" s="134"/>
      <c r="AW530" s="264"/>
      <c r="AX530" s="189"/>
      <c r="AY530" s="188"/>
      <c r="AZ530" s="189"/>
      <c r="BA530" s="188"/>
      <c r="BB530" s="189"/>
      <c r="BC530" s="188"/>
      <c r="BE530" s="134"/>
      <c r="BF530" s="134"/>
      <c r="BG530" s="175"/>
      <c r="BH530" s="176"/>
      <c r="BI530" s="134"/>
      <c r="BJ530" s="176"/>
      <c r="BK530" s="134"/>
      <c r="BL530" s="176"/>
      <c r="BM530" s="134"/>
      <c r="BN530" s="1045"/>
      <c r="BP530" s="317">
        <v>652800</v>
      </c>
      <c r="BQ530" s="919"/>
      <c r="BR530" s="203">
        <v>6520</v>
      </c>
      <c r="BS530" s="177" t="s">
        <v>470</v>
      </c>
      <c r="BT530" s="221" t="s">
        <v>468</v>
      </c>
      <c r="BU530" s="135" t="s">
        <v>297</v>
      </c>
      <c r="BV530" s="507" t="s">
        <v>469</v>
      </c>
      <c r="BW530" s="219" t="s">
        <v>297</v>
      </c>
      <c r="BX530" s="204">
        <v>2.1</v>
      </c>
      <c r="BY530" s="349"/>
      <c r="BZ530" s="1032"/>
      <c r="CA530" s="348"/>
      <c r="CB530" s="932"/>
      <c r="CC530" s="192"/>
      <c r="CD530" s="192"/>
      <c r="CE530" s="1045"/>
      <c r="CF530" s="207"/>
      <c r="CG530" s="206"/>
      <c r="CH530" s="207"/>
      <c r="CI530" s="206"/>
      <c r="CJ530" s="207"/>
      <c r="CK530" s="206"/>
      <c r="CL530" s="207"/>
      <c r="CM530" s="1032"/>
      <c r="CN530" s="1031"/>
      <c r="CO530" s="1015"/>
      <c r="CP530" s="1008"/>
      <c r="CQ530" s="998"/>
      <c r="CR530" s="1000"/>
      <c r="CS530" s="998"/>
      <c r="CT530" s="1024"/>
      <c r="CU530" s="998"/>
      <c r="CV530" s="991"/>
      <c r="CW530" s="1018"/>
      <c r="CX530" s="1019"/>
      <c r="CY530" s="1021"/>
      <c r="CZ530" s="1010"/>
      <c r="DA530" s="1021"/>
      <c r="DB530" s="1010"/>
      <c r="DC530" s="1015"/>
      <c r="DD530" s="224" t="s">
        <v>413</v>
      </c>
      <c r="DE530" s="333">
        <v>3300</v>
      </c>
      <c r="DF530" s="334">
        <v>3700</v>
      </c>
      <c r="DG530" s="335">
        <v>2300</v>
      </c>
      <c r="DH530" s="336">
        <v>2300</v>
      </c>
      <c r="DI530" s="919"/>
      <c r="DJ530" s="317">
        <v>3660</v>
      </c>
      <c r="DK530" s="1015"/>
      <c r="DL530" s="1017"/>
      <c r="DM530" s="919"/>
      <c r="DN530" s="1013"/>
      <c r="DO530" s="919"/>
      <c r="DP530" s="1008"/>
      <c r="DQ530" s="998"/>
      <c r="DR530" s="1000"/>
      <c r="DS530" s="998"/>
      <c r="DT530" s="1024"/>
      <c r="DU530" s="998"/>
      <c r="DV530" s="1029"/>
      <c r="DW530" s="919"/>
      <c r="DX530" s="348"/>
      <c r="DY530" s="919"/>
      <c r="DZ530" s="1027"/>
      <c r="EA530" s="1006"/>
      <c r="EB530" s="1006"/>
      <c r="EC530" s="1034"/>
      <c r="ED530" s="919"/>
      <c r="EE530" s="1003"/>
      <c r="EF530" s="998"/>
      <c r="EG530" s="973"/>
      <c r="EH530" s="998"/>
      <c r="EI530" s="1000"/>
      <c r="EJ530" s="998"/>
      <c r="EK530" s="1024"/>
      <c r="EL530" s="998"/>
      <c r="EM530" s="991"/>
      <c r="EN530" s="994"/>
      <c r="EO530" s="919"/>
      <c r="EP530" s="1003"/>
      <c r="EQ530" s="998"/>
      <c r="ER530" s="973"/>
      <c r="ES530" s="998"/>
      <c r="ET530" s="1000"/>
      <c r="EU530" s="998"/>
      <c r="EV530" s="1024"/>
      <c r="EW530" s="998"/>
      <c r="EX530" s="991"/>
      <c r="EY530" s="1041"/>
      <c r="EZ530" s="994"/>
      <c r="FA530" s="919"/>
      <c r="FB530" s="337">
        <v>2910</v>
      </c>
      <c r="FC530" s="919"/>
      <c r="FD530" s="1071"/>
    </row>
    <row r="531" spans="1:160" ht="12.75" customHeight="1">
      <c r="A531" s="97" t="str">
        <f t="shared" si="54"/>
        <v>6/100
地域　101人
　　から
　110人
　　まで１、２歳児</v>
      </c>
      <c r="C531" s="95"/>
      <c r="D531" s="97" t="str">
        <f t="shared" ref="D531:D546" si="55">D530</f>
        <v>6/100
地域</v>
      </c>
      <c r="E531" s="97" t="str">
        <f>E529</f>
        <v>　101人
　　から
　110人
　　まで</v>
      </c>
      <c r="F531" s="99" t="str">
        <f t="shared" si="53"/>
        <v>１、２歳児</v>
      </c>
      <c r="G531" s="988"/>
      <c r="H531" s="931"/>
      <c r="I531" s="920" t="s">
        <v>414</v>
      </c>
      <c r="J531" s="178" t="s">
        <v>415</v>
      </c>
      <c r="K531" s="254"/>
      <c r="L531" s="328">
        <v>114630</v>
      </c>
      <c r="M531" s="329">
        <v>195970</v>
      </c>
      <c r="N531" s="328">
        <v>109670</v>
      </c>
      <c r="O531" s="329">
        <v>191010</v>
      </c>
      <c r="P531" s="216" t="s">
        <v>297</v>
      </c>
      <c r="Q531" s="330">
        <v>1030</v>
      </c>
      <c r="R531" s="331">
        <v>1840</v>
      </c>
      <c r="S531" s="504" t="s">
        <v>344</v>
      </c>
      <c r="T531" s="179" t="s">
        <v>468</v>
      </c>
      <c r="U531" s="182" t="s">
        <v>3</v>
      </c>
      <c r="V531" s="179" t="s">
        <v>469</v>
      </c>
      <c r="W531" s="182" t="s">
        <v>297</v>
      </c>
      <c r="X531" s="180">
        <v>3.1</v>
      </c>
      <c r="Y531" s="181">
        <v>3.1</v>
      </c>
      <c r="Z531" s="330">
        <v>980</v>
      </c>
      <c r="AA531" s="331">
        <v>1790</v>
      </c>
      <c r="AB531" s="504" t="s">
        <v>344</v>
      </c>
      <c r="AC531" s="179" t="s">
        <v>468</v>
      </c>
      <c r="AD531" s="182" t="s">
        <v>3</v>
      </c>
      <c r="AE531" s="179" t="s">
        <v>469</v>
      </c>
      <c r="AF531" s="182" t="s">
        <v>297</v>
      </c>
      <c r="AG531" s="180">
        <v>3.1</v>
      </c>
      <c r="AH531" s="183">
        <v>3.1</v>
      </c>
      <c r="AI531" s="191"/>
      <c r="AL531" s="338"/>
      <c r="AT531" s="191"/>
      <c r="BD531" s="216" t="s">
        <v>297</v>
      </c>
      <c r="BE531" s="195">
        <v>16260</v>
      </c>
      <c r="BF531" s="216" t="s">
        <v>297</v>
      </c>
      <c r="BG531" s="169">
        <v>160</v>
      </c>
      <c r="BH531" s="170" t="s">
        <v>344</v>
      </c>
      <c r="BI531" s="171" t="s">
        <v>468</v>
      </c>
      <c r="BJ531" s="172" t="s">
        <v>297</v>
      </c>
      <c r="BK531" s="173" t="s">
        <v>469</v>
      </c>
      <c r="BL531" s="170" t="s">
        <v>297</v>
      </c>
      <c r="BM531" s="174">
        <v>2.8</v>
      </c>
      <c r="BN531" s="1045"/>
      <c r="BP531" s="348"/>
      <c r="BQ531" s="919"/>
      <c r="BR531" s="509"/>
      <c r="BS531" s="158"/>
      <c r="BT531" s="158"/>
      <c r="BU531" s="158"/>
      <c r="BV531" s="158"/>
      <c r="BW531" s="158"/>
      <c r="BX531" s="205"/>
      <c r="BY531" s="299"/>
      <c r="BZ531" s="1032"/>
      <c r="CA531" s="317"/>
      <c r="CB531" s="932"/>
      <c r="CC531" s="192"/>
      <c r="CD531" s="192"/>
      <c r="CE531" s="1045"/>
      <c r="CF531" s="207"/>
      <c r="CG531" s="206"/>
      <c r="CH531" s="207"/>
      <c r="CI531" s="206"/>
      <c r="CJ531" s="207"/>
      <c r="CK531" s="206"/>
      <c r="CL531" s="207"/>
      <c r="CM531" s="1032"/>
      <c r="CN531" s="1051">
        <v>3740</v>
      </c>
      <c r="CO531" s="1015"/>
      <c r="CP531" s="1008"/>
      <c r="CQ531" s="998"/>
      <c r="CR531" s="1000"/>
      <c r="CS531" s="998"/>
      <c r="CT531" s="1024"/>
      <c r="CU531" s="998"/>
      <c r="CV531" s="991"/>
      <c r="CW531" s="1018"/>
      <c r="CX531" s="1019"/>
      <c r="CY531" s="1021"/>
      <c r="CZ531" s="1010"/>
      <c r="DA531" s="1021"/>
      <c r="DB531" s="1010"/>
      <c r="DC531" s="1015"/>
      <c r="DD531" s="224" t="s">
        <v>416</v>
      </c>
      <c r="DE531" s="333">
        <v>2900</v>
      </c>
      <c r="DF531" s="334">
        <v>3200</v>
      </c>
      <c r="DG531" s="335">
        <v>2000</v>
      </c>
      <c r="DH531" s="336">
        <v>2000</v>
      </c>
      <c r="DI531" s="919"/>
      <c r="DJ531" s="348"/>
      <c r="DK531" s="318"/>
      <c r="DL531" s="340"/>
      <c r="DM531" s="1032"/>
      <c r="DN531" s="1013"/>
      <c r="DO531" s="919"/>
      <c r="DP531" s="1008"/>
      <c r="DQ531" s="998"/>
      <c r="DR531" s="1000"/>
      <c r="DS531" s="998"/>
      <c r="DT531" s="1024"/>
      <c r="DU531" s="998"/>
      <c r="DV531" s="1029"/>
      <c r="DW531" s="919"/>
      <c r="DX531" s="317"/>
      <c r="DY531" s="919"/>
      <c r="DZ531" s="1043">
        <v>0.01</v>
      </c>
      <c r="EA531" s="1035">
        <v>0.03</v>
      </c>
      <c r="EB531" s="1035">
        <v>0.04</v>
      </c>
      <c r="EC531" s="1037">
        <v>0.06</v>
      </c>
      <c r="ED531" s="919"/>
      <c r="EE531" s="1003"/>
      <c r="EF531" s="998"/>
      <c r="EG531" s="973"/>
      <c r="EH531" s="998"/>
      <c r="EI531" s="1000"/>
      <c r="EJ531" s="998"/>
      <c r="EK531" s="1024"/>
      <c r="EL531" s="998"/>
      <c r="EM531" s="991"/>
      <c r="EN531" s="994"/>
      <c r="EO531" s="919"/>
      <c r="EP531" s="1003"/>
      <c r="EQ531" s="998"/>
      <c r="ER531" s="973"/>
      <c r="ES531" s="998"/>
      <c r="ET531" s="1000"/>
      <c r="EU531" s="998"/>
      <c r="EV531" s="1024"/>
      <c r="EW531" s="998"/>
      <c r="EX531" s="991"/>
      <c r="EY531" s="1041"/>
      <c r="EZ531" s="994"/>
      <c r="FA531" s="919"/>
      <c r="FB531" s="505">
        <v>20</v>
      </c>
      <c r="FC531" s="919"/>
      <c r="FD531" s="1071"/>
    </row>
    <row r="532" spans="1:160" ht="12.75" customHeight="1">
      <c r="A532" s="97" t="str">
        <f t="shared" si="54"/>
        <v>6/100
地域　101人
　　から
　110人
　　まで乳児</v>
      </c>
      <c r="C532" s="95"/>
      <c r="D532" s="97" t="str">
        <f t="shared" si="55"/>
        <v>6/100
地域</v>
      </c>
      <c r="E532" s="97" t="str">
        <f>E529</f>
        <v>　101人
　　から
　110人
　　まで</v>
      </c>
      <c r="F532" s="99" t="str">
        <f t="shared" si="53"/>
        <v>乳児</v>
      </c>
      <c r="G532" s="988"/>
      <c r="H532" s="931"/>
      <c r="I532" s="921"/>
      <c r="J532" s="196" t="s">
        <v>417</v>
      </c>
      <c r="K532" s="254"/>
      <c r="L532" s="261">
        <v>195970</v>
      </c>
      <c r="M532" s="262"/>
      <c r="N532" s="261">
        <v>191010</v>
      </c>
      <c r="O532" s="262"/>
      <c r="P532" s="216" t="s">
        <v>297</v>
      </c>
      <c r="Q532" s="197">
        <v>1840</v>
      </c>
      <c r="R532" s="263"/>
      <c r="S532" s="506" t="s">
        <v>344</v>
      </c>
      <c r="T532" s="198" t="s">
        <v>468</v>
      </c>
      <c r="U532" s="201" t="s">
        <v>3</v>
      </c>
      <c r="V532" s="198" t="s">
        <v>469</v>
      </c>
      <c r="W532" s="201" t="s">
        <v>297</v>
      </c>
      <c r="X532" s="199">
        <v>3.1</v>
      </c>
      <c r="Y532" s="200"/>
      <c r="Z532" s="197">
        <v>1790</v>
      </c>
      <c r="AA532" s="263"/>
      <c r="AB532" s="506" t="s">
        <v>344</v>
      </c>
      <c r="AC532" s="198" t="s">
        <v>468</v>
      </c>
      <c r="AD532" s="201" t="s">
        <v>3</v>
      </c>
      <c r="AE532" s="198" t="s">
        <v>469</v>
      </c>
      <c r="AF532" s="201" t="s">
        <v>297</v>
      </c>
      <c r="AG532" s="199">
        <v>3.1</v>
      </c>
      <c r="AH532" s="202"/>
      <c r="AI532" s="191"/>
      <c r="AL532" s="208"/>
      <c r="AT532" s="191"/>
      <c r="AU532" s="265"/>
      <c r="AV532" s="136"/>
      <c r="AW532" s="208"/>
      <c r="BD532" s="134"/>
      <c r="BE532" s="134"/>
      <c r="BF532" s="134"/>
      <c r="BG532" s="134"/>
      <c r="BH532" s="134"/>
      <c r="BI532" s="134"/>
      <c r="BJ532" s="134"/>
      <c r="BK532" s="134"/>
      <c r="BL532" s="134"/>
      <c r="BM532" s="134"/>
      <c r="BN532" s="1045"/>
      <c r="BP532" s="317" t="s">
        <v>137</v>
      </c>
      <c r="BQ532" s="919"/>
      <c r="BR532" s="922" t="s">
        <v>137</v>
      </c>
      <c r="BS532" s="923"/>
      <c r="BT532" s="923"/>
      <c r="BX532" s="190"/>
      <c r="BY532" s="318"/>
      <c r="BZ532" s="1032"/>
      <c r="CA532" s="319"/>
      <c r="CB532" s="932"/>
      <c r="CC532" s="192"/>
      <c r="CD532" s="192"/>
      <c r="CE532" s="1045"/>
      <c r="CF532" s="207"/>
      <c r="CG532" s="206"/>
      <c r="CH532" s="207"/>
      <c r="CI532" s="206"/>
      <c r="CJ532" s="207"/>
      <c r="CK532" s="206"/>
      <c r="CL532" s="207"/>
      <c r="CM532" s="1032"/>
      <c r="CN532" s="1051"/>
      <c r="CO532" s="1015"/>
      <c r="CP532" s="1008"/>
      <c r="CQ532" s="998"/>
      <c r="CR532" s="1000"/>
      <c r="CS532" s="998"/>
      <c r="CT532" s="1024"/>
      <c r="CU532" s="998"/>
      <c r="CV532" s="991"/>
      <c r="CW532" s="1018"/>
      <c r="CX532" s="1019"/>
      <c r="CY532" s="1022"/>
      <c r="CZ532" s="1011"/>
      <c r="DA532" s="1022"/>
      <c r="DB532" s="1011"/>
      <c r="DC532" s="1015"/>
      <c r="DD532" s="342" t="s">
        <v>418</v>
      </c>
      <c r="DE532" s="343">
        <v>2600</v>
      </c>
      <c r="DF532" s="344">
        <v>2900</v>
      </c>
      <c r="DG532" s="345">
        <v>1800</v>
      </c>
      <c r="DH532" s="341">
        <v>1800</v>
      </c>
      <c r="DI532" s="919"/>
      <c r="DJ532" s="317" t="s">
        <v>312</v>
      </c>
      <c r="DK532" s="318"/>
      <c r="DL532" s="136"/>
      <c r="DM532" s="1032"/>
      <c r="DN532" s="1014"/>
      <c r="DO532" s="919"/>
      <c r="DP532" s="1008"/>
      <c r="DQ532" s="999"/>
      <c r="DR532" s="1001"/>
      <c r="DS532" s="999"/>
      <c r="DT532" s="1025"/>
      <c r="DU532" s="999"/>
      <c r="DV532" s="1030"/>
      <c r="DW532" s="919"/>
      <c r="DX532" s="317"/>
      <c r="DY532" s="919"/>
      <c r="DZ532" s="1044"/>
      <c r="EA532" s="1036"/>
      <c r="EB532" s="1036"/>
      <c r="EC532" s="1038"/>
      <c r="ED532" s="919"/>
      <c r="EE532" s="1004"/>
      <c r="EF532" s="999"/>
      <c r="EG532" s="996"/>
      <c r="EH532" s="999"/>
      <c r="EI532" s="1001"/>
      <c r="EJ532" s="999"/>
      <c r="EK532" s="1025"/>
      <c r="EL532" s="999"/>
      <c r="EM532" s="992"/>
      <c r="EN532" s="995"/>
      <c r="EO532" s="919"/>
      <c r="EP532" s="1004"/>
      <c r="EQ532" s="999"/>
      <c r="ER532" s="996"/>
      <c r="ES532" s="999"/>
      <c r="ET532" s="1001"/>
      <c r="EU532" s="999"/>
      <c r="EV532" s="1025"/>
      <c r="EW532" s="999"/>
      <c r="EX532" s="992"/>
      <c r="EY532" s="1042"/>
      <c r="EZ532" s="995"/>
      <c r="FA532" s="919"/>
      <c r="FB532" s="346" t="s">
        <v>420</v>
      </c>
      <c r="FC532" s="919"/>
      <c r="FD532" s="1071"/>
    </row>
    <row r="533" spans="1:160" ht="12.75" customHeight="1">
      <c r="A533" s="97" t="str">
        <f t="shared" si="54"/>
        <v>6/100
地域　111人
　　から
　120人
　　まで４歳以上児</v>
      </c>
      <c r="B533" s="97" t="str">
        <f>D533&amp;BP532</f>
        <v>6/100
地域 　910人～　979人</v>
      </c>
      <c r="C533" s="98" t="str">
        <f>D533&amp;CN533</f>
        <v>6/100
地域 136人～ 150人</v>
      </c>
      <c r="D533" s="97" t="str">
        <f t="shared" si="55"/>
        <v>6/100
地域</v>
      </c>
      <c r="E533" s="97" t="str">
        <f>H533</f>
        <v>　111人
　　から
　120人
　　まで</v>
      </c>
      <c r="F533" s="99" t="str">
        <f t="shared" si="53"/>
        <v>４歳以上児</v>
      </c>
      <c r="G533" s="988"/>
      <c r="H533" s="940" t="s">
        <v>149</v>
      </c>
      <c r="I533" s="924" t="s">
        <v>410</v>
      </c>
      <c r="J533" s="159" t="s">
        <v>296</v>
      </c>
      <c r="K533" s="254"/>
      <c r="L533" s="255">
        <v>38930</v>
      </c>
      <c r="M533" s="256">
        <v>47060</v>
      </c>
      <c r="N533" s="255">
        <v>34380</v>
      </c>
      <c r="O533" s="256">
        <v>42510</v>
      </c>
      <c r="P533" s="216" t="s">
        <v>297</v>
      </c>
      <c r="Q533" s="257">
        <v>360</v>
      </c>
      <c r="R533" s="258">
        <v>440</v>
      </c>
      <c r="S533" s="161" t="s">
        <v>344</v>
      </c>
      <c r="T533" s="160" t="s">
        <v>468</v>
      </c>
      <c r="U533" s="165" t="s">
        <v>297</v>
      </c>
      <c r="V533" s="162" t="s">
        <v>469</v>
      </c>
      <c r="W533" s="165" t="s">
        <v>297</v>
      </c>
      <c r="X533" s="163">
        <v>3.4</v>
      </c>
      <c r="Y533" s="164">
        <v>3.3</v>
      </c>
      <c r="Z533" s="257">
        <v>320</v>
      </c>
      <c r="AA533" s="258">
        <v>400</v>
      </c>
      <c r="AB533" s="161" t="s">
        <v>344</v>
      </c>
      <c r="AC533" s="160" t="s">
        <v>468</v>
      </c>
      <c r="AD533" s="165" t="s">
        <v>297</v>
      </c>
      <c r="AE533" s="162" t="s">
        <v>469</v>
      </c>
      <c r="AF533" s="165" t="s">
        <v>297</v>
      </c>
      <c r="AG533" s="163">
        <v>3.3</v>
      </c>
      <c r="AH533" s="166">
        <v>3.2</v>
      </c>
      <c r="AI533" s="216" t="s">
        <v>297</v>
      </c>
      <c r="AJ533" s="259">
        <v>8130</v>
      </c>
      <c r="AK533" s="315" t="s">
        <v>3</v>
      </c>
      <c r="AL533" s="167">
        <v>80</v>
      </c>
      <c r="AM533" s="218" t="s">
        <v>344</v>
      </c>
      <c r="AN533" s="160" t="s">
        <v>468</v>
      </c>
      <c r="AO533" s="165" t="s">
        <v>297</v>
      </c>
      <c r="AP533" s="162" t="s">
        <v>469</v>
      </c>
      <c r="AQ533" s="165" t="s">
        <v>297</v>
      </c>
      <c r="AR533" s="501">
        <v>2.8</v>
      </c>
      <c r="AS533" s="168" t="s">
        <v>473</v>
      </c>
      <c r="AT533" s="216" t="s">
        <v>297</v>
      </c>
      <c r="AU533" s="197">
        <v>3250</v>
      </c>
      <c r="AV533" s="316" t="s">
        <v>3</v>
      </c>
      <c r="AW533" s="169">
        <v>30</v>
      </c>
      <c r="AX533" s="170" t="s">
        <v>344</v>
      </c>
      <c r="AY533" s="171" t="s">
        <v>468</v>
      </c>
      <c r="AZ533" s="172" t="s">
        <v>297</v>
      </c>
      <c r="BA533" s="173" t="s">
        <v>469</v>
      </c>
      <c r="BB533" s="172" t="s">
        <v>297</v>
      </c>
      <c r="BC533" s="174">
        <v>3.8</v>
      </c>
      <c r="BE533" s="134"/>
      <c r="BN533" s="1045"/>
      <c r="BP533" s="317">
        <v>692500</v>
      </c>
      <c r="BQ533" s="919"/>
      <c r="BR533" s="203">
        <v>6920</v>
      </c>
      <c r="BS533" s="177" t="s">
        <v>470</v>
      </c>
      <c r="BT533" s="221" t="s">
        <v>468</v>
      </c>
      <c r="BU533" s="135" t="s">
        <v>297</v>
      </c>
      <c r="BV533" s="507" t="s">
        <v>469</v>
      </c>
      <c r="BW533" s="219" t="s">
        <v>297</v>
      </c>
      <c r="BX533" s="204">
        <v>2.1</v>
      </c>
      <c r="BY533" s="349"/>
      <c r="BZ533" s="1032"/>
      <c r="CA533" s="348"/>
      <c r="CB533" s="932"/>
      <c r="CC533" s="192"/>
      <c r="CD533" s="192"/>
      <c r="CE533" s="1045"/>
      <c r="CF533" s="207"/>
      <c r="CG533" s="206"/>
      <c r="CH533" s="207"/>
      <c r="CI533" s="206"/>
      <c r="CJ533" s="207"/>
      <c r="CK533" s="206"/>
      <c r="CL533" s="207"/>
      <c r="CM533" s="1032"/>
      <c r="CN533" s="1031" t="s">
        <v>240</v>
      </c>
      <c r="CO533" s="1015" t="s">
        <v>297</v>
      </c>
      <c r="CP533" s="1008">
        <v>30</v>
      </c>
      <c r="CQ533" s="998" t="s">
        <v>344</v>
      </c>
      <c r="CR533" s="1000" t="s">
        <v>468</v>
      </c>
      <c r="CS533" s="998" t="s">
        <v>297</v>
      </c>
      <c r="CT533" s="1024" t="s">
        <v>472</v>
      </c>
      <c r="CU533" s="998" t="s">
        <v>297</v>
      </c>
      <c r="CV533" s="991">
        <v>2.8</v>
      </c>
      <c r="CW533" s="1018" t="s">
        <v>475</v>
      </c>
      <c r="CX533" s="1019" t="s">
        <v>297</v>
      </c>
      <c r="CY533" s="1020">
        <v>3200</v>
      </c>
      <c r="CZ533" s="1009">
        <v>3500</v>
      </c>
      <c r="DA533" s="1020">
        <v>2200</v>
      </c>
      <c r="DB533" s="1009">
        <v>2200</v>
      </c>
      <c r="DC533" s="1015" t="s">
        <v>297</v>
      </c>
      <c r="DD533" s="321" t="s">
        <v>412</v>
      </c>
      <c r="DE533" s="322">
        <v>5500</v>
      </c>
      <c r="DF533" s="323">
        <v>6200</v>
      </c>
      <c r="DG533" s="324">
        <v>3900</v>
      </c>
      <c r="DH533" s="325">
        <v>3900</v>
      </c>
      <c r="DI533" s="919"/>
      <c r="DJ533" s="317">
        <v>3160</v>
      </c>
      <c r="DK533" s="1015" t="s">
        <v>297</v>
      </c>
      <c r="DL533" s="1016">
        <v>4900</v>
      </c>
      <c r="DM533" s="919" t="s">
        <v>297</v>
      </c>
      <c r="DN533" s="1012">
        <v>1780</v>
      </c>
      <c r="DO533" s="919" t="s">
        <v>297</v>
      </c>
      <c r="DP533" s="1007">
        <v>10</v>
      </c>
      <c r="DQ533" s="997" t="s">
        <v>344</v>
      </c>
      <c r="DR533" s="947" t="s">
        <v>468</v>
      </c>
      <c r="DS533" s="997" t="s">
        <v>297</v>
      </c>
      <c r="DT533" s="1023" t="s">
        <v>472</v>
      </c>
      <c r="DU533" s="997" t="s">
        <v>297</v>
      </c>
      <c r="DV533" s="1028">
        <v>11.3</v>
      </c>
      <c r="DW533" s="919"/>
      <c r="DX533" s="348"/>
      <c r="DY533" s="919" t="s">
        <v>300</v>
      </c>
      <c r="DZ533" s="1026" t="s">
        <v>551</v>
      </c>
      <c r="EA533" s="1005" t="s">
        <v>551</v>
      </c>
      <c r="EB533" s="1005" t="s">
        <v>551</v>
      </c>
      <c r="EC533" s="1033" t="s">
        <v>551</v>
      </c>
      <c r="ED533" s="919" t="s">
        <v>300</v>
      </c>
      <c r="EE533" s="1002">
        <v>1110</v>
      </c>
      <c r="EF533" s="997" t="s">
        <v>297</v>
      </c>
      <c r="EG533" s="971">
        <v>10</v>
      </c>
      <c r="EH533" s="997" t="s">
        <v>344</v>
      </c>
      <c r="EI533" s="947" t="s">
        <v>468</v>
      </c>
      <c r="EJ533" s="997" t="s">
        <v>297</v>
      </c>
      <c r="EK533" s="1023" t="s">
        <v>472</v>
      </c>
      <c r="EL533" s="997" t="s">
        <v>297</v>
      </c>
      <c r="EM533" s="990">
        <v>5.7</v>
      </c>
      <c r="EN533" s="993" t="s">
        <v>473</v>
      </c>
      <c r="EO533" s="919" t="s">
        <v>300</v>
      </c>
      <c r="EP533" s="1002">
        <v>4060</v>
      </c>
      <c r="EQ533" s="997" t="s">
        <v>297</v>
      </c>
      <c r="ER533" s="971">
        <v>40</v>
      </c>
      <c r="ES533" s="997" t="s">
        <v>344</v>
      </c>
      <c r="ET533" s="947" t="s">
        <v>468</v>
      </c>
      <c r="EU533" s="997" t="s">
        <v>297</v>
      </c>
      <c r="EV533" s="1023" t="s">
        <v>472</v>
      </c>
      <c r="EW533" s="997" t="s">
        <v>297</v>
      </c>
      <c r="EX533" s="990">
        <v>2.8</v>
      </c>
      <c r="EY533" s="1040" t="s">
        <v>473</v>
      </c>
      <c r="EZ533" s="993" t="s">
        <v>420</v>
      </c>
      <c r="FA533" s="919" t="s">
        <v>300</v>
      </c>
      <c r="FB533" s="327"/>
      <c r="FC533" s="919"/>
      <c r="FD533" s="1071"/>
    </row>
    <row r="534" spans="1:160" ht="12.75" customHeight="1">
      <c r="A534" s="97" t="str">
        <f t="shared" si="54"/>
        <v>6/100
地域　111人
　　から
　120人
　　まで３歳児</v>
      </c>
      <c r="C534" s="95"/>
      <c r="D534" s="97" t="str">
        <f t="shared" si="55"/>
        <v>6/100
地域</v>
      </c>
      <c r="E534" s="97" t="str">
        <f>E533</f>
        <v>　111人
　　から
　120人
　　まで</v>
      </c>
      <c r="F534" s="99" t="str">
        <f t="shared" si="53"/>
        <v>３歳児</v>
      </c>
      <c r="G534" s="988"/>
      <c r="H534" s="941"/>
      <c r="I534" s="925"/>
      <c r="J534" s="178" t="s">
        <v>301</v>
      </c>
      <c r="K534" s="254"/>
      <c r="L534" s="328">
        <v>47060</v>
      </c>
      <c r="M534" s="329">
        <v>112820</v>
      </c>
      <c r="N534" s="328">
        <v>42510</v>
      </c>
      <c r="O534" s="329">
        <v>108270</v>
      </c>
      <c r="P534" s="216" t="s">
        <v>297</v>
      </c>
      <c r="Q534" s="330">
        <v>440</v>
      </c>
      <c r="R534" s="331">
        <v>1010</v>
      </c>
      <c r="S534" s="504" t="s">
        <v>344</v>
      </c>
      <c r="T534" s="179" t="s">
        <v>468</v>
      </c>
      <c r="U534" s="182" t="s">
        <v>3</v>
      </c>
      <c r="V534" s="179" t="s">
        <v>469</v>
      </c>
      <c r="W534" s="182" t="s">
        <v>297</v>
      </c>
      <c r="X534" s="180">
        <v>3.3</v>
      </c>
      <c r="Y534" s="181">
        <v>3.1</v>
      </c>
      <c r="Z534" s="330">
        <v>400</v>
      </c>
      <c r="AA534" s="331">
        <v>960</v>
      </c>
      <c r="AB534" s="504" t="s">
        <v>344</v>
      </c>
      <c r="AC534" s="179" t="s">
        <v>468</v>
      </c>
      <c r="AD534" s="182" t="s">
        <v>3</v>
      </c>
      <c r="AE534" s="179" t="s">
        <v>469</v>
      </c>
      <c r="AF534" s="182" t="s">
        <v>297</v>
      </c>
      <c r="AG534" s="180">
        <v>3.2</v>
      </c>
      <c r="AH534" s="183">
        <v>3.1</v>
      </c>
      <c r="AI534" s="216" t="s">
        <v>297</v>
      </c>
      <c r="AJ534" s="197">
        <v>8130</v>
      </c>
      <c r="AK534" s="316" t="s">
        <v>3</v>
      </c>
      <c r="AL534" s="184">
        <v>80</v>
      </c>
      <c r="AM534" s="185" t="s">
        <v>344</v>
      </c>
      <c r="AN534" s="222" t="s">
        <v>468</v>
      </c>
      <c r="AO534" s="151" t="s">
        <v>297</v>
      </c>
      <c r="AP534" s="223" t="s">
        <v>469</v>
      </c>
      <c r="AQ534" s="220" t="s">
        <v>297</v>
      </c>
      <c r="AR534" s="186">
        <v>2.8</v>
      </c>
      <c r="AS534" s="187"/>
      <c r="AU534" s="264"/>
      <c r="AV534" s="134"/>
      <c r="AW534" s="264"/>
      <c r="AX534" s="189"/>
      <c r="AY534" s="188"/>
      <c r="AZ534" s="189"/>
      <c r="BA534" s="188"/>
      <c r="BB534" s="189"/>
      <c r="BC534" s="188"/>
      <c r="BE534" s="134"/>
      <c r="BF534" s="134"/>
      <c r="BG534" s="175"/>
      <c r="BH534" s="176"/>
      <c r="BI534" s="134"/>
      <c r="BJ534" s="176"/>
      <c r="BK534" s="134"/>
      <c r="BL534" s="176"/>
      <c r="BM534" s="134"/>
      <c r="BN534" s="1045"/>
      <c r="BP534" s="348"/>
      <c r="BQ534" s="919"/>
      <c r="BR534" s="509"/>
      <c r="BS534" s="158"/>
      <c r="BT534" s="158"/>
      <c r="BU534" s="158"/>
      <c r="BV534" s="158"/>
      <c r="BW534" s="158"/>
      <c r="BX534" s="205"/>
      <c r="BY534" s="299"/>
      <c r="BZ534" s="1032"/>
      <c r="CA534" s="317"/>
      <c r="CB534" s="932"/>
      <c r="CC534" s="192"/>
      <c r="CD534" s="192"/>
      <c r="CE534" s="1045"/>
      <c r="CF534" s="207"/>
      <c r="CG534" s="206"/>
      <c r="CH534" s="207"/>
      <c r="CI534" s="206"/>
      <c r="CJ534" s="207"/>
      <c r="CK534" s="206"/>
      <c r="CL534" s="207"/>
      <c r="CM534" s="1032"/>
      <c r="CN534" s="1031"/>
      <c r="CO534" s="1015"/>
      <c r="CP534" s="1008"/>
      <c r="CQ534" s="998"/>
      <c r="CR534" s="1000"/>
      <c r="CS534" s="998"/>
      <c r="CT534" s="1024"/>
      <c r="CU534" s="998"/>
      <c r="CV534" s="991"/>
      <c r="CW534" s="1018"/>
      <c r="CX534" s="1019"/>
      <c r="CY534" s="1021"/>
      <c r="CZ534" s="1010"/>
      <c r="DA534" s="1021"/>
      <c r="DB534" s="1010"/>
      <c r="DC534" s="1015"/>
      <c r="DD534" s="224" t="s">
        <v>413</v>
      </c>
      <c r="DE534" s="333">
        <v>3000</v>
      </c>
      <c r="DF534" s="334">
        <v>3400</v>
      </c>
      <c r="DG534" s="335">
        <v>2100</v>
      </c>
      <c r="DH534" s="336">
        <v>2100</v>
      </c>
      <c r="DI534" s="919"/>
      <c r="DJ534" s="348"/>
      <c r="DK534" s="1015"/>
      <c r="DL534" s="1017"/>
      <c r="DM534" s="919"/>
      <c r="DN534" s="1013"/>
      <c r="DO534" s="919"/>
      <c r="DP534" s="1008"/>
      <c r="DQ534" s="998"/>
      <c r="DR534" s="1000"/>
      <c r="DS534" s="998"/>
      <c r="DT534" s="1024"/>
      <c r="DU534" s="998"/>
      <c r="DV534" s="1029"/>
      <c r="DW534" s="919"/>
      <c r="DX534" s="317"/>
      <c r="DY534" s="919"/>
      <c r="DZ534" s="1027"/>
      <c r="EA534" s="1006"/>
      <c r="EB534" s="1006"/>
      <c r="EC534" s="1034"/>
      <c r="ED534" s="919"/>
      <c r="EE534" s="1003"/>
      <c r="EF534" s="998"/>
      <c r="EG534" s="973"/>
      <c r="EH534" s="998"/>
      <c r="EI534" s="1000"/>
      <c r="EJ534" s="998"/>
      <c r="EK534" s="1024"/>
      <c r="EL534" s="998"/>
      <c r="EM534" s="991"/>
      <c r="EN534" s="994"/>
      <c r="EO534" s="919"/>
      <c r="EP534" s="1003"/>
      <c r="EQ534" s="998"/>
      <c r="ER534" s="973"/>
      <c r="ES534" s="998"/>
      <c r="ET534" s="1000"/>
      <c r="EU534" s="998"/>
      <c r="EV534" s="1024"/>
      <c r="EW534" s="998"/>
      <c r="EX534" s="991"/>
      <c r="EY534" s="1041"/>
      <c r="EZ534" s="994"/>
      <c r="FA534" s="919"/>
      <c r="FB534" s="337">
        <v>2670</v>
      </c>
      <c r="FC534" s="919"/>
      <c r="FD534" s="1071"/>
    </row>
    <row r="535" spans="1:160" ht="12.75" customHeight="1">
      <c r="A535" s="97" t="str">
        <f t="shared" si="54"/>
        <v>6/100
地域　111人
　　から
　120人
　　まで１、２歳児</v>
      </c>
      <c r="C535" s="95"/>
      <c r="D535" s="97" t="str">
        <f t="shared" si="55"/>
        <v>6/100
地域</v>
      </c>
      <c r="E535" s="97" t="str">
        <f>E533</f>
        <v>　111人
　　から
　120人
　　まで</v>
      </c>
      <c r="F535" s="99" t="str">
        <f t="shared" si="53"/>
        <v>１、２歳児</v>
      </c>
      <c r="G535" s="988"/>
      <c r="H535" s="941"/>
      <c r="I535" s="920" t="s">
        <v>414</v>
      </c>
      <c r="J535" s="178" t="s">
        <v>415</v>
      </c>
      <c r="K535" s="254"/>
      <c r="L535" s="328">
        <v>112820</v>
      </c>
      <c r="M535" s="329">
        <v>194160</v>
      </c>
      <c r="N535" s="328">
        <v>108270</v>
      </c>
      <c r="O535" s="329">
        <v>189610</v>
      </c>
      <c r="P535" s="216" t="s">
        <v>297</v>
      </c>
      <c r="Q535" s="330">
        <v>1010</v>
      </c>
      <c r="R535" s="331">
        <v>1820</v>
      </c>
      <c r="S535" s="504" t="s">
        <v>344</v>
      </c>
      <c r="T535" s="179" t="s">
        <v>468</v>
      </c>
      <c r="U535" s="182" t="s">
        <v>3</v>
      </c>
      <c r="V535" s="179" t="s">
        <v>469</v>
      </c>
      <c r="W535" s="182" t="s">
        <v>297</v>
      </c>
      <c r="X535" s="180">
        <v>3.1</v>
      </c>
      <c r="Y535" s="181">
        <v>3.1</v>
      </c>
      <c r="Z535" s="330">
        <v>960</v>
      </c>
      <c r="AA535" s="331">
        <v>1770</v>
      </c>
      <c r="AB535" s="504" t="s">
        <v>344</v>
      </c>
      <c r="AC535" s="179" t="s">
        <v>468</v>
      </c>
      <c r="AD535" s="182" t="s">
        <v>3</v>
      </c>
      <c r="AE535" s="179" t="s">
        <v>469</v>
      </c>
      <c r="AF535" s="182" t="s">
        <v>297</v>
      </c>
      <c r="AG535" s="180">
        <v>3.1</v>
      </c>
      <c r="AH535" s="183">
        <v>3.1</v>
      </c>
      <c r="AI535" s="191"/>
      <c r="AL535" s="338"/>
      <c r="AT535" s="191"/>
      <c r="BD535" s="216" t="s">
        <v>297</v>
      </c>
      <c r="BE535" s="195">
        <v>16260</v>
      </c>
      <c r="BF535" s="216" t="s">
        <v>297</v>
      </c>
      <c r="BG535" s="169">
        <v>160</v>
      </c>
      <c r="BH535" s="170" t="s">
        <v>344</v>
      </c>
      <c r="BI535" s="171" t="s">
        <v>468</v>
      </c>
      <c r="BJ535" s="172" t="s">
        <v>297</v>
      </c>
      <c r="BK535" s="173" t="s">
        <v>469</v>
      </c>
      <c r="BL535" s="170" t="s">
        <v>297</v>
      </c>
      <c r="BM535" s="174">
        <v>2.8</v>
      </c>
      <c r="BN535" s="1045"/>
      <c r="BP535" s="317" t="s">
        <v>138</v>
      </c>
      <c r="BQ535" s="919"/>
      <c r="BR535" s="922" t="s">
        <v>138</v>
      </c>
      <c r="BS535" s="923"/>
      <c r="BT535" s="923"/>
      <c r="BX535" s="190"/>
      <c r="BY535" s="318"/>
      <c r="BZ535" s="1032"/>
      <c r="CA535" s="319"/>
      <c r="CB535" s="932"/>
      <c r="CC535" s="192"/>
      <c r="CD535" s="192"/>
      <c r="CE535" s="1045"/>
      <c r="CF535" s="207"/>
      <c r="CG535" s="206"/>
      <c r="CH535" s="207"/>
      <c r="CI535" s="206"/>
      <c r="CJ535" s="207"/>
      <c r="CK535" s="206"/>
      <c r="CL535" s="207"/>
      <c r="CM535" s="1032"/>
      <c r="CN535" s="1051">
        <v>3370</v>
      </c>
      <c r="CO535" s="1015"/>
      <c r="CP535" s="1008"/>
      <c r="CQ535" s="998"/>
      <c r="CR535" s="1000"/>
      <c r="CS535" s="998"/>
      <c r="CT535" s="1024"/>
      <c r="CU535" s="998"/>
      <c r="CV535" s="991"/>
      <c r="CW535" s="1018"/>
      <c r="CX535" s="1019"/>
      <c r="CY535" s="1021"/>
      <c r="CZ535" s="1010"/>
      <c r="DA535" s="1021"/>
      <c r="DB535" s="1010"/>
      <c r="DC535" s="1015"/>
      <c r="DD535" s="224" t="s">
        <v>416</v>
      </c>
      <c r="DE535" s="333">
        <v>2600</v>
      </c>
      <c r="DF535" s="334">
        <v>2900</v>
      </c>
      <c r="DG535" s="335">
        <v>1800</v>
      </c>
      <c r="DH535" s="336">
        <v>1800</v>
      </c>
      <c r="DI535" s="919"/>
      <c r="DJ535" s="317" t="s">
        <v>313</v>
      </c>
      <c r="DK535" s="318"/>
      <c r="DL535" s="340"/>
      <c r="DM535" s="1032"/>
      <c r="DN535" s="1013"/>
      <c r="DO535" s="919"/>
      <c r="DP535" s="1008"/>
      <c r="DQ535" s="998"/>
      <c r="DR535" s="1000"/>
      <c r="DS535" s="998"/>
      <c r="DT535" s="1024"/>
      <c r="DU535" s="998"/>
      <c r="DV535" s="1029"/>
      <c r="DW535" s="919"/>
      <c r="DX535" s="317"/>
      <c r="DY535" s="919"/>
      <c r="DZ535" s="1043">
        <v>0.01</v>
      </c>
      <c r="EA535" s="1035">
        <v>0.03</v>
      </c>
      <c r="EB535" s="1035">
        <v>0.04</v>
      </c>
      <c r="EC535" s="1037">
        <v>0.06</v>
      </c>
      <c r="ED535" s="919"/>
      <c r="EE535" s="1003"/>
      <c r="EF535" s="998"/>
      <c r="EG535" s="973"/>
      <c r="EH535" s="998"/>
      <c r="EI535" s="1000"/>
      <c r="EJ535" s="998"/>
      <c r="EK535" s="1024"/>
      <c r="EL535" s="998"/>
      <c r="EM535" s="991"/>
      <c r="EN535" s="994"/>
      <c r="EO535" s="919"/>
      <c r="EP535" s="1003"/>
      <c r="EQ535" s="998"/>
      <c r="ER535" s="973"/>
      <c r="ES535" s="998"/>
      <c r="ET535" s="1000"/>
      <c r="EU535" s="998"/>
      <c r="EV535" s="1024"/>
      <c r="EW535" s="998"/>
      <c r="EX535" s="991"/>
      <c r="EY535" s="1041"/>
      <c r="EZ535" s="994"/>
      <c r="FA535" s="919"/>
      <c r="FB535" s="505">
        <v>20</v>
      </c>
      <c r="FC535" s="919"/>
      <c r="FD535" s="1071"/>
    </row>
    <row r="536" spans="1:160" ht="12.75" customHeight="1">
      <c r="A536" s="97" t="str">
        <f t="shared" si="54"/>
        <v>6/100
地域　111人
　　から
　120人
　　まで乳児</v>
      </c>
      <c r="B536" s="97" t="str">
        <f>D536&amp;BP535</f>
        <v>6/100
地域　 980人～1,049人</v>
      </c>
      <c r="C536" s="95"/>
      <c r="D536" s="97" t="str">
        <f t="shared" si="55"/>
        <v>6/100
地域</v>
      </c>
      <c r="E536" s="97" t="str">
        <f>E533</f>
        <v>　111人
　　から
　120人
　　まで</v>
      </c>
      <c r="F536" s="99" t="str">
        <f t="shared" si="53"/>
        <v>乳児</v>
      </c>
      <c r="G536" s="988"/>
      <c r="H536" s="942"/>
      <c r="I536" s="921"/>
      <c r="J536" s="196" t="s">
        <v>417</v>
      </c>
      <c r="K536" s="254"/>
      <c r="L536" s="261">
        <v>194160</v>
      </c>
      <c r="M536" s="262"/>
      <c r="N536" s="261">
        <v>189610</v>
      </c>
      <c r="O536" s="262"/>
      <c r="P536" s="216" t="s">
        <v>297</v>
      </c>
      <c r="Q536" s="197">
        <v>1820</v>
      </c>
      <c r="R536" s="263"/>
      <c r="S536" s="506" t="s">
        <v>344</v>
      </c>
      <c r="T536" s="198" t="s">
        <v>468</v>
      </c>
      <c r="U536" s="201" t="s">
        <v>3</v>
      </c>
      <c r="V536" s="198" t="s">
        <v>469</v>
      </c>
      <c r="W536" s="201" t="s">
        <v>297</v>
      </c>
      <c r="X536" s="199">
        <v>3.1</v>
      </c>
      <c r="Y536" s="200"/>
      <c r="Z536" s="197">
        <v>1770</v>
      </c>
      <c r="AA536" s="263"/>
      <c r="AB536" s="506" t="s">
        <v>344</v>
      </c>
      <c r="AC536" s="198" t="s">
        <v>468</v>
      </c>
      <c r="AD536" s="201" t="s">
        <v>3</v>
      </c>
      <c r="AE536" s="198" t="s">
        <v>469</v>
      </c>
      <c r="AF536" s="201" t="s">
        <v>297</v>
      </c>
      <c r="AG536" s="199">
        <v>3.1</v>
      </c>
      <c r="AH536" s="202"/>
      <c r="AI536" s="191"/>
      <c r="AL536" s="208"/>
      <c r="AT536" s="191"/>
      <c r="AU536" s="265"/>
      <c r="AV536" s="136"/>
      <c r="AW536" s="208"/>
      <c r="BD536" s="134"/>
      <c r="BE536" s="134"/>
      <c r="BF536" s="134"/>
      <c r="BG536" s="134"/>
      <c r="BH536" s="134"/>
      <c r="BI536" s="134"/>
      <c r="BJ536" s="134"/>
      <c r="BK536" s="134"/>
      <c r="BL536" s="134"/>
      <c r="BM536" s="134"/>
      <c r="BN536" s="1045"/>
      <c r="BP536" s="317">
        <v>732100</v>
      </c>
      <c r="BQ536" s="919"/>
      <c r="BR536" s="203">
        <v>7320</v>
      </c>
      <c r="BS536" s="177" t="s">
        <v>470</v>
      </c>
      <c r="BT536" s="221" t="s">
        <v>468</v>
      </c>
      <c r="BU536" s="135" t="s">
        <v>297</v>
      </c>
      <c r="BV536" s="507" t="s">
        <v>469</v>
      </c>
      <c r="BW536" s="219" t="s">
        <v>297</v>
      </c>
      <c r="BX536" s="204">
        <v>2.2000000000000002</v>
      </c>
      <c r="BY536" s="349"/>
      <c r="BZ536" s="1032"/>
      <c r="CA536" s="348"/>
      <c r="CB536" s="932"/>
      <c r="CC536" s="192"/>
      <c r="CD536" s="192"/>
      <c r="CE536" s="1045"/>
      <c r="CF536" s="207"/>
      <c r="CG536" s="206"/>
      <c r="CH536" s="207"/>
      <c r="CI536" s="206"/>
      <c r="CJ536" s="207"/>
      <c r="CK536" s="206"/>
      <c r="CL536" s="207"/>
      <c r="CM536" s="1032"/>
      <c r="CN536" s="1051"/>
      <c r="CO536" s="1015"/>
      <c r="CP536" s="1008"/>
      <c r="CQ536" s="998"/>
      <c r="CR536" s="1000"/>
      <c r="CS536" s="998"/>
      <c r="CT536" s="1024"/>
      <c r="CU536" s="998"/>
      <c r="CV536" s="991"/>
      <c r="CW536" s="1018"/>
      <c r="CX536" s="1019"/>
      <c r="CY536" s="1022"/>
      <c r="CZ536" s="1011"/>
      <c r="DA536" s="1022"/>
      <c r="DB536" s="1011"/>
      <c r="DC536" s="1015"/>
      <c r="DD536" s="342" t="s">
        <v>418</v>
      </c>
      <c r="DE536" s="343">
        <v>2400</v>
      </c>
      <c r="DF536" s="344">
        <v>2600</v>
      </c>
      <c r="DG536" s="345">
        <v>1600</v>
      </c>
      <c r="DH536" s="341">
        <v>1600</v>
      </c>
      <c r="DI536" s="919"/>
      <c r="DJ536" s="317">
        <v>2810</v>
      </c>
      <c r="DK536" s="318"/>
      <c r="DL536" s="136"/>
      <c r="DM536" s="1032"/>
      <c r="DN536" s="1014"/>
      <c r="DO536" s="919"/>
      <c r="DP536" s="1008"/>
      <c r="DQ536" s="999"/>
      <c r="DR536" s="1001"/>
      <c r="DS536" s="999"/>
      <c r="DT536" s="1025"/>
      <c r="DU536" s="999"/>
      <c r="DV536" s="1030"/>
      <c r="DW536" s="919"/>
      <c r="DX536" s="348"/>
      <c r="DY536" s="919"/>
      <c r="DZ536" s="1044"/>
      <c r="EA536" s="1036"/>
      <c r="EB536" s="1036"/>
      <c r="EC536" s="1038"/>
      <c r="ED536" s="919"/>
      <c r="EE536" s="1004"/>
      <c r="EF536" s="999"/>
      <c r="EG536" s="996"/>
      <c r="EH536" s="999"/>
      <c r="EI536" s="1001"/>
      <c r="EJ536" s="999"/>
      <c r="EK536" s="1025"/>
      <c r="EL536" s="999"/>
      <c r="EM536" s="992"/>
      <c r="EN536" s="995"/>
      <c r="EO536" s="919"/>
      <c r="EP536" s="1004"/>
      <c r="EQ536" s="999"/>
      <c r="ER536" s="996"/>
      <c r="ES536" s="999"/>
      <c r="ET536" s="1001"/>
      <c r="EU536" s="999"/>
      <c r="EV536" s="1025"/>
      <c r="EW536" s="999"/>
      <c r="EX536" s="992"/>
      <c r="EY536" s="1042"/>
      <c r="EZ536" s="995"/>
      <c r="FA536" s="919"/>
      <c r="FB536" s="346" t="s">
        <v>420</v>
      </c>
      <c r="FC536" s="919"/>
      <c r="FD536" s="1071"/>
    </row>
    <row r="537" spans="1:160" ht="12.75" customHeight="1">
      <c r="A537" s="97" t="str">
        <f t="shared" si="54"/>
        <v>6/100
地域　121人
　　から
　130人
　　まで４歳以上児</v>
      </c>
      <c r="C537" s="98" t="str">
        <f>D537&amp;CN537</f>
        <v>6/100
地域 151人～ 180人</v>
      </c>
      <c r="D537" s="97" t="str">
        <f t="shared" si="55"/>
        <v>6/100
地域</v>
      </c>
      <c r="E537" s="97" t="str">
        <f>H537</f>
        <v>　121人
　　から
　130人
　　まで</v>
      </c>
      <c r="F537" s="99" t="str">
        <f t="shared" si="53"/>
        <v>４歳以上児</v>
      </c>
      <c r="G537" s="988"/>
      <c r="H537" s="938" t="s">
        <v>150</v>
      </c>
      <c r="I537" s="924" t="s">
        <v>410</v>
      </c>
      <c r="J537" s="159" t="s">
        <v>296</v>
      </c>
      <c r="K537" s="254"/>
      <c r="L537" s="255">
        <v>37390</v>
      </c>
      <c r="M537" s="256">
        <v>45520</v>
      </c>
      <c r="N537" s="255">
        <v>33190</v>
      </c>
      <c r="O537" s="256">
        <v>41320</v>
      </c>
      <c r="P537" s="216" t="s">
        <v>297</v>
      </c>
      <c r="Q537" s="257">
        <v>350</v>
      </c>
      <c r="R537" s="258">
        <v>430</v>
      </c>
      <c r="S537" s="161" t="s">
        <v>344</v>
      </c>
      <c r="T537" s="160" t="s">
        <v>468</v>
      </c>
      <c r="U537" s="165" t="s">
        <v>297</v>
      </c>
      <c r="V537" s="162" t="s">
        <v>469</v>
      </c>
      <c r="W537" s="165" t="s">
        <v>297</v>
      </c>
      <c r="X537" s="163">
        <v>3.3</v>
      </c>
      <c r="Y537" s="164">
        <v>3.2</v>
      </c>
      <c r="Z537" s="257">
        <v>310</v>
      </c>
      <c r="AA537" s="258">
        <v>390</v>
      </c>
      <c r="AB537" s="161" t="s">
        <v>344</v>
      </c>
      <c r="AC537" s="160" t="s">
        <v>468</v>
      </c>
      <c r="AD537" s="165" t="s">
        <v>297</v>
      </c>
      <c r="AE537" s="162" t="s">
        <v>469</v>
      </c>
      <c r="AF537" s="165" t="s">
        <v>297</v>
      </c>
      <c r="AG537" s="163">
        <v>3.2</v>
      </c>
      <c r="AH537" s="166">
        <v>3.2</v>
      </c>
      <c r="AI537" s="216" t="s">
        <v>297</v>
      </c>
      <c r="AJ537" s="259">
        <v>8130</v>
      </c>
      <c r="AK537" s="315" t="s">
        <v>3</v>
      </c>
      <c r="AL537" s="167">
        <v>80</v>
      </c>
      <c r="AM537" s="218" t="s">
        <v>344</v>
      </c>
      <c r="AN537" s="160" t="s">
        <v>468</v>
      </c>
      <c r="AO537" s="165" t="s">
        <v>297</v>
      </c>
      <c r="AP537" s="162" t="s">
        <v>469</v>
      </c>
      <c r="AQ537" s="165" t="s">
        <v>297</v>
      </c>
      <c r="AR537" s="501">
        <v>2.8</v>
      </c>
      <c r="AS537" s="168" t="s">
        <v>473</v>
      </c>
      <c r="AT537" s="216" t="s">
        <v>297</v>
      </c>
      <c r="AU537" s="197">
        <v>3250</v>
      </c>
      <c r="AV537" s="316" t="s">
        <v>3</v>
      </c>
      <c r="AW537" s="169">
        <v>30</v>
      </c>
      <c r="AX537" s="170" t="s">
        <v>344</v>
      </c>
      <c r="AY537" s="171" t="s">
        <v>468</v>
      </c>
      <c r="AZ537" s="172" t="s">
        <v>297</v>
      </c>
      <c r="BA537" s="173" t="s">
        <v>469</v>
      </c>
      <c r="BB537" s="172" t="s">
        <v>297</v>
      </c>
      <c r="BC537" s="174">
        <v>3.8</v>
      </c>
      <c r="BE537" s="134"/>
      <c r="BN537" s="1045"/>
      <c r="BP537" s="348"/>
      <c r="BQ537" s="919"/>
      <c r="BR537" s="509"/>
      <c r="BS537" s="158"/>
      <c r="BT537" s="158"/>
      <c r="BU537" s="158"/>
      <c r="BV537" s="158"/>
      <c r="BW537" s="158"/>
      <c r="BX537" s="205"/>
      <c r="BY537" s="299"/>
      <c r="BZ537" s="1032"/>
      <c r="CA537" s="317"/>
      <c r="CB537" s="932"/>
      <c r="CC537" s="192"/>
      <c r="CD537" s="192"/>
      <c r="CE537" s="1045"/>
      <c r="CF537" s="207"/>
      <c r="CG537" s="206"/>
      <c r="CH537" s="207"/>
      <c r="CI537" s="206"/>
      <c r="CJ537" s="207"/>
      <c r="CK537" s="206"/>
      <c r="CL537" s="207"/>
      <c r="CM537" s="1032"/>
      <c r="CN537" s="1031" t="s">
        <v>242</v>
      </c>
      <c r="CO537" s="1015" t="s">
        <v>297</v>
      </c>
      <c r="CP537" s="1008">
        <v>20</v>
      </c>
      <c r="CQ537" s="998" t="s">
        <v>344</v>
      </c>
      <c r="CR537" s="1000" t="s">
        <v>468</v>
      </c>
      <c r="CS537" s="998" t="s">
        <v>297</v>
      </c>
      <c r="CT537" s="1024" t="s">
        <v>472</v>
      </c>
      <c r="CU537" s="998" t="s">
        <v>297</v>
      </c>
      <c r="CV537" s="991">
        <v>3.6</v>
      </c>
      <c r="CW537" s="1018" t="s">
        <v>475</v>
      </c>
      <c r="CX537" s="1019" t="s">
        <v>297</v>
      </c>
      <c r="CY537" s="1020">
        <v>2900</v>
      </c>
      <c r="CZ537" s="1009">
        <v>3200</v>
      </c>
      <c r="DA537" s="1020">
        <v>2000</v>
      </c>
      <c r="DB537" s="1009">
        <v>2000</v>
      </c>
      <c r="DC537" s="1015" t="s">
        <v>297</v>
      </c>
      <c r="DD537" s="321" t="s">
        <v>412</v>
      </c>
      <c r="DE537" s="322">
        <v>5100</v>
      </c>
      <c r="DF537" s="323">
        <v>5700</v>
      </c>
      <c r="DG537" s="324">
        <v>3500</v>
      </c>
      <c r="DH537" s="325">
        <v>3500</v>
      </c>
      <c r="DI537" s="919"/>
      <c r="DJ537" s="348"/>
      <c r="DK537" s="1015" t="s">
        <v>297</v>
      </c>
      <c r="DL537" s="1016">
        <v>4900</v>
      </c>
      <c r="DM537" s="919" t="s">
        <v>297</v>
      </c>
      <c r="DN537" s="1012">
        <v>1650</v>
      </c>
      <c r="DO537" s="919" t="s">
        <v>297</v>
      </c>
      <c r="DP537" s="1007">
        <v>10</v>
      </c>
      <c r="DQ537" s="997" t="s">
        <v>344</v>
      </c>
      <c r="DR537" s="947" t="s">
        <v>468</v>
      </c>
      <c r="DS537" s="997" t="s">
        <v>297</v>
      </c>
      <c r="DT537" s="1023" t="s">
        <v>472</v>
      </c>
      <c r="DU537" s="997" t="s">
        <v>297</v>
      </c>
      <c r="DV537" s="1028">
        <v>10.5</v>
      </c>
      <c r="DW537" s="919"/>
      <c r="DX537" s="317"/>
      <c r="DY537" s="919" t="s">
        <v>300</v>
      </c>
      <c r="DZ537" s="1026" t="s">
        <v>551</v>
      </c>
      <c r="EA537" s="1005" t="s">
        <v>551</v>
      </c>
      <c r="EB537" s="1005" t="s">
        <v>551</v>
      </c>
      <c r="EC537" s="1033" t="s">
        <v>551</v>
      </c>
      <c r="ED537" s="919" t="s">
        <v>300</v>
      </c>
      <c r="EE537" s="1002">
        <v>1020</v>
      </c>
      <c r="EF537" s="997" t="s">
        <v>297</v>
      </c>
      <c r="EG537" s="971">
        <v>10</v>
      </c>
      <c r="EH537" s="997" t="s">
        <v>344</v>
      </c>
      <c r="EI537" s="947" t="s">
        <v>468</v>
      </c>
      <c r="EJ537" s="997" t="s">
        <v>297</v>
      </c>
      <c r="EK537" s="1023" t="s">
        <v>472</v>
      </c>
      <c r="EL537" s="997" t="s">
        <v>297</v>
      </c>
      <c r="EM537" s="990">
        <v>5.2</v>
      </c>
      <c r="EN537" s="993" t="s">
        <v>473</v>
      </c>
      <c r="EO537" s="919" t="s">
        <v>300</v>
      </c>
      <c r="EP537" s="1002">
        <v>3750</v>
      </c>
      <c r="EQ537" s="997" t="s">
        <v>297</v>
      </c>
      <c r="ER537" s="971">
        <v>30</v>
      </c>
      <c r="ES537" s="997" t="s">
        <v>344</v>
      </c>
      <c r="ET537" s="947" t="s">
        <v>468</v>
      </c>
      <c r="EU537" s="997" t="s">
        <v>297</v>
      </c>
      <c r="EV537" s="1023" t="s">
        <v>472</v>
      </c>
      <c r="EW537" s="997" t="s">
        <v>297</v>
      </c>
      <c r="EX537" s="990">
        <v>3.5</v>
      </c>
      <c r="EY537" s="1040" t="s">
        <v>473</v>
      </c>
      <c r="EZ537" s="993" t="s">
        <v>420</v>
      </c>
      <c r="FA537" s="919" t="s">
        <v>300</v>
      </c>
      <c r="FB537" s="327"/>
      <c r="FC537" s="919"/>
      <c r="FD537" s="1071"/>
    </row>
    <row r="538" spans="1:160" ht="12.75" customHeight="1">
      <c r="A538" s="97" t="str">
        <f t="shared" si="54"/>
        <v>6/100
地域　121人
　　から
　130人
　　まで３歳児</v>
      </c>
      <c r="C538" s="95"/>
      <c r="D538" s="97" t="str">
        <f t="shared" si="55"/>
        <v>6/100
地域</v>
      </c>
      <c r="E538" s="97" t="str">
        <f>E537</f>
        <v>　121人
　　から
　130人
　　まで</v>
      </c>
      <c r="F538" s="99" t="str">
        <f t="shared" si="53"/>
        <v>３歳児</v>
      </c>
      <c r="G538" s="988"/>
      <c r="H538" s="931"/>
      <c r="I538" s="925"/>
      <c r="J538" s="178" t="s">
        <v>301</v>
      </c>
      <c r="K538" s="254"/>
      <c r="L538" s="328">
        <v>45520</v>
      </c>
      <c r="M538" s="329">
        <v>111280</v>
      </c>
      <c r="N538" s="328">
        <v>41320</v>
      </c>
      <c r="O538" s="329">
        <v>107080</v>
      </c>
      <c r="P538" s="216" t="s">
        <v>297</v>
      </c>
      <c r="Q538" s="330">
        <v>430</v>
      </c>
      <c r="R538" s="331">
        <v>990</v>
      </c>
      <c r="S538" s="504" t="s">
        <v>344</v>
      </c>
      <c r="T538" s="179" t="s">
        <v>468</v>
      </c>
      <c r="U538" s="182" t="s">
        <v>3</v>
      </c>
      <c r="V538" s="179" t="s">
        <v>469</v>
      </c>
      <c r="W538" s="182" t="s">
        <v>297</v>
      </c>
      <c r="X538" s="180">
        <v>3.2</v>
      </c>
      <c r="Y538" s="181">
        <v>3.1</v>
      </c>
      <c r="Z538" s="330">
        <v>390</v>
      </c>
      <c r="AA538" s="331">
        <v>950</v>
      </c>
      <c r="AB538" s="504" t="s">
        <v>344</v>
      </c>
      <c r="AC538" s="179" t="s">
        <v>468</v>
      </c>
      <c r="AD538" s="182" t="s">
        <v>3</v>
      </c>
      <c r="AE538" s="179" t="s">
        <v>469</v>
      </c>
      <c r="AF538" s="182" t="s">
        <v>297</v>
      </c>
      <c r="AG538" s="180">
        <v>3.2</v>
      </c>
      <c r="AH538" s="183">
        <v>3.1</v>
      </c>
      <c r="AI538" s="216" t="s">
        <v>297</v>
      </c>
      <c r="AJ538" s="197">
        <v>8130</v>
      </c>
      <c r="AK538" s="316" t="s">
        <v>3</v>
      </c>
      <c r="AL538" s="184">
        <v>80</v>
      </c>
      <c r="AM538" s="185" t="s">
        <v>344</v>
      </c>
      <c r="AN538" s="222" t="s">
        <v>468</v>
      </c>
      <c r="AO538" s="151" t="s">
        <v>297</v>
      </c>
      <c r="AP538" s="223" t="s">
        <v>469</v>
      </c>
      <c r="AQ538" s="220" t="s">
        <v>297</v>
      </c>
      <c r="AR538" s="186">
        <v>2.8</v>
      </c>
      <c r="AS538" s="187"/>
      <c r="AU538" s="264"/>
      <c r="AV538" s="134"/>
      <c r="AW538" s="264"/>
      <c r="AX538" s="189"/>
      <c r="AY538" s="188"/>
      <c r="AZ538" s="189"/>
      <c r="BA538" s="188"/>
      <c r="BB538" s="189"/>
      <c r="BC538" s="188"/>
      <c r="BE538" s="134"/>
      <c r="BF538" s="134"/>
      <c r="BG538" s="175"/>
      <c r="BH538" s="176"/>
      <c r="BI538" s="134"/>
      <c r="BJ538" s="176"/>
      <c r="BK538" s="134"/>
      <c r="BL538" s="176"/>
      <c r="BM538" s="134"/>
      <c r="BN538" s="1045"/>
      <c r="BP538" s="317" t="s">
        <v>139</v>
      </c>
      <c r="BQ538" s="919"/>
      <c r="BR538" s="922" t="s">
        <v>139</v>
      </c>
      <c r="BS538" s="923"/>
      <c r="BT538" s="923"/>
      <c r="BX538" s="190"/>
      <c r="BY538" s="318"/>
      <c r="BZ538" s="1032"/>
      <c r="CA538" s="319"/>
      <c r="CB538" s="932"/>
      <c r="CC538" s="192"/>
      <c r="CD538" s="192"/>
      <c r="CE538" s="1045"/>
      <c r="CF538" s="207"/>
      <c r="CG538" s="206"/>
      <c r="CH538" s="207"/>
      <c r="CI538" s="206"/>
      <c r="CJ538" s="207"/>
      <c r="CK538" s="206"/>
      <c r="CL538" s="207"/>
      <c r="CM538" s="1032"/>
      <c r="CN538" s="1031"/>
      <c r="CO538" s="1015"/>
      <c r="CP538" s="1008"/>
      <c r="CQ538" s="998"/>
      <c r="CR538" s="1000"/>
      <c r="CS538" s="998"/>
      <c r="CT538" s="1024"/>
      <c r="CU538" s="998"/>
      <c r="CV538" s="991"/>
      <c r="CW538" s="1018"/>
      <c r="CX538" s="1019"/>
      <c r="CY538" s="1021"/>
      <c r="CZ538" s="1010"/>
      <c r="DA538" s="1021"/>
      <c r="DB538" s="1010"/>
      <c r="DC538" s="1015"/>
      <c r="DD538" s="224" t="s">
        <v>413</v>
      </c>
      <c r="DE538" s="333">
        <v>2800</v>
      </c>
      <c r="DF538" s="334">
        <v>3100</v>
      </c>
      <c r="DG538" s="335">
        <v>1900</v>
      </c>
      <c r="DH538" s="336">
        <v>1900</v>
      </c>
      <c r="DI538" s="919"/>
      <c r="DJ538" s="317" t="s">
        <v>314</v>
      </c>
      <c r="DK538" s="1015"/>
      <c r="DL538" s="1017"/>
      <c r="DM538" s="919"/>
      <c r="DN538" s="1013"/>
      <c r="DO538" s="919"/>
      <c r="DP538" s="1008"/>
      <c r="DQ538" s="998"/>
      <c r="DR538" s="1000"/>
      <c r="DS538" s="998"/>
      <c r="DT538" s="1024"/>
      <c r="DU538" s="998"/>
      <c r="DV538" s="1029"/>
      <c r="DW538" s="919"/>
      <c r="DX538" s="317"/>
      <c r="DY538" s="919"/>
      <c r="DZ538" s="1027"/>
      <c r="EA538" s="1006"/>
      <c r="EB538" s="1006"/>
      <c r="EC538" s="1034"/>
      <c r="ED538" s="919"/>
      <c r="EE538" s="1003"/>
      <c r="EF538" s="998"/>
      <c r="EG538" s="973"/>
      <c r="EH538" s="998"/>
      <c r="EI538" s="1000"/>
      <c r="EJ538" s="998"/>
      <c r="EK538" s="1024"/>
      <c r="EL538" s="998"/>
      <c r="EM538" s="991"/>
      <c r="EN538" s="994"/>
      <c r="EO538" s="919"/>
      <c r="EP538" s="1003"/>
      <c r="EQ538" s="998"/>
      <c r="ER538" s="973"/>
      <c r="ES538" s="998"/>
      <c r="ET538" s="1000"/>
      <c r="EU538" s="998"/>
      <c r="EV538" s="1024"/>
      <c r="EW538" s="998"/>
      <c r="EX538" s="991"/>
      <c r="EY538" s="1041"/>
      <c r="EZ538" s="994"/>
      <c r="FA538" s="919"/>
      <c r="FB538" s="337">
        <v>2460</v>
      </c>
      <c r="FC538" s="919"/>
      <c r="FD538" s="1071"/>
    </row>
    <row r="539" spans="1:160" ht="12.75" customHeight="1">
      <c r="A539" s="97" t="str">
        <f t="shared" si="54"/>
        <v>6/100
地域　121人
　　から
　130人
　　まで１、２歳児</v>
      </c>
      <c r="B539" s="97" t="str">
        <f>D539&amp;BP538</f>
        <v>6/100
地域 1,050人～</v>
      </c>
      <c r="C539" s="95"/>
      <c r="D539" s="97" t="str">
        <f t="shared" si="55"/>
        <v>6/100
地域</v>
      </c>
      <c r="E539" s="97" t="str">
        <f>E537</f>
        <v>　121人
　　から
　130人
　　まで</v>
      </c>
      <c r="F539" s="99" t="str">
        <f t="shared" si="53"/>
        <v>１、２歳児</v>
      </c>
      <c r="G539" s="988"/>
      <c r="H539" s="931"/>
      <c r="I539" s="920" t="s">
        <v>414</v>
      </c>
      <c r="J539" s="178" t="s">
        <v>415</v>
      </c>
      <c r="K539" s="254"/>
      <c r="L539" s="328">
        <v>111280</v>
      </c>
      <c r="M539" s="329">
        <v>192620</v>
      </c>
      <c r="N539" s="328">
        <v>107080</v>
      </c>
      <c r="O539" s="329">
        <v>188420</v>
      </c>
      <c r="P539" s="216" t="s">
        <v>297</v>
      </c>
      <c r="Q539" s="330">
        <v>990</v>
      </c>
      <c r="R539" s="331">
        <v>1800</v>
      </c>
      <c r="S539" s="504" t="s">
        <v>344</v>
      </c>
      <c r="T539" s="179" t="s">
        <v>468</v>
      </c>
      <c r="U539" s="182" t="s">
        <v>3</v>
      </c>
      <c r="V539" s="179" t="s">
        <v>469</v>
      </c>
      <c r="W539" s="182" t="s">
        <v>297</v>
      </c>
      <c r="X539" s="180">
        <v>3.1</v>
      </c>
      <c r="Y539" s="181">
        <v>3.1</v>
      </c>
      <c r="Z539" s="330">
        <v>950</v>
      </c>
      <c r="AA539" s="331">
        <v>1760</v>
      </c>
      <c r="AB539" s="504" t="s">
        <v>344</v>
      </c>
      <c r="AC539" s="179" t="s">
        <v>468</v>
      </c>
      <c r="AD539" s="182" t="s">
        <v>3</v>
      </c>
      <c r="AE539" s="179" t="s">
        <v>469</v>
      </c>
      <c r="AF539" s="182" t="s">
        <v>297</v>
      </c>
      <c r="AG539" s="180">
        <v>3.1</v>
      </c>
      <c r="AH539" s="183">
        <v>3.1</v>
      </c>
      <c r="AI539" s="191"/>
      <c r="AL539" s="338"/>
      <c r="AT539" s="191"/>
      <c r="BD539" s="216" t="s">
        <v>297</v>
      </c>
      <c r="BE539" s="195">
        <v>16260</v>
      </c>
      <c r="BF539" s="216" t="s">
        <v>297</v>
      </c>
      <c r="BG539" s="169">
        <v>160</v>
      </c>
      <c r="BH539" s="170" t="s">
        <v>344</v>
      </c>
      <c r="BI539" s="171" t="s">
        <v>468</v>
      </c>
      <c r="BJ539" s="172" t="s">
        <v>297</v>
      </c>
      <c r="BK539" s="173" t="s">
        <v>469</v>
      </c>
      <c r="BL539" s="170" t="s">
        <v>297</v>
      </c>
      <c r="BM539" s="174">
        <v>2.8</v>
      </c>
      <c r="BN539" s="1045"/>
      <c r="BP539" s="317">
        <v>771800</v>
      </c>
      <c r="BQ539" s="919"/>
      <c r="BR539" s="203">
        <v>7710</v>
      </c>
      <c r="BS539" s="177" t="s">
        <v>470</v>
      </c>
      <c r="BT539" s="221" t="s">
        <v>468</v>
      </c>
      <c r="BU539" s="135" t="s">
        <v>297</v>
      </c>
      <c r="BV539" s="507" t="s">
        <v>469</v>
      </c>
      <c r="BW539" s="219" t="s">
        <v>297</v>
      </c>
      <c r="BX539" s="204">
        <v>2.2000000000000002</v>
      </c>
      <c r="BY539" s="349"/>
      <c r="BZ539" s="1032"/>
      <c r="CA539" s="348"/>
      <c r="CB539" s="932"/>
      <c r="CC539" s="192"/>
      <c r="CD539" s="192"/>
      <c r="CE539" s="1045"/>
      <c r="CF539" s="207"/>
      <c r="CG539" s="206"/>
      <c r="CH539" s="207"/>
      <c r="CI539" s="206"/>
      <c r="CJ539" s="207"/>
      <c r="CK539" s="206"/>
      <c r="CL539" s="207"/>
      <c r="CM539" s="1032"/>
      <c r="CN539" s="1051">
        <v>2800</v>
      </c>
      <c r="CO539" s="1015"/>
      <c r="CP539" s="1008"/>
      <c r="CQ539" s="998"/>
      <c r="CR539" s="1000"/>
      <c r="CS539" s="998"/>
      <c r="CT539" s="1024"/>
      <c r="CU539" s="998"/>
      <c r="CV539" s="991"/>
      <c r="CW539" s="1018"/>
      <c r="CX539" s="1019"/>
      <c r="CY539" s="1021"/>
      <c r="CZ539" s="1010"/>
      <c r="DA539" s="1021"/>
      <c r="DB539" s="1010"/>
      <c r="DC539" s="1015"/>
      <c r="DD539" s="224" t="s">
        <v>416</v>
      </c>
      <c r="DE539" s="333">
        <v>2400</v>
      </c>
      <c r="DF539" s="334">
        <v>2700</v>
      </c>
      <c r="DG539" s="335">
        <v>1700</v>
      </c>
      <c r="DH539" s="336">
        <v>1700</v>
      </c>
      <c r="DI539" s="919"/>
      <c r="DJ539" s="317">
        <v>2540</v>
      </c>
      <c r="DK539" s="318"/>
      <c r="DL539" s="340"/>
      <c r="DM539" s="1032"/>
      <c r="DN539" s="1013"/>
      <c r="DO539" s="919"/>
      <c r="DP539" s="1008"/>
      <c r="DQ539" s="998"/>
      <c r="DR539" s="1000"/>
      <c r="DS539" s="998"/>
      <c r="DT539" s="1024"/>
      <c r="DU539" s="998"/>
      <c r="DV539" s="1029"/>
      <c r="DW539" s="919"/>
      <c r="DX539" s="348"/>
      <c r="DY539" s="919"/>
      <c r="DZ539" s="1043">
        <v>0.01</v>
      </c>
      <c r="EA539" s="1035">
        <v>0.03</v>
      </c>
      <c r="EB539" s="1035">
        <v>0.04</v>
      </c>
      <c r="EC539" s="1037">
        <v>0.06</v>
      </c>
      <c r="ED539" s="919"/>
      <c r="EE539" s="1003"/>
      <c r="EF539" s="998"/>
      <c r="EG539" s="973"/>
      <c r="EH539" s="998"/>
      <c r="EI539" s="1000"/>
      <c r="EJ539" s="998"/>
      <c r="EK539" s="1024"/>
      <c r="EL539" s="998"/>
      <c r="EM539" s="991"/>
      <c r="EN539" s="994"/>
      <c r="EO539" s="919"/>
      <c r="EP539" s="1003"/>
      <c r="EQ539" s="998"/>
      <c r="ER539" s="973"/>
      <c r="ES539" s="998"/>
      <c r="ET539" s="1000"/>
      <c r="EU539" s="998"/>
      <c r="EV539" s="1024"/>
      <c r="EW539" s="998"/>
      <c r="EX539" s="991"/>
      <c r="EY539" s="1041"/>
      <c r="EZ539" s="994"/>
      <c r="FA539" s="919"/>
      <c r="FB539" s="505">
        <v>20</v>
      </c>
      <c r="FC539" s="919"/>
      <c r="FD539" s="1071"/>
    </row>
    <row r="540" spans="1:160" ht="12.75" customHeight="1">
      <c r="A540" s="97" t="str">
        <f t="shared" si="54"/>
        <v>6/100
地域　121人
　　から
　130人
　　まで乳児</v>
      </c>
      <c r="C540" s="95"/>
      <c r="D540" s="97" t="str">
        <f t="shared" si="55"/>
        <v>6/100
地域</v>
      </c>
      <c r="E540" s="97" t="str">
        <f>E537</f>
        <v>　121人
　　から
　130人
　　まで</v>
      </c>
      <c r="F540" s="99" t="str">
        <f t="shared" si="53"/>
        <v>乳児</v>
      </c>
      <c r="G540" s="988"/>
      <c r="H540" s="931"/>
      <c r="I540" s="921"/>
      <c r="J540" s="196" t="s">
        <v>417</v>
      </c>
      <c r="K540" s="254"/>
      <c r="L540" s="261">
        <v>192620</v>
      </c>
      <c r="M540" s="262"/>
      <c r="N540" s="261">
        <v>188420</v>
      </c>
      <c r="O540" s="262"/>
      <c r="P540" s="216" t="s">
        <v>297</v>
      </c>
      <c r="Q540" s="197">
        <v>1800</v>
      </c>
      <c r="R540" s="263"/>
      <c r="S540" s="506" t="s">
        <v>344</v>
      </c>
      <c r="T540" s="198" t="s">
        <v>468</v>
      </c>
      <c r="U540" s="201" t="s">
        <v>3</v>
      </c>
      <c r="V540" s="198" t="s">
        <v>469</v>
      </c>
      <c r="W540" s="201" t="s">
        <v>297</v>
      </c>
      <c r="X540" s="199">
        <v>3.1</v>
      </c>
      <c r="Y540" s="200"/>
      <c r="Z540" s="197">
        <v>1760</v>
      </c>
      <c r="AA540" s="263"/>
      <c r="AB540" s="506" t="s">
        <v>344</v>
      </c>
      <c r="AC540" s="198" t="s">
        <v>468</v>
      </c>
      <c r="AD540" s="201" t="s">
        <v>3</v>
      </c>
      <c r="AE540" s="198" t="s">
        <v>469</v>
      </c>
      <c r="AF540" s="201" t="s">
        <v>297</v>
      </c>
      <c r="AG540" s="199">
        <v>3.1</v>
      </c>
      <c r="AH540" s="202"/>
      <c r="AI540" s="191"/>
      <c r="AL540" s="208"/>
      <c r="AT540" s="191"/>
      <c r="AU540" s="265"/>
      <c r="AV540" s="136"/>
      <c r="AW540" s="208"/>
      <c r="BD540" s="134"/>
      <c r="BE540" s="134"/>
      <c r="BF540" s="134"/>
      <c r="BG540" s="134"/>
      <c r="BH540" s="134"/>
      <c r="BI540" s="134"/>
      <c r="BJ540" s="134"/>
      <c r="BK540" s="134"/>
      <c r="BL540" s="134"/>
      <c r="BM540" s="134"/>
      <c r="BN540" s="1045"/>
      <c r="BP540" s="347"/>
      <c r="BQ540" s="919"/>
      <c r="BR540" s="354"/>
      <c r="BX540" s="190"/>
      <c r="BY540" s="299"/>
      <c r="BZ540" s="1032"/>
      <c r="CA540" s="317"/>
      <c r="CB540" s="932"/>
      <c r="CC540" s="192"/>
      <c r="CD540" s="192"/>
      <c r="CE540" s="1045"/>
      <c r="CF540" s="207"/>
      <c r="CG540" s="206"/>
      <c r="CH540" s="207"/>
      <c r="CI540" s="206"/>
      <c r="CJ540" s="207"/>
      <c r="CK540" s="206"/>
      <c r="CL540" s="207"/>
      <c r="CM540" s="1032"/>
      <c r="CN540" s="1051"/>
      <c r="CO540" s="1015"/>
      <c r="CP540" s="1008"/>
      <c r="CQ540" s="998"/>
      <c r="CR540" s="1000"/>
      <c r="CS540" s="998"/>
      <c r="CT540" s="1024"/>
      <c r="CU540" s="998"/>
      <c r="CV540" s="991"/>
      <c r="CW540" s="1018"/>
      <c r="CX540" s="1019"/>
      <c r="CY540" s="1022"/>
      <c r="CZ540" s="1011"/>
      <c r="DA540" s="1022"/>
      <c r="DB540" s="1011"/>
      <c r="DC540" s="1015"/>
      <c r="DD540" s="342" t="s">
        <v>418</v>
      </c>
      <c r="DE540" s="343">
        <v>2200</v>
      </c>
      <c r="DF540" s="344">
        <v>2400</v>
      </c>
      <c r="DG540" s="345">
        <v>1500</v>
      </c>
      <c r="DH540" s="341">
        <v>1500</v>
      </c>
      <c r="DI540" s="919"/>
      <c r="DJ540" s="348"/>
      <c r="DK540" s="318"/>
      <c r="DL540" s="136"/>
      <c r="DM540" s="1032"/>
      <c r="DN540" s="1014"/>
      <c r="DO540" s="919"/>
      <c r="DP540" s="1008"/>
      <c r="DQ540" s="999"/>
      <c r="DR540" s="1001"/>
      <c r="DS540" s="999"/>
      <c r="DT540" s="1025"/>
      <c r="DU540" s="999"/>
      <c r="DV540" s="1030"/>
      <c r="DW540" s="919"/>
      <c r="DX540" s="317"/>
      <c r="DY540" s="919"/>
      <c r="DZ540" s="1044"/>
      <c r="EA540" s="1036"/>
      <c r="EB540" s="1036"/>
      <c r="EC540" s="1038"/>
      <c r="ED540" s="919"/>
      <c r="EE540" s="1004"/>
      <c r="EF540" s="999"/>
      <c r="EG540" s="996"/>
      <c r="EH540" s="999"/>
      <c r="EI540" s="1001"/>
      <c r="EJ540" s="999"/>
      <c r="EK540" s="1025"/>
      <c r="EL540" s="999"/>
      <c r="EM540" s="992"/>
      <c r="EN540" s="995"/>
      <c r="EO540" s="919"/>
      <c r="EP540" s="1004"/>
      <c r="EQ540" s="999"/>
      <c r="ER540" s="996"/>
      <c r="ES540" s="999"/>
      <c r="ET540" s="1001"/>
      <c r="EU540" s="999"/>
      <c r="EV540" s="1025"/>
      <c r="EW540" s="999"/>
      <c r="EX540" s="992"/>
      <c r="EY540" s="1042"/>
      <c r="EZ540" s="995"/>
      <c r="FA540" s="919"/>
      <c r="FB540" s="346" t="s">
        <v>420</v>
      </c>
      <c r="FC540" s="919"/>
      <c r="FD540" s="1071"/>
    </row>
    <row r="541" spans="1:160" ht="12.75" customHeight="1">
      <c r="A541" s="97" t="str">
        <f t="shared" si="54"/>
        <v>6/100
地域　131人
　　から
　140人
　　まで４歳以上児</v>
      </c>
      <c r="C541" s="98" t="str">
        <f>D541&amp;CN541</f>
        <v>6/100
地域 181人～ 210人</v>
      </c>
      <c r="D541" s="97" t="str">
        <f t="shared" si="55"/>
        <v>6/100
地域</v>
      </c>
      <c r="E541" s="97" t="str">
        <f>H541</f>
        <v>　131人
　　から
　140人
　　まで</v>
      </c>
      <c r="F541" s="99" t="str">
        <f t="shared" si="53"/>
        <v>４歳以上児</v>
      </c>
      <c r="G541" s="988"/>
      <c r="H541" s="930" t="s">
        <v>151</v>
      </c>
      <c r="I541" s="924" t="s">
        <v>410</v>
      </c>
      <c r="J541" s="159" t="s">
        <v>296</v>
      </c>
      <c r="K541" s="254"/>
      <c r="L541" s="255">
        <v>36110</v>
      </c>
      <c r="M541" s="256">
        <v>44240</v>
      </c>
      <c r="N541" s="255">
        <v>32210</v>
      </c>
      <c r="O541" s="256">
        <v>40340</v>
      </c>
      <c r="P541" s="216" t="s">
        <v>297</v>
      </c>
      <c r="Q541" s="257">
        <v>340</v>
      </c>
      <c r="R541" s="258">
        <v>420</v>
      </c>
      <c r="S541" s="161" t="s">
        <v>344</v>
      </c>
      <c r="T541" s="160" t="s">
        <v>468</v>
      </c>
      <c r="U541" s="165" t="s">
        <v>297</v>
      </c>
      <c r="V541" s="162" t="s">
        <v>469</v>
      </c>
      <c r="W541" s="165" t="s">
        <v>297</v>
      </c>
      <c r="X541" s="163">
        <v>3.3</v>
      </c>
      <c r="Y541" s="164">
        <v>3.2</v>
      </c>
      <c r="Z541" s="257">
        <v>300</v>
      </c>
      <c r="AA541" s="258">
        <v>380</v>
      </c>
      <c r="AB541" s="161" t="s">
        <v>344</v>
      </c>
      <c r="AC541" s="160" t="s">
        <v>468</v>
      </c>
      <c r="AD541" s="165" t="s">
        <v>297</v>
      </c>
      <c r="AE541" s="162" t="s">
        <v>469</v>
      </c>
      <c r="AF541" s="165" t="s">
        <v>297</v>
      </c>
      <c r="AG541" s="163">
        <v>3.2</v>
      </c>
      <c r="AH541" s="166">
        <v>3.1</v>
      </c>
      <c r="AI541" s="216" t="s">
        <v>297</v>
      </c>
      <c r="AJ541" s="259">
        <v>8130</v>
      </c>
      <c r="AK541" s="315" t="s">
        <v>3</v>
      </c>
      <c r="AL541" s="167">
        <v>80</v>
      </c>
      <c r="AM541" s="218" t="s">
        <v>344</v>
      </c>
      <c r="AN541" s="160" t="s">
        <v>468</v>
      </c>
      <c r="AO541" s="165" t="s">
        <v>297</v>
      </c>
      <c r="AP541" s="162" t="s">
        <v>469</v>
      </c>
      <c r="AQ541" s="165" t="s">
        <v>297</v>
      </c>
      <c r="AR541" s="501">
        <v>2.8</v>
      </c>
      <c r="AS541" s="168" t="s">
        <v>473</v>
      </c>
      <c r="AT541" s="216" t="s">
        <v>297</v>
      </c>
      <c r="AU541" s="197">
        <v>3250</v>
      </c>
      <c r="AV541" s="316" t="s">
        <v>3</v>
      </c>
      <c r="AW541" s="169">
        <v>30</v>
      </c>
      <c r="AX541" s="170" t="s">
        <v>344</v>
      </c>
      <c r="AY541" s="171" t="s">
        <v>468</v>
      </c>
      <c r="AZ541" s="172" t="s">
        <v>297</v>
      </c>
      <c r="BA541" s="173" t="s">
        <v>469</v>
      </c>
      <c r="BB541" s="172" t="s">
        <v>297</v>
      </c>
      <c r="BC541" s="174">
        <v>3.8</v>
      </c>
      <c r="BE541" s="134"/>
      <c r="BN541" s="1045"/>
      <c r="BP541" s="347"/>
      <c r="BQ541" s="919"/>
      <c r="BR541" s="354"/>
      <c r="BX541" s="190"/>
      <c r="BY541" s="318"/>
      <c r="BZ541" s="1032"/>
      <c r="CA541" s="319"/>
      <c r="CB541" s="932"/>
      <c r="CC541" s="192"/>
      <c r="CD541" s="192"/>
      <c r="CE541" s="1045"/>
      <c r="CF541" s="207"/>
      <c r="CG541" s="206"/>
      <c r="CH541" s="207"/>
      <c r="CI541" s="206"/>
      <c r="CJ541" s="207"/>
      <c r="CK541" s="206"/>
      <c r="CL541" s="207"/>
      <c r="CM541" s="1032"/>
      <c r="CN541" s="1031" t="s">
        <v>244</v>
      </c>
      <c r="CO541" s="1015" t="s">
        <v>297</v>
      </c>
      <c r="CP541" s="1008">
        <v>20</v>
      </c>
      <c r="CQ541" s="998" t="s">
        <v>344</v>
      </c>
      <c r="CR541" s="1000" t="s">
        <v>468</v>
      </c>
      <c r="CS541" s="998" t="s">
        <v>297</v>
      </c>
      <c r="CT541" s="1024" t="s">
        <v>472</v>
      </c>
      <c r="CU541" s="998" t="s">
        <v>297</v>
      </c>
      <c r="CV541" s="991">
        <v>3</v>
      </c>
      <c r="CW541" s="1018" t="s">
        <v>475</v>
      </c>
      <c r="CX541" s="1019" t="s">
        <v>297</v>
      </c>
      <c r="CY541" s="1020">
        <v>3200</v>
      </c>
      <c r="CZ541" s="1009">
        <v>3500</v>
      </c>
      <c r="DA541" s="1020">
        <v>2200</v>
      </c>
      <c r="DB541" s="1009">
        <v>2200</v>
      </c>
      <c r="DC541" s="1015" t="s">
        <v>297</v>
      </c>
      <c r="DD541" s="321" t="s">
        <v>412</v>
      </c>
      <c r="DE541" s="322">
        <v>5500</v>
      </c>
      <c r="DF541" s="323">
        <v>6200</v>
      </c>
      <c r="DG541" s="324">
        <v>3900</v>
      </c>
      <c r="DH541" s="325">
        <v>3900</v>
      </c>
      <c r="DI541" s="919"/>
      <c r="DJ541" s="317" t="s">
        <v>315</v>
      </c>
      <c r="DK541" s="1015" t="s">
        <v>297</v>
      </c>
      <c r="DL541" s="1016">
        <v>4900</v>
      </c>
      <c r="DM541" s="919" t="s">
        <v>297</v>
      </c>
      <c r="DN541" s="1012">
        <v>1530</v>
      </c>
      <c r="DO541" s="919" t="s">
        <v>297</v>
      </c>
      <c r="DP541" s="1007">
        <v>10</v>
      </c>
      <c r="DQ541" s="997" t="s">
        <v>344</v>
      </c>
      <c r="DR541" s="947" t="s">
        <v>468</v>
      </c>
      <c r="DS541" s="997" t="s">
        <v>297</v>
      </c>
      <c r="DT541" s="1023" t="s">
        <v>472</v>
      </c>
      <c r="DU541" s="997" t="s">
        <v>297</v>
      </c>
      <c r="DV541" s="1028">
        <v>9.6999999999999993</v>
      </c>
      <c r="DW541" s="919"/>
      <c r="DX541" s="317"/>
      <c r="DY541" s="919" t="s">
        <v>300</v>
      </c>
      <c r="DZ541" s="1026" t="s">
        <v>551</v>
      </c>
      <c r="EA541" s="1005" t="s">
        <v>551</v>
      </c>
      <c r="EB541" s="1005" t="s">
        <v>551</v>
      </c>
      <c r="EC541" s="1033" t="s">
        <v>551</v>
      </c>
      <c r="ED541" s="919" t="s">
        <v>300</v>
      </c>
      <c r="EE541" s="1002">
        <v>950</v>
      </c>
      <c r="EF541" s="997" t="s">
        <v>297</v>
      </c>
      <c r="EG541" s="971">
        <v>10</v>
      </c>
      <c r="EH541" s="997" t="s">
        <v>344</v>
      </c>
      <c r="EI541" s="947" t="s">
        <v>468</v>
      </c>
      <c r="EJ541" s="997" t="s">
        <v>297</v>
      </c>
      <c r="EK541" s="1023" t="s">
        <v>472</v>
      </c>
      <c r="EL541" s="997" t="s">
        <v>297</v>
      </c>
      <c r="EM541" s="990">
        <v>4.9000000000000004</v>
      </c>
      <c r="EN541" s="993" t="s">
        <v>473</v>
      </c>
      <c r="EO541" s="919" t="s">
        <v>300</v>
      </c>
      <c r="EP541" s="1002">
        <v>3480</v>
      </c>
      <c r="EQ541" s="997" t="s">
        <v>297</v>
      </c>
      <c r="ER541" s="971">
        <v>30</v>
      </c>
      <c r="ES541" s="997" t="s">
        <v>344</v>
      </c>
      <c r="ET541" s="947" t="s">
        <v>468</v>
      </c>
      <c r="EU541" s="997" t="s">
        <v>297</v>
      </c>
      <c r="EV541" s="1023" t="s">
        <v>472</v>
      </c>
      <c r="EW541" s="997" t="s">
        <v>297</v>
      </c>
      <c r="EX541" s="990">
        <v>3.2</v>
      </c>
      <c r="EY541" s="1040" t="s">
        <v>473</v>
      </c>
      <c r="EZ541" s="993" t="s">
        <v>420</v>
      </c>
      <c r="FA541" s="919" t="s">
        <v>300</v>
      </c>
      <c r="FB541" s="327"/>
      <c r="FC541" s="919"/>
      <c r="FD541" s="1071"/>
    </row>
    <row r="542" spans="1:160" ht="12.75" customHeight="1">
      <c r="A542" s="97" t="str">
        <f t="shared" si="54"/>
        <v>6/100
地域　131人
　　から
　140人
　　まで３歳児</v>
      </c>
      <c r="C542" s="95"/>
      <c r="D542" s="97" t="str">
        <f t="shared" si="55"/>
        <v>6/100
地域</v>
      </c>
      <c r="E542" s="97" t="str">
        <f>E541</f>
        <v>　131人
　　から
　140人
　　まで</v>
      </c>
      <c r="F542" s="99" t="str">
        <f t="shared" si="53"/>
        <v>３歳児</v>
      </c>
      <c r="G542" s="988"/>
      <c r="H542" s="931"/>
      <c r="I542" s="925"/>
      <c r="J542" s="178" t="s">
        <v>301</v>
      </c>
      <c r="K542" s="254"/>
      <c r="L542" s="328">
        <v>44240</v>
      </c>
      <c r="M542" s="329">
        <v>110000</v>
      </c>
      <c r="N542" s="328">
        <v>40340</v>
      </c>
      <c r="O542" s="329">
        <v>106100</v>
      </c>
      <c r="P542" s="216" t="s">
        <v>297</v>
      </c>
      <c r="Q542" s="330">
        <v>420</v>
      </c>
      <c r="R542" s="331">
        <v>980</v>
      </c>
      <c r="S542" s="504" t="s">
        <v>344</v>
      </c>
      <c r="T542" s="179" t="s">
        <v>468</v>
      </c>
      <c r="U542" s="182" t="s">
        <v>3</v>
      </c>
      <c r="V542" s="179" t="s">
        <v>469</v>
      </c>
      <c r="W542" s="182" t="s">
        <v>297</v>
      </c>
      <c r="X542" s="180">
        <v>3.2</v>
      </c>
      <c r="Y542" s="181">
        <v>3.1</v>
      </c>
      <c r="Z542" s="330">
        <v>380</v>
      </c>
      <c r="AA542" s="331">
        <v>940</v>
      </c>
      <c r="AB542" s="504" t="s">
        <v>344</v>
      </c>
      <c r="AC542" s="179" t="s">
        <v>468</v>
      </c>
      <c r="AD542" s="182" t="s">
        <v>3</v>
      </c>
      <c r="AE542" s="179" t="s">
        <v>469</v>
      </c>
      <c r="AF542" s="182" t="s">
        <v>297</v>
      </c>
      <c r="AG542" s="180">
        <v>3.1</v>
      </c>
      <c r="AH542" s="183">
        <v>3.1</v>
      </c>
      <c r="AI542" s="216" t="s">
        <v>297</v>
      </c>
      <c r="AJ542" s="197">
        <v>8130</v>
      </c>
      <c r="AK542" s="316" t="s">
        <v>3</v>
      </c>
      <c r="AL542" s="184">
        <v>80</v>
      </c>
      <c r="AM542" s="185" t="s">
        <v>344</v>
      </c>
      <c r="AN542" s="222" t="s">
        <v>468</v>
      </c>
      <c r="AO542" s="151" t="s">
        <v>297</v>
      </c>
      <c r="AP542" s="223" t="s">
        <v>469</v>
      </c>
      <c r="AQ542" s="220" t="s">
        <v>297</v>
      </c>
      <c r="AR542" s="186">
        <v>2.8</v>
      </c>
      <c r="AS542" s="187"/>
      <c r="AU542" s="264"/>
      <c r="AV542" s="134"/>
      <c r="AW542" s="264"/>
      <c r="AX542" s="189"/>
      <c r="AY542" s="188"/>
      <c r="AZ542" s="189"/>
      <c r="BA542" s="188"/>
      <c r="BB542" s="189"/>
      <c r="BC542" s="188"/>
      <c r="BE542" s="134"/>
      <c r="BF542" s="134"/>
      <c r="BG542" s="175"/>
      <c r="BH542" s="176"/>
      <c r="BI542" s="134"/>
      <c r="BJ542" s="176"/>
      <c r="BK542" s="134"/>
      <c r="BL542" s="176"/>
      <c r="BM542" s="134"/>
      <c r="BN542" s="1045"/>
      <c r="BP542" s="347"/>
      <c r="BQ542" s="919"/>
      <c r="BR542" s="354"/>
      <c r="BX542" s="190"/>
      <c r="BY542" s="349"/>
      <c r="BZ542" s="1032"/>
      <c r="CA542" s="348"/>
      <c r="CB542" s="932"/>
      <c r="CC542" s="192"/>
      <c r="CD542" s="192"/>
      <c r="CE542" s="1045"/>
      <c r="CF542" s="207"/>
      <c r="CG542" s="206"/>
      <c r="CH542" s="207"/>
      <c r="CI542" s="206"/>
      <c r="CJ542" s="207"/>
      <c r="CK542" s="206"/>
      <c r="CL542" s="207"/>
      <c r="CM542" s="1032"/>
      <c r="CN542" s="1031"/>
      <c r="CO542" s="1015"/>
      <c r="CP542" s="1008"/>
      <c r="CQ542" s="998"/>
      <c r="CR542" s="1000"/>
      <c r="CS542" s="998"/>
      <c r="CT542" s="1024"/>
      <c r="CU542" s="998"/>
      <c r="CV542" s="991"/>
      <c r="CW542" s="1018"/>
      <c r="CX542" s="1019"/>
      <c r="CY542" s="1021"/>
      <c r="CZ542" s="1010"/>
      <c r="DA542" s="1021"/>
      <c r="DB542" s="1010"/>
      <c r="DC542" s="1015"/>
      <c r="DD542" s="224" t="s">
        <v>413</v>
      </c>
      <c r="DE542" s="333">
        <v>3000</v>
      </c>
      <c r="DF542" s="334">
        <v>3400</v>
      </c>
      <c r="DG542" s="335">
        <v>2100</v>
      </c>
      <c r="DH542" s="336">
        <v>2100</v>
      </c>
      <c r="DI542" s="919"/>
      <c r="DJ542" s="317">
        <v>2440</v>
      </c>
      <c r="DK542" s="1015"/>
      <c r="DL542" s="1017"/>
      <c r="DM542" s="919"/>
      <c r="DN542" s="1013"/>
      <c r="DO542" s="919"/>
      <c r="DP542" s="1008"/>
      <c r="DQ542" s="998"/>
      <c r="DR542" s="1000"/>
      <c r="DS542" s="998"/>
      <c r="DT542" s="1024"/>
      <c r="DU542" s="998"/>
      <c r="DV542" s="1029"/>
      <c r="DW542" s="919"/>
      <c r="DX542" s="348"/>
      <c r="DY542" s="919"/>
      <c r="DZ542" s="1027"/>
      <c r="EA542" s="1006"/>
      <c r="EB542" s="1006"/>
      <c r="EC542" s="1034"/>
      <c r="ED542" s="919"/>
      <c r="EE542" s="1003"/>
      <c r="EF542" s="998"/>
      <c r="EG542" s="973"/>
      <c r="EH542" s="998"/>
      <c r="EI542" s="1000"/>
      <c r="EJ542" s="998"/>
      <c r="EK542" s="1024"/>
      <c r="EL542" s="998"/>
      <c r="EM542" s="991"/>
      <c r="EN542" s="994"/>
      <c r="EO542" s="919"/>
      <c r="EP542" s="1003"/>
      <c r="EQ542" s="998"/>
      <c r="ER542" s="973"/>
      <c r="ES542" s="998"/>
      <c r="ET542" s="1000"/>
      <c r="EU542" s="998"/>
      <c r="EV542" s="1024"/>
      <c r="EW542" s="998"/>
      <c r="EX542" s="991"/>
      <c r="EY542" s="1041"/>
      <c r="EZ542" s="994"/>
      <c r="FA542" s="919"/>
      <c r="FB542" s="337">
        <v>2290</v>
      </c>
      <c r="FC542" s="919"/>
      <c r="FD542" s="1071"/>
    </row>
    <row r="543" spans="1:160" ht="12.75" customHeight="1">
      <c r="A543" s="97" t="str">
        <f t="shared" si="54"/>
        <v>6/100
地域　131人
　　から
　140人
　　まで１、２歳児</v>
      </c>
      <c r="C543" s="95"/>
      <c r="D543" s="97" t="str">
        <f t="shared" si="55"/>
        <v>6/100
地域</v>
      </c>
      <c r="E543" s="97" t="str">
        <f>E541</f>
        <v>　131人
　　から
　140人
　　まで</v>
      </c>
      <c r="F543" s="99" t="str">
        <f t="shared" si="53"/>
        <v>１、２歳児</v>
      </c>
      <c r="G543" s="988"/>
      <c r="H543" s="931"/>
      <c r="I543" s="920" t="s">
        <v>414</v>
      </c>
      <c r="J543" s="178" t="s">
        <v>415</v>
      </c>
      <c r="K543" s="254"/>
      <c r="L543" s="328">
        <v>110000</v>
      </c>
      <c r="M543" s="329">
        <v>191340</v>
      </c>
      <c r="N543" s="328">
        <v>106100</v>
      </c>
      <c r="O543" s="329">
        <v>187440</v>
      </c>
      <c r="P543" s="216" t="s">
        <v>297</v>
      </c>
      <c r="Q543" s="330">
        <v>980</v>
      </c>
      <c r="R543" s="331">
        <v>1790</v>
      </c>
      <c r="S543" s="504" t="s">
        <v>344</v>
      </c>
      <c r="T543" s="179" t="s">
        <v>468</v>
      </c>
      <c r="U543" s="182" t="s">
        <v>3</v>
      </c>
      <c r="V543" s="179" t="s">
        <v>469</v>
      </c>
      <c r="W543" s="182" t="s">
        <v>297</v>
      </c>
      <c r="X543" s="180">
        <v>3.1</v>
      </c>
      <c r="Y543" s="181">
        <v>3.1</v>
      </c>
      <c r="Z543" s="330">
        <v>940</v>
      </c>
      <c r="AA543" s="331">
        <v>1750</v>
      </c>
      <c r="AB543" s="504" t="s">
        <v>344</v>
      </c>
      <c r="AC543" s="179" t="s">
        <v>468</v>
      </c>
      <c r="AD543" s="182" t="s">
        <v>3</v>
      </c>
      <c r="AE543" s="179" t="s">
        <v>469</v>
      </c>
      <c r="AF543" s="182" t="s">
        <v>297</v>
      </c>
      <c r="AG543" s="180">
        <v>3.1</v>
      </c>
      <c r="AH543" s="183">
        <v>3.1</v>
      </c>
      <c r="AI543" s="191"/>
      <c r="AL543" s="338"/>
      <c r="AT543" s="191"/>
      <c r="BD543" s="216" t="s">
        <v>297</v>
      </c>
      <c r="BE543" s="195">
        <v>16260</v>
      </c>
      <c r="BF543" s="216" t="s">
        <v>297</v>
      </c>
      <c r="BG543" s="169">
        <v>160</v>
      </c>
      <c r="BH543" s="170" t="s">
        <v>344</v>
      </c>
      <c r="BI543" s="171" t="s">
        <v>468</v>
      </c>
      <c r="BJ543" s="172" t="s">
        <v>297</v>
      </c>
      <c r="BK543" s="173" t="s">
        <v>469</v>
      </c>
      <c r="BL543" s="170" t="s">
        <v>297</v>
      </c>
      <c r="BM543" s="174">
        <v>2.8</v>
      </c>
      <c r="BN543" s="1045"/>
      <c r="BP543" s="347"/>
      <c r="BQ543" s="919"/>
      <c r="BR543" s="354"/>
      <c r="BX543" s="190"/>
      <c r="BY543" s="299"/>
      <c r="BZ543" s="1032"/>
      <c r="CA543" s="317"/>
      <c r="CB543" s="932"/>
      <c r="CC543" s="192"/>
      <c r="CD543" s="192"/>
      <c r="CE543" s="1045"/>
      <c r="CF543" s="207"/>
      <c r="CG543" s="206"/>
      <c r="CH543" s="207"/>
      <c r="CI543" s="206"/>
      <c r="CJ543" s="207"/>
      <c r="CK543" s="206"/>
      <c r="CL543" s="207"/>
      <c r="CM543" s="1032"/>
      <c r="CN543" s="1051">
        <v>2400</v>
      </c>
      <c r="CO543" s="1015"/>
      <c r="CP543" s="1008"/>
      <c r="CQ543" s="998"/>
      <c r="CR543" s="1000"/>
      <c r="CS543" s="998"/>
      <c r="CT543" s="1024"/>
      <c r="CU543" s="998"/>
      <c r="CV543" s="991"/>
      <c r="CW543" s="1018"/>
      <c r="CX543" s="1019"/>
      <c r="CY543" s="1021"/>
      <c r="CZ543" s="1010"/>
      <c r="DA543" s="1021"/>
      <c r="DB543" s="1010"/>
      <c r="DC543" s="1015"/>
      <c r="DD543" s="224" t="s">
        <v>416</v>
      </c>
      <c r="DE543" s="333">
        <v>2600</v>
      </c>
      <c r="DF543" s="334">
        <v>2900</v>
      </c>
      <c r="DG543" s="335">
        <v>1800</v>
      </c>
      <c r="DH543" s="336">
        <v>1800</v>
      </c>
      <c r="DI543" s="919"/>
      <c r="DJ543" s="317"/>
      <c r="DK543" s="318"/>
      <c r="DL543" s="340"/>
      <c r="DM543" s="1032"/>
      <c r="DN543" s="1013"/>
      <c r="DO543" s="919"/>
      <c r="DP543" s="1008"/>
      <c r="DQ543" s="998"/>
      <c r="DR543" s="1000"/>
      <c r="DS543" s="998"/>
      <c r="DT543" s="1024"/>
      <c r="DU543" s="998"/>
      <c r="DV543" s="1029"/>
      <c r="DW543" s="919"/>
      <c r="DX543" s="317"/>
      <c r="DY543" s="919"/>
      <c r="DZ543" s="1043">
        <v>0.01</v>
      </c>
      <c r="EA543" s="1035">
        <v>0.03</v>
      </c>
      <c r="EB543" s="1035">
        <v>0.04</v>
      </c>
      <c r="EC543" s="1037">
        <v>0.06</v>
      </c>
      <c r="ED543" s="919"/>
      <c r="EE543" s="1003"/>
      <c r="EF543" s="998"/>
      <c r="EG543" s="973"/>
      <c r="EH543" s="998"/>
      <c r="EI543" s="1000"/>
      <c r="EJ543" s="998"/>
      <c r="EK543" s="1024"/>
      <c r="EL543" s="998"/>
      <c r="EM543" s="991"/>
      <c r="EN543" s="994"/>
      <c r="EO543" s="919"/>
      <c r="EP543" s="1003"/>
      <c r="EQ543" s="998"/>
      <c r="ER543" s="973"/>
      <c r="ES543" s="998"/>
      <c r="ET543" s="1000"/>
      <c r="EU543" s="998"/>
      <c r="EV543" s="1024"/>
      <c r="EW543" s="998"/>
      <c r="EX543" s="991"/>
      <c r="EY543" s="1041"/>
      <c r="EZ543" s="994"/>
      <c r="FA543" s="919"/>
      <c r="FB543" s="505">
        <v>20</v>
      </c>
      <c r="FC543" s="919"/>
      <c r="FD543" s="1071"/>
    </row>
    <row r="544" spans="1:160" ht="12.75" customHeight="1">
      <c r="A544" s="97" t="str">
        <f t="shared" si="54"/>
        <v>6/100
地域　131人
　　から
　140人
　　まで乳児</v>
      </c>
      <c r="C544" s="95"/>
      <c r="D544" s="97" t="str">
        <f t="shared" si="55"/>
        <v>6/100
地域</v>
      </c>
      <c r="E544" s="97" t="str">
        <f>E541</f>
        <v>　131人
　　から
　140人
　　まで</v>
      </c>
      <c r="F544" s="99" t="str">
        <f t="shared" si="53"/>
        <v>乳児</v>
      </c>
      <c r="G544" s="988"/>
      <c r="H544" s="931"/>
      <c r="I544" s="921"/>
      <c r="J544" s="196" t="s">
        <v>417</v>
      </c>
      <c r="K544" s="254"/>
      <c r="L544" s="261">
        <v>191340</v>
      </c>
      <c r="M544" s="262"/>
      <c r="N544" s="261">
        <v>187440</v>
      </c>
      <c r="O544" s="262"/>
      <c r="P544" s="216" t="s">
        <v>297</v>
      </c>
      <c r="Q544" s="197">
        <v>1790</v>
      </c>
      <c r="R544" s="263"/>
      <c r="S544" s="506" t="s">
        <v>344</v>
      </c>
      <c r="T544" s="198" t="s">
        <v>468</v>
      </c>
      <c r="U544" s="201" t="s">
        <v>3</v>
      </c>
      <c r="V544" s="198" t="s">
        <v>469</v>
      </c>
      <c r="W544" s="201" t="s">
        <v>297</v>
      </c>
      <c r="X544" s="199">
        <v>3.1</v>
      </c>
      <c r="Y544" s="200"/>
      <c r="Z544" s="197">
        <v>1750</v>
      </c>
      <c r="AA544" s="263"/>
      <c r="AB544" s="506" t="s">
        <v>344</v>
      </c>
      <c r="AC544" s="198" t="s">
        <v>468</v>
      </c>
      <c r="AD544" s="201" t="s">
        <v>3</v>
      </c>
      <c r="AE544" s="198" t="s">
        <v>469</v>
      </c>
      <c r="AF544" s="201" t="s">
        <v>297</v>
      </c>
      <c r="AG544" s="199">
        <v>3.1</v>
      </c>
      <c r="AH544" s="202"/>
      <c r="AI544" s="191"/>
      <c r="AL544" s="208"/>
      <c r="AT544" s="191"/>
      <c r="AU544" s="265"/>
      <c r="AV544" s="136"/>
      <c r="AW544" s="208"/>
      <c r="BD544" s="134"/>
      <c r="BE544" s="134"/>
      <c r="BF544" s="134"/>
      <c r="BG544" s="134"/>
      <c r="BH544" s="134"/>
      <c r="BI544" s="134"/>
      <c r="BJ544" s="134"/>
      <c r="BK544" s="134"/>
      <c r="BL544" s="134"/>
      <c r="BM544" s="134"/>
      <c r="BN544" s="1045"/>
      <c r="BP544" s="347"/>
      <c r="BQ544" s="919"/>
      <c r="BR544" s="354"/>
      <c r="BX544" s="190"/>
      <c r="BY544" s="318"/>
      <c r="BZ544" s="1032"/>
      <c r="CA544" s="319"/>
      <c r="CB544" s="932"/>
      <c r="CC544" s="192"/>
      <c r="CD544" s="192"/>
      <c r="CE544" s="1045"/>
      <c r="CF544" s="207"/>
      <c r="CG544" s="206"/>
      <c r="CH544" s="207"/>
      <c r="CI544" s="206"/>
      <c r="CJ544" s="207"/>
      <c r="CK544" s="206"/>
      <c r="CL544" s="207"/>
      <c r="CM544" s="1032"/>
      <c r="CN544" s="1051"/>
      <c r="CO544" s="1015"/>
      <c r="CP544" s="1008"/>
      <c r="CQ544" s="998"/>
      <c r="CR544" s="1000"/>
      <c r="CS544" s="998"/>
      <c r="CT544" s="1024"/>
      <c r="CU544" s="998"/>
      <c r="CV544" s="991"/>
      <c r="CW544" s="1018"/>
      <c r="CX544" s="1019"/>
      <c r="CY544" s="1022"/>
      <c r="CZ544" s="1011"/>
      <c r="DA544" s="1022"/>
      <c r="DB544" s="1011"/>
      <c r="DC544" s="1015"/>
      <c r="DD544" s="342" t="s">
        <v>418</v>
      </c>
      <c r="DE544" s="343">
        <v>2400</v>
      </c>
      <c r="DF544" s="344">
        <v>2600</v>
      </c>
      <c r="DG544" s="345">
        <v>1600</v>
      </c>
      <c r="DH544" s="341">
        <v>1600</v>
      </c>
      <c r="DI544" s="919"/>
      <c r="DJ544" s="317" t="s">
        <v>316</v>
      </c>
      <c r="DK544" s="318"/>
      <c r="DL544" s="136"/>
      <c r="DM544" s="1032"/>
      <c r="DN544" s="1014"/>
      <c r="DO544" s="919"/>
      <c r="DP544" s="1008"/>
      <c r="DQ544" s="999"/>
      <c r="DR544" s="1001"/>
      <c r="DS544" s="999"/>
      <c r="DT544" s="1025"/>
      <c r="DU544" s="999"/>
      <c r="DV544" s="1030"/>
      <c r="DW544" s="919"/>
      <c r="DX544" s="317"/>
      <c r="DY544" s="919"/>
      <c r="DZ544" s="1044"/>
      <c r="EA544" s="1036"/>
      <c r="EB544" s="1036"/>
      <c r="EC544" s="1038"/>
      <c r="ED544" s="919"/>
      <c r="EE544" s="1004"/>
      <c r="EF544" s="999"/>
      <c r="EG544" s="996"/>
      <c r="EH544" s="999"/>
      <c r="EI544" s="1001"/>
      <c r="EJ544" s="999"/>
      <c r="EK544" s="1025"/>
      <c r="EL544" s="999"/>
      <c r="EM544" s="992"/>
      <c r="EN544" s="995"/>
      <c r="EO544" s="919"/>
      <c r="EP544" s="1004"/>
      <c r="EQ544" s="999"/>
      <c r="ER544" s="996"/>
      <c r="ES544" s="999"/>
      <c r="ET544" s="1001"/>
      <c r="EU544" s="999"/>
      <c r="EV544" s="1025"/>
      <c r="EW544" s="999"/>
      <c r="EX544" s="992"/>
      <c r="EY544" s="1042"/>
      <c r="EZ544" s="995"/>
      <c r="FA544" s="919"/>
      <c r="FB544" s="346" t="s">
        <v>420</v>
      </c>
      <c r="FC544" s="919"/>
      <c r="FD544" s="1071"/>
    </row>
    <row r="545" spans="1:160" ht="12.75" customHeight="1">
      <c r="A545" s="97" t="str">
        <f t="shared" si="54"/>
        <v>6/100
地域　141人
　　から
　150人
　　まで４歳以上児</v>
      </c>
      <c r="C545" s="98" t="str">
        <f>D545&amp;CN545</f>
        <v>6/100
地域 211人～ 240人</v>
      </c>
      <c r="D545" s="97" t="str">
        <f t="shared" si="55"/>
        <v>6/100
地域</v>
      </c>
      <c r="E545" s="97" t="str">
        <f>H545</f>
        <v>　141人
　　から
　150人
　　まで</v>
      </c>
      <c r="F545" s="99" t="str">
        <f t="shared" si="53"/>
        <v>４歳以上児</v>
      </c>
      <c r="G545" s="988"/>
      <c r="H545" s="930" t="s">
        <v>152</v>
      </c>
      <c r="I545" s="924" t="s">
        <v>410</v>
      </c>
      <c r="J545" s="159" t="s">
        <v>296</v>
      </c>
      <c r="K545" s="254"/>
      <c r="L545" s="255">
        <v>34970</v>
      </c>
      <c r="M545" s="256">
        <v>43100</v>
      </c>
      <c r="N545" s="255">
        <v>31330</v>
      </c>
      <c r="O545" s="256">
        <v>39460</v>
      </c>
      <c r="P545" s="216" t="s">
        <v>297</v>
      </c>
      <c r="Q545" s="257">
        <v>320</v>
      </c>
      <c r="R545" s="258">
        <v>400</v>
      </c>
      <c r="S545" s="161" t="s">
        <v>344</v>
      </c>
      <c r="T545" s="160" t="s">
        <v>468</v>
      </c>
      <c r="U545" s="165" t="s">
        <v>297</v>
      </c>
      <c r="V545" s="162" t="s">
        <v>469</v>
      </c>
      <c r="W545" s="165" t="s">
        <v>297</v>
      </c>
      <c r="X545" s="163">
        <v>3.3</v>
      </c>
      <c r="Y545" s="164">
        <v>3.2</v>
      </c>
      <c r="Z545" s="257">
        <v>290</v>
      </c>
      <c r="AA545" s="258">
        <v>370</v>
      </c>
      <c r="AB545" s="161" t="s">
        <v>344</v>
      </c>
      <c r="AC545" s="160" t="s">
        <v>468</v>
      </c>
      <c r="AD545" s="165" t="s">
        <v>297</v>
      </c>
      <c r="AE545" s="162" t="s">
        <v>469</v>
      </c>
      <c r="AF545" s="165" t="s">
        <v>297</v>
      </c>
      <c r="AG545" s="163">
        <v>3.2</v>
      </c>
      <c r="AH545" s="166">
        <v>3.1</v>
      </c>
      <c r="AI545" s="216" t="s">
        <v>297</v>
      </c>
      <c r="AJ545" s="259">
        <v>8130</v>
      </c>
      <c r="AK545" s="315" t="s">
        <v>3</v>
      </c>
      <c r="AL545" s="167">
        <v>80</v>
      </c>
      <c r="AM545" s="218" t="s">
        <v>344</v>
      </c>
      <c r="AN545" s="160" t="s">
        <v>468</v>
      </c>
      <c r="AO545" s="165" t="s">
        <v>297</v>
      </c>
      <c r="AP545" s="162" t="s">
        <v>469</v>
      </c>
      <c r="AQ545" s="165" t="s">
        <v>297</v>
      </c>
      <c r="AR545" s="501">
        <v>2.8</v>
      </c>
      <c r="AS545" s="168" t="s">
        <v>473</v>
      </c>
      <c r="AT545" s="216" t="s">
        <v>297</v>
      </c>
      <c r="AU545" s="197">
        <v>3250</v>
      </c>
      <c r="AV545" s="316" t="s">
        <v>3</v>
      </c>
      <c r="AW545" s="169">
        <v>30</v>
      </c>
      <c r="AX545" s="170" t="s">
        <v>344</v>
      </c>
      <c r="AY545" s="171" t="s">
        <v>468</v>
      </c>
      <c r="AZ545" s="172" t="s">
        <v>297</v>
      </c>
      <c r="BA545" s="173" t="s">
        <v>469</v>
      </c>
      <c r="BB545" s="172" t="s">
        <v>297</v>
      </c>
      <c r="BC545" s="174">
        <v>3.8</v>
      </c>
      <c r="BE545" s="134"/>
      <c r="BN545" s="1045"/>
      <c r="BP545" s="347"/>
      <c r="BQ545" s="919"/>
      <c r="BR545" s="349"/>
      <c r="BX545" s="190"/>
      <c r="BY545" s="318"/>
      <c r="BZ545" s="1032"/>
      <c r="CA545" s="319"/>
      <c r="CB545" s="932"/>
      <c r="CC545" s="192"/>
      <c r="CD545" s="192"/>
      <c r="CE545" s="1045"/>
      <c r="CF545" s="207"/>
      <c r="CG545" s="206"/>
      <c r="CH545" s="207"/>
      <c r="CI545" s="206"/>
      <c r="CJ545" s="207"/>
      <c r="CK545" s="206"/>
      <c r="CL545" s="207"/>
      <c r="CM545" s="1032"/>
      <c r="CN545" s="1031" t="s">
        <v>246</v>
      </c>
      <c r="CO545" s="1015" t="s">
        <v>297</v>
      </c>
      <c r="CP545" s="1008">
        <v>20</v>
      </c>
      <c r="CQ545" s="998" t="s">
        <v>344</v>
      </c>
      <c r="CR545" s="1000" t="s">
        <v>468</v>
      </c>
      <c r="CS545" s="998" t="s">
        <v>297</v>
      </c>
      <c r="CT545" s="1024" t="s">
        <v>472</v>
      </c>
      <c r="CU545" s="998" t="s">
        <v>297</v>
      </c>
      <c r="CV545" s="991">
        <v>2.7</v>
      </c>
      <c r="CW545" s="1018" t="s">
        <v>475</v>
      </c>
      <c r="CX545" s="1019" t="s">
        <v>297</v>
      </c>
      <c r="CY545" s="1020">
        <v>3000</v>
      </c>
      <c r="CZ545" s="1009">
        <v>3300</v>
      </c>
      <c r="DA545" s="1020">
        <v>2100</v>
      </c>
      <c r="DB545" s="1009">
        <v>2100</v>
      </c>
      <c r="DC545" s="1015" t="s">
        <v>297</v>
      </c>
      <c r="DD545" s="321" t="s">
        <v>412</v>
      </c>
      <c r="DE545" s="322">
        <v>5400</v>
      </c>
      <c r="DF545" s="323">
        <v>6000</v>
      </c>
      <c r="DG545" s="324">
        <v>3700</v>
      </c>
      <c r="DH545" s="325">
        <v>3700</v>
      </c>
      <c r="DI545" s="919"/>
      <c r="DJ545" s="317">
        <v>2360</v>
      </c>
      <c r="DK545" s="1015" t="s">
        <v>297</v>
      </c>
      <c r="DL545" s="1016">
        <v>4900</v>
      </c>
      <c r="DM545" s="919" t="s">
        <v>297</v>
      </c>
      <c r="DN545" s="1012">
        <v>1430</v>
      </c>
      <c r="DO545" s="919" t="s">
        <v>297</v>
      </c>
      <c r="DP545" s="1007">
        <v>10</v>
      </c>
      <c r="DQ545" s="997" t="s">
        <v>344</v>
      </c>
      <c r="DR545" s="947" t="s">
        <v>468</v>
      </c>
      <c r="DS545" s="997" t="s">
        <v>297</v>
      </c>
      <c r="DT545" s="1023" t="s">
        <v>472</v>
      </c>
      <c r="DU545" s="997" t="s">
        <v>297</v>
      </c>
      <c r="DV545" s="1028">
        <v>9.1</v>
      </c>
      <c r="DW545" s="919"/>
      <c r="DX545" s="317"/>
      <c r="DY545" s="919" t="s">
        <v>300</v>
      </c>
      <c r="DZ545" s="1026" t="s">
        <v>551</v>
      </c>
      <c r="EA545" s="1005" t="s">
        <v>551</v>
      </c>
      <c r="EB545" s="1005" t="s">
        <v>551</v>
      </c>
      <c r="EC545" s="1033" t="s">
        <v>551</v>
      </c>
      <c r="ED545" s="919" t="s">
        <v>300</v>
      </c>
      <c r="EE545" s="1002">
        <v>890</v>
      </c>
      <c r="EF545" s="997" t="s">
        <v>297</v>
      </c>
      <c r="EG545" s="971">
        <v>9</v>
      </c>
      <c r="EH545" s="997" t="s">
        <v>344</v>
      </c>
      <c r="EI545" s="947" t="s">
        <v>468</v>
      </c>
      <c r="EJ545" s="997" t="s">
        <v>297</v>
      </c>
      <c r="EK545" s="1023" t="s">
        <v>472</v>
      </c>
      <c r="EL545" s="997" t="s">
        <v>297</v>
      </c>
      <c r="EM545" s="990">
        <v>5</v>
      </c>
      <c r="EN545" s="993" t="s">
        <v>473</v>
      </c>
      <c r="EO545" s="919" t="s">
        <v>300</v>
      </c>
      <c r="EP545" s="1002">
        <v>3250</v>
      </c>
      <c r="EQ545" s="997" t="s">
        <v>297</v>
      </c>
      <c r="ER545" s="971">
        <v>30</v>
      </c>
      <c r="ES545" s="997" t="s">
        <v>344</v>
      </c>
      <c r="ET545" s="947" t="s">
        <v>468</v>
      </c>
      <c r="EU545" s="997" t="s">
        <v>297</v>
      </c>
      <c r="EV545" s="1023" t="s">
        <v>472</v>
      </c>
      <c r="EW545" s="997" t="s">
        <v>297</v>
      </c>
      <c r="EX545" s="990">
        <v>3</v>
      </c>
      <c r="EY545" s="1040" t="s">
        <v>473</v>
      </c>
      <c r="EZ545" s="993" t="s">
        <v>420</v>
      </c>
      <c r="FA545" s="919" t="s">
        <v>300</v>
      </c>
      <c r="FB545" s="327"/>
      <c r="FC545" s="919"/>
      <c r="FD545" s="1071"/>
    </row>
    <row r="546" spans="1:160" ht="12.75" customHeight="1">
      <c r="A546" s="97" t="str">
        <f t="shared" si="54"/>
        <v>6/100
地域　141人
　　から
　150人
　　まで３歳児</v>
      </c>
      <c r="C546" s="95"/>
      <c r="D546" s="97" t="str">
        <f t="shared" si="55"/>
        <v>6/100
地域</v>
      </c>
      <c r="E546" s="97" t="str">
        <f>E545</f>
        <v>　141人
　　から
　150人
　　まで</v>
      </c>
      <c r="F546" s="99" t="str">
        <f t="shared" si="53"/>
        <v>３歳児</v>
      </c>
      <c r="G546" s="988"/>
      <c r="H546" s="931"/>
      <c r="I546" s="925"/>
      <c r="J546" s="178" t="s">
        <v>301</v>
      </c>
      <c r="K546" s="254"/>
      <c r="L546" s="328">
        <v>43100</v>
      </c>
      <c r="M546" s="329">
        <v>108860</v>
      </c>
      <c r="N546" s="328">
        <v>39460</v>
      </c>
      <c r="O546" s="329">
        <v>105220</v>
      </c>
      <c r="P546" s="216" t="s">
        <v>297</v>
      </c>
      <c r="Q546" s="330">
        <v>400</v>
      </c>
      <c r="R546" s="331">
        <v>970</v>
      </c>
      <c r="S546" s="504" t="s">
        <v>344</v>
      </c>
      <c r="T546" s="179" t="s">
        <v>468</v>
      </c>
      <c r="U546" s="182" t="s">
        <v>3</v>
      </c>
      <c r="V546" s="179" t="s">
        <v>469</v>
      </c>
      <c r="W546" s="182" t="s">
        <v>297</v>
      </c>
      <c r="X546" s="180">
        <v>3.2</v>
      </c>
      <c r="Y546" s="181">
        <v>3.1</v>
      </c>
      <c r="Z546" s="330">
        <v>370</v>
      </c>
      <c r="AA546" s="331">
        <v>930</v>
      </c>
      <c r="AB546" s="504" t="s">
        <v>344</v>
      </c>
      <c r="AC546" s="179" t="s">
        <v>468</v>
      </c>
      <c r="AD546" s="182" t="s">
        <v>3</v>
      </c>
      <c r="AE546" s="179" t="s">
        <v>469</v>
      </c>
      <c r="AF546" s="182" t="s">
        <v>297</v>
      </c>
      <c r="AG546" s="180">
        <v>3.1</v>
      </c>
      <c r="AH546" s="183">
        <v>3.1</v>
      </c>
      <c r="AI546" s="216" t="s">
        <v>297</v>
      </c>
      <c r="AJ546" s="197">
        <v>8130</v>
      </c>
      <c r="AK546" s="316" t="s">
        <v>3</v>
      </c>
      <c r="AL546" s="184">
        <v>80</v>
      </c>
      <c r="AM546" s="185" t="s">
        <v>344</v>
      </c>
      <c r="AN546" s="222" t="s">
        <v>468</v>
      </c>
      <c r="AO546" s="151" t="s">
        <v>297</v>
      </c>
      <c r="AP546" s="223" t="s">
        <v>469</v>
      </c>
      <c r="AQ546" s="220" t="s">
        <v>297</v>
      </c>
      <c r="AR546" s="186">
        <v>2.8</v>
      </c>
      <c r="AS546" s="187"/>
      <c r="AU546" s="264"/>
      <c r="AV546" s="134"/>
      <c r="AW546" s="264"/>
      <c r="AX546" s="189"/>
      <c r="AY546" s="188"/>
      <c r="AZ546" s="189"/>
      <c r="BA546" s="188"/>
      <c r="BB546" s="189"/>
      <c r="BC546" s="188"/>
      <c r="BE546" s="134"/>
      <c r="BF546" s="134"/>
      <c r="BG546" s="175"/>
      <c r="BH546" s="176"/>
      <c r="BI546" s="134"/>
      <c r="BJ546" s="176"/>
      <c r="BK546" s="134"/>
      <c r="BL546" s="176"/>
      <c r="BM546" s="134"/>
      <c r="BN546" s="1045"/>
      <c r="BP546" s="348"/>
      <c r="BQ546" s="919"/>
      <c r="BR546" s="349"/>
      <c r="BX546" s="190"/>
      <c r="BY546" s="318"/>
      <c r="BZ546" s="1032"/>
      <c r="CA546" s="319"/>
      <c r="CB546" s="932"/>
      <c r="CC546" s="192"/>
      <c r="CD546" s="192"/>
      <c r="CE546" s="1045"/>
      <c r="CF546" s="207"/>
      <c r="CG546" s="206"/>
      <c r="CH546" s="207"/>
      <c r="CI546" s="206"/>
      <c r="CJ546" s="207"/>
      <c r="CK546" s="206"/>
      <c r="CL546" s="207"/>
      <c r="CM546" s="1032"/>
      <c r="CN546" s="1031"/>
      <c r="CO546" s="1015"/>
      <c r="CP546" s="1008"/>
      <c r="CQ546" s="998"/>
      <c r="CR546" s="1000"/>
      <c r="CS546" s="998"/>
      <c r="CT546" s="1024"/>
      <c r="CU546" s="998"/>
      <c r="CV546" s="991"/>
      <c r="CW546" s="1018"/>
      <c r="CX546" s="1019"/>
      <c r="CY546" s="1021"/>
      <c r="CZ546" s="1010"/>
      <c r="DA546" s="1021"/>
      <c r="DB546" s="1010"/>
      <c r="DC546" s="1015"/>
      <c r="DD546" s="224" t="s">
        <v>413</v>
      </c>
      <c r="DE546" s="333">
        <v>2900</v>
      </c>
      <c r="DF546" s="334">
        <v>3300</v>
      </c>
      <c r="DG546" s="335">
        <v>2000</v>
      </c>
      <c r="DH546" s="336">
        <v>2000</v>
      </c>
      <c r="DI546" s="919"/>
      <c r="DJ546" s="317"/>
      <c r="DK546" s="1015"/>
      <c r="DL546" s="1017"/>
      <c r="DM546" s="919"/>
      <c r="DN546" s="1013"/>
      <c r="DO546" s="919"/>
      <c r="DP546" s="1008"/>
      <c r="DQ546" s="998"/>
      <c r="DR546" s="1000"/>
      <c r="DS546" s="998"/>
      <c r="DT546" s="1024"/>
      <c r="DU546" s="998"/>
      <c r="DV546" s="1029"/>
      <c r="DW546" s="919"/>
      <c r="DX546" s="317"/>
      <c r="DY546" s="919"/>
      <c r="DZ546" s="1027"/>
      <c r="EA546" s="1006"/>
      <c r="EB546" s="1006"/>
      <c r="EC546" s="1034"/>
      <c r="ED546" s="919"/>
      <c r="EE546" s="1003"/>
      <c r="EF546" s="998"/>
      <c r="EG546" s="973"/>
      <c r="EH546" s="998"/>
      <c r="EI546" s="1000"/>
      <c r="EJ546" s="998"/>
      <c r="EK546" s="1024"/>
      <c r="EL546" s="998"/>
      <c r="EM546" s="991"/>
      <c r="EN546" s="994"/>
      <c r="EO546" s="919"/>
      <c r="EP546" s="1003"/>
      <c r="EQ546" s="998"/>
      <c r="ER546" s="973"/>
      <c r="ES546" s="998"/>
      <c r="ET546" s="1000"/>
      <c r="EU546" s="998"/>
      <c r="EV546" s="1024"/>
      <c r="EW546" s="998"/>
      <c r="EX546" s="991"/>
      <c r="EY546" s="1041"/>
      <c r="EZ546" s="994"/>
      <c r="FA546" s="919"/>
      <c r="FB546" s="337">
        <v>2130</v>
      </c>
      <c r="FC546" s="919"/>
      <c r="FD546" s="1071"/>
    </row>
    <row r="547" spans="1:160" ht="12.75" customHeight="1">
      <c r="A547" s="97" t="str">
        <f t="shared" si="54"/>
        <v>6/100
地域　141人
　　から
　150人
　　まで１、２歳児</v>
      </c>
      <c r="C547" s="95"/>
      <c r="D547" s="97" t="str">
        <f t="shared" ref="D547:D562" si="56">D546</f>
        <v>6/100
地域</v>
      </c>
      <c r="E547" s="97" t="str">
        <f>E545</f>
        <v>　141人
　　から
　150人
　　まで</v>
      </c>
      <c r="F547" s="99" t="str">
        <f t="shared" si="53"/>
        <v>１、２歳児</v>
      </c>
      <c r="G547" s="988"/>
      <c r="H547" s="931"/>
      <c r="I547" s="920" t="s">
        <v>414</v>
      </c>
      <c r="J547" s="178" t="s">
        <v>415</v>
      </c>
      <c r="K547" s="254"/>
      <c r="L547" s="328">
        <v>108860</v>
      </c>
      <c r="M547" s="329">
        <v>190200</v>
      </c>
      <c r="N547" s="328">
        <v>105220</v>
      </c>
      <c r="O547" s="329">
        <v>186560</v>
      </c>
      <c r="P547" s="216" t="s">
        <v>297</v>
      </c>
      <c r="Q547" s="330">
        <v>970</v>
      </c>
      <c r="R547" s="331">
        <v>1780</v>
      </c>
      <c r="S547" s="504" t="s">
        <v>344</v>
      </c>
      <c r="T547" s="179" t="s">
        <v>468</v>
      </c>
      <c r="U547" s="182" t="s">
        <v>3</v>
      </c>
      <c r="V547" s="179" t="s">
        <v>469</v>
      </c>
      <c r="W547" s="182" t="s">
        <v>297</v>
      </c>
      <c r="X547" s="180">
        <v>3.1</v>
      </c>
      <c r="Y547" s="181">
        <v>3.1</v>
      </c>
      <c r="Z547" s="330">
        <v>930</v>
      </c>
      <c r="AA547" s="331">
        <v>1740</v>
      </c>
      <c r="AB547" s="504" t="s">
        <v>344</v>
      </c>
      <c r="AC547" s="179" t="s">
        <v>468</v>
      </c>
      <c r="AD547" s="182" t="s">
        <v>3</v>
      </c>
      <c r="AE547" s="179" t="s">
        <v>469</v>
      </c>
      <c r="AF547" s="182" t="s">
        <v>297</v>
      </c>
      <c r="AG547" s="180">
        <v>3.1</v>
      </c>
      <c r="AH547" s="183">
        <v>3.1</v>
      </c>
      <c r="AI547" s="191"/>
      <c r="AL547" s="338"/>
      <c r="AT547" s="191"/>
      <c r="BD547" s="216" t="s">
        <v>297</v>
      </c>
      <c r="BE547" s="195">
        <v>16260</v>
      </c>
      <c r="BF547" s="216" t="s">
        <v>297</v>
      </c>
      <c r="BG547" s="169">
        <v>160</v>
      </c>
      <c r="BH547" s="170" t="s">
        <v>344</v>
      </c>
      <c r="BI547" s="171" t="s">
        <v>468</v>
      </c>
      <c r="BJ547" s="172" t="s">
        <v>297</v>
      </c>
      <c r="BK547" s="173" t="s">
        <v>469</v>
      </c>
      <c r="BL547" s="170" t="s">
        <v>297</v>
      </c>
      <c r="BM547" s="174">
        <v>2.8</v>
      </c>
      <c r="BN547" s="1045"/>
      <c r="BP547" s="348"/>
      <c r="BQ547" s="919"/>
      <c r="BR547" s="349"/>
      <c r="BX547" s="190"/>
      <c r="BY547" s="318"/>
      <c r="BZ547" s="1032"/>
      <c r="CA547" s="319"/>
      <c r="CB547" s="932"/>
      <c r="CC547" s="192"/>
      <c r="CD547" s="192"/>
      <c r="CE547" s="1045"/>
      <c r="CF547" s="207"/>
      <c r="CG547" s="206"/>
      <c r="CH547" s="207"/>
      <c r="CI547" s="206"/>
      <c r="CJ547" s="207"/>
      <c r="CK547" s="206"/>
      <c r="CL547" s="207"/>
      <c r="CM547" s="1032"/>
      <c r="CN547" s="1051">
        <v>2100</v>
      </c>
      <c r="CO547" s="1015"/>
      <c r="CP547" s="1008"/>
      <c r="CQ547" s="998"/>
      <c r="CR547" s="1000"/>
      <c r="CS547" s="998"/>
      <c r="CT547" s="1024"/>
      <c r="CU547" s="998"/>
      <c r="CV547" s="991"/>
      <c r="CW547" s="1018"/>
      <c r="CX547" s="1019"/>
      <c r="CY547" s="1021"/>
      <c r="CZ547" s="1010"/>
      <c r="DA547" s="1021"/>
      <c r="DB547" s="1010"/>
      <c r="DC547" s="1015"/>
      <c r="DD547" s="224" t="s">
        <v>416</v>
      </c>
      <c r="DE547" s="333">
        <v>2500</v>
      </c>
      <c r="DF547" s="334">
        <v>2800</v>
      </c>
      <c r="DG547" s="335">
        <v>1800</v>
      </c>
      <c r="DH547" s="336">
        <v>1800</v>
      </c>
      <c r="DI547" s="919"/>
      <c r="DJ547" s="317" t="s">
        <v>318</v>
      </c>
      <c r="DK547" s="318"/>
      <c r="DL547" s="340"/>
      <c r="DM547" s="1032"/>
      <c r="DN547" s="1013"/>
      <c r="DO547" s="919"/>
      <c r="DP547" s="1008"/>
      <c r="DQ547" s="998"/>
      <c r="DR547" s="1000"/>
      <c r="DS547" s="998"/>
      <c r="DT547" s="1024"/>
      <c r="DU547" s="998"/>
      <c r="DV547" s="1029"/>
      <c r="DW547" s="919"/>
      <c r="DX547" s="317"/>
      <c r="DY547" s="919"/>
      <c r="DZ547" s="1043">
        <v>0.01</v>
      </c>
      <c r="EA547" s="1035">
        <v>0.03</v>
      </c>
      <c r="EB547" s="1035">
        <v>0.04</v>
      </c>
      <c r="EC547" s="1037">
        <v>0.06</v>
      </c>
      <c r="ED547" s="919"/>
      <c r="EE547" s="1003"/>
      <c r="EF547" s="998"/>
      <c r="EG547" s="973"/>
      <c r="EH547" s="998"/>
      <c r="EI547" s="1000"/>
      <c r="EJ547" s="998"/>
      <c r="EK547" s="1024"/>
      <c r="EL547" s="998"/>
      <c r="EM547" s="991"/>
      <c r="EN547" s="994"/>
      <c r="EO547" s="919"/>
      <c r="EP547" s="1003"/>
      <c r="EQ547" s="998"/>
      <c r="ER547" s="973"/>
      <c r="ES547" s="998"/>
      <c r="ET547" s="1000"/>
      <c r="EU547" s="998"/>
      <c r="EV547" s="1024"/>
      <c r="EW547" s="998"/>
      <c r="EX547" s="991"/>
      <c r="EY547" s="1041"/>
      <c r="EZ547" s="994"/>
      <c r="FA547" s="919"/>
      <c r="FB547" s="505">
        <v>20</v>
      </c>
      <c r="FC547" s="919"/>
      <c r="FD547" s="1071"/>
    </row>
    <row r="548" spans="1:160" ht="12.75" customHeight="1">
      <c r="A548" s="97" t="str">
        <f t="shared" si="54"/>
        <v>6/100
地域　141人
　　から
　150人
　　まで乳児</v>
      </c>
      <c r="C548" s="95"/>
      <c r="D548" s="97" t="str">
        <f t="shared" si="56"/>
        <v>6/100
地域</v>
      </c>
      <c r="E548" s="97" t="str">
        <f>E545</f>
        <v>　141人
　　から
　150人
　　まで</v>
      </c>
      <c r="F548" s="99" t="str">
        <f t="shared" si="53"/>
        <v>乳児</v>
      </c>
      <c r="G548" s="988"/>
      <c r="H548" s="931"/>
      <c r="I548" s="921"/>
      <c r="J548" s="196" t="s">
        <v>417</v>
      </c>
      <c r="K548" s="254"/>
      <c r="L548" s="261">
        <v>190200</v>
      </c>
      <c r="M548" s="262"/>
      <c r="N548" s="261">
        <v>186560</v>
      </c>
      <c r="O548" s="262"/>
      <c r="P548" s="216" t="s">
        <v>297</v>
      </c>
      <c r="Q548" s="197">
        <v>1780</v>
      </c>
      <c r="R548" s="263"/>
      <c r="S548" s="506" t="s">
        <v>344</v>
      </c>
      <c r="T548" s="198" t="s">
        <v>468</v>
      </c>
      <c r="U548" s="201" t="s">
        <v>3</v>
      </c>
      <c r="V548" s="198" t="s">
        <v>469</v>
      </c>
      <c r="W548" s="201" t="s">
        <v>297</v>
      </c>
      <c r="X548" s="199">
        <v>3.1</v>
      </c>
      <c r="Y548" s="200"/>
      <c r="Z548" s="197">
        <v>1740</v>
      </c>
      <c r="AA548" s="263"/>
      <c r="AB548" s="506" t="s">
        <v>344</v>
      </c>
      <c r="AC548" s="198" t="s">
        <v>468</v>
      </c>
      <c r="AD548" s="201" t="s">
        <v>3</v>
      </c>
      <c r="AE548" s="198" t="s">
        <v>469</v>
      </c>
      <c r="AF548" s="201" t="s">
        <v>297</v>
      </c>
      <c r="AG548" s="199">
        <v>3.1</v>
      </c>
      <c r="AH548" s="202"/>
      <c r="AI548" s="191"/>
      <c r="AL548" s="208"/>
      <c r="AT548" s="191"/>
      <c r="AU548" s="265"/>
      <c r="AV548" s="136"/>
      <c r="AW548" s="208"/>
      <c r="BD548" s="134"/>
      <c r="BE548" s="134"/>
      <c r="BF548" s="134"/>
      <c r="BG548" s="134"/>
      <c r="BH548" s="134"/>
      <c r="BI548" s="134"/>
      <c r="BJ548" s="134"/>
      <c r="BK548" s="134"/>
      <c r="BL548" s="134"/>
      <c r="BM548" s="134"/>
      <c r="BN548" s="1045"/>
      <c r="BP548" s="348"/>
      <c r="BQ548" s="919"/>
      <c r="BR548" s="349"/>
      <c r="BX548" s="190"/>
      <c r="BY548" s="318"/>
      <c r="BZ548" s="1032"/>
      <c r="CA548" s="319"/>
      <c r="CB548" s="932"/>
      <c r="CC548" s="192"/>
      <c r="CD548" s="192"/>
      <c r="CE548" s="1045"/>
      <c r="CF548" s="207"/>
      <c r="CG548" s="206"/>
      <c r="CH548" s="207"/>
      <c r="CI548" s="206"/>
      <c r="CJ548" s="207"/>
      <c r="CK548" s="206"/>
      <c r="CL548" s="207"/>
      <c r="CM548" s="1032"/>
      <c r="CN548" s="1051"/>
      <c r="CO548" s="1015"/>
      <c r="CP548" s="1008"/>
      <c r="CQ548" s="998"/>
      <c r="CR548" s="1000"/>
      <c r="CS548" s="998"/>
      <c r="CT548" s="1024"/>
      <c r="CU548" s="998"/>
      <c r="CV548" s="991"/>
      <c r="CW548" s="1018"/>
      <c r="CX548" s="1019"/>
      <c r="CY548" s="1022"/>
      <c r="CZ548" s="1011"/>
      <c r="DA548" s="1022"/>
      <c r="DB548" s="1011"/>
      <c r="DC548" s="1015"/>
      <c r="DD548" s="342" t="s">
        <v>418</v>
      </c>
      <c r="DE548" s="343">
        <v>2300</v>
      </c>
      <c r="DF548" s="344">
        <v>2500</v>
      </c>
      <c r="DG548" s="345">
        <v>1600</v>
      </c>
      <c r="DH548" s="341">
        <v>1600</v>
      </c>
      <c r="DI548" s="919"/>
      <c r="DJ548" s="317">
        <v>2150</v>
      </c>
      <c r="DK548" s="318"/>
      <c r="DL548" s="136"/>
      <c r="DM548" s="1032"/>
      <c r="DN548" s="1014"/>
      <c r="DO548" s="919"/>
      <c r="DP548" s="1008"/>
      <c r="DQ548" s="999"/>
      <c r="DR548" s="1001"/>
      <c r="DS548" s="999"/>
      <c r="DT548" s="1025"/>
      <c r="DU548" s="999"/>
      <c r="DV548" s="1030"/>
      <c r="DW548" s="919"/>
      <c r="DX548" s="317"/>
      <c r="DY548" s="919"/>
      <c r="DZ548" s="1044"/>
      <c r="EA548" s="1036"/>
      <c r="EB548" s="1036"/>
      <c r="EC548" s="1038"/>
      <c r="ED548" s="919"/>
      <c r="EE548" s="1004"/>
      <c r="EF548" s="999"/>
      <c r="EG548" s="996"/>
      <c r="EH548" s="999"/>
      <c r="EI548" s="1001"/>
      <c r="EJ548" s="999"/>
      <c r="EK548" s="1025"/>
      <c r="EL548" s="999"/>
      <c r="EM548" s="992"/>
      <c r="EN548" s="995"/>
      <c r="EO548" s="919"/>
      <c r="EP548" s="1004"/>
      <c r="EQ548" s="999"/>
      <c r="ER548" s="996"/>
      <c r="ES548" s="999"/>
      <c r="ET548" s="1001"/>
      <c r="EU548" s="999"/>
      <c r="EV548" s="1025"/>
      <c r="EW548" s="999"/>
      <c r="EX548" s="992"/>
      <c r="EY548" s="1042"/>
      <c r="EZ548" s="995"/>
      <c r="FA548" s="919"/>
      <c r="FB548" s="346" t="s">
        <v>420</v>
      </c>
      <c r="FC548" s="919"/>
      <c r="FD548" s="1071"/>
    </row>
    <row r="549" spans="1:160" ht="12.75" customHeight="1">
      <c r="A549" s="97" t="str">
        <f t="shared" si="54"/>
        <v>6/100
地域　151人
　　から
　160人
　　まで４歳以上児</v>
      </c>
      <c r="C549" s="98" t="str">
        <f>D549&amp;CN549</f>
        <v>6/100
地域 241人～ 270人</v>
      </c>
      <c r="D549" s="97" t="str">
        <f t="shared" si="56"/>
        <v>6/100
地域</v>
      </c>
      <c r="E549" s="97" t="str">
        <f>H549</f>
        <v>　151人
　　から
　160人
　　まで</v>
      </c>
      <c r="F549" s="99" t="str">
        <f t="shared" si="53"/>
        <v>４歳以上児</v>
      </c>
      <c r="G549" s="988"/>
      <c r="H549" s="930" t="s">
        <v>153</v>
      </c>
      <c r="I549" s="924" t="s">
        <v>410</v>
      </c>
      <c r="J549" s="159" t="s">
        <v>296</v>
      </c>
      <c r="K549" s="254"/>
      <c r="L549" s="255">
        <v>34870</v>
      </c>
      <c r="M549" s="256">
        <v>43000</v>
      </c>
      <c r="N549" s="255">
        <v>31460</v>
      </c>
      <c r="O549" s="256">
        <v>39590</v>
      </c>
      <c r="P549" s="216" t="s">
        <v>297</v>
      </c>
      <c r="Q549" s="257">
        <v>320</v>
      </c>
      <c r="R549" s="258">
        <v>400</v>
      </c>
      <c r="S549" s="161" t="s">
        <v>344</v>
      </c>
      <c r="T549" s="160" t="s">
        <v>468</v>
      </c>
      <c r="U549" s="165" t="s">
        <v>297</v>
      </c>
      <c r="V549" s="162" t="s">
        <v>469</v>
      </c>
      <c r="W549" s="165" t="s">
        <v>297</v>
      </c>
      <c r="X549" s="163">
        <v>3.5</v>
      </c>
      <c r="Y549" s="164">
        <v>3.4</v>
      </c>
      <c r="Z549" s="257">
        <v>290</v>
      </c>
      <c r="AA549" s="258">
        <v>370</v>
      </c>
      <c r="AB549" s="161" t="s">
        <v>344</v>
      </c>
      <c r="AC549" s="160" t="s">
        <v>468</v>
      </c>
      <c r="AD549" s="165" t="s">
        <v>297</v>
      </c>
      <c r="AE549" s="162" t="s">
        <v>469</v>
      </c>
      <c r="AF549" s="165" t="s">
        <v>297</v>
      </c>
      <c r="AG549" s="163">
        <v>3.4</v>
      </c>
      <c r="AH549" s="166">
        <v>3.3</v>
      </c>
      <c r="AI549" s="216" t="s">
        <v>297</v>
      </c>
      <c r="AJ549" s="259">
        <v>8130</v>
      </c>
      <c r="AK549" s="315" t="s">
        <v>3</v>
      </c>
      <c r="AL549" s="167">
        <v>80</v>
      </c>
      <c r="AM549" s="218" t="s">
        <v>344</v>
      </c>
      <c r="AN549" s="160" t="s">
        <v>468</v>
      </c>
      <c r="AO549" s="165" t="s">
        <v>297</v>
      </c>
      <c r="AP549" s="162" t="s">
        <v>469</v>
      </c>
      <c r="AQ549" s="165" t="s">
        <v>297</v>
      </c>
      <c r="AR549" s="501">
        <v>2.8</v>
      </c>
      <c r="AS549" s="168" t="s">
        <v>473</v>
      </c>
      <c r="AT549" s="216" t="s">
        <v>297</v>
      </c>
      <c r="AU549" s="197">
        <v>3250</v>
      </c>
      <c r="AV549" s="316" t="s">
        <v>3</v>
      </c>
      <c r="AW549" s="169">
        <v>30</v>
      </c>
      <c r="AX549" s="170" t="s">
        <v>344</v>
      </c>
      <c r="AY549" s="171" t="s">
        <v>468</v>
      </c>
      <c r="AZ549" s="172" t="s">
        <v>297</v>
      </c>
      <c r="BA549" s="173" t="s">
        <v>469</v>
      </c>
      <c r="BB549" s="172" t="s">
        <v>297</v>
      </c>
      <c r="BC549" s="174">
        <v>3.8</v>
      </c>
      <c r="BE549" s="134"/>
      <c r="BN549" s="1045"/>
      <c r="BP549" s="348"/>
      <c r="BQ549" s="919"/>
      <c r="BR549" s="349"/>
      <c r="BX549" s="190"/>
      <c r="BY549" s="318"/>
      <c r="BZ549" s="1032"/>
      <c r="CA549" s="319"/>
      <c r="CB549" s="932"/>
      <c r="CC549" s="192"/>
      <c r="CD549" s="192"/>
      <c r="CE549" s="1045"/>
      <c r="CF549" s="207"/>
      <c r="CG549" s="206"/>
      <c r="CH549" s="207"/>
      <c r="CI549" s="206"/>
      <c r="CJ549" s="207"/>
      <c r="CK549" s="206"/>
      <c r="CL549" s="207"/>
      <c r="CM549" s="1032"/>
      <c r="CN549" s="1031" t="s">
        <v>248</v>
      </c>
      <c r="CO549" s="1015" t="s">
        <v>297</v>
      </c>
      <c r="CP549" s="1008">
        <v>10</v>
      </c>
      <c r="CQ549" s="998" t="s">
        <v>344</v>
      </c>
      <c r="CR549" s="1000" t="s">
        <v>468</v>
      </c>
      <c r="CS549" s="998" t="s">
        <v>297</v>
      </c>
      <c r="CT549" s="1024" t="s">
        <v>472</v>
      </c>
      <c r="CU549" s="998" t="s">
        <v>297</v>
      </c>
      <c r="CV549" s="991">
        <v>4.7</v>
      </c>
      <c r="CW549" s="1018" t="s">
        <v>475</v>
      </c>
      <c r="CX549" s="1019" t="s">
        <v>297</v>
      </c>
      <c r="CY549" s="1020">
        <v>2800</v>
      </c>
      <c r="CZ549" s="1009">
        <v>3100</v>
      </c>
      <c r="DA549" s="1020">
        <v>1900</v>
      </c>
      <c r="DB549" s="1009">
        <v>1900</v>
      </c>
      <c r="DC549" s="1015" t="s">
        <v>297</v>
      </c>
      <c r="DD549" s="321" t="s">
        <v>412</v>
      </c>
      <c r="DE549" s="322">
        <v>4800</v>
      </c>
      <c r="DF549" s="323">
        <v>5400</v>
      </c>
      <c r="DG549" s="324">
        <v>3400</v>
      </c>
      <c r="DH549" s="325">
        <v>3400</v>
      </c>
      <c r="DI549" s="919"/>
      <c r="DJ549" s="317"/>
      <c r="DK549" s="1015" t="s">
        <v>297</v>
      </c>
      <c r="DL549" s="1016">
        <v>4900</v>
      </c>
      <c r="DM549" s="919" t="s">
        <v>297</v>
      </c>
      <c r="DN549" s="1012">
        <v>1340</v>
      </c>
      <c r="DO549" s="919" t="s">
        <v>297</v>
      </c>
      <c r="DP549" s="1007">
        <v>10</v>
      </c>
      <c r="DQ549" s="997" t="s">
        <v>344</v>
      </c>
      <c r="DR549" s="947" t="s">
        <v>468</v>
      </c>
      <c r="DS549" s="997" t="s">
        <v>297</v>
      </c>
      <c r="DT549" s="1023" t="s">
        <v>472</v>
      </c>
      <c r="DU549" s="997" t="s">
        <v>297</v>
      </c>
      <c r="DV549" s="1028">
        <v>8.5</v>
      </c>
      <c r="DW549" s="919"/>
      <c r="DX549" s="317"/>
      <c r="DY549" s="919" t="s">
        <v>300</v>
      </c>
      <c r="DZ549" s="1026" t="s">
        <v>551</v>
      </c>
      <c r="EA549" s="1005" t="s">
        <v>551</v>
      </c>
      <c r="EB549" s="1005" t="s">
        <v>551</v>
      </c>
      <c r="EC549" s="1033" t="s">
        <v>551</v>
      </c>
      <c r="ED549" s="919" t="s">
        <v>300</v>
      </c>
      <c r="EE549" s="1002">
        <v>830</v>
      </c>
      <c r="EF549" s="997" t="s">
        <v>297</v>
      </c>
      <c r="EG549" s="971">
        <v>8</v>
      </c>
      <c r="EH549" s="997" t="s">
        <v>344</v>
      </c>
      <c r="EI549" s="947" t="s">
        <v>468</v>
      </c>
      <c r="EJ549" s="997" t="s">
        <v>297</v>
      </c>
      <c r="EK549" s="1023" t="s">
        <v>472</v>
      </c>
      <c r="EL549" s="997" t="s">
        <v>297</v>
      </c>
      <c r="EM549" s="990">
        <v>5.3</v>
      </c>
      <c r="EN549" s="993" t="s">
        <v>473</v>
      </c>
      <c r="EO549" s="919" t="s">
        <v>300</v>
      </c>
      <c r="EP549" s="1002">
        <v>3050</v>
      </c>
      <c r="EQ549" s="997" t="s">
        <v>297</v>
      </c>
      <c r="ER549" s="971">
        <v>30</v>
      </c>
      <c r="ES549" s="997" t="s">
        <v>344</v>
      </c>
      <c r="ET549" s="947" t="s">
        <v>468</v>
      </c>
      <c r="EU549" s="997" t="s">
        <v>297</v>
      </c>
      <c r="EV549" s="1023" t="s">
        <v>472</v>
      </c>
      <c r="EW549" s="997" t="s">
        <v>297</v>
      </c>
      <c r="EX549" s="990">
        <v>2.8</v>
      </c>
      <c r="EY549" s="1040" t="s">
        <v>473</v>
      </c>
      <c r="EZ549" s="993" t="s">
        <v>420</v>
      </c>
      <c r="FA549" s="919" t="s">
        <v>300</v>
      </c>
      <c r="FB549" s="327"/>
      <c r="FC549" s="919"/>
      <c r="FD549" s="1071"/>
    </row>
    <row r="550" spans="1:160" ht="12.75" customHeight="1">
      <c r="A550" s="97" t="str">
        <f t="shared" si="54"/>
        <v>6/100
地域　151人
　　から
　160人
　　まで３歳児</v>
      </c>
      <c r="C550" s="95"/>
      <c r="D550" s="97" t="str">
        <f t="shared" si="56"/>
        <v>6/100
地域</v>
      </c>
      <c r="E550" s="97" t="str">
        <f>E549</f>
        <v>　151人
　　から
　160人
　　まで</v>
      </c>
      <c r="F550" s="99" t="str">
        <f t="shared" si="53"/>
        <v>３歳児</v>
      </c>
      <c r="G550" s="988"/>
      <c r="H550" s="931"/>
      <c r="I550" s="925"/>
      <c r="J550" s="178" t="s">
        <v>301</v>
      </c>
      <c r="K550" s="254"/>
      <c r="L550" s="328">
        <v>43000</v>
      </c>
      <c r="M550" s="329">
        <v>108760</v>
      </c>
      <c r="N550" s="328">
        <v>39590</v>
      </c>
      <c r="O550" s="329">
        <v>105350</v>
      </c>
      <c r="P550" s="216" t="s">
        <v>297</v>
      </c>
      <c r="Q550" s="330">
        <v>400</v>
      </c>
      <c r="R550" s="331">
        <v>970</v>
      </c>
      <c r="S550" s="504" t="s">
        <v>344</v>
      </c>
      <c r="T550" s="179" t="s">
        <v>468</v>
      </c>
      <c r="U550" s="182" t="s">
        <v>3</v>
      </c>
      <c r="V550" s="179" t="s">
        <v>469</v>
      </c>
      <c r="W550" s="182" t="s">
        <v>297</v>
      </c>
      <c r="X550" s="180">
        <v>3.4</v>
      </c>
      <c r="Y550" s="181">
        <v>3.1</v>
      </c>
      <c r="Z550" s="330">
        <v>370</v>
      </c>
      <c r="AA550" s="331">
        <v>930</v>
      </c>
      <c r="AB550" s="504" t="s">
        <v>344</v>
      </c>
      <c r="AC550" s="179" t="s">
        <v>468</v>
      </c>
      <c r="AD550" s="182" t="s">
        <v>3</v>
      </c>
      <c r="AE550" s="179" t="s">
        <v>469</v>
      </c>
      <c r="AF550" s="182" t="s">
        <v>297</v>
      </c>
      <c r="AG550" s="180">
        <v>3.3</v>
      </c>
      <c r="AH550" s="183">
        <v>3.1</v>
      </c>
      <c r="AI550" s="216" t="s">
        <v>297</v>
      </c>
      <c r="AJ550" s="197">
        <v>8130</v>
      </c>
      <c r="AK550" s="316" t="s">
        <v>3</v>
      </c>
      <c r="AL550" s="184">
        <v>80</v>
      </c>
      <c r="AM550" s="185" t="s">
        <v>344</v>
      </c>
      <c r="AN550" s="222" t="s">
        <v>468</v>
      </c>
      <c r="AO550" s="151" t="s">
        <v>297</v>
      </c>
      <c r="AP550" s="223" t="s">
        <v>469</v>
      </c>
      <c r="AQ550" s="220" t="s">
        <v>297</v>
      </c>
      <c r="AR550" s="186">
        <v>2.8</v>
      </c>
      <c r="AS550" s="187"/>
      <c r="AU550" s="264"/>
      <c r="AV550" s="134"/>
      <c r="AW550" s="264"/>
      <c r="AX550" s="189"/>
      <c r="AY550" s="188"/>
      <c r="AZ550" s="189"/>
      <c r="BA550" s="188"/>
      <c r="BB550" s="189"/>
      <c r="BC550" s="188"/>
      <c r="BE550" s="134"/>
      <c r="BF550" s="134"/>
      <c r="BG550" s="175"/>
      <c r="BH550" s="176"/>
      <c r="BI550" s="134"/>
      <c r="BJ550" s="176"/>
      <c r="BK550" s="134"/>
      <c r="BL550" s="176"/>
      <c r="BM550" s="134"/>
      <c r="BN550" s="1045"/>
      <c r="BP550" s="348"/>
      <c r="BQ550" s="919"/>
      <c r="BR550" s="349"/>
      <c r="BX550" s="190"/>
      <c r="BY550" s="318"/>
      <c r="BZ550" s="1032"/>
      <c r="CA550" s="319"/>
      <c r="CB550" s="932"/>
      <c r="CC550" s="192"/>
      <c r="CD550" s="192"/>
      <c r="CE550" s="1045"/>
      <c r="CF550" s="207"/>
      <c r="CG550" s="206"/>
      <c r="CH550" s="207"/>
      <c r="CI550" s="206"/>
      <c r="CJ550" s="207"/>
      <c r="CK550" s="206"/>
      <c r="CL550" s="207"/>
      <c r="CM550" s="1032"/>
      <c r="CN550" s="1031"/>
      <c r="CO550" s="1015"/>
      <c r="CP550" s="1008"/>
      <c r="CQ550" s="998"/>
      <c r="CR550" s="1000"/>
      <c r="CS550" s="998"/>
      <c r="CT550" s="1024"/>
      <c r="CU550" s="998"/>
      <c r="CV550" s="991"/>
      <c r="CW550" s="1018"/>
      <c r="CX550" s="1019"/>
      <c r="CY550" s="1021"/>
      <c r="CZ550" s="1010"/>
      <c r="DA550" s="1021"/>
      <c r="DB550" s="1010"/>
      <c r="DC550" s="1015"/>
      <c r="DD550" s="224" t="s">
        <v>413</v>
      </c>
      <c r="DE550" s="333">
        <v>2600</v>
      </c>
      <c r="DF550" s="334">
        <v>2900</v>
      </c>
      <c r="DG550" s="335">
        <v>1800</v>
      </c>
      <c r="DH550" s="336">
        <v>1800</v>
      </c>
      <c r="DI550" s="919"/>
      <c r="DJ550" s="317"/>
      <c r="DK550" s="1015"/>
      <c r="DL550" s="1017"/>
      <c r="DM550" s="919"/>
      <c r="DN550" s="1013"/>
      <c r="DO550" s="919"/>
      <c r="DP550" s="1008"/>
      <c r="DQ550" s="998"/>
      <c r="DR550" s="1000"/>
      <c r="DS550" s="998"/>
      <c r="DT550" s="1024"/>
      <c r="DU550" s="998"/>
      <c r="DV550" s="1029"/>
      <c r="DW550" s="919"/>
      <c r="DX550" s="317"/>
      <c r="DY550" s="919"/>
      <c r="DZ550" s="1027"/>
      <c r="EA550" s="1006"/>
      <c r="EB550" s="1006"/>
      <c r="EC550" s="1034"/>
      <c r="ED550" s="919"/>
      <c r="EE550" s="1003"/>
      <c r="EF550" s="998"/>
      <c r="EG550" s="973"/>
      <c r="EH550" s="998"/>
      <c r="EI550" s="1000"/>
      <c r="EJ550" s="998"/>
      <c r="EK550" s="1024"/>
      <c r="EL550" s="998"/>
      <c r="EM550" s="991"/>
      <c r="EN550" s="994"/>
      <c r="EO550" s="919"/>
      <c r="EP550" s="1003"/>
      <c r="EQ550" s="998"/>
      <c r="ER550" s="973"/>
      <c r="ES550" s="998"/>
      <c r="ET550" s="1000"/>
      <c r="EU550" s="998"/>
      <c r="EV550" s="1024"/>
      <c r="EW550" s="998"/>
      <c r="EX550" s="991"/>
      <c r="EY550" s="1041"/>
      <c r="EZ550" s="994"/>
      <c r="FA550" s="919"/>
      <c r="FB550" s="337">
        <v>2000</v>
      </c>
      <c r="FC550" s="919"/>
      <c r="FD550" s="1071"/>
    </row>
    <row r="551" spans="1:160" ht="12.75" customHeight="1">
      <c r="A551" s="97" t="str">
        <f t="shared" si="54"/>
        <v>6/100
地域　151人
　　から
　160人
　　まで１、２歳児</v>
      </c>
      <c r="C551" s="95"/>
      <c r="D551" s="97" t="str">
        <f t="shared" si="56"/>
        <v>6/100
地域</v>
      </c>
      <c r="E551" s="97" t="str">
        <f>E549</f>
        <v>　151人
　　から
　160人
　　まで</v>
      </c>
      <c r="F551" s="99" t="str">
        <f t="shared" si="53"/>
        <v>１、２歳児</v>
      </c>
      <c r="G551" s="988"/>
      <c r="H551" s="931"/>
      <c r="I551" s="920" t="s">
        <v>414</v>
      </c>
      <c r="J551" s="178" t="s">
        <v>415</v>
      </c>
      <c r="K551" s="254"/>
      <c r="L551" s="328">
        <v>108760</v>
      </c>
      <c r="M551" s="329">
        <v>190100</v>
      </c>
      <c r="N551" s="328">
        <v>105350</v>
      </c>
      <c r="O551" s="329">
        <v>186690</v>
      </c>
      <c r="P551" s="216" t="s">
        <v>297</v>
      </c>
      <c r="Q551" s="330">
        <v>970</v>
      </c>
      <c r="R551" s="331">
        <v>1780</v>
      </c>
      <c r="S551" s="504" t="s">
        <v>344</v>
      </c>
      <c r="T551" s="179" t="s">
        <v>468</v>
      </c>
      <c r="U551" s="182" t="s">
        <v>3</v>
      </c>
      <c r="V551" s="179" t="s">
        <v>469</v>
      </c>
      <c r="W551" s="182" t="s">
        <v>297</v>
      </c>
      <c r="X551" s="180">
        <v>3.1</v>
      </c>
      <c r="Y551" s="181">
        <v>3.1</v>
      </c>
      <c r="Z551" s="330">
        <v>930</v>
      </c>
      <c r="AA551" s="331">
        <v>1740</v>
      </c>
      <c r="AB551" s="504" t="s">
        <v>344</v>
      </c>
      <c r="AC551" s="179" t="s">
        <v>468</v>
      </c>
      <c r="AD551" s="182" t="s">
        <v>3</v>
      </c>
      <c r="AE551" s="179" t="s">
        <v>469</v>
      </c>
      <c r="AF551" s="182" t="s">
        <v>297</v>
      </c>
      <c r="AG551" s="180">
        <v>3.1</v>
      </c>
      <c r="AH551" s="183">
        <v>3.1</v>
      </c>
      <c r="AI551" s="191"/>
      <c r="AL551" s="338"/>
      <c r="AT551" s="191"/>
      <c r="BD551" s="216" t="s">
        <v>297</v>
      </c>
      <c r="BE551" s="195">
        <v>16260</v>
      </c>
      <c r="BF551" s="216" t="s">
        <v>297</v>
      </c>
      <c r="BG551" s="169">
        <v>160</v>
      </c>
      <c r="BH551" s="170" t="s">
        <v>344</v>
      </c>
      <c r="BI551" s="171" t="s">
        <v>468</v>
      </c>
      <c r="BJ551" s="172" t="s">
        <v>297</v>
      </c>
      <c r="BK551" s="173" t="s">
        <v>469</v>
      </c>
      <c r="BL551" s="170" t="s">
        <v>297</v>
      </c>
      <c r="BM551" s="174">
        <v>2.8</v>
      </c>
      <c r="BN551" s="1045"/>
      <c r="BP551" s="317"/>
      <c r="BQ551" s="919"/>
      <c r="BR551" s="349"/>
      <c r="BX551" s="190"/>
      <c r="BY551" s="318"/>
      <c r="BZ551" s="1032"/>
      <c r="CA551" s="319"/>
      <c r="CB551" s="932"/>
      <c r="CC551" s="192"/>
      <c r="CD551" s="192"/>
      <c r="CE551" s="1045"/>
      <c r="CF551" s="207"/>
      <c r="CG551" s="206"/>
      <c r="CH551" s="207"/>
      <c r="CI551" s="206"/>
      <c r="CJ551" s="207"/>
      <c r="CK551" s="206"/>
      <c r="CL551" s="207"/>
      <c r="CM551" s="1032"/>
      <c r="CN551" s="1051">
        <v>1870</v>
      </c>
      <c r="CO551" s="1015"/>
      <c r="CP551" s="1008"/>
      <c r="CQ551" s="998"/>
      <c r="CR551" s="1000"/>
      <c r="CS551" s="998"/>
      <c r="CT551" s="1024"/>
      <c r="CU551" s="998"/>
      <c r="CV551" s="991"/>
      <c r="CW551" s="1018"/>
      <c r="CX551" s="1019"/>
      <c r="CY551" s="1021"/>
      <c r="CZ551" s="1010"/>
      <c r="DA551" s="1021"/>
      <c r="DB551" s="1010"/>
      <c r="DC551" s="1015"/>
      <c r="DD551" s="224" t="s">
        <v>416</v>
      </c>
      <c r="DE551" s="333">
        <v>2300</v>
      </c>
      <c r="DF551" s="334">
        <v>2500</v>
      </c>
      <c r="DG551" s="335">
        <v>1600</v>
      </c>
      <c r="DH551" s="336">
        <v>1600</v>
      </c>
      <c r="DI551" s="919"/>
      <c r="DJ551" s="926" t="s">
        <v>426</v>
      </c>
      <c r="DK551" s="318"/>
      <c r="DL551" s="340"/>
      <c r="DM551" s="1032"/>
      <c r="DN551" s="1013"/>
      <c r="DO551" s="919"/>
      <c r="DP551" s="1008"/>
      <c r="DQ551" s="998"/>
      <c r="DR551" s="1000"/>
      <c r="DS551" s="998"/>
      <c r="DT551" s="1024"/>
      <c r="DU551" s="998"/>
      <c r="DV551" s="1029"/>
      <c r="DW551" s="919"/>
      <c r="DX551" s="317"/>
      <c r="DY551" s="919"/>
      <c r="DZ551" s="1043">
        <v>0.01</v>
      </c>
      <c r="EA551" s="1035">
        <v>0.03</v>
      </c>
      <c r="EB551" s="1035">
        <v>0.04</v>
      </c>
      <c r="EC551" s="1037">
        <v>0.06</v>
      </c>
      <c r="ED551" s="919"/>
      <c r="EE551" s="1003"/>
      <c r="EF551" s="998"/>
      <c r="EG551" s="973"/>
      <c r="EH551" s="998"/>
      <c r="EI551" s="1000"/>
      <c r="EJ551" s="998"/>
      <c r="EK551" s="1024"/>
      <c r="EL551" s="998"/>
      <c r="EM551" s="991"/>
      <c r="EN551" s="994"/>
      <c r="EO551" s="919"/>
      <c r="EP551" s="1003"/>
      <c r="EQ551" s="998"/>
      <c r="ER551" s="973"/>
      <c r="ES551" s="998"/>
      <c r="ET551" s="1000"/>
      <c r="EU551" s="998"/>
      <c r="EV551" s="1024"/>
      <c r="EW551" s="998"/>
      <c r="EX551" s="991"/>
      <c r="EY551" s="1041"/>
      <c r="EZ551" s="994"/>
      <c r="FA551" s="919"/>
      <c r="FB551" s="505">
        <v>20</v>
      </c>
      <c r="FC551" s="919"/>
      <c r="FD551" s="1071"/>
    </row>
    <row r="552" spans="1:160" ht="12.75" customHeight="1">
      <c r="A552" s="97" t="str">
        <f t="shared" si="54"/>
        <v>6/100
地域　151人
　　から
　160人
　　まで乳児</v>
      </c>
      <c r="C552" s="95"/>
      <c r="D552" s="97" t="str">
        <f t="shared" si="56"/>
        <v>6/100
地域</v>
      </c>
      <c r="E552" s="97" t="str">
        <f>E549</f>
        <v>　151人
　　から
　160人
　　まで</v>
      </c>
      <c r="F552" s="99" t="str">
        <f t="shared" si="53"/>
        <v>乳児</v>
      </c>
      <c r="G552" s="988"/>
      <c r="H552" s="931"/>
      <c r="I552" s="921"/>
      <c r="J552" s="196" t="s">
        <v>417</v>
      </c>
      <c r="K552" s="254"/>
      <c r="L552" s="261">
        <v>190100</v>
      </c>
      <c r="M552" s="262"/>
      <c r="N552" s="261">
        <v>186690</v>
      </c>
      <c r="O552" s="262"/>
      <c r="P552" s="216" t="s">
        <v>297</v>
      </c>
      <c r="Q552" s="197">
        <v>1780</v>
      </c>
      <c r="R552" s="263"/>
      <c r="S552" s="506" t="s">
        <v>344</v>
      </c>
      <c r="T552" s="198" t="s">
        <v>468</v>
      </c>
      <c r="U552" s="201" t="s">
        <v>3</v>
      </c>
      <c r="V552" s="198" t="s">
        <v>469</v>
      </c>
      <c r="W552" s="201" t="s">
        <v>297</v>
      </c>
      <c r="X552" s="199">
        <v>3.1</v>
      </c>
      <c r="Y552" s="200"/>
      <c r="Z552" s="197">
        <v>1740</v>
      </c>
      <c r="AA552" s="263"/>
      <c r="AB552" s="506" t="s">
        <v>344</v>
      </c>
      <c r="AC552" s="198" t="s">
        <v>468</v>
      </c>
      <c r="AD552" s="201" t="s">
        <v>3</v>
      </c>
      <c r="AE552" s="198" t="s">
        <v>469</v>
      </c>
      <c r="AF552" s="201" t="s">
        <v>297</v>
      </c>
      <c r="AG552" s="199">
        <v>3.1</v>
      </c>
      <c r="AH552" s="202"/>
      <c r="AI552" s="191"/>
      <c r="AL552" s="208"/>
      <c r="AT552" s="191"/>
      <c r="AU552" s="265"/>
      <c r="AV552" s="136"/>
      <c r="AW552" s="208"/>
      <c r="BD552" s="134"/>
      <c r="BE552" s="134"/>
      <c r="BF552" s="134"/>
      <c r="BG552" s="134"/>
      <c r="BH552" s="134"/>
      <c r="BI552" s="134"/>
      <c r="BJ552" s="134"/>
      <c r="BK552" s="134"/>
      <c r="BL552" s="134"/>
      <c r="BM552" s="134"/>
      <c r="BN552" s="1045"/>
      <c r="BP552" s="317"/>
      <c r="BQ552" s="919"/>
      <c r="BR552" s="349"/>
      <c r="BX552" s="190"/>
      <c r="BY552" s="318"/>
      <c r="BZ552" s="1032"/>
      <c r="CA552" s="319"/>
      <c r="CB552" s="932"/>
      <c r="CC552" s="192"/>
      <c r="CD552" s="192"/>
      <c r="CE552" s="1045"/>
      <c r="CF552" s="207"/>
      <c r="CG552" s="206"/>
      <c r="CH552" s="207"/>
      <c r="CI552" s="206"/>
      <c r="CJ552" s="207"/>
      <c r="CK552" s="206"/>
      <c r="CL552" s="207"/>
      <c r="CM552" s="1032"/>
      <c r="CN552" s="1051"/>
      <c r="CO552" s="1015"/>
      <c r="CP552" s="1008"/>
      <c r="CQ552" s="998"/>
      <c r="CR552" s="1000"/>
      <c r="CS552" s="998"/>
      <c r="CT552" s="1024"/>
      <c r="CU552" s="998"/>
      <c r="CV552" s="991"/>
      <c r="CW552" s="1018"/>
      <c r="CX552" s="1019"/>
      <c r="CY552" s="1022"/>
      <c r="CZ552" s="1011"/>
      <c r="DA552" s="1022"/>
      <c r="DB552" s="1011"/>
      <c r="DC552" s="1015"/>
      <c r="DD552" s="342" t="s">
        <v>418</v>
      </c>
      <c r="DE552" s="343">
        <v>2000</v>
      </c>
      <c r="DF552" s="344">
        <v>2300</v>
      </c>
      <c r="DG552" s="345">
        <v>1400</v>
      </c>
      <c r="DH552" s="341">
        <v>1400</v>
      </c>
      <c r="DI552" s="919"/>
      <c r="DJ552" s="926"/>
      <c r="DK552" s="318"/>
      <c r="DL552" s="136"/>
      <c r="DM552" s="1032"/>
      <c r="DN552" s="1014"/>
      <c r="DO552" s="919"/>
      <c r="DP552" s="1008"/>
      <c r="DQ552" s="999"/>
      <c r="DR552" s="1001"/>
      <c r="DS552" s="999"/>
      <c r="DT552" s="1025"/>
      <c r="DU552" s="999"/>
      <c r="DV552" s="1030"/>
      <c r="DW552" s="919"/>
      <c r="DX552" s="317"/>
      <c r="DY552" s="919"/>
      <c r="DZ552" s="1044"/>
      <c r="EA552" s="1036"/>
      <c r="EB552" s="1036"/>
      <c r="EC552" s="1038"/>
      <c r="ED552" s="919"/>
      <c r="EE552" s="1004"/>
      <c r="EF552" s="999"/>
      <c r="EG552" s="996"/>
      <c r="EH552" s="999"/>
      <c r="EI552" s="1001"/>
      <c r="EJ552" s="999"/>
      <c r="EK552" s="1025"/>
      <c r="EL552" s="999"/>
      <c r="EM552" s="992"/>
      <c r="EN552" s="995"/>
      <c r="EO552" s="919"/>
      <c r="EP552" s="1004"/>
      <c r="EQ552" s="999"/>
      <c r="ER552" s="996"/>
      <c r="ES552" s="999"/>
      <c r="ET552" s="1001"/>
      <c r="EU552" s="999"/>
      <c r="EV552" s="1025"/>
      <c r="EW552" s="999"/>
      <c r="EX552" s="992"/>
      <c r="EY552" s="1042"/>
      <c r="EZ552" s="995"/>
      <c r="FA552" s="919"/>
      <c r="FB552" s="346" t="s">
        <v>420</v>
      </c>
      <c r="FC552" s="919"/>
      <c r="FD552" s="1071"/>
    </row>
    <row r="553" spans="1:160" ht="12.75" customHeight="1">
      <c r="A553" s="97" t="str">
        <f t="shared" si="54"/>
        <v>6/100
地域　161人
　　から
　170人
　　まで４歳以上児</v>
      </c>
      <c r="C553" s="98" t="str">
        <f>D553&amp;CN553</f>
        <v>6/100
地域 271人～ 300人</v>
      </c>
      <c r="D553" s="97" t="str">
        <f t="shared" si="56"/>
        <v>6/100
地域</v>
      </c>
      <c r="E553" s="97" t="str">
        <f>H553</f>
        <v>　161人
　　から
　170人
　　まで</v>
      </c>
      <c r="F553" s="99" t="str">
        <f t="shared" si="53"/>
        <v>４歳以上児</v>
      </c>
      <c r="G553" s="988"/>
      <c r="H553" s="940" t="s">
        <v>154</v>
      </c>
      <c r="I553" s="924" t="s">
        <v>410</v>
      </c>
      <c r="J553" s="159" t="s">
        <v>296</v>
      </c>
      <c r="K553" s="254"/>
      <c r="L553" s="255">
        <v>33960</v>
      </c>
      <c r="M553" s="256">
        <v>42090</v>
      </c>
      <c r="N553" s="255">
        <v>30750</v>
      </c>
      <c r="O553" s="256">
        <v>38880</v>
      </c>
      <c r="P553" s="216" t="s">
        <v>297</v>
      </c>
      <c r="Q553" s="257">
        <v>310</v>
      </c>
      <c r="R553" s="258">
        <v>390</v>
      </c>
      <c r="S553" s="161" t="s">
        <v>344</v>
      </c>
      <c r="T553" s="160" t="s">
        <v>468</v>
      </c>
      <c r="U553" s="165" t="s">
        <v>297</v>
      </c>
      <c r="V553" s="162" t="s">
        <v>469</v>
      </c>
      <c r="W553" s="165" t="s">
        <v>297</v>
      </c>
      <c r="X553" s="163">
        <v>3.5</v>
      </c>
      <c r="Y553" s="164">
        <v>3.3</v>
      </c>
      <c r="Z553" s="257">
        <v>280</v>
      </c>
      <c r="AA553" s="258">
        <v>360</v>
      </c>
      <c r="AB553" s="161" t="s">
        <v>344</v>
      </c>
      <c r="AC553" s="160" t="s">
        <v>468</v>
      </c>
      <c r="AD553" s="165" t="s">
        <v>297</v>
      </c>
      <c r="AE553" s="162" t="s">
        <v>469</v>
      </c>
      <c r="AF553" s="165" t="s">
        <v>297</v>
      </c>
      <c r="AG553" s="163">
        <v>3.4</v>
      </c>
      <c r="AH553" s="166">
        <v>3.3</v>
      </c>
      <c r="AI553" s="216" t="s">
        <v>297</v>
      </c>
      <c r="AJ553" s="259">
        <v>8130</v>
      </c>
      <c r="AK553" s="315" t="s">
        <v>3</v>
      </c>
      <c r="AL553" s="167">
        <v>80</v>
      </c>
      <c r="AM553" s="218" t="s">
        <v>344</v>
      </c>
      <c r="AN553" s="160" t="s">
        <v>468</v>
      </c>
      <c r="AO553" s="165" t="s">
        <v>297</v>
      </c>
      <c r="AP553" s="162" t="s">
        <v>469</v>
      </c>
      <c r="AQ553" s="165" t="s">
        <v>297</v>
      </c>
      <c r="AR553" s="501">
        <v>2.8</v>
      </c>
      <c r="AS553" s="168" t="s">
        <v>473</v>
      </c>
      <c r="AT553" s="216" t="s">
        <v>297</v>
      </c>
      <c r="AU553" s="197">
        <v>3250</v>
      </c>
      <c r="AV553" s="316" t="s">
        <v>3</v>
      </c>
      <c r="AW553" s="169">
        <v>30</v>
      </c>
      <c r="AX553" s="170" t="s">
        <v>344</v>
      </c>
      <c r="AY553" s="171" t="s">
        <v>468</v>
      </c>
      <c r="AZ553" s="172" t="s">
        <v>297</v>
      </c>
      <c r="BA553" s="173" t="s">
        <v>469</v>
      </c>
      <c r="BB553" s="172" t="s">
        <v>297</v>
      </c>
      <c r="BC553" s="174">
        <v>3.8</v>
      </c>
      <c r="BE553" s="134"/>
      <c r="BN553" s="1045"/>
      <c r="BP553" s="236"/>
      <c r="BQ553" s="919"/>
      <c r="BR553" s="349"/>
      <c r="BX553" s="190"/>
      <c r="BY553" s="318"/>
      <c r="BZ553" s="1032"/>
      <c r="CA553" s="319"/>
      <c r="CB553" s="932"/>
      <c r="CC553" s="192"/>
      <c r="CD553" s="192"/>
      <c r="CE553" s="1045"/>
      <c r="CF553" s="188"/>
      <c r="CG553" s="188"/>
      <c r="CH553" s="188"/>
      <c r="CI553" s="188"/>
      <c r="CJ553" s="188"/>
      <c r="CK553" s="188"/>
      <c r="CL553" s="188"/>
      <c r="CM553" s="1032"/>
      <c r="CN553" s="1031" t="s">
        <v>250</v>
      </c>
      <c r="CO553" s="1015" t="s">
        <v>297</v>
      </c>
      <c r="CP553" s="1008">
        <v>10</v>
      </c>
      <c r="CQ553" s="998" t="s">
        <v>344</v>
      </c>
      <c r="CR553" s="1000" t="s">
        <v>468</v>
      </c>
      <c r="CS553" s="998" t="s">
        <v>297</v>
      </c>
      <c r="CT553" s="1024" t="s">
        <v>472</v>
      </c>
      <c r="CU553" s="998" t="s">
        <v>297</v>
      </c>
      <c r="CV553" s="991">
        <v>4.3</v>
      </c>
      <c r="CW553" s="1018" t="s">
        <v>475</v>
      </c>
      <c r="CX553" s="1019" t="s">
        <v>297</v>
      </c>
      <c r="CY553" s="1020">
        <v>3000</v>
      </c>
      <c r="CZ553" s="1009">
        <v>3300</v>
      </c>
      <c r="DA553" s="1020">
        <v>2100</v>
      </c>
      <c r="DB553" s="1009">
        <v>2100</v>
      </c>
      <c r="DC553" s="1015" t="s">
        <v>297</v>
      </c>
      <c r="DD553" s="321" t="s">
        <v>412</v>
      </c>
      <c r="DE553" s="322">
        <v>5400</v>
      </c>
      <c r="DF553" s="323">
        <v>6000</v>
      </c>
      <c r="DG553" s="324">
        <v>3700</v>
      </c>
      <c r="DH553" s="325">
        <v>3700</v>
      </c>
      <c r="DI553" s="919"/>
      <c r="DJ553" s="354"/>
      <c r="DK553" s="1015" t="s">
        <v>297</v>
      </c>
      <c r="DL553" s="1016">
        <v>4900</v>
      </c>
      <c r="DM553" s="919" t="s">
        <v>297</v>
      </c>
      <c r="DN553" s="1012">
        <v>1270</v>
      </c>
      <c r="DO553" s="919" t="s">
        <v>297</v>
      </c>
      <c r="DP553" s="1007">
        <v>10</v>
      </c>
      <c r="DQ553" s="997" t="s">
        <v>344</v>
      </c>
      <c r="DR553" s="947" t="s">
        <v>468</v>
      </c>
      <c r="DS553" s="997" t="s">
        <v>297</v>
      </c>
      <c r="DT553" s="1023" t="s">
        <v>472</v>
      </c>
      <c r="DU553" s="997" t="s">
        <v>297</v>
      </c>
      <c r="DV553" s="1028">
        <v>8</v>
      </c>
      <c r="DW553" s="919"/>
      <c r="DX553" s="926"/>
      <c r="DY553" s="919" t="s">
        <v>300</v>
      </c>
      <c r="DZ553" s="1026" t="s">
        <v>551</v>
      </c>
      <c r="EA553" s="1005" t="s">
        <v>551</v>
      </c>
      <c r="EB553" s="1005" t="s">
        <v>551</v>
      </c>
      <c r="EC553" s="1033" t="s">
        <v>551</v>
      </c>
      <c r="ED553" s="919" t="s">
        <v>300</v>
      </c>
      <c r="EE553" s="1002">
        <v>780</v>
      </c>
      <c r="EF553" s="997" t="s">
        <v>297</v>
      </c>
      <c r="EG553" s="971">
        <v>8</v>
      </c>
      <c r="EH553" s="997" t="s">
        <v>344</v>
      </c>
      <c r="EI553" s="947" t="s">
        <v>468</v>
      </c>
      <c r="EJ553" s="997" t="s">
        <v>297</v>
      </c>
      <c r="EK553" s="1023" t="s">
        <v>472</v>
      </c>
      <c r="EL553" s="997" t="s">
        <v>297</v>
      </c>
      <c r="EM553" s="990">
        <v>5</v>
      </c>
      <c r="EN553" s="993" t="s">
        <v>473</v>
      </c>
      <c r="EO553" s="919" t="s">
        <v>300</v>
      </c>
      <c r="EP553" s="1002">
        <v>2870</v>
      </c>
      <c r="EQ553" s="997" t="s">
        <v>297</v>
      </c>
      <c r="ER553" s="971">
        <v>20</v>
      </c>
      <c r="ES553" s="997" t="s">
        <v>344</v>
      </c>
      <c r="ET553" s="947" t="s">
        <v>468</v>
      </c>
      <c r="EU553" s="997" t="s">
        <v>297</v>
      </c>
      <c r="EV553" s="1023" t="s">
        <v>472</v>
      </c>
      <c r="EW553" s="997" t="s">
        <v>297</v>
      </c>
      <c r="EX553" s="990">
        <v>4</v>
      </c>
      <c r="EY553" s="1040" t="s">
        <v>473</v>
      </c>
      <c r="EZ553" s="993" t="s">
        <v>420</v>
      </c>
      <c r="FA553" s="919" t="s">
        <v>300</v>
      </c>
      <c r="FB553" s="327"/>
      <c r="FC553" s="919"/>
      <c r="FD553" s="1071"/>
    </row>
    <row r="554" spans="1:160" ht="12.75" customHeight="1">
      <c r="A554" s="97" t="str">
        <f t="shared" si="54"/>
        <v>6/100
地域　161人
　　から
　170人
　　まで３歳児</v>
      </c>
      <c r="C554" s="95"/>
      <c r="D554" s="97" t="str">
        <f t="shared" si="56"/>
        <v>6/100
地域</v>
      </c>
      <c r="E554" s="97" t="str">
        <f>E553</f>
        <v>　161人
　　から
　170人
　　まで</v>
      </c>
      <c r="F554" s="99" t="str">
        <f t="shared" si="53"/>
        <v>３歳児</v>
      </c>
      <c r="G554" s="988"/>
      <c r="H554" s="941"/>
      <c r="I554" s="925"/>
      <c r="J554" s="178" t="s">
        <v>301</v>
      </c>
      <c r="K554" s="254"/>
      <c r="L554" s="328">
        <v>42090</v>
      </c>
      <c r="M554" s="329">
        <v>107850</v>
      </c>
      <c r="N554" s="328">
        <v>38880</v>
      </c>
      <c r="O554" s="329">
        <v>104640</v>
      </c>
      <c r="P554" s="216" t="s">
        <v>297</v>
      </c>
      <c r="Q554" s="330">
        <v>390</v>
      </c>
      <c r="R554" s="331">
        <v>960</v>
      </c>
      <c r="S554" s="504" t="s">
        <v>344</v>
      </c>
      <c r="T554" s="179" t="s">
        <v>468</v>
      </c>
      <c r="U554" s="182" t="s">
        <v>3</v>
      </c>
      <c r="V554" s="179" t="s">
        <v>469</v>
      </c>
      <c r="W554" s="182" t="s">
        <v>297</v>
      </c>
      <c r="X554" s="180">
        <v>3.3</v>
      </c>
      <c r="Y554" s="181">
        <v>3.1</v>
      </c>
      <c r="Z554" s="330">
        <v>360</v>
      </c>
      <c r="AA554" s="331">
        <v>930</v>
      </c>
      <c r="AB554" s="504" t="s">
        <v>344</v>
      </c>
      <c r="AC554" s="179" t="s">
        <v>468</v>
      </c>
      <c r="AD554" s="182" t="s">
        <v>3</v>
      </c>
      <c r="AE554" s="179" t="s">
        <v>469</v>
      </c>
      <c r="AF554" s="182" t="s">
        <v>297</v>
      </c>
      <c r="AG554" s="180">
        <v>3.3</v>
      </c>
      <c r="AH554" s="183">
        <v>3.1</v>
      </c>
      <c r="AI554" s="216" t="s">
        <v>297</v>
      </c>
      <c r="AJ554" s="197">
        <v>8130</v>
      </c>
      <c r="AK554" s="316" t="s">
        <v>3</v>
      </c>
      <c r="AL554" s="184">
        <v>80</v>
      </c>
      <c r="AM554" s="185" t="s">
        <v>344</v>
      </c>
      <c r="AN554" s="222" t="s">
        <v>468</v>
      </c>
      <c r="AO554" s="151" t="s">
        <v>297</v>
      </c>
      <c r="AP554" s="223" t="s">
        <v>469</v>
      </c>
      <c r="AQ554" s="220" t="s">
        <v>297</v>
      </c>
      <c r="AR554" s="186">
        <v>2.8</v>
      </c>
      <c r="AS554" s="187"/>
      <c r="AU554" s="264"/>
      <c r="AV554" s="134"/>
      <c r="AW554" s="264"/>
      <c r="AX554" s="189"/>
      <c r="AY554" s="188"/>
      <c r="AZ554" s="189"/>
      <c r="BA554" s="188"/>
      <c r="BB554" s="189"/>
      <c r="BC554" s="188"/>
      <c r="BE554" s="134"/>
      <c r="BF554" s="134"/>
      <c r="BG554" s="175"/>
      <c r="BH554" s="176"/>
      <c r="BI554" s="134"/>
      <c r="BJ554" s="176"/>
      <c r="BK554" s="134"/>
      <c r="BL554" s="176"/>
      <c r="BM554" s="134"/>
      <c r="BN554" s="1045"/>
      <c r="BP554" s="236"/>
      <c r="BQ554" s="919"/>
      <c r="BR554" s="349"/>
      <c r="BX554" s="190"/>
      <c r="BY554" s="318"/>
      <c r="BZ554" s="1032"/>
      <c r="CA554" s="319"/>
      <c r="CB554" s="932"/>
      <c r="CC554" s="192"/>
      <c r="CD554" s="192"/>
      <c r="CE554" s="1045"/>
      <c r="CF554" s="188"/>
      <c r="CG554" s="188"/>
      <c r="CH554" s="188"/>
      <c r="CI554" s="188"/>
      <c r="CJ554" s="188"/>
      <c r="CK554" s="188"/>
      <c r="CL554" s="188"/>
      <c r="CM554" s="1032"/>
      <c r="CN554" s="1031"/>
      <c r="CO554" s="1015"/>
      <c r="CP554" s="1008"/>
      <c r="CQ554" s="998"/>
      <c r="CR554" s="1000"/>
      <c r="CS554" s="998"/>
      <c r="CT554" s="1024"/>
      <c r="CU554" s="998"/>
      <c r="CV554" s="991"/>
      <c r="CW554" s="1018"/>
      <c r="CX554" s="1019"/>
      <c r="CY554" s="1021"/>
      <c r="CZ554" s="1010"/>
      <c r="DA554" s="1021"/>
      <c r="DB554" s="1010"/>
      <c r="DC554" s="1015"/>
      <c r="DD554" s="224" t="s">
        <v>413</v>
      </c>
      <c r="DE554" s="333">
        <v>2900</v>
      </c>
      <c r="DF554" s="334">
        <v>3300</v>
      </c>
      <c r="DG554" s="335">
        <v>2000</v>
      </c>
      <c r="DH554" s="336">
        <v>2000</v>
      </c>
      <c r="DI554" s="919"/>
      <c r="DJ554" s="354"/>
      <c r="DK554" s="1015"/>
      <c r="DL554" s="1017"/>
      <c r="DM554" s="919"/>
      <c r="DN554" s="1013"/>
      <c r="DO554" s="919"/>
      <c r="DP554" s="1008"/>
      <c r="DQ554" s="998"/>
      <c r="DR554" s="1000"/>
      <c r="DS554" s="998"/>
      <c r="DT554" s="1024"/>
      <c r="DU554" s="998"/>
      <c r="DV554" s="1029"/>
      <c r="DW554" s="919"/>
      <c r="DX554" s="926"/>
      <c r="DY554" s="919"/>
      <c r="DZ554" s="1027"/>
      <c r="EA554" s="1006"/>
      <c r="EB554" s="1006"/>
      <c r="EC554" s="1034"/>
      <c r="ED554" s="919"/>
      <c r="EE554" s="1003"/>
      <c r="EF554" s="998"/>
      <c r="EG554" s="973"/>
      <c r="EH554" s="998"/>
      <c r="EI554" s="1000"/>
      <c r="EJ554" s="998"/>
      <c r="EK554" s="1024"/>
      <c r="EL554" s="998"/>
      <c r="EM554" s="991"/>
      <c r="EN554" s="994"/>
      <c r="EO554" s="919"/>
      <c r="EP554" s="1003"/>
      <c r="EQ554" s="998"/>
      <c r="ER554" s="973"/>
      <c r="ES554" s="998"/>
      <c r="ET554" s="1000"/>
      <c r="EU554" s="998"/>
      <c r="EV554" s="1024"/>
      <c r="EW554" s="998"/>
      <c r="EX554" s="991"/>
      <c r="EY554" s="1041"/>
      <c r="EZ554" s="994"/>
      <c r="FA554" s="919"/>
      <c r="FB554" s="337">
        <v>1880</v>
      </c>
      <c r="FC554" s="919"/>
      <c r="FD554" s="1071"/>
    </row>
    <row r="555" spans="1:160" ht="12.75" customHeight="1">
      <c r="A555" s="97" t="str">
        <f t="shared" si="54"/>
        <v>6/100
地域　161人
　　から
　170人
　　まで１、２歳児</v>
      </c>
      <c r="C555" s="95"/>
      <c r="D555" s="97" t="str">
        <f t="shared" si="56"/>
        <v>6/100
地域</v>
      </c>
      <c r="E555" s="97" t="str">
        <f>E553</f>
        <v>　161人
　　から
　170人
　　まで</v>
      </c>
      <c r="F555" s="99" t="str">
        <f t="shared" si="53"/>
        <v>１、２歳児</v>
      </c>
      <c r="G555" s="988"/>
      <c r="H555" s="941"/>
      <c r="I555" s="920" t="s">
        <v>414</v>
      </c>
      <c r="J555" s="178" t="s">
        <v>415</v>
      </c>
      <c r="K555" s="254"/>
      <c r="L555" s="328">
        <v>107850</v>
      </c>
      <c r="M555" s="329">
        <v>189190</v>
      </c>
      <c r="N555" s="328">
        <v>104640</v>
      </c>
      <c r="O555" s="329">
        <v>185980</v>
      </c>
      <c r="P555" s="216" t="s">
        <v>297</v>
      </c>
      <c r="Q555" s="330">
        <v>960</v>
      </c>
      <c r="R555" s="331">
        <v>1770</v>
      </c>
      <c r="S555" s="504" t="s">
        <v>344</v>
      </c>
      <c r="T555" s="179" t="s">
        <v>468</v>
      </c>
      <c r="U555" s="182" t="s">
        <v>3</v>
      </c>
      <c r="V555" s="179" t="s">
        <v>469</v>
      </c>
      <c r="W555" s="182" t="s">
        <v>297</v>
      </c>
      <c r="X555" s="180">
        <v>3.1</v>
      </c>
      <c r="Y555" s="181">
        <v>3.1</v>
      </c>
      <c r="Z555" s="330">
        <v>930</v>
      </c>
      <c r="AA555" s="331">
        <v>1740</v>
      </c>
      <c r="AB555" s="504" t="s">
        <v>344</v>
      </c>
      <c r="AC555" s="179" t="s">
        <v>468</v>
      </c>
      <c r="AD555" s="182" t="s">
        <v>3</v>
      </c>
      <c r="AE555" s="179" t="s">
        <v>469</v>
      </c>
      <c r="AF555" s="182" t="s">
        <v>297</v>
      </c>
      <c r="AG555" s="180">
        <v>3.1</v>
      </c>
      <c r="AH555" s="183">
        <v>3.1</v>
      </c>
      <c r="AI555" s="191"/>
      <c r="AL555" s="338"/>
      <c r="AT555" s="191"/>
      <c r="BD555" s="216" t="s">
        <v>297</v>
      </c>
      <c r="BE555" s="195">
        <v>16260</v>
      </c>
      <c r="BF555" s="216" t="s">
        <v>297</v>
      </c>
      <c r="BG555" s="169">
        <v>160</v>
      </c>
      <c r="BH555" s="170" t="s">
        <v>344</v>
      </c>
      <c r="BI555" s="171" t="s">
        <v>468</v>
      </c>
      <c r="BJ555" s="172" t="s">
        <v>297</v>
      </c>
      <c r="BK555" s="173" t="s">
        <v>469</v>
      </c>
      <c r="BL555" s="170" t="s">
        <v>297</v>
      </c>
      <c r="BM555" s="174">
        <v>2.8</v>
      </c>
      <c r="BN555" s="1045"/>
      <c r="BP555" s="317"/>
      <c r="BQ555" s="919"/>
      <c r="BR555" s="349"/>
      <c r="BX555" s="190"/>
      <c r="BY555" s="318"/>
      <c r="BZ555" s="1032"/>
      <c r="CA555" s="319"/>
      <c r="CB555" s="932"/>
      <c r="CC555" s="192"/>
      <c r="CD555" s="192"/>
      <c r="CE555" s="1045"/>
      <c r="CF555" s="188"/>
      <c r="CG555" s="188"/>
      <c r="CH555" s="188"/>
      <c r="CI555" s="188"/>
      <c r="CJ555" s="188"/>
      <c r="CK555" s="188"/>
      <c r="CL555" s="188"/>
      <c r="CM555" s="1032"/>
      <c r="CN555" s="1051">
        <v>1680</v>
      </c>
      <c r="CO555" s="1015"/>
      <c r="CP555" s="1008"/>
      <c r="CQ555" s="998"/>
      <c r="CR555" s="1000"/>
      <c r="CS555" s="998"/>
      <c r="CT555" s="1024"/>
      <c r="CU555" s="998"/>
      <c r="CV555" s="991"/>
      <c r="CW555" s="1018"/>
      <c r="CX555" s="1019"/>
      <c r="CY555" s="1021"/>
      <c r="CZ555" s="1010"/>
      <c r="DA555" s="1021"/>
      <c r="DB555" s="1010"/>
      <c r="DC555" s="1015"/>
      <c r="DD555" s="224" t="s">
        <v>416</v>
      </c>
      <c r="DE555" s="333">
        <v>2500</v>
      </c>
      <c r="DF555" s="334">
        <v>2800</v>
      </c>
      <c r="DG555" s="335">
        <v>1800</v>
      </c>
      <c r="DH555" s="336">
        <v>1800</v>
      </c>
      <c r="DI555" s="919"/>
      <c r="DJ555" s="317"/>
      <c r="DK555" s="318"/>
      <c r="DL555" s="340"/>
      <c r="DM555" s="1032"/>
      <c r="DN555" s="1013"/>
      <c r="DO555" s="919"/>
      <c r="DP555" s="1008"/>
      <c r="DQ555" s="998"/>
      <c r="DR555" s="1000"/>
      <c r="DS555" s="998"/>
      <c r="DT555" s="1024"/>
      <c r="DU555" s="998"/>
      <c r="DV555" s="1029"/>
      <c r="DW555" s="919"/>
      <c r="DX555" s="317"/>
      <c r="DY555" s="919"/>
      <c r="DZ555" s="1043">
        <v>0.02</v>
      </c>
      <c r="EA555" s="1035">
        <v>0.03</v>
      </c>
      <c r="EB555" s="1035">
        <v>0.05</v>
      </c>
      <c r="EC555" s="1037">
        <v>0.06</v>
      </c>
      <c r="ED555" s="919"/>
      <c r="EE555" s="1003"/>
      <c r="EF555" s="998"/>
      <c r="EG555" s="973"/>
      <c r="EH555" s="998"/>
      <c r="EI555" s="1000"/>
      <c r="EJ555" s="998"/>
      <c r="EK555" s="1024"/>
      <c r="EL555" s="998"/>
      <c r="EM555" s="991"/>
      <c r="EN555" s="994"/>
      <c r="EO555" s="919"/>
      <c r="EP555" s="1003"/>
      <c r="EQ555" s="998"/>
      <c r="ER555" s="973"/>
      <c r="ES555" s="998"/>
      <c r="ET555" s="1000"/>
      <c r="EU555" s="998"/>
      <c r="EV555" s="1024"/>
      <c r="EW555" s="998"/>
      <c r="EX555" s="991"/>
      <c r="EY555" s="1041"/>
      <c r="EZ555" s="994"/>
      <c r="FA555" s="919"/>
      <c r="FB555" s="505">
        <v>10</v>
      </c>
      <c r="FC555" s="919"/>
      <c r="FD555" s="1071"/>
    </row>
    <row r="556" spans="1:160" ht="12.75" customHeight="1">
      <c r="A556" s="97" t="str">
        <f t="shared" si="54"/>
        <v>6/100
地域　161人
　　から
　170人
　　まで乳児</v>
      </c>
      <c r="C556" s="95"/>
      <c r="D556" s="97" t="str">
        <f t="shared" si="56"/>
        <v>6/100
地域</v>
      </c>
      <c r="E556" s="97" t="str">
        <f>E553</f>
        <v>　161人
　　から
　170人
　　まで</v>
      </c>
      <c r="F556" s="99" t="str">
        <f t="shared" si="53"/>
        <v>乳児</v>
      </c>
      <c r="G556" s="988"/>
      <c r="H556" s="942"/>
      <c r="I556" s="921"/>
      <c r="J556" s="196" t="s">
        <v>417</v>
      </c>
      <c r="K556" s="254"/>
      <c r="L556" s="261">
        <v>189190</v>
      </c>
      <c r="M556" s="262"/>
      <c r="N556" s="261">
        <v>185980</v>
      </c>
      <c r="O556" s="262"/>
      <c r="P556" s="216" t="s">
        <v>297</v>
      </c>
      <c r="Q556" s="197">
        <v>1770</v>
      </c>
      <c r="R556" s="263"/>
      <c r="S556" s="506" t="s">
        <v>344</v>
      </c>
      <c r="T556" s="198" t="s">
        <v>468</v>
      </c>
      <c r="U556" s="201" t="s">
        <v>3</v>
      </c>
      <c r="V556" s="198" t="s">
        <v>469</v>
      </c>
      <c r="W556" s="201" t="s">
        <v>297</v>
      </c>
      <c r="X556" s="199">
        <v>3.1</v>
      </c>
      <c r="Y556" s="200"/>
      <c r="Z556" s="197">
        <v>1740</v>
      </c>
      <c r="AA556" s="263"/>
      <c r="AB556" s="506" t="s">
        <v>344</v>
      </c>
      <c r="AC556" s="198" t="s">
        <v>468</v>
      </c>
      <c r="AD556" s="201" t="s">
        <v>3</v>
      </c>
      <c r="AE556" s="198" t="s">
        <v>469</v>
      </c>
      <c r="AF556" s="201" t="s">
        <v>297</v>
      </c>
      <c r="AG556" s="199">
        <v>3.1</v>
      </c>
      <c r="AH556" s="202"/>
      <c r="AI556" s="191"/>
      <c r="AL556" s="208"/>
      <c r="AT556" s="191"/>
      <c r="AU556" s="265"/>
      <c r="AV556" s="136"/>
      <c r="AW556" s="208"/>
      <c r="BD556" s="134"/>
      <c r="BE556" s="134"/>
      <c r="BF556" s="134"/>
      <c r="BG556" s="134"/>
      <c r="BH556" s="134"/>
      <c r="BI556" s="134"/>
      <c r="BJ556" s="134"/>
      <c r="BK556" s="134"/>
      <c r="BL556" s="134"/>
      <c r="BM556" s="134"/>
      <c r="BN556" s="1045"/>
      <c r="BP556" s="317"/>
      <c r="BQ556" s="919"/>
      <c r="BR556" s="349"/>
      <c r="BX556" s="190"/>
      <c r="BY556" s="318"/>
      <c r="BZ556" s="1032"/>
      <c r="CA556" s="319"/>
      <c r="CB556" s="932"/>
      <c r="CC556" s="192"/>
      <c r="CD556" s="192"/>
      <c r="CE556" s="1045"/>
      <c r="CF556" s="188"/>
      <c r="CG556" s="188"/>
      <c r="CH556" s="188"/>
      <c r="CI556" s="188"/>
      <c r="CJ556" s="188"/>
      <c r="CK556" s="188"/>
      <c r="CL556" s="188"/>
      <c r="CM556" s="1032"/>
      <c r="CN556" s="1051"/>
      <c r="CO556" s="1015"/>
      <c r="CP556" s="1008"/>
      <c r="CQ556" s="998"/>
      <c r="CR556" s="1000"/>
      <c r="CS556" s="998"/>
      <c r="CT556" s="1024"/>
      <c r="CU556" s="998"/>
      <c r="CV556" s="991"/>
      <c r="CW556" s="1018"/>
      <c r="CX556" s="1019"/>
      <c r="CY556" s="1022"/>
      <c r="CZ556" s="1011"/>
      <c r="DA556" s="1022"/>
      <c r="DB556" s="1011"/>
      <c r="DC556" s="1015"/>
      <c r="DD556" s="342" t="s">
        <v>418</v>
      </c>
      <c r="DE556" s="343">
        <v>2300</v>
      </c>
      <c r="DF556" s="344">
        <v>2500</v>
      </c>
      <c r="DG556" s="345">
        <v>1600</v>
      </c>
      <c r="DH556" s="341">
        <v>1600</v>
      </c>
      <c r="DI556" s="919"/>
      <c r="DJ556" s="317"/>
      <c r="DK556" s="318"/>
      <c r="DL556" s="136"/>
      <c r="DM556" s="1032"/>
      <c r="DN556" s="1014"/>
      <c r="DO556" s="919"/>
      <c r="DP556" s="1008"/>
      <c r="DQ556" s="999"/>
      <c r="DR556" s="1001"/>
      <c r="DS556" s="999"/>
      <c r="DT556" s="1025"/>
      <c r="DU556" s="999"/>
      <c r="DV556" s="1030"/>
      <c r="DW556" s="919"/>
      <c r="DX556" s="317"/>
      <c r="DY556" s="919"/>
      <c r="DZ556" s="1044"/>
      <c r="EA556" s="1036"/>
      <c r="EB556" s="1036"/>
      <c r="EC556" s="1038"/>
      <c r="ED556" s="919"/>
      <c r="EE556" s="1004"/>
      <c r="EF556" s="999"/>
      <c r="EG556" s="996"/>
      <c r="EH556" s="999"/>
      <c r="EI556" s="1001"/>
      <c r="EJ556" s="999"/>
      <c r="EK556" s="1025"/>
      <c r="EL556" s="999"/>
      <c r="EM556" s="992"/>
      <c r="EN556" s="995"/>
      <c r="EO556" s="919"/>
      <c r="EP556" s="1004"/>
      <c r="EQ556" s="999"/>
      <c r="ER556" s="996"/>
      <c r="ES556" s="999"/>
      <c r="ET556" s="1001"/>
      <c r="EU556" s="999"/>
      <c r="EV556" s="1025"/>
      <c r="EW556" s="999"/>
      <c r="EX556" s="992"/>
      <c r="EY556" s="1042"/>
      <c r="EZ556" s="995"/>
      <c r="FA556" s="919"/>
      <c r="FB556" s="346" t="s">
        <v>420</v>
      </c>
      <c r="FC556" s="919"/>
      <c r="FD556" s="1071"/>
    </row>
    <row r="557" spans="1:160" ht="12.75" customHeight="1">
      <c r="A557" s="97" t="str">
        <f t="shared" si="54"/>
        <v>6/100
地域　171人
　　以上４歳以上児</v>
      </c>
      <c r="C557" s="98" t="str">
        <f>D557&amp;CN557</f>
        <v>6/100
地域 301人～</v>
      </c>
      <c r="D557" s="97" t="str">
        <f t="shared" si="56"/>
        <v>6/100
地域</v>
      </c>
      <c r="E557" s="97" t="str">
        <f>H557</f>
        <v>　171人
　　以上</v>
      </c>
      <c r="F557" s="99" t="str">
        <f t="shared" si="53"/>
        <v>４歳以上児</v>
      </c>
      <c r="G557" s="988"/>
      <c r="H557" s="938" t="s">
        <v>155</v>
      </c>
      <c r="I557" s="924" t="s">
        <v>410</v>
      </c>
      <c r="J557" s="159" t="s">
        <v>296</v>
      </c>
      <c r="K557" s="254"/>
      <c r="L557" s="255">
        <v>33140</v>
      </c>
      <c r="M557" s="256">
        <v>41270</v>
      </c>
      <c r="N557" s="255">
        <v>30100</v>
      </c>
      <c r="O557" s="256">
        <v>38230</v>
      </c>
      <c r="P557" s="216" t="s">
        <v>297</v>
      </c>
      <c r="Q557" s="257">
        <v>310</v>
      </c>
      <c r="R557" s="258">
        <v>390</v>
      </c>
      <c r="S557" s="161" t="s">
        <v>344</v>
      </c>
      <c r="T557" s="160" t="s">
        <v>468</v>
      </c>
      <c r="U557" s="165" t="s">
        <v>297</v>
      </c>
      <c r="V557" s="162" t="s">
        <v>469</v>
      </c>
      <c r="W557" s="165" t="s">
        <v>297</v>
      </c>
      <c r="X557" s="163">
        <v>3.4</v>
      </c>
      <c r="Y557" s="164">
        <v>3.3</v>
      </c>
      <c r="Z557" s="257">
        <v>280</v>
      </c>
      <c r="AA557" s="258">
        <v>360</v>
      </c>
      <c r="AB557" s="161" t="s">
        <v>344</v>
      </c>
      <c r="AC557" s="160" t="s">
        <v>468</v>
      </c>
      <c r="AD557" s="165" t="s">
        <v>297</v>
      </c>
      <c r="AE557" s="162" t="s">
        <v>469</v>
      </c>
      <c r="AF557" s="165" t="s">
        <v>297</v>
      </c>
      <c r="AG557" s="163">
        <v>3.3</v>
      </c>
      <c r="AH557" s="166">
        <v>3.2</v>
      </c>
      <c r="AI557" s="216" t="s">
        <v>297</v>
      </c>
      <c r="AJ557" s="259">
        <v>8130</v>
      </c>
      <c r="AK557" s="315" t="s">
        <v>3</v>
      </c>
      <c r="AL557" s="167">
        <v>80</v>
      </c>
      <c r="AM557" s="218" t="s">
        <v>344</v>
      </c>
      <c r="AN557" s="160" t="s">
        <v>468</v>
      </c>
      <c r="AO557" s="165" t="s">
        <v>297</v>
      </c>
      <c r="AP557" s="162" t="s">
        <v>469</v>
      </c>
      <c r="AQ557" s="165" t="s">
        <v>297</v>
      </c>
      <c r="AR557" s="501">
        <v>2.8</v>
      </c>
      <c r="AS557" s="168" t="s">
        <v>473</v>
      </c>
      <c r="AT557" s="216" t="s">
        <v>297</v>
      </c>
      <c r="AU557" s="197">
        <v>3250</v>
      </c>
      <c r="AV557" s="316" t="s">
        <v>3</v>
      </c>
      <c r="AW557" s="169">
        <v>30</v>
      </c>
      <c r="AX557" s="170" t="s">
        <v>344</v>
      </c>
      <c r="AY557" s="171" t="s">
        <v>468</v>
      </c>
      <c r="AZ557" s="172" t="s">
        <v>297</v>
      </c>
      <c r="BA557" s="173" t="s">
        <v>469</v>
      </c>
      <c r="BB557" s="172" t="s">
        <v>297</v>
      </c>
      <c r="BC557" s="174">
        <v>3.8</v>
      </c>
      <c r="BE557" s="134"/>
      <c r="BN557" s="1045"/>
      <c r="BP557" s="317"/>
      <c r="BQ557" s="919"/>
      <c r="BR557" s="349"/>
      <c r="BX557" s="190"/>
      <c r="BY557" s="318"/>
      <c r="BZ557" s="1032"/>
      <c r="CA557" s="319"/>
      <c r="CB557" s="932"/>
      <c r="CC557" s="192"/>
      <c r="CD557" s="192"/>
      <c r="CE557" s="1045"/>
      <c r="CF557" s="188"/>
      <c r="CG557" s="188"/>
      <c r="CH557" s="188"/>
      <c r="CI557" s="188"/>
      <c r="CJ557" s="188"/>
      <c r="CK557" s="188"/>
      <c r="CL557" s="188"/>
      <c r="CM557" s="1032"/>
      <c r="CN557" s="1031" t="s">
        <v>252</v>
      </c>
      <c r="CO557" s="1015" t="s">
        <v>297</v>
      </c>
      <c r="CP557" s="1008">
        <v>10</v>
      </c>
      <c r="CQ557" s="998" t="s">
        <v>344</v>
      </c>
      <c r="CR557" s="1000" t="s">
        <v>468</v>
      </c>
      <c r="CS557" s="998" t="s">
        <v>297</v>
      </c>
      <c r="CT557" s="1024" t="s">
        <v>472</v>
      </c>
      <c r="CU557" s="998" t="s">
        <v>297</v>
      </c>
      <c r="CV557" s="991">
        <v>3.9</v>
      </c>
      <c r="CW557" s="1018" t="s">
        <v>475</v>
      </c>
      <c r="CX557" s="1019" t="s">
        <v>297</v>
      </c>
      <c r="CY557" s="1020">
        <v>2800</v>
      </c>
      <c r="CZ557" s="1009">
        <v>3100</v>
      </c>
      <c r="DA557" s="1020">
        <v>1900</v>
      </c>
      <c r="DB557" s="1009">
        <v>1900</v>
      </c>
      <c r="DC557" s="1015" t="s">
        <v>297</v>
      </c>
      <c r="DD557" s="321" t="s">
        <v>412</v>
      </c>
      <c r="DE557" s="322">
        <v>4800</v>
      </c>
      <c r="DF557" s="323">
        <v>5400</v>
      </c>
      <c r="DG557" s="324">
        <v>3400</v>
      </c>
      <c r="DH557" s="325">
        <v>3400</v>
      </c>
      <c r="DI557" s="919"/>
      <c r="DJ557" s="317"/>
      <c r="DK557" s="1015" t="s">
        <v>297</v>
      </c>
      <c r="DL557" s="1016">
        <v>4900</v>
      </c>
      <c r="DM557" s="919" t="s">
        <v>297</v>
      </c>
      <c r="DN557" s="1012">
        <v>1190</v>
      </c>
      <c r="DO557" s="919" t="s">
        <v>297</v>
      </c>
      <c r="DP557" s="1007">
        <v>10</v>
      </c>
      <c r="DQ557" s="997" t="s">
        <v>344</v>
      </c>
      <c r="DR557" s="947" t="s">
        <v>468</v>
      </c>
      <c r="DS557" s="997" t="s">
        <v>297</v>
      </c>
      <c r="DT557" s="1023" t="s">
        <v>472</v>
      </c>
      <c r="DU557" s="997" t="s">
        <v>297</v>
      </c>
      <c r="DV557" s="1028">
        <v>7.6</v>
      </c>
      <c r="DW557" s="919"/>
      <c r="DX557" s="317"/>
      <c r="DY557" s="919" t="s">
        <v>300</v>
      </c>
      <c r="DZ557" s="1026" t="s">
        <v>551</v>
      </c>
      <c r="EA557" s="1005" t="s">
        <v>551</v>
      </c>
      <c r="EB557" s="1005" t="s">
        <v>551</v>
      </c>
      <c r="EC557" s="1033" t="s">
        <v>551</v>
      </c>
      <c r="ED557" s="919" t="s">
        <v>300</v>
      </c>
      <c r="EE557" s="1002">
        <v>740</v>
      </c>
      <c r="EF557" s="997" t="s">
        <v>297</v>
      </c>
      <c r="EG557" s="971">
        <v>7</v>
      </c>
      <c r="EH557" s="997" t="s">
        <v>344</v>
      </c>
      <c r="EI557" s="947" t="s">
        <v>468</v>
      </c>
      <c r="EJ557" s="997" t="s">
        <v>297</v>
      </c>
      <c r="EK557" s="1023" t="s">
        <v>472</v>
      </c>
      <c r="EL557" s="997" t="s">
        <v>297</v>
      </c>
      <c r="EM557" s="990">
        <v>5.4</v>
      </c>
      <c r="EN557" s="993" t="s">
        <v>473</v>
      </c>
      <c r="EO557" s="919" t="s">
        <v>300</v>
      </c>
      <c r="EP557" s="1002">
        <v>2710</v>
      </c>
      <c r="EQ557" s="997" t="s">
        <v>297</v>
      </c>
      <c r="ER557" s="971">
        <v>20</v>
      </c>
      <c r="ES557" s="997" t="s">
        <v>344</v>
      </c>
      <c r="ET557" s="947" t="s">
        <v>468</v>
      </c>
      <c r="EU557" s="997" t="s">
        <v>297</v>
      </c>
      <c r="EV557" s="1023" t="s">
        <v>472</v>
      </c>
      <c r="EW557" s="997" t="s">
        <v>297</v>
      </c>
      <c r="EX557" s="990">
        <v>3.8</v>
      </c>
      <c r="EY557" s="1040" t="s">
        <v>473</v>
      </c>
      <c r="EZ557" s="993" t="s">
        <v>420</v>
      </c>
      <c r="FA557" s="919" t="s">
        <v>300</v>
      </c>
      <c r="FB557" s="327"/>
      <c r="FC557" s="260"/>
      <c r="FD557" s="1071"/>
    </row>
    <row r="558" spans="1:160" ht="12.75" customHeight="1">
      <c r="A558" s="97" t="str">
        <f t="shared" si="54"/>
        <v>6/100
地域　171人
　　以上３歳児</v>
      </c>
      <c r="C558" s="95"/>
      <c r="D558" s="97" t="str">
        <f t="shared" si="56"/>
        <v>6/100
地域</v>
      </c>
      <c r="E558" s="97" t="str">
        <f>E557</f>
        <v>　171人
　　以上</v>
      </c>
      <c r="F558" s="99" t="str">
        <f t="shared" si="53"/>
        <v>３歳児</v>
      </c>
      <c r="G558" s="988"/>
      <c r="H558" s="931"/>
      <c r="I558" s="925"/>
      <c r="J558" s="178" t="s">
        <v>301</v>
      </c>
      <c r="K558" s="254"/>
      <c r="L558" s="328">
        <v>41270</v>
      </c>
      <c r="M558" s="329">
        <v>107030</v>
      </c>
      <c r="N558" s="328">
        <v>38230</v>
      </c>
      <c r="O558" s="329">
        <v>103990</v>
      </c>
      <c r="P558" s="216" t="s">
        <v>297</v>
      </c>
      <c r="Q558" s="330">
        <v>390</v>
      </c>
      <c r="R558" s="331">
        <v>950</v>
      </c>
      <c r="S558" s="504" t="s">
        <v>344</v>
      </c>
      <c r="T558" s="179" t="s">
        <v>468</v>
      </c>
      <c r="U558" s="182" t="s">
        <v>3</v>
      </c>
      <c r="V558" s="179" t="s">
        <v>469</v>
      </c>
      <c r="W558" s="182" t="s">
        <v>297</v>
      </c>
      <c r="X558" s="180">
        <v>3.3</v>
      </c>
      <c r="Y558" s="181">
        <v>3.1</v>
      </c>
      <c r="Z558" s="330">
        <v>360</v>
      </c>
      <c r="AA558" s="331">
        <v>920</v>
      </c>
      <c r="AB558" s="504" t="s">
        <v>344</v>
      </c>
      <c r="AC558" s="179" t="s">
        <v>468</v>
      </c>
      <c r="AD558" s="182" t="s">
        <v>3</v>
      </c>
      <c r="AE558" s="179" t="s">
        <v>469</v>
      </c>
      <c r="AF558" s="182" t="s">
        <v>297</v>
      </c>
      <c r="AG558" s="180">
        <v>3.2</v>
      </c>
      <c r="AH558" s="183">
        <v>3.1</v>
      </c>
      <c r="AI558" s="216" t="s">
        <v>297</v>
      </c>
      <c r="AJ558" s="197">
        <v>8130</v>
      </c>
      <c r="AK558" s="316" t="s">
        <v>3</v>
      </c>
      <c r="AL558" s="184">
        <v>80</v>
      </c>
      <c r="AM558" s="185" t="s">
        <v>344</v>
      </c>
      <c r="AN558" s="222" t="s">
        <v>468</v>
      </c>
      <c r="AO558" s="151" t="s">
        <v>297</v>
      </c>
      <c r="AP558" s="223" t="s">
        <v>469</v>
      </c>
      <c r="AQ558" s="220" t="s">
        <v>297</v>
      </c>
      <c r="AR558" s="186">
        <v>2.8</v>
      </c>
      <c r="AS558" s="187"/>
      <c r="AU558" s="264"/>
      <c r="AV558" s="134"/>
      <c r="AW558" s="264"/>
      <c r="AX558" s="189"/>
      <c r="AY558" s="188"/>
      <c r="AZ558" s="189"/>
      <c r="BA558" s="188"/>
      <c r="BB558" s="189"/>
      <c r="BC558" s="188"/>
      <c r="BE558" s="134"/>
      <c r="BF558" s="134"/>
      <c r="BG558" s="175"/>
      <c r="BH558" s="176"/>
      <c r="BI558" s="134"/>
      <c r="BJ558" s="176"/>
      <c r="BK558" s="134"/>
      <c r="BL558" s="176"/>
      <c r="BM558" s="134"/>
      <c r="BN558" s="1045"/>
      <c r="BP558" s="317"/>
      <c r="BQ558" s="919"/>
      <c r="BR558" s="349"/>
      <c r="BX558" s="190"/>
      <c r="BY558" s="318"/>
      <c r="BZ558" s="1032"/>
      <c r="CA558" s="319"/>
      <c r="CB558" s="932"/>
      <c r="CC558" s="192"/>
      <c r="CD558" s="192"/>
      <c r="CE558" s="1045"/>
      <c r="CF558" s="188"/>
      <c r="CG558" s="188"/>
      <c r="CH558" s="188"/>
      <c r="CI558" s="188"/>
      <c r="CJ558" s="188"/>
      <c r="CK558" s="188"/>
      <c r="CL558" s="188"/>
      <c r="CM558" s="1032"/>
      <c r="CN558" s="1031"/>
      <c r="CO558" s="1015"/>
      <c r="CP558" s="1008"/>
      <c r="CQ558" s="998"/>
      <c r="CR558" s="1000"/>
      <c r="CS558" s="998"/>
      <c r="CT558" s="1024"/>
      <c r="CU558" s="998"/>
      <c r="CV558" s="991"/>
      <c r="CW558" s="1018"/>
      <c r="CX558" s="1019"/>
      <c r="CY558" s="1021"/>
      <c r="CZ558" s="1010"/>
      <c r="DA558" s="1021"/>
      <c r="DB558" s="1010"/>
      <c r="DC558" s="1015"/>
      <c r="DD558" s="224" t="s">
        <v>413</v>
      </c>
      <c r="DE558" s="333">
        <v>2600</v>
      </c>
      <c r="DF558" s="334">
        <v>2900</v>
      </c>
      <c r="DG558" s="335">
        <v>1800</v>
      </c>
      <c r="DH558" s="336">
        <v>1800</v>
      </c>
      <c r="DI558" s="919"/>
      <c r="DJ558" s="317"/>
      <c r="DK558" s="1015"/>
      <c r="DL558" s="1017"/>
      <c r="DM558" s="919"/>
      <c r="DN558" s="1013"/>
      <c r="DO558" s="919"/>
      <c r="DP558" s="1008"/>
      <c r="DQ558" s="998"/>
      <c r="DR558" s="1000"/>
      <c r="DS558" s="998"/>
      <c r="DT558" s="1024"/>
      <c r="DU558" s="998"/>
      <c r="DV558" s="1029"/>
      <c r="DW558" s="919"/>
      <c r="DX558" s="317"/>
      <c r="DY558" s="919"/>
      <c r="DZ558" s="1027"/>
      <c r="EA558" s="1006"/>
      <c r="EB558" s="1006"/>
      <c r="EC558" s="1034"/>
      <c r="ED558" s="919"/>
      <c r="EE558" s="1003"/>
      <c r="EF558" s="998"/>
      <c r="EG558" s="973"/>
      <c r="EH558" s="998"/>
      <c r="EI558" s="1000"/>
      <c r="EJ558" s="998"/>
      <c r="EK558" s="1024"/>
      <c r="EL558" s="998"/>
      <c r="EM558" s="991"/>
      <c r="EN558" s="994"/>
      <c r="EO558" s="919"/>
      <c r="EP558" s="1003"/>
      <c r="EQ558" s="998"/>
      <c r="ER558" s="973"/>
      <c r="ES558" s="998"/>
      <c r="ET558" s="1000"/>
      <c r="EU558" s="998"/>
      <c r="EV558" s="1024"/>
      <c r="EW558" s="998"/>
      <c r="EX558" s="991"/>
      <c r="EY558" s="1041"/>
      <c r="EZ558" s="994"/>
      <c r="FA558" s="919"/>
      <c r="FB558" s="337">
        <v>1780</v>
      </c>
      <c r="FC558" s="260"/>
      <c r="FD558" s="1071"/>
    </row>
    <row r="559" spans="1:160" ht="12.75" customHeight="1">
      <c r="A559" s="97" t="str">
        <f t="shared" si="54"/>
        <v>6/100
地域　171人
　　以上１、２歳児</v>
      </c>
      <c r="C559" s="95"/>
      <c r="D559" s="97" t="str">
        <f t="shared" si="56"/>
        <v>6/100
地域</v>
      </c>
      <c r="E559" s="97" t="str">
        <f>E557</f>
        <v>　171人
　　以上</v>
      </c>
      <c r="F559" s="99" t="str">
        <f t="shared" si="53"/>
        <v>１、２歳児</v>
      </c>
      <c r="G559" s="988"/>
      <c r="H559" s="931"/>
      <c r="I559" s="920" t="s">
        <v>414</v>
      </c>
      <c r="J559" s="178" t="s">
        <v>415</v>
      </c>
      <c r="K559" s="254"/>
      <c r="L559" s="328">
        <v>107030</v>
      </c>
      <c r="M559" s="329">
        <v>188370</v>
      </c>
      <c r="N559" s="328">
        <v>103990</v>
      </c>
      <c r="O559" s="329">
        <v>185330</v>
      </c>
      <c r="P559" s="216" t="s">
        <v>297</v>
      </c>
      <c r="Q559" s="330">
        <v>950</v>
      </c>
      <c r="R559" s="331">
        <v>1760</v>
      </c>
      <c r="S559" s="504" t="s">
        <v>344</v>
      </c>
      <c r="T559" s="179" t="s">
        <v>468</v>
      </c>
      <c r="U559" s="182" t="s">
        <v>3</v>
      </c>
      <c r="V559" s="179" t="s">
        <v>469</v>
      </c>
      <c r="W559" s="182" t="s">
        <v>297</v>
      </c>
      <c r="X559" s="180">
        <v>3.1</v>
      </c>
      <c r="Y559" s="181">
        <v>3.1</v>
      </c>
      <c r="Z559" s="330">
        <v>920</v>
      </c>
      <c r="AA559" s="331">
        <v>1730</v>
      </c>
      <c r="AB559" s="504" t="s">
        <v>344</v>
      </c>
      <c r="AC559" s="179" t="s">
        <v>468</v>
      </c>
      <c r="AD559" s="182" t="s">
        <v>3</v>
      </c>
      <c r="AE559" s="179" t="s">
        <v>469</v>
      </c>
      <c r="AF559" s="182" t="s">
        <v>297</v>
      </c>
      <c r="AG559" s="180">
        <v>3.1</v>
      </c>
      <c r="AH559" s="183">
        <v>3.1</v>
      </c>
      <c r="AI559" s="188"/>
      <c r="AJ559" s="188"/>
      <c r="AK559" s="188"/>
      <c r="AL559" s="188"/>
      <c r="AM559" s="188"/>
      <c r="AN559" s="188"/>
      <c r="AO559" s="188"/>
      <c r="AP559" s="188"/>
      <c r="AQ559" s="188"/>
      <c r="AR559" s="188"/>
      <c r="AS559" s="188"/>
      <c r="AT559" s="188"/>
      <c r="AU559" s="188"/>
      <c r="AV559" s="188"/>
      <c r="AW559" s="188"/>
      <c r="AX559" s="188"/>
      <c r="AY559" s="188"/>
      <c r="AZ559" s="188"/>
      <c r="BA559" s="188"/>
      <c r="BB559" s="188"/>
      <c r="BC559" s="188"/>
      <c r="BD559" s="216" t="s">
        <v>297</v>
      </c>
      <c r="BE559" s="195">
        <v>16260</v>
      </c>
      <c r="BF559" s="216" t="s">
        <v>297</v>
      </c>
      <c r="BG559" s="169">
        <v>160</v>
      </c>
      <c r="BH559" s="170" t="s">
        <v>344</v>
      </c>
      <c r="BI559" s="171" t="s">
        <v>468</v>
      </c>
      <c r="BJ559" s="172" t="s">
        <v>297</v>
      </c>
      <c r="BK559" s="173" t="s">
        <v>469</v>
      </c>
      <c r="BL559" s="170" t="s">
        <v>297</v>
      </c>
      <c r="BM559" s="174">
        <v>2.8</v>
      </c>
      <c r="BN559" s="1045"/>
      <c r="BP559" s="317"/>
      <c r="BQ559" s="919"/>
      <c r="BR559" s="349"/>
      <c r="BX559" s="190"/>
      <c r="BY559" s="318"/>
      <c r="BZ559" s="1032"/>
      <c r="CA559" s="319"/>
      <c r="CB559" s="932"/>
      <c r="CC559" s="192"/>
      <c r="CD559" s="192"/>
      <c r="CE559" s="1045"/>
      <c r="CF559" s="188"/>
      <c r="CG559" s="188"/>
      <c r="CH559" s="188"/>
      <c r="CI559" s="188"/>
      <c r="CJ559" s="188"/>
      <c r="CK559" s="188"/>
      <c r="CL559" s="188"/>
      <c r="CM559" s="1032"/>
      <c r="CN559" s="1051">
        <v>1530</v>
      </c>
      <c r="CO559" s="1015"/>
      <c r="CP559" s="1008"/>
      <c r="CQ559" s="998"/>
      <c r="CR559" s="1000"/>
      <c r="CS559" s="998"/>
      <c r="CT559" s="1024"/>
      <c r="CU559" s="998"/>
      <c r="CV559" s="991"/>
      <c r="CW559" s="1018"/>
      <c r="CX559" s="1019"/>
      <c r="CY559" s="1021"/>
      <c r="CZ559" s="1010"/>
      <c r="DA559" s="1021"/>
      <c r="DB559" s="1010"/>
      <c r="DC559" s="1015"/>
      <c r="DD559" s="224" t="s">
        <v>416</v>
      </c>
      <c r="DE559" s="333">
        <v>2300</v>
      </c>
      <c r="DF559" s="334">
        <v>2500</v>
      </c>
      <c r="DG559" s="335">
        <v>1600</v>
      </c>
      <c r="DH559" s="336">
        <v>1600</v>
      </c>
      <c r="DI559" s="919"/>
      <c r="DJ559" s="317"/>
      <c r="DK559" s="188"/>
      <c r="DL559" s="188"/>
      <c r="DM559" s="1032"/>
      <c r="DN559" s="1013"/>
      <c r="DO559" s="919"/>
      <c r="DP559" s="1008"/>
      <c r="DQ559" s="998"/>
      <c r="DR559" s="1000"/>
      <c r="DS559" s="998"/>
      <c r="DT559" s="1024"/>
      <c r="DU559" s="998"/>
      <c r="DV559" s="1029"/>
      <c r="DW559" s="919"/>
      <c r="DX559" s="317"/>
      <c r="DY559" s="919"/>
      <c r="DZ559" s="1043">
        <v>0.02</v>
      </c>
      <c r="EA559" s="1035">
        <v>0.03</v>
      </c>
      <c r="EB559" s="1035">
        <v>0.05</v>
      </c>
      <c r="EC559" s="1037">
        <v>0.06</v>
      </c>
      <c r="ED559" s="919"/>
      <c r="EE559" s="1003"/>
      <c r="EF559" s="998"/>
      <c r="EG559" s="973"/>
      <c r="EH559" s="998"/>
      <c r="EI559" s="1000"/>
      <c r="EJ559" s="998"/>
      <c r="EK559" s="1024"/>
      <c r="EL559" s="998"/>
      <c r="EM559" s="991"/>
      <c r="EN559" s="994"/>
      <c r="EO559" s="919"/>
      <c r="EP559" s="1003"/>
      <c r="EQ559" s="998"/>
      <c r="ER559" s="973"/>
      <c r="ES559" s="998"/>
      <c r="ET559" s="1000"/>
      <c r="EU559" s="998"/>
      <c r="EV559" s="1024"/>
      <c r="EW559" s="998"/>
      <c r="EX559" s="991"/>
      <c r="EY559" s="1041"/>
      <c r="EZ559" s="994"/>
      <c r="FA559" s="919"/>
      <c r="FB559" s="505">
        <v>10</v>
      </c>
      <c r="FC559" s="260"/>
      <c r="FD559" s="1071"/>
    </row>
    <row r="560" spans="1:160" ht="12.75" customHeight="1">
      <c r="A560" s="97" t="str">
        <f t="shared" si="54"/>
        <v>6/100
地域　171人
　　以上乳児</v>
      </c>
      <c r="C560" s="95"/>
      <c r="D560" s="97" t="str">
        <f t="shared" si="56"/>
        <v>6/100
地域</v>
      </c>
      <c r="E560" s="97" t="str">
        <f>E557</f>
        <v>　171人
　　以上</v>
      </c>
      <c r="F560" s="99" t="str">
        <f t="shared" si="53"/>
        <v>乳児</v>
      </c>
      <c r="G560" s="1079"/>
      <c r="H560" s="939"/>
      <c r="I560" s="921"/>
      <c r="J560" s="196" t="s">
        <v>417</v>
      </c>
      <c r="K560" s="254"/>
      <c r="L560" s="261">
        <v>188370</v>
      </c>
      <c r="M560" s="262"/>
      <c r="N560" s="261">
        <v>185330</v>
      </c>
      <c r="O560" s="262"/>
      <c r="P560" s="216" t="s">
        <v>297</v>
      </c>
      <c r="Q560" s="197">
        <v>1760</v>
      </c>
      <c r="R560" s="263"/>
      <c r="S560" s="506" t="s">
        <v>344</v>
      </c>
      <c r="T560" s="198" t="s">
        <v>468</v>
      </c>
      <c r="U560" s="201" t="s">
        <v>3</v>
      </c>
      <c r="V560" s="198" t="s">
        <v>469</v>
      </c>
      <c r="W560" s="201" t="s">
        <v>297</v>
      </c>
      <c r="X560" s="199">
        <v>3.1</v>
      </c>
      <c r="Y560" s="200"/>
      <c r="Z560" s="197">
        <v>1730</v>
      </c>
      <c r="AA560" s="263"/>
      <c r="AB560" s="506" t="s">
        <v>344</v>
      </c>
      <c r="AC560" s="198" t="s">
        <v>468</v>
      </c>
      <c r="AD560" s="201" t="s">
        <v>3</v>
      </c>
      <c r="AE560" s="198" t="s">
        <v>469</v>
      </c>
      <c r="AF560" s="201" t="s">
        <v>297</v>
      </c>
      <c r="AG560" s="199">
        <v>3.1</v>
      </c>
      <c r="AH560" s="202"/>
      <c r="AI560" s="188"/>
      <c r="AJ560" s="188"/>
      <c r="AK560" s="188"/>
      <c r="AL560" s="188"/>
      <c r="AM560" s="188"/>
      <c r="AN560" s="188"/>
      <c r="AO560" s="188"/>
      <c r="AP560" s="188"/>
      <c r="AQ560" s="188"/>
      <c r="AR560" s="188"/>
      <c r="AS560" s="188"/>
      <c r="AT560" s="188"/>
      <c r="AU560" s="188"/>
      <c r="AV560" s="188"/>
      <c r="AW560" s="188"/>
      <c r="AX560" s="188"/>
      <c r="AY560" s="188"/>
      <c r="AZ560" s="188"/>
      <c r="BA560" s="188"/>
      <c r="BB560" s="188"/>
      <c r="BC560" s="188"/>
      <c r="BD560" s="188"/>
      <c r="BE560" s="188"/>
      <c r="BF560" s="188"/>
      <c r="BG560" s="188"/>
      <c r="BH560" s="188"/>
      <c r="BI560" s="188"/>
      <c r="BJ560" s="188"/>
      <c r="BK560" s="188"/>
      <c r="BL560" s="188"/>
      <c r="BM560" s="188"/>
      <c r="BN560" s="1045"/>
      <c r="BP560" s="351"/>
      <c r="BQ560" s="919"/>
      <c r="BR560" s="510"/>
      <c r="BS560" s="208"/>
      <c r="BT560" s="208"/>
      <c r="BU560" s="208"/>
      <c r="BV560" s="208"/>
      <c r="BW560" s="208"/>
      <c r="BX560" s="209"/>
      <c r="BY560" s="318"/>
      <c r="BZ560" s="1032"/>
      <c r="CA560" s="352"/>
      <c r="CB560" s="932"/>
      <c r="CC560" s="192"/>
      <c r="CD560" s="192"/>
      <c r="CE560" s="1045"/>
      <c r="CF560" s="188"/>
      <c r="CG560" s="188"/>
      <c r="CH560" s="188"/>
      <c r="CI560" s="188"/>
      <c r="CJ560" s="188"/>
      <c r="CK560" s="188"/>
      <c r="CL560" s="188"/>
      <c r="CM560" s="1032"/>
      <c r="CN560" s="1081"/>
      <c r="CO560" s="1015"/>
      <c r="CP560" s="1039"/>
      <c r="CQ560" s="999"/>
      <c r="CR560" s="1001"/>
      <c r="CS560" s="999"/>
      <c r="CT560" s="1025"/>
      <c r="CU560" s="999"/>
      <c r="CV560" s="992"/>
      <c r="CW560" s="1048"/>
      <c r="CX560" s="1019"/>
      <c r="CY560" s="1022"/>
      <c r="CZ560" s="1011"/>
      <c r="DA560" s="1022"/>
      <c r="DB560" s="1011"/>
      <c r="DC560" s="1015"/>
      <c r="DD560" s="342" t="s">
        <v>418</v>
      </c>
      <c r="DE560" s="343">
        <v>2000</v>
      </c>
      <c r="DF560" s="344">
        <v>2300</v>
      </c>
      <c r="DG560" s="345">
        <v>1400</v>
      </c>
      <c r="DH560" s="341">
        <v>1400</v>
      </c>
      <c r="DI560" s="919"/>
      <c r="DJ560" s="351"/>
      <c r="DK560" s="188"/>
      <c r="DL560" s="188"/>
      <c r="DM560" s="1032"/>
      <c r="DN560" s="1014"/>
      <c r="DO560" s="919"/>
      <c r="DP560" s="1039"/>
      <c r="DQ560" s="999"/>
      <c r="DR560" s="1001"/>
      <c r="DS560" s="999"/>
      <c r="DT560" s="1025"/>
      <c r="DU560" s="999"/>
      <c r="DV560" s="1030"/>
      <c r="DW560" s="919"/>
      <c r="DX560" s="351"/>
      <c r="DY560" s="919"/>
      <c r="DZ560" s="1044"/>
      <c r="EA560" s="1036"/>
      <c r="EB560" s="1036"/>
      <c r="EC560" s="1038"/>
      <c r="ED560" s="919"/>
      <c r="EE560" s="1004"/>
      <c r="EF560" s="999"/>
      <c r="EG560" s="996"/>
      <c r="EH560" s="999"/>
      <c r="EI560" s="1001"/>
      <c r="EJ560" s="999"/>
      <c r="EK560" s="1025"/>
      <c r="EL560" s="999"/>
      <c r="EM560" s="992"/>
      <c r="EN560" s="995"/>
      <c r="EO560" s="919"/>
      <c r="EP560" s="1004"/>
      <c r="EQ560" s="999"/>
      <c r="ER560" s="996"/>
      <c r="ES560" s="999"/>
      <c r="ET560" s="1001"/>
      <c r="EU560" s="999"/>
      <c r="EV560" s="1025"/>
      <c r="EW560" s="999"/>
      <c r="EX560" s="992"/>
      <c r="EY560" s="1042"/>
      <c r="EZ560" s="995"/>
      <c r="FA560" s="919"/>
      <c r="FB560" s="346" t="s">
        <v>420</v>
      </c>
      <c r="FC560" s="260"/>
      <c r="FD560" s="1072"/>
    </row>
    <row r="561" spans="1:160" ht="12.75" customHeight="1">
      <c r="A561" s="97" t="str">
        <f t="shared" si="54"/>
        <v>3/100
地域
　10人
　　まで４歳以上児</v>
      </c>
      <c r="C561" s="98" t="str">
        <f>D561&amp;CN561</f>
        <v>3/100
地域 　　 ～　10人</v>
      </c>
      <c r="D561" s="97" t="str">
        <f>G561</f>
        <v>3/100
地域</v>
      </c>
      <c r="E561" s="97" t="str">
        <f>H561</f>
        <v xml:space="preserve">
　10人
　　まで</v>
      </c>
      <c r="F561" s="99" t="str">
        <f t="shared" si="53"/>
        <v>４歳以上児</v>
      </c>
      <c r="G561" s="987" t="s">
        <v>325</v>
      </c>
      <c r="H561" s="1075" t="s">
        <v>225</v>
      </c>
      <c r="I561" s="882" t="s">
        <v>410</v>
      </c>
      <c r="J561" s="212" t="s">
        <v>296</v>
      </c>
      <c r="K561" s="254"/>
      <c r="L561" s="255">
        <v>247010</v>
      </c>
      <c r="M561" s="256">
        <v>254930</v>
      </c>
      <c r="N561" s="255">
        <v>193680</v>
      </c>
      <c r="O561" s="256">
        <v>201600</v>
      </c>
      <c r="P561" s="216" t="s">
        <v>297</v>
      </c>
      <c r="Q561" s="257">
        <v>2450</v>
      </c>
      <c r="R561" s="258">
        <v>2520</v>
      </c>
      <c r="S561" s="161" t="s">
        <v>344</v>
      </c>
      <c r="T561" s="160" t="s">
        <v>468</v>
      </c>
      <c r="U561" s="165" t="s">
        <v>297</v>
      </c>
      <c r="V561" s="162" t="s">
        <v>469</v>
      </c>
      <c r="W561" s="165" t="s">
        <v>297</v>
      </c>
      <c r="X561" s="163">
        <v>3.5</v>
      </c>
      <c r="Y561" s="164">
        <v>3.5</v>
      </c>
      <c r="Z561" s="257">
        <v>1910</v>
      </c>
      <c r="AA561" s="258">
        <v>1980</v>
      </c>
      <c r="AB561" s="161" t="s">
        <v>344</v>
      </c>
      <c r="AC561" s="160" t="s">
        <v>468</v>
      </c>
      <c r="AD561" s="165" t="s">
        <v>297</v>
      </c>
      <c r="AE561" s="162" t="s">
        <v>469</v>
      </c>
      <c r="AF561" s="165" t="s">
        <v>297</v>
      </c>
      <c r="AG561" s="163">
        <v>3.5</v>
      </c>
      <c r="AH561" s="166">
        <v>3.5</v>
      </c>
      <c r="AI561" s="216" t="s">
        <v>297</v>
      </c>
      <c r="AJ561" s="259">
        <v>7920</v>
      </c>
      <c r="AK561" s="315" t="s">
        <v>3</v>
      </c>
      <c r="AL561" s="167">
        <v>70</v>
      </c>
      <c r="AM561" s="218" t="s">
        <v>344</v>
      </c>
      <c r="AN561" s="160" t="s">
        <v>468</v>
      </c>
      <c r="AO561" s="165" t="s">
        <v>297</v>
      </c>
      <c r="AP561" s="162" t="s">
        <v>469</v>
      </c>
      <c r="AQ561" s="165" t="s">
        <v>297</v>
      </c>
      <c r="AR561" s="501">
        <v>3.2</v>
      </c>
      <c r="AS561" s="168" t="s">
        <v>473</v>
      </c>
      <c r="AT561" s="216" t="s">
        <v>297</v>
      </c>
      <c r="AU561" s="197">
        <v>3170</v>
      </c>
      <c r="AV561" s="316" t="s">
        <v>3</v>
      </c>
      <c r="AW561" s="169">
        <v>30</v>
      </c>
      <c r="AX561" s="170" t="s">
        <v>344</v>
      </c>
      <c r="AY561" s="171" t="s">
        <v>468</v>
      </c>
      <c r="AZ561" s="172" t="s">
        <v>297</v>
      </c>
      <c r="BA561" s="173" t="s">
        <v>469</v>
      </c>
      <c r="BB561" s="172" t="s">
        <v>297</v>
      </c>
      <c r="BC561" s="174">
        <v>3.8</v>
      </c>
      <c r="BE561" s="152"/>
      <c r="BF561" s="152"/>
      <c r="BG561" s="155"/>
      <c r="BH561" s="154"/>
      <c r="BI561" s="155"/>
      <c r="BJ561" s="154"/>
      <c r="BK561" s="155"/>
      <c r="BL561" s="154"/>
      <c r="BM561" s="155"/>
      <c r="BN561" s="1045" t="s">
        <v>3</v>
      </c>
      <c r="BP561" s="317"/>
      <c r="BQ561" s="919" t="s">
        <v>297</v>
      </c>
      <c r="BR561" s="502"/>
      <c r="BS561" s="264"/>
      <c r="BT561" s="264"/>
      <c r="BU561" s="264"/>
      <c r="BV561" s="264"/>
      <c r="BW561" s="264"/>
      <c r="BX561" s="503"/>
      <c r="BY561" s="318"/>
      <c r="BZ561" s="1032" t="s">
        <v>411</v>
      </c>
      <c r="CA561" s="353"/>
      <c r="CB561" s="919" t="s">
        <v>297</v>
      </c>
      <c r="CC561" s="933">
        <v>54930</v>
      </c>
      <c r="CD561" s="320"/>
      <c r="CE561" s="919" t="s">
        <v>297</v>
      </c>
      <c r="CF561" s="1007">
        <v>470</v>
      </c>
      <c r="CG561" s="997" t="s">
        <v>344</v>
      </c>
      <c r="CH561" s="947" t="s">
        <v>468</v>
      </c>
      <c r="CI561" s="997" t="s">
        <v>297</v>
      </c>
      <c r="CJ561" s="1023" t="s">
        <v>472</v>
      </c>
      <c r="CK561" s="997" t="s">
        <v>297</v>
      </c>
      <c r="CL561" s="1028">
        <v>6.5</v>
      </c>
      <c r="CM561" s="1032" t="s">
        <v>298</v>
      </c>
      <c r="CN561" s="1056" t="s">
        <v>474</v>
      </c>
      <c r="CO561" s="1015" t="s">
        <v>297</v>
      </c>
      <c r="CP561" s="1007">
        <v>490</v>
      </c>
      <c r="CQ561" s="997" t="s">
        <v>344</v>
      </c>
      <c r="CR561" s="947" t="s">
        <v>468</v>
      </c>
      <c r="CS561" s="997" t="s">
        <v>297</v>
      </c>
      <c r="CT561" s="1023" t="s">
        <v>472</v>
      </c>
      <c r="CU561" s="997" t="s">
        <v>297</v>
      </c>
      <c r="CV561" s="990">
        <v>2.6</v>
      </c>
      <c r="CW561" s="1046" t="s">
        <v>475</v>
      </c>
      <c r="CX561" s="1019" t="s">
        <v>297</v>
      </c>
      <c r="CY561" s="1020">
        <v>17900</v>
      </c>
      <c r="CZ561" s="1009">
        <v>19700</v>
      </c>
      <c r="DA561" s="1020">
        <v>12500</v>
      </c>
      <c r="DB561" s="1009">
        <v>12500</v>
      </c>
      <c r="DC561" s="1015" t="s">
        <v>297</v>
      </c>
      <c r="DD561" s="321" t="s">
        <v>412</v>
      </c>
      <c r="DE561" s="322">
        <v>31600</v>
      </c>
      <c r="DF561" s="323">
        <v>35200</v>
      </c>
      <c r="DG561" s="324">
        <v>22100</v>
      </c>
      <c r="DH561" s="325">
        <v>22100</v>
      </c>
      <c r="DI561" s="919" t="s">
        <v>3</v>
      </c>
      <c r="DJ561" s="317"/>
      <c r="DK561" s="1015" t="s">
        <v>297</v>
      </c>
      <c r="DL561" s="1016">
        <v>4900</v>
      </c>
      <c r="DM561" s="919" t="s">
        <v>297</v>
      </c>
      <c r="DN561" s="1012">
        <v>21280</v>
      </c>
      <c r="DO561" s="919" t="s">
        <v>297</v>
      </c>
      <c r="DP561" s="1007">
        <v>210</v>
      </c>
      <c r="DQ561" s="997" t="s">
        <v>344</v>
      </c>
      <c r="DR561" s="947" t="s">
        <v>468</v>
      </c>
      <c r="DS561" s="997" t="s">
        <v>297</v>
      </c>
      <c r="DT561" s="1023" t="s">
        <v>472</v>
      </c>
      <c r="DU561" s="997" t="s">
        <v>297</v>
      </c>
      <c r="DV561" s="1028">
        <v>6.5</v>
      </c>
      <c r="DW561" s="919" t="s">
        <v>300</v>
      </c>
      <c r="DX561" s="326"/>
      <c r="DY561" s="919" t="s">
        <v>300</v>
      </c>
      <c r="DZ561" s="1026" t="s">
        <v>551</v>
      </c>
      <c r="EA561" s="1005" t="s">
        <v>551</v>
      </c>
      <c r="EB561" s="1005" t="s">
        <v>551</v>
      </c>
      <c r="EC561" s="1033" t="s">
        <v>551</v>
      </c>
      <c r="ED561" s="919" t="s">
        <v>300</v>
      </c>
      <c r="EE561" s="1002">
        <v>13360</v>
      </c>
      <c r="EF561" s="997" t="s">
        <v>297</v>
      </c>
      <c r="EG561" s="971">
        <v>130</v>
      </c>
      <c r="EH561" s="997" t="s">
        <v>344</v>
      </c>
      <c r="EI561" s="947" t="s">
        <v>468</v>
      </c>
      <c r="EJ561" s="997" t="s">
        <v>297</v>
      </c>
      <c r="EK561" s="1023" t="s">
        <v>472</v>
      </c>
      <c r="EL561" s="997" t="s">
        <v>297</v>
      </c>
      <c r="EM561" s="990">
        <v>5.2</v>
      </c>
      <c r="EN561" s="993" t="s">
        <v>473</v>
      </c>
      <c r="EO561" s="919" t="s">
        <v>300</v>
      </c>
      <c r="EP561" s="1002">
        <v>47550</v>
      </c>
      <c r="EQ561" s="997" t="s">
        <v>297</v>
      </c>
      <c r="ER561" s="971">
        <v>470</v>
      </c>
      <c r="ES561" s="997" t="s">
        <v>344</v>
      </c>
      <c r="ET561" s="947" t="s">
        <v>468</v>
      </c>
      <c r="EU561" s="997" t="s">
        <v>297</v>
      </c>
      <c r="EV561" s="1023" t="s">
        <v>472</v>
      </c>
      <c r="EW561" s="997" t="s">
        <v>297</v>
      </c>
      <c r="EX561" s="990">
        <v>2.9</v>
      </c>
      <c r="EY561" s="1040" t="s">
        <v>473</v>
      </c>
      <c r="EZ561" s="993" t="s">
        <v>420</v>
      </c>
      <c r="FA561" s="919" t="s">
        <v>300</v>
      </c>
      <c r="FB561" s="327"/>
      <c r="FC561" s="919"/>
      <c r="FD561" s="1070" t="s">
        <v>558</v>
      </c>
    </row>
    <row r="562" spans="1:160" ht="12.75" customHeight="1">
      <c r="A562" s="97" t="str">
        <f t="shared" si="54"/>
        <v>3/100
地域
　10人
　　まで３歳児</v>
      </c>
      <c r="C562" s="95"/>
      <c r="D562" s="97" t="str">
        <f t="shared" si="56"/>
        <v>3/100
地域</v>
      </c>
      <c r="E562" s="97" t="str">
        <f>E561</f>
        <v xml:space="preserve">
　10人
　　まで</v>
      </c>
      <c r="F562" s="99" t="str">
        <f t="shared" si="53"/>
        <v>３歳児</v>
      </c>
      <c r="G562" s="988"/>
      <c r="H562" s="1076"/>
      <c r="I562" s="1080"/>
      <c r="J562" s="356" t="s">
        <v>301</v>
      </c>
      <c r="K562" s="254"/>
      <c r="L562" s="328">
        <v>254930</v>
      </c>
      <c r="M562" s="329">
        <v>319240</v>
      </c>
      <c r="N562" s="328">
        <v>201600</v>
      </c>
      <c r="O562" s="329">
        <v>265910</v>
      </c>
      <c r="P562" s="216" t="s">
        <v>297</v>
      </c>
      <c r="Q562" s="330">
        <v>2520</v>
      </c>
      <c r="R562" s="331">
        <v>3070</v>
      </c>
      <c r="S562" s="504" t="s">
        <v>344</v>
      </c>
      <c r="T562" s="179" t="s">
        <v>468</v>
      </c>
      <c r="U562" s="182" t="s">
        <v>3</v>
      </c>
      <c r="V562" s="179" t="s">
        <v>469</v>
      </c>
      <c r="W562" s="182" t="s">
        <v>297</v>
      </c>
      <c r="X562" s="180">
        <v>3.5</v>
      </c>
      <c r="Y562" s="181">
        <v>3.4</v>
      </c>
      <c r="Z562" s="330">
        <v>1980</v>
      </c>
      <c r="AA562" s="331">
        <v>2540</v>
      </c>
      <c r="AB562" s="504" t="s">
        <v>344</v>
      </c>
      <c r="AC562" s="179" t="s">
        <v>468</v>
      </c>
      <c r="AD562" s="182" t="s">
        <v>3</v>
      </c>
      <c r="AE562" s="179" t="s">
        <v>469</v>
      </c>
      <c r="AF562" s="182" t="s">
        <v>297</v>
      </c>
      <c r="AG562" s="180">
        <v>3.5</v>
      </c>
      <c r="AH562" s="183">
        <v>3.4</v>
      </c>
      <c r="AI562" s="216" t="s">
        <v>297</v>
      </c>
      <c r="AJ562" s="197">
        <v>7920</v>
      </c>
      <c r="AK562" s="316" t="s">
        <v>3</v>
      </c>
      <c r="AL562" s="184">
        <v>70</v>
      </c>
      <c r="AM562" s="185" t="s">
        <v>344</v>
      </c>
      <c r="AN562" s="222" t="s">
        <v>468</v>
      </c>
      <c r="AO562" s="151" t="s">
        <v>297</v>
      </c>
      <c r="AP562" s="223" t="s">
        <v>469</v>
      </c>
      <c r="AQ562" s="220" t="s">
        <v>297</v>
      </c>
      <c r="AR562" s="186">
        <v>3.2</v>
      </c>
      <c r="AS562" s="187"/>
      <c r="AU562" s="264"/>
      <c r="AV562" s="134"/>
      <c r="AW562" s="264"/>
      <c r="AX562" s="189"/>
      <c r="AY562" s="188"/>
      <c r="AZ562" s="189"/>
      <c r="BA562" s="188"/>
      <c r="BB562" s="189"/>
      <c r="BC562" s="188"/>
      <c r="BE562" s="134"/>
      <c r="BF562" s="134"/>
      <c r="BG562" s="175"/>
      <c r="BH562" s="176"/>
      <c r="BI562" s="134"/>
      <c r="BJ562" s="176"/>
      <c r="BK562" s="134"/>
      <c r="BL562" s="176"/>
      <c r="BM562" s="134"/>
      <c r="BN562" s="1045"/>
      <c r="BP562" s="317"/>
      <c r="BQ562" s="919"/>
      <c r="BR562" s="134"/>
      <c r="BS562" s="134"/>
      <c r="BT562" s="134"/>
      <c r="BU562" s="134"/>
      <c r="BV562" s="134"/>
      <c r="BW562" s="134"/>
      <c r="BX562" s="134"/>
      <c r="BY562" s="318"/>
      <c r="BZ562" s="1032"/>
      <c r="CA562" s="319"/>
      <c r="CB562" s="919"/>
      <c r="CC562" s="1047"/>
      <c r="CD562" s="332">
        <v>53050</v>
      </c>
      <c r="CE562" s="919"/>
      <c r="CF562" s="1008"/>
      <c r="CG562" s="998"/>
      <c r="CH562" s="1000"/>
      <c r="CI562" s="998"/>
      <c r="CJ562" s="1024"/>
      <c r="CK562" s="998"/>
      <c r="CL562" s="1029"/>
      <c r="CM562" s="1032"/>
      <c r="CN562" s="1031"/>
      <c r="CO562" s="1015"/>
      <c r="CP562" s="1008"/>
      <c r="CQ562" s="998"/>
      <c r="CR562" s="1000"/>
      <c r="CS562" s="998"/>
      <c r="CT562" s="1024"/>
      <c r="CU562" s="998"/>
      <c r="CV562" s="991"/>
      <c r="CW562" s="1018"/>
      <c r="CX562" s="1019"/>
      <c r="CY562" s="1021"/>
      <c r="CZ562" s="1010"/>
      <c r="DA562" s="1021"/>
      <c r="DB562" s="1010"/>
      <c r="DC562" s="1015"/>
      <c r="DD562" s="224" t="s">
        <v>413</v>
      </c>
      <c r="DE562" s="333">
        <v>17400</v>
      </c>
      <c r="DF562" s="334">
        <v>19400</v>
      </c>
      <c r="DG562" s="335">
        <v>12200</v>
      </c>
      <c r="DH562" s="336">
        <v>12200</v>
      </c>
      <c r="DI562" s="919"/>
      <c r="DJ562" s="317"/>
      <c r="DK562" s="1015"/>
      <c r="DL562" s="1017"/>
      <c r="DM562" s="919"/>
      <c r="DN562" s="1013"/>
      <c r="DO562" s="919"/>
      <c r="DP562" s="1008"/>
      <c r="DQ562" s="998"/>
      <c r="DR562" s="1000"/>
      <c r="DS562" s="998"/>
      <c r="DT562" s="1024"/>
      <c r="DU562" s="998"/>
      <c r="DV562" s="1029"/>
      <c r="DW562" s="919"/>
      <c r="DX562" s="317"/>
      <c r="DY562" s="919"/>
      <c r="DZ562" s="1027"/>
      <c r="EA562" s="1006"/>
      <c r="EB562" s="1006"/>
      <c r="EC562" s="1034"/>
      <c r="ED562" s="919"/>
      <c r="EE562" s="1003"/>
      <c r="EF562" s="998"/>
      <c r="EG562" s="973"/>
      <c r="EH562" s="998"/>
      <c r="EI562" s="1000"/>
      <c r="EJ562" s="998"/>
      <c r="EK562" s="1024"/>
      <c r="EL562" s="998"/>
      <c r="EM562" s="991"/>
      <c r="EN562" s="994"/>
      <c r="EO562" s="919"/>
      <c r="EP562" s="1003"/>
      <c r="EQ562" s="998"/>
      <c r="ER562" s="973"/>
      <c r="ES562" s="998"/>
      <c r="ET562" s="1000"/>
      <c r="EU562" s="998"/>
      <c r="EV562" s="1024"/>
      <c r="EW562" s="998"/>
      <c r="EX562" s="991"/>
      <c r="EY562" s="1041"/>
      <c r="EZ562" s="994"/>
      <c r="FA562" s="919"/>
      <c r="FB562" s="337">
        <v>30810</v>
      </c>
      <c r="FC562" s="919"/>
      <c r="FD562" s="1071"/>
    </row>
    <row r="563" spans="1:160" ht="12.75" customHeight="1">
      <c r="A563" s="97" t="str">
        <f t="shared" si="54"/>
        <v>3/100
地域
　10人
　　まで１、２歳児</v>
      </c>
      <c r="C563" s="95"/>
      <c r="D563" s="97" t="str">
        <f t="shared" ref="D563:E578" si="57">D562</f>
        <v>3/100
地域</v>
      </c>
      <c r="E563" s="97" t="str">
        <f>E561</f>
        <v xml:space="preserve">
　10人
　　まで</v>
      </c>
      <c r="F563" s="99" t="str">
        <f t="shared" si="53"/>
        <v>１、２歳児</v>
      </c>
      <c r="G563" s="988"/>
      <c r="H563" s="1076"/>
      <c r="I563" s="1073" t="s">
        <v>414</v>
      </c>
      <c r="J563" s="356" t="s">
        <v>415</v>
      </c>
      <c r="K563" s="254"/>
      <c r="L563" s="328">
        <v>319240</v>
      </c>
      <c r="M563" s="329">
        <v>398510</v>
      </c>
      <c r="N563" s="328">
        <v>265910</v>
      </c>
      <c r="O563" s="329">
        <v>345180</v>
      </c>
      <c r="P563" s="216" t="s">
        <v>297</v>
      </c>
      <c r="Q563" s="330">
        <v>3070</v>
      </c>
      <c r="R563" s="331">
        <v>3860</v>
      </c>
      <c r="S563" s="504" t="s">
        <v>344</v>
      </c>
      <c r="T563" s="179" t="s">
        <v>468</v>
      </c>
      <c r="U563" s="182" t="s">
        <v>3</v>
      </c>
      <c r="V563" s="179" t="s">
        <v>469</v>
      </c>
      <c r="W563" s="182" t="s">
        <v>297</v>
      </c>
      <c r="X563" s="180">
        <v>3.4</v>
      </c>
      <c r="Y563" s="181">
        <v>3.4</v>
      </c>
      <c r="Z563" s="330">
        <v>2540</v>
      </c>
      <c r="AA563" s="331">
        <v>3330</v>
      </c>
      <c r="AB563" s="504" t="s">
        <v>344</v>
      </c>
      <c r="AC563" s="179" t="s">
        <v>468</v>
      </c>
      <c r="AD563" s="182" t="s">
        <v>3</v>
      </c>
      <c r="AE563" s="179" t="s">
        <v>469</v>
      </c>
      <c r="AF563" s="182" t="s">
        <v>297</v>
      </c>
      <c r="AG563" s="180">
        <v>3.4</v>
      </c>
      <c r="AH563" s="183">
        <v>3.3</v>
      </c>
      <c r="AI563" s="191"/>
      <c r="AL563" s="338"/>
      <c r="AT563" s="191"/>
      <c r="BD563" s="216" t="s">
        <v>297</v>
      </c>
      <c r="BE563" s="195">
        <v>15850</v>
      </c>
      <c r="BF563" s="216" t="s">
        <v>297</v>
      </c>
      <c r="BG563" s="169">
        <v>150</v>
      </c>
      <c r="BH563" s="170" t="s">
        <v>344</v>
      </c>
      <c r="BI563" s="171" t="s">
        <v>468</v>
      </c>
      <c r="BJ563" s="172" t="s">
        <v>297</v>
      </c>
      <c r="BK563" s="173" t="s">
        <v>469</v>
      </c>
      <c r="BL563" s="170" t="s">
        <v>297</v>
      </c>
      <c r="BM563" s="174">
        <v>3</v>
      </c>
      <c r="BN563" s="1045"/>
      <c r="BP563" s="317"/>
      <c r="BQ563" s="919"/>
      <c r="BR563" s="134"/>
      <c r="BS563" s="134"/>
      <c r="BT563" s="134"/>
      <c r="BU563" s="134"/>
      <c r="BV563" s="134"/>
      <c r="BW563" s="134"/>
      <c r="BX563" s="134"/>
      <c r="BY563" s="318"/>
      <c r="BZ563" s="1032"/>
      <c r="CA563" s="319"/>
      <c r="CB563" s="919" t="s">
        <v>297</v>
      </c>
      <c r="CC563" s="1049">
        <v>53050</v>
      </c>
      <c r="CD563" s="339"/>
      <c r="CE563" s="919"/>
      <c r="CF563" s="1008"/>
      <c r="CG563" s="998"/>
      <c r="CH563" s="1000"/>
      <c r="CI563" s="998"/>
      <c r="CJ563" s="1024"/>
      <c r="CK563" s="998"/>
      <c r="CL563" s="1029"/>
      <c r="CM563" s="1032"/>
      <c r="CN563" s="1051">
        <v>49270</v>
      </c>
      <c r="CO563" s="1015"/>
      <c r="CP563" s="1008"/>
      <c r="CQ563" s="998"/>
      <c r="CR563" s="1000"/>
      <c r="CS563" s="998"/>
      <c r="CT563" s="1024"/>
      <c r="CU563" s="998"/>
      <c r="CV563" s="991"/>
      <c r="CW563" s="1018"/>
      <c r="CX563" s="1019"/>
      <c r="CY563" s="1021"/>
      <c r="CZ563" s="1010"/>
      <c r="DA563" s="1021"/>
      <c r="DB563" s="1010"/>
      <c r="DC563" s="1015"/>
      <c r="DD563" s="224" t="s">
        <v>416</v>
      </c>
      <c r="DE563" s="333">
        <v>15200</v>
      </c>
      <c r="DF563" s="334">
        <v>16900</v>
      </c>
      <c r="DG563" s="335">
        <v>10600</v>
      </c>
      <c r="DH563" s="336">
        <v>10600</v>
      </c>
      <c r="DI563" s="919"/>
      <c r="DJ563" s="317"/>
      <c r="DK563" s="318"/>
      <c r="DL563" s="340"/>
      <c r="DM563" s="1032"/>
      <c r="DN563" s="1013"/>
      <c r="DO563" s="919"/>
      <c r="DP563" s="1008"/>
      <c r="DQ563" s="998"/>
      <c r="DR563" s="1000"/>
      <c r="DS563" s="998"/>
      <c r="DT563" s="1024"/>
      <c r="DU563" s="998"/>
      <c r="DV563" s="1029"/>
      <c r="DW563" s="919"/>
      <c r="DX563" s="317"/>
      <c r="DY563" s="919"/>
      <c r="DZ563" s="1043">
        <v>0.01</v>
      </c>
      <c r="EA563" s="1035">
        <v>0.02</v>
      </c>
      <c r="EB563" s="1035">
        <v>0.03</v>
      </c>
      <c r="EC563" s="1037">
        <v>0.05</v>
      </c>
      <c r="ED563" s="919"/>
      <c r="EE563" s="1003"/>
      <c r="EF563" s="998"/>
      <c r="EG563" s="973"/>
      <c r="EH563" s="998"/>
      <c r="EI563" s="1000"/>
      <c r="EJ563" s="998"/>
      <c r="EK563" s="1024"/>
      <c r="EL563" s="998"/>
      <c r="EM563" s="991"/>
      <c r="EN563" s="994"/>
      <c r="EO563" s="919"/>
      <c r="EP563" s="1003"/>
      <c r="EQ563" s="998"/>
      <c r="ER563" s="973"/>
      <c r="ES563" s="998"/>
      <c r="ET563" s="1000"/>
      <c r="EU563" s="998"/>
      <c r="EV563" s="1024"/>
      <c r="EW563" s="998"/>
      <c r="EX563" s="991"/>
      <c r="EY563" s="1041"/>
      <c r="EZ563" s="994"/>
      <c r="FA563" s="919"/>
      <c r="FB563" s="505">
        <v>300</v>
      </c>
      <c r="FC563" s="919"/>
      <c r="FD563" s="1071"/>
    </row>
    <row r="564" spans="1:160" ht="12.75" customHeight="1">
      <c r="A564" s="97" t="str">
        <f t="shared" si="54"/>
        <v>3/100
地域
　10人
　　まで乳児</v>
      </c>
      <c r="C564" s="95"/>
      <c r="D564" s="97" t="str">
        <f t="shared" si="57"/>
        <v>3/100
地域</v>
      </c>
      <c r="E564" s="97" t="str">
        <f>E561</f>
        <v xml:space="preserve">
　10人
　　まで</v>
      </c>
      <c r="F564" s="99" t="str">
        <f t="shared" si="53"/>
        <v>乳児</v>
      </c>
      <c r="G564" s="988"/>
      <c r="H564" s="1077"/>
      <c r="I564" s="1074"/>
      <c r="J564" s="213" t="s">
        <v>417</v>
      </c>
      <c r="K564" s="254"/>
      <c r="L564" s="261">
        <v>398510</v>
      </c>
      <c r="M564" s="262"/>
      <c r="N564" s="261">
        <v>345180</v>
      </c>
      <c r="O564" s="262"/>
      <c r="P564" s="216" t="s">
        <v>297</v>
      </c>
      <c r="Q564" s="197">
        <v>3860</v>
      </c>
      <c r="R564" s="263"/>
      <c r="S564" s="506" t="s">
        <v>344</v>
      </c>
      <c r="T564" s="198" t="s">
        <v>468</v>
      </c>
      <c r="U564" s="201" t="s">
        <v>3</v>
      </c>
      <c r="V564" s="198" t="s">
        <v>469</v>
      </c>
      <c r="W564" s="201" t="s">
        <v>297</v>
      </c>
      <c r="X564" s="199">
        <v>3.4</v>
      </c>
      <c r="Y564" s="200"/>
      <c r="Z564" s="197">
        <v>3330</v>
      </c>
      <c r="AA564" s="263"/>
      <c r="AB564" s="506" t="s">
        <v>344</v>
      </c>
      <c r="AC564" s="198" t="s">
        <v>468</v>
      </c>
      <c r="AD564" s="201" t="s">
        <v>3</v>
      </c>
      <c r="AE564" s="198" t="s">
        <v>469</v>
      </c>
      <c r="AF564" s="201" t="s">
        <v>297</v>
      </c>
      <c r="AG564" s="199">
        <v>3.3</v>
      </c>
      <c r="AH564" s="202"/>
      <c r="AI564" s="191"/>
      <c r="AL564" s="208"/>
      <c r="AT564" s="191"/>
      <c r="AU564" s="265"/>
      <c r="AV564" s="136"/>
      <c r="AW564" s="208"/>
      <c r="BD564" s="191"/>
      <c r="BF564" s="134"/>
      <c r="BG564" s="134"/>
      <c r="BH564" s="134"/>
      <c r="BI564" s="134"/>
      <c r="BJ564" s="134"/>
      <c r="BK564" s="134"/>
      <c r="BL564" s="134"/>
      <c r="BM564" s="134"/>
      <c r="BN564" s="1045"/>
      <c r="BP564" s="317"/>
      <c r="BQ564" s="919"/>
      <c r="BR564" s="134"/>
      <c r="BS564" s="134"/>
      <c r="BT564" s="134"/>
      <c r="BU564" s="134"/>
      <c r="BV564" s="134"/>
      <c r="BW564" s="134"/>
      <c r="BX564" s="134"/>
      <c r="BY564" s="318"/>
      <c r="BZ564" s="1032"/>
      <c r="CA564" s="319"/>
      <c r="CB564" s="919"/>
      <c r="CC564" s="1050"/>
      <c r="CD564" s="341"/>
      <c r="CE564" s="919"/>
      <c r="CF564" s="1039"/>
      <c r="CG564" s="999"/>
      <c r="CH564" s="1001"/>
      <c r="CI564" s="999"/>
      <c r="CJ564" s="1025"/>
      <c r="CK564" s="999"/>
      <c r="CL564" s="1030"/>
      <c r="CM564" s="1032"/>
      <c r="CN564" s="1051"/>
      <c r="CO564" s="1015"/>
      <c r="CP564" s="1008"/>
      <c r="CQ564" s="998"/>
      <c r="CR564" s="1000"/>
      <c r="CS564" s="998"/>
      <c r="CT564" s="1024"/>
      <c r="CU564" s="998"/>
      <c r="CV564" s="991"/>
      <c r="CW564" s="1018"/>
      <c r="CX564" s="1019"/>
      <c r="CY564" s="1022"/>
      <c r="CZ564" s="1011"/>
      <c r="DA564" s="1022"/>
      <c r="DB564" s="1011"/>
      <c r="DC564" s="1015"/>
      <c r="DD564" s="342" t="s">
        <v>418</v>
      </c>
      <c r="DE564" s="343">
        <v>13600</v>
      </c>
      <c r="DF564" s="344">
        <v>15100</v>
      </c>
      <c r="DG564" s="345">
        <v>9500</v>
      </c>
      <c r="DH564" s="341">
        <v>9500</v>
      </c>
      <c r="DI564" s="919"/>
      <c r="DJ564" s="317"/>
      <c r="DK564" s="318"/>
      <c r="DL564" s="136"/>
      <c r="DM564" s="1032"/>
      <c r="DN564" s="1014"/>
      <c r="DO564" s="919"/>
      <c r="DP564" s="1008"/>
      <c r="DQ564" s="999"/>
      <c r="DR564" s="1001"/>
      <c r="DS564" s="999"/>
      <c r="DT564" s="1025"/>
      <c r="DU564" s="999"/>
      <c r="DV564" s="1030"/>
      <c r="DW564" s="919"/>
      <c r="DX564" s="317"/>
      <c r="DY564" s="919"/>
      <c r="DZ564" s="1044"/>
      <c r="EA564" s="1036"/>
      <c r="EB564" s="1036"/>
      <c r="EC564" s="1038"/>
      <c r="ED564" s="919"/>
      <c r="EE564" s="1004"/>
      <c r="EF564" s="999"/>
      <c r="EG564" s="996"/>
      <c r="EH564" s="999"/>
      <c r="EI564" s="1001"/>
      <c r="EJ564" s="999"/>
      <c r="EK564" s="1025"/>
      <c r="EL564" s="999"/>
      <c r="EM564" s="992"/>
      <c r="EN564" s="995"/>
      <c r="EO564" s="919"/>
      <c r="EP564" s="1004"/>
      <c r="EQ564" s="999"/>
      <c r="ER564" s="996"/>
      <c r="ES564" s="999"/>
      <c r="ET564" s="1001"/>
      <c r="EU564" s="999"/>
      <c r="EV564" s="1025"/>
      <c r="EW564" s="999"/>
      <c r="EX564" s="992"/>
      <c r="EY564" s="1042"/>
      <c r="EZ564" s="995"/>
      <c r="FA564" s="919"/>
      <c r="FB564" s="346" t="s">
        <v>420</v>
      </c>
      <c r="FC564" s="919"/>
      <c r="FD564" s="1071"/>
    </row>
    <row r="565" spans="1:160" ht="12.75" customHeight="1">
      <c r="A565" s="97" t="str">
        <f t="shared" si="54"/>
        <v>3/100
地域　11人
　　から
　15人
　　まで４歳以上児</v>
      </c>
      <c r="C565" s="98" t="str">
        <f>D565&amp;CN565</f>
        <v>3/100
地域　11人～　15人</v>
      </c>
      <c r="D565" s="97" t="str">
        <f t="shared" si="57"/>
        <v>3/100
地域</v>
      </c>
      <c r="E565" s="97" t="str">
        <f>H565</f>
        <v>　11人
　　から
　15人
　　まで</v>
      </c>
      <c r="F565" s="99" t="str">
        <f t="shared" si="53"/>
        <v>４歳以上児</v>
      </c>
      <c r="G565" s="988"/>
      <c r="H565" s="1075" t="s">
        <v>479</v>
      </c>
      <c r="I565" s="924" t="s">
        <v>410</v>
      </c>
      <c r="J565" s="159" t="s">
        <v>296</v>
      </c>
      <c r="K565" s="254"/>
      <c r="L565" s="255">
        <v>171600</v>
      </c>
      <c r="M565" s="256">
        <v>179520</v>
      </c>
      <c r="N565" s="255">
        <v>136050</v>
      </c>
      <c r="O565" s="256">
        <v>143970</v>
      </c>
      <c r="P565" s="216" t="s">
        <v>297</v>
      </c>
      <c r="Q565" s="257">
        <v>1690</v>
      </c>
      <c r="R565" s="258">
        <v>1760</v>
      </c>
      <c r="S565" s="161" t="s">
        <v>344</v>
      </c>
      <c r="T565" s="160" t="s">
        <v>468</v>
      </c>
      <c r="U565" s="165" t="s">
        <v>297</v>
      </c>
      <c r="V565" s="162" t="s">
        <v>469</v>
      </c>
      <c r="W565" s="165" t="s">
        <v>297</v>
      </c>
      <c r="X565" s="163">
        <v>3.5</v>
      </c>
      <c r="Y565" s="164">
        <v>3.5</v>
      </c>
      <c r="Z565" s="257">
        <v>1340</v>
      </c>
      <c r="AA565" s="258">
        <v>1410</v>
      </c>
      <c r="AB565" s="161" t="s">
        <v>344</v>
      </c>
      <c r="AC565" s="160" t="s">
        <v>468</v>
      </c>
      <c r="AD565" s="165" t="s">
        <v>297</v>
      </c>
      <c r="AE565" s="162" t="s">
        <v>469</v>
      </c>
      <c r="AF565" s="165" t="s">
        <v>297</v>
      </c>
      <c r="AG565" s="163">
        <v>3.4</v>
      </c>
      <c r="AH565" s="166">
        <v>3.4</v>
      </c>
      <c r="AI565" s="216" t="s">
        <v>297</v>
      </c>
      <c r="AJ565" s="259">
        <v>7920</v>
      </c>
      <c r="AK565" s="315" t="s">
        <v>3</v>
      </c>
      <c r="AL565" s="167">
        <v>70</v>
      </c>
      <c r="AM565" s="218" t="s">
        <v>344</v>
      </c>
      <c r="AN565" s="160" t="s">
        <v>468</v>
      </c>
      <c r="AO565" s="165" t="s">
        <v>297</v>
      </c>
      <c r="AP565" s="162" t="s">
        <v>469</v>
      </c>
      <c r="AQ565" s="165" t="s">
        <v>297</v>
      </c>
      <c r="AR565" s="501">
        <v>3.2</v>
      </c>
      <c r="AS565" s="168" t="s">
        <v>473</v>
      </c>
      <c r="AT565" s="216" t="s">
        <v>297</v>
      </c>
      <c r="AU565" s="197">
        <v>3170</v>
      </c>
      <c r="AV565" s="316" t="s">
        <v>3</v>
      </c>
      <c r="AW565" s="169">
        <v>30</v>
      </c>
      <c r="AX565" s="170" t="s">
        <v>344</v>
      </c>
      <c r="AY565" s="171" t="s">
        <v>468</v>
      </c>
      <c r="AZ565" s="172" t="s">
        <v>297</v>
      </c>
      <c r="BA565" s="173" t="s">
        <v>469</v>
      </c>
      <c r="BB565" s="172" t="s">
        <v>297</v>
      </c>
      <c r="BC565" s="174">
        <v>3.8</v>
      </c>
      <c r="BE565" s="134"/>
      <c r="BN565" s="1045"/>
      <c r="BP565" s="317"/>
      <c r="BQ565" s="919"/>
      <c r="BR565" s="134"/>
      <c r="BS565" s="134"/>
      <c r="BT565" s="134"/>
      <c r="BU565" s="134"/>
      <c r="BV565" s="134"/>
      <c r="BW565" s="134"/>
      <c r="BX565" s="134"/>
      <c r="BY565" s="318"/>
      <c r="BZ565" s="1032"/>
      <c r="CA565" s="319"/>
      <c r="CB565" s="919" t="s">
        <v>297</v>
      </c>
      <c r="CC565" s="933">
        <v>39120</v>
      </c>
      <c r="CD565" s="320"/>
      <c r="CE565" s="919" t="s">
        <v>297</v>
      </c>
      <c r="CF565" s="1007">
        <v>310</v>
      </c>
      <c r="CG565" s="997" t="s">
        <v>344</v>
      </c>
      <c r="CH565" s="947" t="s">
        <v>468</v>
      </c>
      <c r="CI565" s="997" t="s">
        <v>297</v>
      </c>
      <c r="CJ565" s="1023" t="s">
        <v>472</v>
      </c>
      <c r="CK565" s="997" t="s">
        <v>297</v>
      </c>
      <c r="CL565" s="1028">
        <v>6.6</v>
      </c>
      <c r="CM565" s="1032"/>
      <c r="CN565" s="1031" t="s">
        <v>480</v>
      </c>
      <c r="CO565" s="1015" t="s">
        <v>297</v>
      </c>
      <c r="CP565" s="1008">
        <v>320</v>
      </c>
      <c r="CQ565" s="998" t="s">
        <v>344</v>
      </c>
      <c r="CR565" s="1000" t="s">
        <v>468</v>
      </c>
      <c r="CS565" s="998" t="s">
        <v>297</v>
      </c>
      <c r="CT565" s="1024" t="s">
        <v>472</v>
      </c>
      <c r="CU565" s="998" t="s">
        <v>297</v>
      </c>
      <c r="CV565" s="991">
        <v>2.7</v>
      </c>
      <c r="CW565" s="1018" t="s">
        <v>475</v>
      </c>
      <c r="CX565" s="1019" t="s">
        <v>297</v>
      </c>
      <c r="CY565" s="1020">
        <v>11900</v>
      </c>
      <c r="CZ565" s="1009">
        <v>13100</v>
      </c>
      <c r="DA565" s="1020">
        <v>8300</v>
      </c>
      <c r="DB565" s="1009">
        <v>8300</v>
      </c>
      <c r="DC565" s="1015" t="s">
        <v>297</v>
      </c>
      <c r="DD565" s="321" t="s">
        <v>412</v>
      </c>
      <c r="DE565" s="322">
        <v>21100</v>
      </c>
      <c r="DF565" s="323">
        <v>23400</v>
      </c>
      <c r="DG565" s="324">
        <v>14700</v>
      </c>
      <c r="DH565" s="325">
        <v>14700</v>
      </c>
      <c r="DI565" s="919"/>
      <c r="DJ565" s="317"/>
      <c r="DK565" s="1015" t="s">
        <v>297</v>
      </c>
      <c r="DL565" s="1016">
        <v>4900</v>
      </c>
      <c r="DM565" s="919" t="s">
        <v>297</v>
      </c>
      <c r="DN565" s="1012">
        <v>14180</v>
      </c>
      <c r="DO565" s="919" t="s">
        <v>297</v>
      </c>
      <c r="DP565" s="1007">
        <v>140</v>
      </c>
      <c r="DQ565" s="997" t="s">
        <v>344</v>
      </c>
      <c r="DR565" s="947" t="s">
        <v>468</v>
      </c>
      <c r="DS565" s="997" t="s">
        <v>297</v>
      </c>
      <c r="DT565" s="1023" t="s">
        <v>472</v>
      </c>
      <c r="DU565" s="997" t="s">
        <v>297</v>
      </c>
      <c r="DV565" s="1028">
        <v>6.5</v>
      </c>
      <c r="DW565" s="919"/>
      <c r="DX565" s="317"/>
      <c r="DY565" s="919" t="s">
        <v>300</v>
      </c>
      <c r="DZ565" s="1026" t="s">
        <v>551</v>
      </c>
      <c r="EA565" s="1005" t="s">
        <v>551</v>
      </c>
      <c r="EB565" s="1005" t="s">
        <v>551</v>
      </c>
      <c r="EC565" s="1033" t="s">
        <v>551</v>
      </c>
      <c r="ED565" s="919" t="s">
        <v>300</v>
      </c>
      <c r="EE565" s="1002">
        <v>8900</v>
      </c>
      <c r="EF565" s="997" t="s">
        <v>297</v>
      </c>
      <c r="EG565" s="971">
        <v>80</v>
      </c>
      <c r="EH565" s="997" t="s">
        <v>344</v>
      </c>
      <c r="EI565" s="947" t="s">
        <v>468</v>
      </c>
      <c r="EJ565" s="997" t="s">
        <v>297</v>
      </c>
      <c r="EK565" s="1023" t="s">
        <v>472</v>
      </c>
      <c r="EL565" s="997" t="s">
        <v>297</v>
      </c>
      <c r="EM565" s="990">
        <v>5.7</v>
      </c>
      <c r="EN565" s="993" t="s">
        <v>473</v>
      </c>
      <c r="EO565" s="919" t="s">
        <v>300</v>
      </c>
      <c r="EP565" s="1002">
        <v>31700</v>
      </c>
      <c r="EQ565" s="997" t="s">
        <v>297</v>
      </c>
      <c r="ER565" s="971">
        <v>310</v>
      </c>
      <c r="ES565" s="997" t="s">
        <v>344</v>
      </c>
      <c r="ET565" s="947" t="s">
        <v>468</v>
      </c>
      <c r="EU565" s="997" t="s">
        <v>297</v>
      </c>
      <c r="EV565" s="1023" t="s">
        <v>472</v>
      </c>
      <c r="EW565" s="997" t="s">
        <v>297</v>
      </c>
      <c r="EX565" s="990">
        <v>2.9</v>
      </c>
      <c r="EY565" s="1040" t="s">
        <v>473</v>
      </c>
      <c r="EZ565" s="993" t="s">
        <v>420</v>
      </c>
      <c r="FA565" s="919" t="s">
        <v>300</v>
      </c>
      <c r="FB565" s="327"/>
      <c r="FC565" s="358"/>
      <c r="FD565" s="1071"/>
    </row>
    <row r="566" spans="1:160" ht="12.75" customHeight="1">
      <c r="A566" s="97" t="str">
        <f t="shared" si="54"/>
        <v>3/100
地域　11人
　　から
　15人
　　まで３歳児</v>
      </c>
      <c r="C566" s="95"/>
      <c r="D566" s="97" t="str">
        <f t="shared" si="57"/>
        <v>3/100
地域</v>
      </c>
      <c r="E566" s="97" t="str">
        <f>E565</f>
        <v>　11人
　　から
　15人
　　まで</v>
      </c>
      <c r="F566" s="99" t="str">
        <f t="shared" si="53"/>
        <v>３歳児</v>
      </c>
      <c r="G566" s="988"/>
      <c r="H566" s="1076"/>
      <c r="I566" s="925"/>
      <c r="J566" s="178" t="s">
        <v>301</v>
      </c>
      <c r="K566" s="254"/>
      <c r="L566" s="328">
        <v>179520</v>
      </c>
      <c r="M566" s="329">
        <v>243830</v>
      </c>
      <c r="N566" s="328">
        <v>143970</v>
      </c>
      <c r="O566" s="329">
        <v>208280</v>
      </c>
      <c r="P566" s="216" t="s">
        <v>297</v>
      </c>
      <c r="Q566" s="330">
        <v>1760</v>
      </c>
      <c r="R566" s="331">
        <v>2310</v>
      </c>
      <c r="S566" s="504" t="s">
        <v>344</v>
      </c>
      <c r="T566" s="179" t="s">
        <v>468</v>
      </c>
      <c r="U566" s="182" t="s">
        <v>3</v>
      </c>
      <c r="V566" s="179" t="s">
        <v>469</v>
      </c>
      <c r="W566" s="182" t="s">
        <v>297</v>
      </c>
      <c r="X566" s="180">
        <v>3.5</v>
      </c>
      <c r="Y566" s="181">
        <v>3.4</v>
      </c>
      <c r="Z566" s="330">
        <v>1410</v>
      </c>
      <c r="AA566" s="331">
        <v>1960</v>
      </c>
      <c r="AB566" s="504" t="s">
        <v>344</v>
      </c>
      <c r="AC566" s="179" t="s">
        <v>468</v>
      </c>
      <c r="AD566" s="182" t="s">
        <v>3</v>
      </c>
      <c r="AE566" s="179" t="s">
        <v>469</v>
      </c>
      <c r="AF566" s="182" t="s">
        <v>297</v>
      </c>
      <c r="AG566" s="180">
        <v>3.4</v>
      </c>
      <c r="AH566" s="183">
        <v>3.3</v>
      </c>
      <c r="AI566" s="216" t="s">
        <v>297</v>
      </c>
      <c r="AJ566" s="197">
        <v>7920</v>
      </c>
      <c r="AK566" s="316" t="s">
        <v>3</v>
      </c>
      <c r="AL566" s="184">
        <v>70</v>
      </c>
      <c r="AM566" s="185" t="s">
        <v>344</v>
      </c>
      <c r="AN566" s="222" t="s">
        <v>468</v>
      </c>
      <c r="AO566" s="151" t="s">
        <v>297</v>
      </c>
      <c r="AP566" s="223" t="s">
        <v>469</v>
      </c>
      <c r="AQ566" s="220" t="s">
        <v>297</v>
      </c>
      <c r="AR566" s="186">
        <v>3.2</v>
      </c>
      <c r="AS566" s="187"/>
      <c r="AU566" s="264"/>
      <c r="AV566" s="134"/>
      <c r="AW566" s="264"/>
      <c r="AX566" s="189"/>
      <c r="AY566" s="188"/>
      <c r="AZ566" s="189"/>
      <c r="BA566" s="188"/>
      <c r="BB566" s="189"/>
      <c r="BC566" s="188"/>
      <c r="BE566" s="134"/>
      <c r="BF566" s="134"/>
      <c r="BG566" s="175"/>
      <c r="BH566" s="176"/>
      <c r="BI566" s="134"/>
      <c r="BJ566" s="176"/>
      <c r="BK566" s="134"/>
      <c r="BL566" s="176"/>
      <c r="BM566" s="134"/>
      <c r="BN566" s="1045"/>
      <c r="BP566" s="317"/>
      <c r="BQ566" s="919"/>
      <c r="BR566" s="134"/>
      <c r="BS566" s="134"/>
      <c r="BT566" s="134"/>
      <c r="BU566" s="134"/>
      <c r="BV566" s="134"/>
      <c r="BW566" s="134"/>
      <c r="BX566" s="134"/>
      <c r="BY566" s="318"/>
      <c r="BZ566" s="1032"/>
      <c r="CA566" s="319"/>
      <c r="CB566" s="919"/>
      <c r="CC566" s="1047"/>
      <c r="CD566" s="332">
        <v>37240</v>
      </c>
      <c r="CE566" s="919"/>
      <c r="CF566" s="1008"/>
      <c r="CG566" s="998"/>
      <c r="CH566" s="1000"/>
      <c r="CI566" s="998"/>
      <c r="CJ566" s="1024"/>
      <c r="CK566" s="998"/>
      <c r="CL566" s="1029"/>
      <c r="CM566" s="1032"/>
      <c r="CN566" s="1031"/>
      <c r="CO566" s="1015"/>
      <c r="CP566" s="1008"/>
      <c r="CQ566" s="998"/>
      <c r="CR566" s="1000"/>
      <c r="CS566" s="998"/>
      <c r="CT566" s="1024"/>
      <c r="CU566" s="998"/>
      <c r="CV566" s="991"/>
      <c r="CW566" s="1018"/>
      <c r="CX566" s="1019"/>
      <c r="CY566" s="1021"/>
      <c r="CZ566" s="1010"/>
      <c r="DA566" s="1021"/>
      <c r="DB566" s="1010"/>
      <c r="DC566" s="1015"/>
      <c r="DD566" s="224" t="s">
        <v>413</v>
      </c>
      <c r="DE566" s="333">
        <v>11600</v>
      </c>
      <c r="DF566" s="334">
        <v>12900</v>
      </c>
      <c r="DG566" s="335">
        <v>8100</v>
      </c>
      <c r="DH566" s="336">
        <v>8100</v>
      </c>
      <c r="DI566" s="919"/>
      <c r="DJ566" s="317"/>
      <c r="DK566" s="1015"/>
      <c r="DL566" s="1017"/>
      <c r="DM566" s="919"/>
      <c r="DN566" s="1013"/>
      <c r="DO566" s="919"/>
      <c r="DP566" s="1008"/>
      <c r="DQ566" s="998"/>
      <c r="DR566" s="1000"/>
      <c r="DS566" s="998"/>
      <c r="DT566" s="1024"/>
      <c r="DU566" s="998"/>
      <c r="DV566" s="1029"/>
      <c r="DW566" s="919"/>
      <c r="DX566" s="317"/>
      <c r="DY566" s="919"/>
      <c r="DZ566" s="1027"/>
      <c r="EA566" s="1006"/>
      <c r="EB566" s="1006"/>
      <c r="EC566" s="1034"/>
      <c r="ED566" s="919"/>
      <c r="EE566" s="1003"/>
      <c r="EF566" s="998"/>
      <c r="EG566" s="973"/>
      <c r="EH566" s="998"/>
      <c r="EI566" s="1000"/>
      <c r="EJ566" s="998"/>
      <c r="EK566" s="1024"/>
      <c r="EL566" s="998"/>
      <c r="EM566" s="991"/>
      <c r="EN566" s="994"/>
      <c r="EO566" s="919"/>
      <c r="EP566" s="1003"/>
      <c r="EQ566" s="998"/>
      <c r="ER566" s="973"/>
      <c r="ES566" s="998"/>
      <c r="ET566" s="1000"/>
      <c r="EU566" s="998"/>
      <c r="EV566" s="1024"/>
      <c r="EW566" s="998"/>
      <c r="EX566" s="991"/>
      <c r="EY566" s="1041"/>
      <c r="EZ566" s="994"/>
      <c r="FA566" s="919"/>
      <c r="FB566" s="337">
        <v>20540</v>
      </c>
      <c r="FC566" s="358"/>
      <c r="FD566" s="1071"/>
    </row>
    <row r="567" spans="1:160" ht="12.75" customHeight="1">
      <c r="A567" s="97" t="str">
        <f t="shared" si="54"/>
        <v>3/100
地域　11人
　　から
　15人
　　まで１、２歳児</v>
      </c>
      <c r="C567" s="95"/>
      <c r="D567" s="97" t="str">
        <f t="shared" si="57"/>
        <v>3/100
地域</v>
      </c>
      <c r="E567" s="97" t="str">
        <f>E565</f>
        <v>　11人
　　から
　15人
　　まで</v>
      </c>
      <c r="F567" s="99" t="str">
        <f t="shared" si="53"/>
        <v>１、２歳児</v>
      </c>
      <c r="G567" s="988"/>
      <c r="H567" s="1076"/>
      <c r="I567" s="920" t="s">
        <v>414</v>
      </c>
      <c r="J567" s="178" t="s">
        <v>415</v>
      </c>
      <c r="K567" s="254"/>
      <c r="L567" s="328">
        <v>243830</v>
      </c>
      <c r="M567" s="329">
        <v>323100</v>
      </c>
      <c r="N567" s="328">
        <v>208280</v>
      </c>
      <c r="O567" s="329">
        <v>287550</v>
      </c>
      <c r="P567" s="216" t="s">
        <v>297</v>
      </c>
      <c r="Q567" s="330">
        <v>2310</v>
      </c>
      <c r="R567" s="331">
        <v>3100</v>
      </c>
      <c r="S567" s="504" t="s">
        <v>344</v>
      </c>
      <c r="T567" s="179" t="s">
        <v>468</v>
      </c>
      <c r="U567" s="182" t="s">
        <v>3</v>
      </c>
      <c r="V567" s="179" t="s">
        <v>469</v>
      </c>
      <c r="W567" s="182" t="s">
        <v>297</v>
      </c>
      <c r="X567" s="180">
        <v>3.4</v>
      </c>
      <c r="Y567" s="181">
        <v>3.3</v>
      </c>
      <c r="Z567" s="330">
        <v>1960</v>
      </c>
      <c r="AA567" s="331">
        <v>2750</v>
      </c>
      <c r="AB567" s="504" t="s">
        <v>344</v>
      </c>
      <c r="AC567" s="179" t="s">
        <v>468</v>
      </c>
      <c r="AD567" s="182" t="s">
        <v>3</v>
      </c>
      <c r="AE567" s="179" t="s">
        <v>469</v>
      </c>
      <c r="AF567" s="182" t="s">
        <v>297</v>
      </c>
      <c r="AG567" s="180">
        <v>3.3</v>
      </c>
      <c r="AH567" s="183">
        <v>3.3</v>
      </c>
      <c r="AI567" s="191"/>
      <c r="AL567" s="338"/>
      <c r="AT567" s="191"/>
      <c r="BD567" s="216" t="s">
        <v>297</v>
      </c>
      <c r="BE567" s="195">
        <v>15850</v>
      </c>
      <c r="BF567" s="216" t="s">
        <v>297</v>
      </c>
      <c r="BG567" s="169">
        <v>150</v>
      </c>
      <c r="BH567" s="170" t="s">
        <v>344</v>
      </c>
      <c r="BI567" s="171" t="s">
        <v>468</v>
      </c>
      <c r="BJ567" s="172" t="s">
        <v>297</v>
      </c>
      <c r="BK567" s="173" t="s">
        <v>469</v>
      </c>
      <c r="BL567" s="170" t="s">
        <v>297</v>
      </c>
      <c r="BM567" s="174">
        <v>3</v>
      </c>
      <c r="BN567" s="1045"/>
      <c r="BP567" s="317"/>
      <c r="BQ567" s="919"/>
      <c r="BR567" s="134"/>
      <c r="BS567" s="134"/>
      <c r="BT567" s="134"/>
      <c r="BU567" s="134"/>
      <c r="BV567" s="134"/>
      <c r="BW567" s="134"/>
      <c r="BX567" s="134"/>
      <c r="BY567" s="318"/>
      <c r="BZ567" s="1032"/>
      <c r="CA567" s="319"/>
      <c r="CB567" s="919" t="s">
        <v>297</v>
      </c>
      <c r="CC567" s="1049">
        <v>37240</v>
      </c>
      <c r="CD567" s="339"/>
      <c r="CE567" s="919"/>
      <c r="CF567" s="1008"/>
      <c r="CG567" s="998"/>
      <c r="CH567" s="1000"/>
      <c r="CI567" s="998"/>
      <c r="CJ567" s="1024"/>
      <c r="CK567" s="998"/>
      <c r="CL567" s="1029"/>
      <c r="CM567" s="1032"/>
      <c r="CN567" s="1051">
        <v>32840</v>
      </c>
      <c r="CO567" s="1015"/>
      <c r="CP567" s="1008"/>
      <c r="CQ567" s="998"/>
      <c r="CR567" s="1000"/>
      <c r="CS567" s="998"/>
      <c r="CT567" s="1024"/>
      <c r="CU567" s="998"/>
      <c r="CV567" s="991"/>
      <c r="CW567" s="1018"/>
      <c r="CX567" s="1019"/>
      <c r="CY567" s="1021"/>
      <c r="CZ567" s="1010"/>
      <c r="DA567" s="1021"/>
      <c r="DB567" s="1010"/>
      <c r="DC567" s="1015"/>
      <c r="DD567" s="224" t="s">
        <v>416</v>
      </c>
      <c r="DE567" s="333">
        <v>10100</v>
      </c>
      <c r="DF567" s="334">
        <v>11200</v>
      </c>
      <c r="DG567" s="335">
        <v>7100</v>
      </c>
      <c r="DH567" s="336">
        <v>7100</v>
      </c>
      <c r="DI567" s="919"/>
      <c r="DJ567" s="317"/>
      <c r="DK567" s="318"/>
      <c r="DL567" s="340"/>
      <c r="DM567" s="1032"/>
      <c r="DN567" s="1013"/>
      <c r="DO567" s="919"/>
      <c r="DP567" s="1008"/>
      <c r="DQ567" s="998"/>
      <c r="DR567" s="1000"/>
      <c r="DS567" s="998"/>
      <c r="DT567" s="1024"/>
      <c r="DU567" s="998"/>
      <c r="DV567" s="1029"/>
      <c r="DW567" s="919"/>
      <c r="DX567" s="317"/>
      <c r="DY567" s="919"/>
      <c r="DZ567" s="1043">
        <v>0.01</v>
      </c>
      <c r="EA567" s="1035">
        <v>0.02</v>
      </c>
      <c r="EB567" s="1035">
        <v>0.04</v>
      </c>
      <c r="EC567" s="1037">
        <v>0.05</v>
      </c>
      <c r="ED567" s="919"/>
      <c r="EE567" s="1003"/>
      <c r="EF567" s="998"/>
      <c r="EG567" s="973"/>
      <c r="EH567" s="998"/>
      <c r="EI567" s="1000"/>
      <c r="EJ567" s="998"/>
      <c r="EK567" s="1024"/>
      <c r="EL567" s="998"/>
      <c r="EM567" s="991"/>
      <c r="EN567" s="994"/>
      <c r="EO567" s="919"/>
      <c r="EP567" s="1003"/>
      <c r="EQ567" s="998"/>
      <c r="ER567" s="973"/>
      <c r="ES567" s="998"/>
      <c r="ET567" s="1000"/>
      <c r="EU567" s="998"/>
      <c r="EV567" s="1024"/>
      <c r="EW567" s="998"/>
      <c r="EX567" s="991"/>
      <c r="EY567" s="1041"/>
      <c r="EZ567" s="994"/>
      <c r="FA567" s="919"/>
      <c r="FB567" s="505">
        <v>200</v>
      </c>
      <c r="FC567" s="358"/>
      <c r="FD567" s="1071"/>
    </row>
    <row r="568" spans="1:160" ht="12.75" customHeight="1">
      <c r="A568" s="97" t="str">
        <f t="shared" si="54"/>
        <v>3/100
地域　11人
　　から
　15人
　　まで乳児</v>
      </c>
      <c r="C568" s="95"/>
      <c r="D568" s="97" t="str">
        <f t="shared" si="57"/>
        <v>3/100
地域</v>
      </c>
      <c r="E568" s="97" t="str">
        <f>E565</f>
        <v>　11人
　　から
　15人
　　まで</v>
      </c>
      <c r="F568" s="99" t="str">
        <f t="shared" si="53"/>
        <v>乳児</v>
      </c>
      <c r="G568" s="988"/>
      <c r="H568" s="1077"/>
      <c r="I568" s="921"/>
      <c r="J568" s="196" t="s">
        <v>417</v>
      </c>
      <c r="K568" s="254"/>
      <c r="L568" s="261">
        <v>323100</v>
      </c>
      <c r="M568" s="262"/>
      <c r="N568" s="261">
        <v>287550</v>
      </c>
      <c r="O568" s="262"/>
      <c r="P568" s="216" t="s">
        <v>297</v>
      </c>
      <c r="Q568" s="197">
        <v>3100</v>
      </c>
      <c r="R568" s="263"/>
      <c r="S568" s="506" t="s">
        <v>344</v>
      </c>
      <c r="T568" s="198" t="s">
        <v>468</v>
      </c>
      <c r="U568" s="201" t="s">
        <v>3</v>
      </c>
      <c r="V568" s="198" t="s">
        <v>469</v>
      </c>
      <c r="W568" s="201" t="s">
        <v>297</v>
      </c>
      <c r="X568" s="199">
        <v>3.3</v>
      </c>
      <c r="Y568" s="200"/>
      <c r="Z568" s="197">
        <v>2750</v>
      </c>
      <c r="AA568" s="263"/>
      <c r="AB568" s="506" t="s">
        <v>344</v>
      </c>
      <c r="AC568" s="198" t="s">
        <v>468</v>
      </c>
      <c r="AD568" s="201" t="s">
        <v>3</v>
      </c>
      <c r="AE568" s="198" t="s">
        <v>469</v>
      </c>
      <c r="AF568" s="201" t="s">
        <v>297</v>
      </c>
      <c r="AG568" s="199">
        <v>3.3</v>
      </c>
      <c r="AH568" s="202"/>
      <c r="AI568" s="191"/>
      <c r="AL568" s="208"/>
      <c r="AT568" s="191"/>
      <c r="AU568" s="265"/>
      <c r="AV568" s="136"/>
      <c r="AW568" s="208"/>
      <c r="BD568" s="134"/>
      <c r="BE568" s="134"/>
      <c r="BF568" s="134"/>
      <c r="BG568" s="134"/>
      <c r="BH568" s="134"/>
      <c r="BI568" s="134"/>
      <c r="BJ568" s="134"/>
      <c r="BK568" s="134"/>
      <c r="BL568" s="134"/>
      <c r="BM568" s="134"/>
      <c r="BN568" s="1045"/>
      <c r="BP568" s="317"/>
      <c r="BQ568" s="919"/>
      <c r="BR568" s="134"/>
      <c r="BS568" s="134"/>
      <c r="BT568" s="134"/>
      <c r="BU568" s="134"/>
      <c r="BV568" s="134"/>
      <c r="BW568" s="134"/>
      <c r="BX568" s="134"/>
      <c r="BY568" s="318"/>
      <c r="BZ568" s="1032"/>
      <c r="CA568" s="319"/>
      <c r="CB568" s="919"/>
      <c r="CC568" s="1050"/>
      <c r="CD568" s="341"/>
      <c r="CE568" s="919"/>
      <c r="CF568" s="1039"/>
      <c r="CG568" s="999"/>
      <c r="CH568" s="1001"/>
      <c r="CI568" s="999"/>
      <c r="CJ568" s="1025"/>
      <c r="CK568" s="999"/>
      <c r="CL568" s="1030"/>
      <c r="CM568" s="1032"/>
      <c r="CN568" s="1051"/>
      <c r="CO568" s="1015"/>
      <c r="CP568" s="1008"/>
      <c r="CQ568" s="998"/>
      <c r="CR568" s="1000"/>
      <c r="CS568" s="998"/>
      <c r="CT568" s="1024"/>
      <c r="CU568" s="998"/>
      <c r="CV568" s="991"/>
      <c r="CW568" s="1018"/>
      <c r="CX568" s="1019"/>
      <c r="CY568" s="1022"/>
      <c r="CZ568" s="1011"/>
      <c r="DA568" s="1022"/>
      <c r="DB568" s="1011"/>
      <c r="DC568" s="1015"/>
      <c r="DD568" s="342" t="s">
        <v>418</v>
      </c>
      <c r="DE568" s="343">
        <v>9100</v>
      </c>
      <c r="DF568" s="344">
        <v>10100</v>
      </c>
      <c r="DG568" s="345">
        <v>6300</v>
      </c>
      <c r="DH568" s="341">
        <v>6300</v>
      </c>
      <c r="DI568" s="919"/>
      <c r="DJ568" s="134"/>
      <c r="DK568" s="318"/>
      <c r="DL568" s="136"/>
      <c r="DM568" s="1032"/>
      <c r="DN568" s="1014"/>
      <c r="DO568" s="919"/>
      <c r="DP568" s="1008"/>
      <c r="DQ568" s="999"/>
      <c r="DR568" s="1001"/>
      <c r="DS568" s="999"/>
      <c r="DT568" s="1025"/>
      <c r="DU568" s="999"/>
      <c r="DV568" s="1030"/>
      <c r="DW568" s="919"/>
      <c r="DX568" s="317"/>
      <c r="DY568" s="919"/>
      <c r="DZ568" s="1044"/>
      <c r="EA568" s="1036"/>
      <c r="EB568" s="1036"/>
      <c r="EC568" s="1038"/>
      <c r="ED568" s="919"/>
      <c r="EE568" s="1004"/>
      <c r="EF568" s="999"/>
      <c r="EG568" s="996"/>
      <c r="EH568" s="999"/>
      <c r="EI568" s="1001"/>
      <c r="EJ568" s="999"/>
      <c r="EK568" s="1025"/>
      <c r="EL568" s="999"/>
      <c r="EM568" s="992"/>
      <c r="EN568" s="995"/>
      <c r="EO568" s="919"/>
      <c r="EP568" s="1004"/>
      <c r="EQ568" s="999"/>
      <c r="ER568" s="996"/>
      <c r="ES568" s="999"/>
      <c r="ET568" s="1001"/>
      <c r="EU568" s="999"/>
      <c r="EV568" s="1025"/>
      <c r="EW568" s="999"/>
      <c r="EX568" s="992"/>
      <c r="EY568" s="1042"/>
      <c r="EZ568" s="995"/>
      <c r="FA568" s="919"/>
      <c r="FB568" s="346" t="s">
        <v>420</v>
      </c>
      <c r="FC568" s="358"/>
      <c r="FD568" s="1071"/>
    </row>
    <row r="569" spans="1:160" ht="12.75" customHeight="1">
      <c r="A569" s="97" t="str">
        <f t="shared" si="54"/>
        <v>3/100
地域　16人
　　から
　20人
　　まで４歳以上児</v>
      </c>
      <c r="C569" s="98" t="str">
        <f>D569&amp;CN569</f>
        <v>3/100
地域  16人～ 20人</v>
      </c>
      <c r="D569" s="97" t="str">
        <f t="shared" si="57"/>
        <v>3/100
地域</v>
      </c>
      <c r="E569" s="97" t="str">
        <f>H569</f>
        <v>　16人
　　から
　20人
　　まで</v>
      </c>
      <c r="F569" s="99" t="str">
        <f t="shared" si="53"/>
        <v>４歳以上児</v>
      </c>
      <c r="G569" s="988"/>
      <c r="H569" s="1075" t="s">
        <v>482</v>
      </c>
      <c r="I569" s="924" t="s">
        <v>410</v>
      </c>
      <c r="J569" s="159" t="s">
        <v>296</v>
      </c>
      <c r="K569" s="254"/>
      <c r="L569" s="255">
        <v>133890</v>
      </c>
      <c r="M569" s="256">
        <v>141810</v>
      </c>
      <c r="N569" s="255">
        <v>107230</v>
      </c>
      <c r="O569" s="256">
        <v>115150</v>
      </c>
      <c r="P569" s="216" t="s">
        <v>297</v>
      </c>
      <c r="Q569" s="257">
        <v>1310</v>
      </c>
      <c r="R569" s="258">
        <v>1380</v>
      </c>
      <c r="S569" s="161" t="s">
        <v>344</v>
      </c>
      <c r="T569" s="160" t="s">
        <v>468</v>
      </c>
      <c r="U569" s="165" t="s">
        <v>297</v>
      </c>
      <c r="V569" s="162" t="s">
        <v>469</v>
      </c>
      <c r="W569" s="165" t="s">
        <v>297</v>
      </c>
      <c r="X569" s="163">
        <v>3.4</v>
      </c>
      <c r="Y569" s="164">
        <v>3.4</v>
      </c>
      <c r="Z569" s="257">
        <v>1050</v>
      </c>
      <c r="AA569" s="258">
        <v>1120</v>
      </c>
      <c r="AB569" s="161" t="s">
        <v>344</v>
      </c>
      <c r="AC569" s="160" t="s">
        <v>468</v>
      </c>
      <c r="AD569" s="165" t="s">
        <v>297</v>
      </c>
      <c r="AE569" s="162" t="s">
        <v>469</v>
      </c>
      <c r="AF569" s="165" t="s">
        <v>297</v>
      </c>
      <c r="AG569" s="163">
        <v>3.4</v>
      </c>
      <c r="AH569" s="166">
        <v>3.4</v>
      </c>
      <c r="AI569" s="216" t="s">
        <v>297</v>
      </c>
      <c r="AJ569" s="259">
        <v>7920</v>
      </c>
      <c r="AK569" s="315" t="s">
        <v>3</v>
      </c>
      <c r="AL569" s="167">
        <v>70</v>
      </c>
      <c r="AM569" s="218" t="s">
        <v>344</v>
      </c>
      <c r="AN569" s="160" t="s">
        <v>468</v>
      </c>
      <c r="AO569" s="165" t="s">
        <v>297</v>
      </c>
      <c r="AP569" s="162" t="s">
        <v>469</v>
      </c>
      <c r="AQ569" s="165" t="s">
        <v>297</v>
      </c>
      <c r="AR569" s="501">
        <v>3.2</v>
      </c>
      <c r="AS569" s="168" t="s">
        <v>473</v>
      </c>
      <c r="AT569" s="216" t="s">
        <v>297</v>
      </c>
      <c r="AU569" s="197">
        <v>3170</v>
      </c>
      <c r="AV569" s="316" t="s">
        <v>3</v>
      </c>
      <c r="AW569" s="169">
        <v>30</v>
      </c>
      <c r="AX569" s="170" t="s">
        <v>344</v>
      </c>
      <c r="AY569" s="171" t="s">
        <v>468</v>
      </c>
      <c r="AZ569" s="172" t="s">
        <v>297</v>
      </c>
      <c r="BA569" s="173" t="s">
        <v>469</v>
      </c>
      <c r="BB569" s="172" t="s">
        <v>297</v>
      </c>
      <c r="BC569" s="174">
        <v>3.8</v>
      </c>
      <c r="BE569" s="134"/>
      <c r="BN569" s="1045"/>
      <c r="BP569" s="317"/>
      <c r="BQ569" s="919"/>
      <c r="BR569" s="134"/>
      <c r="BS569" s="134"/>
      <c r="BT569" s="134"/>
      <c r="BU569" s="134"/>
      <c r="BV569" s="134"/>
      <c r="BW569" s="134"/>
      <c r="BX569" s="134"/>
      <c r="BY569" s="318"/>
      <c r="BZ569" s="1032"/>
      <c r="CA569" s="319"/>
      <c r="CB569" s="919" t="s">
        <v>297</v>
      </c>
      <c r="CC569" s="933">
        <v>31220</v>
      </c>
      <c r="CD569" s="320"/>
      <c r="CE569" s="919" t="s">
        <v>297</v>
      </c>
      <c r="CF569" s="1007">
        <v>230</v>
      </c>
      <c r="CG569" s="997" t="s">
        <v>344</v>
      </c>
      <c r="CH569" s="947" t="s">
        <v>468</v>
      </c>
      <c r="CI569" s="997" t="s">
        <v>297</v>
      </c>
      <c r="CJ569" s="1023" t="s">
        <v>472</v>
      </c>
      <c r="CK569" s="997" t="s">
        <v>297</v>
      </c>
      <c r="CL569" s="1028">
        <v>6.7</v>
      </c>
      <c r="CM569" s="1032"/>
      <c r="CN569" s="1031" t="s">
        <v>483</v>
      </c>
      <c r="CO569" s="1015" t="s">
        <v>297</v>
      </c>
      <c r="CP569" s="1008">
        <v>240</v>
      </c>
      <c r="CQ569" s="998" t="s">
        <v>344</v>
      </c>
      <c r="CR569" s="1000" t="s">
        <v>468</v>
      </c>
      <c r="CS569" s="998" t="s">
        <v>297</v>
      </c>
      <c r="CT569" s="1024" t="s">
        <v>472</v>
      </c>
      <c r="CU569" s="998" t="s">
        <v>297</v>
      </c>
      <c r="CV569" s="991">
        <v>2.7</v>
      </c>
      <c r="CW569" s="1018" t="s">
        <v>475</v>
      </c>
      <c r="CX569" s="1019" t="s">
        <v>297</v>
      </c>
      <c r="CY569" s="1020">
        <v>8900</v>
      </c>
      <c r="CZ569" s="1009">
        <v>9800</v>
      </c>
      <c r="DA569" s="1020">
        <v>6200</v>
      </c>
      <c r="DB569" s="1009">
        <v>6200</v>
      </c>
      <c r="DC569" s="1015" t="s">
        <v>297</v>
      </c>
      <c r="DD569" s="321" t="s">
        <v>412</v>
      </c>
      <c r="DE569" s="322">
        <v>15800</v>
      </c>
      <c r="DF569" s="323">
        <v>17600</v>
      </c>
      <c r="DG569" s="324">
        <v>11000</v>
      </c>
      <c r="DH569" s="325">
        <v>11000</v>
      </c>
      <c r="DI569" s="919"/>
      <c r="DJ569" s="134"/>
      <c r="DK569" s="1015" t="s">
        <v>297</v>
      </c>
      <c r="DL569" s="1016">
        <v>4900</v>
      </c>
      <c r="DM569" s="919" t="s">
        <v>297</v>
      </c>
      <c r="DN569" s="1012">
        <v>10640</v>
      </c>
      <c r="DO569" s="919" t="s">
        <v>297</v>
      </c>
      <c r="DP569" s="1007">
        <v>100</v>
      </c>
      <c r="DQ569" s="997" t="s">
        <v>344</v>
      </c>
      <c r="DR569" s="947" t="s">
        <v>468</v>
      </c>
      <c r="DS569" s="997" t="s">
        <v>297</v>
      </c>
      <c r="DT569" s="1023" t="s">
        <v>472</v>
      </c>
      <c r="DU569" s="997" t="s">
        <v>297</v>
      </c>
      <c r="DV569" s="1028">
        <v>6.8</v>
      </c>
      <c r="DW569" s="919"/>
      <c r="DX569" s="317"/>
      <c r="DY569" s="919" t="s">
        <v>300</v>
      </c>
      <c r="DZ569" s="1026" t="s">
        <v>551</v>
      </c>
      <c r="EA569" s="1005" t="s">
        <v>551</v>
      </c>
      <c r="EB569" s="1005" t="s">
        <v>551</v>
      </c>
      <c r="EC569" s="1033" t="s">
        <v>551</v>
      </c>
      <c r="ED569" s="919" t="s">
        <v>300</v>
      </c>
      <c r="EE569" s="1002">
        <v>6680</v>
      </c>
      <c r="EF569" s="997" t="s">
        <v>297</v>
      </c>
      <c r="EG569" s="971">
        <v>60</v>
      </c>
      <c r="EH569" s="997" t="s">
        <v>344</v>
      </c>
      <c r="EI569" s="947" t="s">
        <v>468</v>
      </c>
      <c r="EJ569" s="997" t="s">
        <v>297</v>
      </c>
      <c r="EK569" s="1023" t="s">
        <v>472</v>
      </c>
      <c r="EL569" s="997" t="s">
        <v>297</v>
      </c>
      <c r="EM569" s="990">
        <v>5.7</v>
      </c>
      <c r="EN569" s="993" t="s">
        <v>473</v>
      </c>
      <c r="EO569" s="919" t="s">
        <v>300</v>
      </c>
      <c r="EP569" s="1002">
        <v>23770</v>
      </c>
      <c r="EQ569" s="997" t="s">
        <v>297</v>
      </c>
      <c r="ER569" s="971">
        <v>230</v>
      </c>
      <c r="ES569" s="997" t="s">
        <v>344</v>
      </c>
      <c r="ET569" s="947" t="s">
        <v>468</v>
      </c>
      <c r="EU569" s="997" t="s">
        <v>297</v>
      </c>
      <c r="EV569" s="1023" t="s">
        <v>472</v>
      </c>
      <c r="EW569" s="997" t="s">
        <v>297</v>
      </c>
      <c r="EX569" s="990">
        <v>3</v>
      </c>
      <c r="EY569" s="1040" t="s">
        <v>473</v>
      </c>
      <c r="EZ569" s="993" t="s">
        <v>420</v>
      </c>
      <c r="FA569" s="919" t="s">
        <v>300</v>
      </c>
      <c r="FB569" s="327"/>
      <c r="FC569" s="919"/>
      <c r="FD569" s="1071"/>
    </row>
    <row r="570" spans="1:160" ht="12.75" customHeight="1">
      <c r="A570" s="97" t="str">
        <f t="shared" si="54"/>
        <v>3/100
地域　16人
　　から
　20人
　　まで３歳児</v>
      </c>
      <c r="C570" s="95"/>
      <c r="D570" s="97" t="str">
        <f t="shared" si="57"/>
        <v>3/100
地域</v>
      </c>
      <c r="E570" s="97" t="str">
        <f>E569</f>
        <v>　16人
　　から
　20人
　　まで</v>
      </c>
      <c r="F570" s="99" t="str">
        <f t="shared" si="53"/>
        <v>３歳児</v>
      </c>
      <c r="G570" s="988"/>
      <c r="H570" s="1076"/>
      <c r="I570" s="925"/>
      <c r="J570" s="178" t="s">
        <v>301</v>
      </c>
      <c r="K570" s="254"/>
      <c r="L570" s="328">
        <v>141810</v>
      </c>
      <c r="M570" s="329">
        <v>206120</v>
      </c>
      <c r="N570" s="328">
        <v>115150</v>
      </c>
      <c r="O570" s="329">
        <v>179460</v>
      </c>
      <c r="P570" s="216" t="s">
        <v>297</v>
      </c>
      <c r="Q570" s="330">
        <v>1380</v>
      </c>
      <c r="R570" s="331">
        <v>1940</v>
      </c>
      <c r="S570" s="504" t="s">
        <v>344</v>
      </c>
      <c r="T570" s="179" t="s">
        <v>468</v>
      </c>
      <c r="U570" s="182" t="s">
        <v>3</v>
      </c>
      <c r="V570" s="179" t="s">
        <v>469</v>
      </c>
      <c r="W570" s="182" t="s">
        <v>297</v>
      </c>
      <c r="X570" s="180">
        <v>3.4</v>
      </c>
      <c r="Y570" s="181">
        <v>3.3</v>
      </c>
      <c r="Z570" s="330">
        <v>1120</v>
      </c>
      <c r="AA570" s="331">
        <v>1670</v>
      </c>
      <c r="AB570" s="504" t="s">
        <v>344</v>
      </c>
      <c r="AC570" s="179" t="s">
        <v>468</v>
      </c>
      <c r="AD570" s="182" t="s">
        <v>3</v>
      </c>
      <c r="AE570" s="179" t="s">
        <v>469</v>
      </c>
      <c r="AF570" s="182" t="s">
        <v>297</v>
      </c>
      <c r="AG570" s="180">
        <v>3.4</v>
      </c>
      <c r="AH570" s="183">
        <v>3.3</v>
      </c>
      <c r="AI570" s="216" t="s">
        <v>297</v>
      </c>
      <c r="AJ570" s="197">
        <v>7920</v>
      </c>
      <c r="AK570" s="316" t="s">
        <v>3</v>
      </c>
      <c r="AL570" s="184">
        <v>70</v>
      </c>
      <c r="AM570" s="185" t="s">
        <v>344</v>
      </c>
      <c r="AN570" s="222" t="s">
        <v>468</v>
      </c>
      <c r="AO570" s="151" t="s">
        <v>297</v>
      </c>
      <c r="AP570" s="223" t="s">
        <v>469</v>
      </c>
      <c r="AQ570" s="220" t="s">
        <v>297</v>
      </c>
      <c r="AR570" s="186">
        <v>3.2</v>
      </c>
      <c r="AS570" s="187"/>
      <c r="AU570" s="264"/>
      <c r="AV570" s="134"/>
      <c r="AW570" s="264"/>
      <c r="AX570" s="189"/>
      <c r="AY570" s="188"/>
      <c r="AZ570" s="189"/>
      <c r="BA570" s="188"/>
      <c r="BB570" s="189"/>
      <c r="BC570" s="188"/>
      <c r="BE570" s="134"/>
      <c r="BF570" s="134"/>
      <c r="BG570" s="175"/>
      <c r="BH570" s="176"/>
      <c r="BI570" s="134"/>
      <c r="BJ570" s="176"/>
      <c r="BK570" s="134"/>
      <c r="BL570" s="176"/>
      <c r="BM570" s="134"/>
      <c r="BN570" s="1045"/>
      <c r="BP570" s="317"/>
      <c r="BQ570" s="919"/>
      <c r="BR570" s="134"/>
      <c r="BS570" s="134"/>
      <c r="BT570" s="134"/>
      <c r="BU570" s="134"/>
      <c r="BV570" s="134"/>
      <c r="BW570" s="134"/>
      <c r="BX570" s="134"/>
      <c r="BY570" s="318"/>
      <c r="BZ570" s="1032"/>
      <c r="CA570" s="319"/>
      <c r="CB570" s="919"/>
      <c r="CC570" s="1047"/>
      <c r="CD570" s="332">
        <v>29340</v>
      </c>
      <c r="CE570" s="919"/>
      <c r="CF570" s="1008"/>
      <c r="CG570" s="998"/>
      <c r="CH570" s="1000"/>
      <c r="CI570" s="998"/>
      <c r="CJ570" s="1024"/>
      <c r="CK570" s="998"/>
      <c r="CL570" s="1029"/>
      <c r="CM570" s="1032"/>
      <c r="CN570" s="1031"/>
      <c r="CO570" s="1015"/>
      <c r="CP570" s="1008"/>
      <c r="CQ570" s="998"/>
      <c r="CR570" s="1000"/>
      <c r="CS570" s="998"/>
      <c r="CT570" s="1024"/>
      <c r="CU570" s="998"/>
      <c r="CV570" s="991"/>
      <c r="CW570" s="1018"/>
      <c r="CX570" s="1019"/>
      <c r="CY570" s="1021"/>
      <c r="CZ570" s="1010"/>
      <c r="DA570" s="1021"/>
      <c r="DB570" s="1010"/>
      <c r="DC570" s="1015"/>
      <c r="DD570" s="224" t="s">
        <v>413</v>
      </c>
      <c r="DE570" s="333">
        <v>8700</v>
      </c>
      <c r="DF570" s="334">
        <v>9700</v>
      </c>
      <c r="DG570" s="335">
        <v>6100</v>
      </c>
      <c r="DH570" s="336">
        <v>6100</v>
      </c>
      <c r="DI570" s="919"/>
      <c r="DJ570" s="1054" t="s">
        <v>421</v>
      </c>
      <c r="DK570" s="1015"/>
      <c r="DL570" s="1017"/>
      <c r="DM570" s="919"/>
      <c r="DN570" s="1013"/>
      <c r="DO570" s="919"/>
      <c r="DP570" s="1008"/>
      <c r="DQ570" s="998"/>
      <c r="DR570" s="1000"/>
      <c r="DS570" s="998"/>
      <c r="DT570" s="1024"/>
      <c r="DU570" s="998"/>
      <c r="DV570" s="1029"/>
      <c r="DW570" s="919"/>
      <c r="DX570" s="317"/>
      <c r="DY570" s="919"/>
      <c r="DZ570" s="1027"/>
      <c r="EA570" s="1006"/>
      <c r="EB570" s="1006"/>
      <c r="EC570" s="1034"/>
      <c r="ED570" s="919"/>
      <c r="EE570" s="1003"/>
      <c r="EF570" s="998"/>
      <c r="EG570" s="973"/>
      <c r="EH570" s="998"/>
      <c r="EI570" s="1000"/>
      <c r="EJ570" s="998"/>
      <c r="EK570" s="1024"/>
      <c r="EL570" s="998"/>
      <c r="EM570" s="991"/>
      <c r="EN570" s="994"/>
      <c r="EO570" s="919"/>
      <c r="EP570" s="1003"/>
      <c r="EQ570" s="998"/>
      <c r="ER570" s="973"/>
      <c r="ES570" s="998"/>
      <c r="ET570" s="1000"/>
      <c r="EU570" s="998"/>
      <c r="EV570" s="1024"/>
      <c r="EW570" s="998"/>
      <c r="EX570" s="991"/>
      <c r="EY570" s="1041"/>
      <c r="EZ570" s="994"/>
      <c r="FA570" s="919"/>
      <c r="FB570" s="337">
        <v>15400</v>
      </c>
      <c r="FC570" s="919"/>
      <c r="FD570" s="1071"/>
    </row>
    <row r="571" spans="1:160" ht="12.75" customHeight="1">
      <c r="A571" s="97" t="str">
        <f t="shared" si="54"/>
        <v>3/100
地域　16人
　　から
　20人
　　まで１、２歳児</v>
      </c>
      <c r="C571" s="95"/>
      <c r="D571" s="97" t="str">
        <f t="shared" si="57"/>
        <v>3/100
地域</v>
      </c>
      <c r="E571" s="97" t="str">
        <f>E569</f>
        <v>　16人
　　から
　20人
　　まで</v>
      </c>
      <c r="F571" s="99" t="str">
        <f t="shared" si="53"/>
        <v>１、２歳児</v>
      </c>
      <c r="G571" s="988"/>
      <c r="H571" s="1076"/>
      <c r="I571" s="920" t="s">
        <v>414</v>
      </c>
      <c r="J571" s="178" t="s">
        <v>415</v>
      </c>
      <c r="K571" s="254"/>
      <c r="L571" s="328">
        <v>206120</v>
      </c>
      <c r="M571" s="329">
        <v>285390</v>
      </c>
      <c r="N571" s="328">
        <v>179460</v>
      </c>
      <c r="O571" s="329">
        <v>258730</v>
      </c>
      <c r="P571" s="216" t="s">
        <v>297</v>
      </c>
      <c r="Q571" s="330">
        <v>1940</v>
      </c>
      <c r="R571" s="331">
        <v>2730</v>
      </c>
      <c r="S571" s="504" t="s">
        <v>344</v>
      </c>
      <c r="T571" s="179" t="s">
        <v>468</v>
      </c>
      <c r="U571" s="182" t="s">
        <v>3</v>
      </c>
      <c r="V571" s="179" t="s">
        <v>469</v>
      </c>
      <c r="W571" s="182" t="s">
        <v>297</v>
      </c>
      <c r="X571" s="180">
        <v>3.3</v>
      </c>
      <c r="Y571" s="181">
        <v>3.3</v>
      </c>
      <c r="Z571" s="330">
        <v>1670</v>
      </c>
      <c r="AA571" s="331">
        <v>2460</v>
      </c>
      <c r="AB571" s="504" t="s">
        <v>344</v>
      </c>
      <c r="AC571" s="179" t="s">
        <v>468</v>
      </c>
      <c r="AD571" s="182" t="s">
        <v>3</v>
      </c>
      <c r="AE571" s="179" t="s">
        <v>469</v>
      </c>
      <c r="AF571" s="182" t="s">
        <v>297</v>
      </c>
      <c r="AG571" s="180">
        <v>3.3</v>
      </c>
      <c r="AH571" s="183">
        <v>3.2</v>
      </c>
      <c r="AI571" s="191"/>
      <c r="AL571" s="338"/>
      <c r="AT571" s="191"/>
      <c r="BD571" s="216" t="s">
        <v>297</v>
      </c>
      <c r="BE571" s="195">
        <v>15850</v>
      </c>
      <c r="BF571" s="216" t="s">
        <v>297</v>
      </c>
      <c r="BG571" s="169">
        <v>150</v>
      </c>
      <c r="BH571" s="170" t="s">
        <v>344</v>
      </c>
      <c r="BI571" s="171" t="s">
        <v>468</v>
      </c>
      <c r="BJ571" s="172" t="s">
        <v>297</v>
      </c>
      <c r="BK571" s="173" t="s">
        <v>469</v>
      </c>
      <c r="BL571" s="170" t="s">
        <v>297</v>
      </c>
      <c r="BM571" s="174">
        <v>3</v>
      </c>
      <c r="BN571" s="1045"/>
      <c r="BP571" s="347"/>
      <c r="BQ571" s="919"/>
      <c r="BR571" s="134"/>
      <c r="BS571" s="134"/>
      <c r="BT571" s="134"/>
      <c r="BU571" s="134"/>
      <c r="BV571" s="134"/>
      <c r="BW571" s="134"/>
      <c r="BX571" s="134"/>
      <c r="BY571" s="318"/>
      <c r="BZ571" s="1032"/>
      <c r="CA571" s="319"/>
      <c r="CB571" s="919" t="s">
        <v>297</v>
      </c>
      <c r="CC571" s="1049">
        <v>29340</v>
      </c>
      <c r="CD571" s="339"/>
      <c r="CE571" s="919"/>
      <c r="CF571" s="1008"/>
      <c r="CG571" s="998"/>
      <c r="CH571" s="1000"/>
      <c r="CI571" s="998"/>
      <c r="CJ571" s="1024"/>
      <c r="CK571" s="998"/>
      <c r="CL571" s="1029"/>
      <c r="CM571" s="1032"/>
      <c r="CN571" s="1051">
        <v>24630</v>
      </c>
      <c r="CO571" s="1015"/>
      <c r="CP571" s="1008"/>
      <c r="CQ571" s="998"/>
      <c r="CR571" s="1000"/>
      <c r="CS571" s="998"/>
      <c r="CT571" s="1024"/>
      <c r="CU571" s="998"/>
      <c r="CV571" s="991"/>
      <c r="CW571" s="1018"/>
      <c r="CX571" s="1019"/>
      <c r="CY571" s="1021"/>
      <c r="CZ571" s="1010"/>
      <c r="DA571" s="1021"/>
      <c r="DB571" s="1010"/>
      <c r="DC571" s="1015"/>
      <c r="DD571" s="224" t="s">
        <v>416</v>
      </c>
      <c r="DE571" s="333">
        <v>7600</v>
      </c>
      <c r="DF571" s="334">
        <v>8400</v>
      </c>
      <c r="DG571" s="335">
        <v>5300</v>
      </c>
      <c r="DH571" s="336">
        <v>5300</v>
      </c>
      <c r="DI571" s="919"/>
      <c r="DJ571" s="1054"/>
      <c r="DK571" s="318"/>
      <c r="DL571" s="340"/>
      <c r="DM571" s="1032"/>
      <c r="DN571" s="1013"/>
      <c r="DO571" s="919"/>
      <c r="DP571" s="1008"/>
      <c r="DQ571" s="998"/>
      <c r="DR571" s="1000"/>
      <c r="DS571" s="998"/>
      <c r="DT571" s="1024"/>
      <c r="DU571" s="998"/>
      <c r="DV571" s="1029"/>
      <c r="DW571" s="919"/>
      <c r="DX571" s="347"/>
      <c r="DY571" s="919"/>
      <c r="DZ571" s="1043">
        <v>0.01</v>
      </c>
      <c r="EA571" s="1035">
        <v>0.03</v>
      </c>
      <c r="EB571" s="1035">
        <v>0.04</v>
      </c>
      <c r="EC571" s="1037">
        <v>0.05</v>
      </c>
      <c r="ED571" s="919"/>
      <c r="EE571" s="1003"/>
      <c r="EF571" s="998"/>
      <c r="EG571" s="973"/>
      <c r="EH571" s="998"/>
      <c r="EI571" s="1000"/>
      <c r="EJ571" s="998"/>
      <c r="EK571" s="1024"/>
      <c r="EL571" s="998"/>
      <c r="EM571" s="991"/>
      <c r="EN571" s="994"/>
      <c r="EO571" s="919"/>
      <c r="EP571" s="1003"/>
      <c r="EQ571" s="998"/>
      <c r="ER571" s="973"/>
      <c r="ES571" s="998"/>
      <c r="ET571" s="1000"/>
      <c r="EU571" s="998"/>
      <c r="EV571" s="1024"/>
      <c r="EW571" s="998"/>
      <c r="EX571" s="991"/>
      <c r="EY571" s="1041"/>
      <c r="EZ571" s="994"/>
      <c r="FA571" s="919"/>
      <c r="FB571" s="505">
        <v>150</v>
      </c>
      <c r="FC571" s="919"/>
      <c r="FD571" s="1071"/>
    </row>
    <row r="572" spans="1:160" ht="12.75" customHeight="1">
      <c r="A572" s="97" t="str">
        <f t="shared" si="54"/>
        <v>3/100
地域　16人
　　から
　20人
　　まで乳児</v>
      </c>
      <c r="C572" s="95"/>
      <c r="D572" s="97" t="str">
        <f t="shared" si="57"/>
        <v>3/100
地域</v>
      </c>
      <c r="E572" s="97" t="str">
        <f>E569</f>
        <v>　16人
　　から
　20人
　　まで</v>
      </c>
      <c r="F572" s="99" t="str">
        <f t="shared" si="53"/>
        <v>乳児</v>
      </c>
      <c r="G572" s="988"/>
      <c r="H572" s="1077"/>
      <c r="I572" s="921"/>
      <c r="J572" s="196" t="s">
        <v>417</v>
      </c>
      <c r="K572" s="254"/>
      <c r="L572" s="261">
        <v>285390</v>
      </c>
      <c r="M572" s="262"/>
      <c r="N572" s="261">
        <v>258730</v>
      </c>
      <c r="O572" s="262"/>
      <c r="P572" s="216" t="s">
        <v>297</v>
      </c>
      <c r="Q572" s="197">
        <v>2730</v>
      </c>
      <c r="R572" s="263"/>
      <c r="S572" s="506" t="s">
        <v>344</v>
      </c>
      <c r="T572" s="198" t="s">
        <v>468</v>
      </c>
      <c r="U572" s="201" t="s">
        <v>3</v>
      </c>
      <c r="V572" s="198" t="s">
        <v>469</v>
      </c>
      <c r="W572" s="201" t="s">
        <v>297</v>
      </c>
      <c r="X572" s="199">
        <v>3.3</v>
      </c>
      <c r="Y572" s="200"/>
      <c r="Z572" s="197">
        <v>2460</v>
      </c>
      <c r="AA572" s="263"/>
      <c r="AB572" s="506" t="s">
        <v>344</v>
      </c>
      <c r="AC572" s="198" t="s">
        <v>468</v>
      </c>
      <c r="AD572" s="201" t="s">
        <v>3</v>
      </c>
      <c r="AE572" s="198" t="s">
        <v>469</v>
      </c>
      <c r="AF572" s="201" t="s">
        <v>297</v>
      </c>
      <c r="AG572" s="199">
        <v>3.2</v>
      </c>
      <c r="AH572" s="202"/>
      <c r="AI572" s="191"/>
      <c r="AL572" s="208"/>
      <c r="AT572" s="191"/>
      <c r="AU572" s="265"/>
      <c r="AV572" s="136"/>
      <c r="AW572" s="208"/>
      <c r="BD572" s="134"/>
      <c r="BE572" s="134"/>
      <c r="BF572" s="134"/>
      <c r="BG572" s="134"/>
      <c r="BH572" s="134"/>
      <c r="BI572" s="134"/>
      <c r="BJ572" s="134"/>
      <c r="BK572" s="134"/>
      <c r="BL572" s="134"/>
      <c r="BM572" s="134"/>
      <c r="BN572" s="1045"/>
      <c r="BP572" s="347"/>
      <c r="BQ572" s="919"/>
      <c r="BR572" s="134"/>
      <c r="BS572" s="134"/>
      <c r="BT572" s="134"/>
      <c r="BU572" s="134"/>
      <c r="BV572" s="134"/>
      <c r="BW572" s="134"/>
      <c r="BX572" s="134"/>
      <c r="BY572" s="318"/>
      <c r="BZ572" s="1032"/>
      <c r="CA572" s="319"/>
      <c r="CB572" s="919"/>
      <c r="CC572" s="1050"/>
      <c r="CD572" s="341"/>
      <c r="CE572" s="919"/>
      <c r="CF572" s="1039"/>
      <c r="CG572" s="999"/>
      <c r="CH572" s="1001"/>
      <c r="CI572" s="999"/>
      <c r="CJ572" s="1025"/>
      <c r="CK572" s="999"/>
      <c r="CL572" s="1030"/>
      <c r="CM572" s="1032"/>
      <c r="CN572" s="1051"/>
      <c r="CO572" s="1015"/>
      <c r="CP572" s="1008"/>
      <c r="CQ572" s="998"/>
      <c r="CR572" s="1000"/>
      <c r="CS572" s="998"/>
      <c r="CT572" s="1024"/>
      <c r="CU572" s="998"/>
      <c r="CV572" s="991"/>
      <c r="CW572" s="1018"/>
      <c r="CX572" s="1019"/>
      <c r="CY572" s="1022"/>
      <c r="CZ572" s="1011"/>
      <c r="DA572" s="1022"/>
      <c r="DB572" s="1011"/>
      <c r="DC572" s="1015"/>
      <c r="DD572" s="342" t="s">
        <v>418</v>
      </c>
      <c r="DE572" s="343">
        <v>6800</v>
      </c>
      <c r="DF572" s="344">
        <v>7500</v>
      </c>
      <c r="DG572" s="345">
        <v>4700</v>
      </c>
      <c r="DH572" s="341">
        <v>4700</v>
      </c>
      <c r="DI572" s="919"/>
      <c r="DJ572" s="1054"/>
      <c r="DK572" s="318"/>
      <c r="DL572" s="136"/>
      <c r="DM572" s="1032"/>
      <c r="DN572" s="1014"/>
      <c r="DO572" s="919"/>
      <c r="DP572" s="1008"/>
      <c r="DQ572" s="999"/>
      <c r="DR572" s="1001"/>
      <c r="DS572" s="999"/>
      <c r="DT572" s="1025"/>
      <c r="DU572" s="999"/>
      <c r="DV572" s="1030"/>
      <c r="DW572" s="919"/>
      <c r="DX572" s="347"/>
      <c r="DY572" s="919"/>
      <c r="DZ572" s="1044"/>
      <c r="EA572" s="1036"/>
      <c r="EB572" s="1036"/>
      <c r="EC572" s="1038"/>
      <c r="ED572" s="919"/>
      <c r="EE572" s="1004"/>
      <c r="EF572" s="999"/>
      <c r="EG572" s="996"/>
      <c r="EH572" s="999"/>
      <c r="EI572" s="1001"/>
      <c r="EJ572" s="999"/>
      <c r="EK572" s="1025"/>
      <c r="EL572" s="999"/>
      <c r="EM572" s="992"/>
      <c r="EN572" s="995"/>
      <c r="EO572" s="919"/>
      <c r="EP572" s="1004"/>
      <c r="EQ572" s="999"/>
      <c r="ER572" s="996"/>
      <c r="ES572" s="999"/>
      <c r="ET572" s="1001"/>
      <c r="EU572" s="999"/>
      <c r="EV572" s="1025"/>
      <c r="EW572" s="999"/>
      <c r="EX572" s="992"/>
      <c r="EY572" s="1042"/>
      <c r="EZ572" s="995"/>
      <c r="FA572" s="919"/>
      <c r="FB572" s="346" t="s">
        <v>420</v>
      </c>
      <c r="FC572" s="919"/>
      <c r="FD572" s="1071"/>
    </row>
    <row r="573" spans="1:160" ht="12.75" customHeight="1">
      <c r="A573" s="97" t="str">
        <f t="shared" si="54"/>
        <v>3/100
地域　21人
　　から
　25人
　　まで４歳以上児</v>
      </c>
      <c r="C573" s="98" t="str">
        <f>D573&amp;CN573</f>
        <v>3/100
地域  21人～　25人</v>
      </c>
      <c r="D573" s="97" t="str">
        <f t="shared" si="57"/>
        <v>3/100
地域</v>
      </c>
      <c r="E573" s="97" t="str">
        <f>H573</f>
        <v>　21人
　　から
　25人
　　まで</v>
      </c>
      <c r="F573" s="99" t="str">
        <f t="shared" si="53"/>
        <v>４歳以上児</v>
      </c>
      <c r="G573" s="988"/>
      <c r="H573" s="917" t="s">
        <v>485</v>
      </c>
      <c r="I573" s="924" t="s">
        <v>410</v>
      </c>
      <c r="J573" s="159" t="s">
        <v>296</v>
      </c>
      <c r="K573" s="254"/>
      <c r="L573" s="255">
        <v>111090</v>
      </c>
      <c r="M573" s="256">
        <v>119010</v>
      </c>
      <c r="N573" s="255">
        <v>89760</v>
      </c>
      <c r="O573" s="256">
        <v>97680</v>
      </c>
      <c r="P573" s="216" t="s">
        <v>297</v>
      </c>
      <c r="Q573" s="257">
        <v>1090</v>
      </c>
      <c r="R573" s="258">
        <v>1160</v>
      </c>
      <c r="S573" s="161" t="s">
        <v>344</v>
      </c>
      <c r="T573" s="160" t="s">
        <v>468</v>
      </c>
      <c r="U573" s="165" t="s">
        <v>297</v>
      </c>
      <c r="V573" s="162" t="s">
        <v>469</v>
      </c>
      <c r="W573" s="165" t="s">
        <v>297</v>
      </c>
      <c r="X573" s="163">
        <v>3.4</v>
      </c>
      <c r="Y573" s="164">
        <v>3.4</v>
      </c>
      <c r="Z573" s="257">
        <v>870</v>
      </c>
      <c r="AA573" s="258">
        <v>940</v>
      </c>
      <c r="AB573" s="161" t="s">
        <v>344</v>
      </c>
      <c r="AC573" s="160" t="s">
        <v>468</v>
      </c>
      <c r="AD573" s="165" t="s">
        <v>297</v>
      </c>
      <c r="AE573" s="162" t="s">
        <v>469</v>
      </c>
      <c r="AF573" s="165" t="s">
        <v>297</v>
      </c>
      <c r="AG573" s="163">
        <v>3.4</v>
      </c>
      <c r="AH573" s="166">
        <v>3.4</v>
      </c>
      <c r="AI573" s="216" t="s">
        <v>297</v>
      </c>
      <c r="AJ573" s="259">
        <v>7920</v>
      </c>
      <c r="AK573" s="315" t="s">
        <v>3</v>
      </c>
      <c r="AL573" s="167">
        <v>70</v>
      </c>
      <c r="AM573" s="218" t="s">
        <v>344</v>
      </c>
      <c r="AN573" s="160" t="s">
        <v>468</v>
      </c>
      <c r="AO573" s="165" t="s">
        <v>297</v>
      </c>
      <c r="AP573" s="162" t="s">
        <v>469</v>
      </c>
      <c r="AQ573" s="165" t="s">
        <v>297</v>
      </c>
      <c r="AR573" s="501">
        <v>3.2</v>
      </c>
      <c r="AS573" s="168" t="s">
        <v>473</v>
      </c>
      <c r="AT573" s="216" t="s">
        <v>297</v>
      </c>
      <c r="AU573" s="197">
        <v>3170</v>
      </c>
      <c r="AV573" s="316" t="s">
        <v>3</v>
      </c>
      <c r="AW573" s="169">
        <v>30</v>
      </c>
      <c r="AX573" s="170" t="s">
        <v>344</v>
      </c>
      <c r="AY573" s="171" t="s">
        <v>468</v>
      </c>
      <c r="AZ573" s="172" t="s">
        <v>297</v>
      </c>
      <c r="BA573" s="173" t="s">
        <v>469</v>
      </c>
      <c r="BB573" s="172" t="s">
        <v>297</v>
      </c>
      <c r="BC573" s="174">
        <v>3.8</v>
      </c>
      <c r="BE573" s="134"/>
      <c r="BN573" s="1045"/>
      <c r="BP573" s="347"/>
      <c r="BQ573" s="919"/>
      <c r="BR573" s="134"/>
      <c r="BS573" s="134"/>
      <c r="BT573" s="134"/>
      <c r="BU573" s="134"/>
      <c r="BV573" s="134"/>
      <c r="BW573" s="134"/>
      <c r="BX573" s="134"/>
      <c r="BY573" s="318"/>
      <c r="BZ573" s="1032"/>
      <c r="CA573" s="319"/>
      <c r="CB573" s="919" t="s">
        <v>297</v>
      </c>
      <c r="CC573" s="933">
        <v>26480</v>
      </c>
      <c r="CD573" s="320"/>
      <c r="CE573" s="919" t="s">
        <v>297</v>
      </c>
      <c r="CF573" s="1007">
        <v>180</v>
      </c>
      <c r="CG573" s="997" t="s">
        <v>344</v>
      </c>
      <c r="CH573" s="947" t="s">
        <v>468</v>
      </c>
      <c r="CI573" s="997" t="s">
        <v>297</v>
      </c>
      <c r="CJ573" s="1023" t="s">
        <v>472</v>
      </c>
      <c r="CK573" s="997" t="s">
        <v>297</v>
      </c>
      <c r="CL573" s="1028">
        <v>6.8</v>
      </c>
      <c r="CM573" s="1032"/>
      <c r="CN573" s="1031" t="s">
        <v>486</v>
      </c>
      <c r="CO573" s="1015" t="s">
        <v>297</v>
      </c>
      <c r="CP573" s="1008">
        <v>190</v>
      </c>
      <c r="CQ573" s="998" t="s">
        <v>344</v>
      </c>
      <c r="CR573" s="1000" t="s">
        <v>468</v>
      </c>
      <c r="CS573" s="998" t="s">
        <v>297</v>
      </c>
      <c r="CT573" s="1024" t="s">
        <v>472</v>
      </c>
      <c r="CU573" s="998" t="s">
        <v>297</v>
      </c>
      <c r="CV573" s="991">
        <v>2.7</v>
      </c>
      <c r="CW573" s="1018" t="s">
        <v>475</v>
      </c>
      <c r="CX573" s="1019" t="s">
        <v>297</v>
      </c>
      <c r="CY573" s="1020">
        <v>7500</v>
      </c>
      <c r="CZ573" s="1009">
        <v>8200</v>
      </c>
      <c r="DA573" s="1020">
        <v>5200</v>
      </c>
      <c r="DB573" s="1009">
        <v>5200</v>
      </c>
      <c r="DC573" s="1015" t="s">
        <v>297</v>
      </c>
      <c r="DD573" s="321" t="s">
        <v>412</v>
      </c>
      <c r="DE573" s="322">
        <v>12900</v>
      </c>
      <c r="DF573" s="323">
        <v>14400</v>
      </c>
      <c r="DG573" s="324">
        <v>9000</v>
      </c>
      <c r="DH573" s="325">
        <v>9000</v>
      </c>
      <c r="DI573" s="919"/>
      <c r="DJ573" s="317" t="s">
        <v>476</v>
      </c>
      <c r="DK573" s="1015" t="s">
        <v>297</v>
      </c>
      <c r="DL573" s="1016">
        <v>4900</v>
      </c>
      <c r="DM573" s="919" t="s">
        <v>297</v>
      </c>
      <c r="DN573" s="1012">
        <v>8520</v>
      </c>
      <c r="DO573" s="919" t="s">
        <v>297</v>
      </c>
      <c r="DP573" s="1007">
        <v>80</v>
      </c>
      <c r="DQ573" s="997" t="s">
        <v>344</v>
      </c>
      <c r="DR573" s="947" t="s">
        <v>468</v>
      </c>
      <c r="DS573" s="997" t="s">
        <v>297</v>
      </c>
      <c r="DT573" s="1023" t="s">
        <v>472</v>
      </c>
      <c r="DU573" s="997" t="s">
        <v>297</v>
      </c>
      <c r="DV573" s="1028">
        <v>6.8</v>
      </c>
      <c r="DW573" s="919"/>
      <c r="DX573" s="347"/>
      <c r="DY573" s="919" t="s">
        <v>300</v>
      </c>
      <c r="DZ573" s="1026" t="s">
        <v>551</v>
      </c>
      <c r="EA573" s="1005" t="s">
        <v>551</v>
      </c>
      <c r="EB573" s="1005" t="s">
        <v>551</v>
      </c>
      <c r="EC573" s="1033" t="s">
        <v>551</v>
      </c>
      <c r="ED573" s="919" t="s">
        <v>300</v>
      </c>
      <c r="EE573" s="1002">
        <v>5340</v>
      </c>
      <c r="EF573" s="997" t="s">
        <v>297</v>
      </c>
      <c r="EG573" s="971">
        <v>50</v>
      </c>
      <c r="EH573" s="997" t="s">
        <v>344</v>
      </c>
      <c r="EI573" s="947" t="s">
        <v>468</v>
      </c>
      <c r="EJ573" s="997" t="s">
        <v>297</v>
      </c>
      <c r="EK573" s="1023" t="s">
        <v>472</v>
      </c>
      <c r="EL573" s="997" t="s">
        <v>297</v>
      </c>
      <c r="EM573" s="990">
        <v>5.4</v>
      </c>
      <c r="EN573" s="993" t="s">
        <v>473</v>
      </c>
      <c r="EO573" s="919" t="s">
        <v>300</v>
      </c>
      <c r="EP573" s="1002">
        <v>19020</v>
      </c>
      <c r="EQ573" s="997" t="s">
        <v>297</v>
      </c>
      <c r="ER573" s="971">
        <v>190</v>
      </c>
      <c r="ES573" s="997" t="s">
        <v>344</v>
      </c>
      <c r="ET573" s="947" t="s">
        <v>468</v>
      </c>
      <c r="EU573" s="997" t="s">
        <v>297</v>
      </c>
      <c r="EV573" s="1023" t="s">
        <v>472</v>
      </c>
      <c r="EW573" s="997" t="s">
        <v>297</v>
      </c>
      <c r="EX573" s="990">
        <v>2.9</v>
      </c>
      <c r="EY573" s="1040" t="s">
        <v>473</v>
      </c>
      <c r="EZ573" s="993" t="s">
        <v>420</v>
      </c>
      <c r="FA573" s="919" t="s">
        <v>300</v>
      </c>
      <c r="FB573" s="327"/>
      <c r="FC573" s="358"/>
      <c r="FD573" s="1071"/>
    </row>
    <row r="574" spans="1:160" ht="12.75" customHeight="1">
      <c r="A574" s="97" t="str">
        <f t="shared" si="54"/>
        <v>3/100
地域　21人
　　から
　25人
　　まで３歳児</v>
      </c>
      <c r="C574" s="95"/>
      <c r="D574" s="97" t="str">
        <f t="shared" si="57"/>
        <v>3/100
地域</v>
      </c>
      <c r="E574" s="97" t="str">
        <f>E573</f>
        <v>　21人
　　から
　25人
　　まで</v>
      </c>
      <c r="F574" s="99" t="str">
        <f t="shared" si="53"/>
        <v>３歳児</v>
      </c>
      <c r="G574" s="988"/>
      <c r="H574" s="918"/>
      <c r="I574" s="925"/>
      <c r="J574" s="178" t="s">
        <v>301</v>
      </c>
      <c r="K574" s="254"/>
      <c r="L574" s="328">
        <v>119010</v>
      </c>
      <c r="M574" s="329">
        <v>183320</v>
      </c>
      <c r="N574" s="328">
        <v>97680</v>
      </c>
      <c r="O574" s="329">
        <v>161990</v>
      </c>
      <c r="P574" s="216" t="s">
        <v>297</v>
      </c>
      <c r="Q574" s="330">
        <v>1160</v>
      </c>
      <c r="R574" s="331">
        <v>1710</v>
      </c>
      <c r="S574" s="504" t="s">
        <v>344</v>
      </c>
      <c r="T574" s="179" t="s">
        <v>468</v>
      </c>
      <c r="U574" s="182" t="s">
        <v>3</v>
      </c>
      <c r="V574" s="179" t="s">
        <v>469</v>
      </c>
      <c r="W574" s="182" t="s">
        <v>297</v>
      </c>
      <c r="X574" s="180">
        <v>3.4</v>
      </c>
      <c r="Y574" s="181">
        <v>3.3</v>
      </c>
      <c r="Z574" s="330">
        <v>940</v>
      </c>
      <c r="AA574" s="331">
        <v>1500</v>
      </c>
      <c r="AB574" s="504" t="s">
        <v>344</v>
      </c>
      <c r="AC574" s="179" t="s">
        <v>468</v>
      </c>
      <c r="AD574" s="182" t="s">
        <v>3</v>
      </c>
      <c r="AE574" s="179" t="s">
        <v>469</v>
      </c>
      <c r="AF574" s="182" t="s">
        <v>297</v>
      </c>
      <c r="AG574" s="180">
        <v>3.4</v>
      </c>
      <c r="AH574" s="183">
        <v>3.2</v>
      </c>
      <c r="AI574" s="216" t="s">
        <v>297</v>
      </c>
      <c r="AJ574" s="197">
        <v>7920</v>
      </c>
      <c r="AK574" s="316" t="s">
        <v>3</v>
      </c>
      <c r="AL574" s="184">
        <v>70</v>
      </c>
      <c r="AM574" s="185" t="s">
        <v>344</v>
      </c>
      <c r="AN574" s="222" t="s">
        <v>468</v>
      </c>
      <c r="AO574" s="151" t="s">
        <v>297</v>
      </c>
      <c r="AP574" s="223" t="s">
        <v>469</v>
      </c>
      <c r="AQ574" s="220" t="s">
        <v>297</v>
      </c>
      <c r="AR574" s="186">
        <v>3.2</v>
      </c>
      <c r="AS574" s="187"/>
      <c r="AU574" s="264"/>
      <c r="AV574" s="134"/>
      <c r="AW574" s="264"/>
      <c r="AX574" s="189"/>
      <c r="AY574" s="188"/>
      <c r="AZ574" s="189"/>
      <c r="BA574" s="188"/>
      <c r="BB574" s="189"/>
      <c r="BC574" s="188"/>
      <c r="BE574" s="134"/>
      <c r="BF574" s="134"/>
      <c r="BG574" s="175"/>
      <c r="BH574" s="176"/>
      <c r="BI574" s="134"/>
      <c r="BJ574" s="176"/>
      <c r="BK574" s="134"/>
      <c r="BL574" s="176"/>
      <c r="BM574" s="134"/>
      <c r="BN574" s="1045"/>
      <c r="BP574" s="347"/>
      <c r="BQ574" s="919"/>
      <c r="BR574" s="134"/>
      <c r="BS574" s="134"/>
      <c r="BT574" s="134"/>
      <c r="BU574" s="134"/>
      <c r="BV574" s="134"/>
      <c r="BW574" s="134"/>
      <c r="BX574" s="134"/>
      <c r="BY574" s="318"/>
      <c r="BZ574" s="1032"/>
      <c r="CA574" s="319"/>
      <c r="CB574" s="919"/>
      <c r="CC574" s="1047"/>
      <c r="CD574" s="332">
        <v>24600</v>
      </c>
      <c r="CE574" s="919"/>
      <c r="CF574" s="1008"/>
      <c r="CG574" s="998"/>
      <c r="CH574" s="1000"/>
      <c r="CI574" s="998"/>
      <c r="CJ574" s="1024"/>
      <c r="CK574" s="998"/>
      <c r="CL574" s="1029"/>
      <c r="CM574" s="1032"/>
      <c r="CN574" s="1031"/>
      <c r="CO574" s="1015"/>
      <c r="CP574" s="1008"/>
      <c r="CQ574" s="998"/>
      <c r="CR574" s="1000"/>
      <c r="CS574" s="998"/>
      <c r="CT574" s="1024"/>
      <c r="CU574" s="998"/>
      <c r="CV574" s="991"/>
      <c r="CW574" s="1018"/>
      <c r="CX574" s="1019"/>
      <c r="CY574" s="1021"/>
      <c r="CZ574" s="1010"/>
      <c r="DA574" s="1021"/>
      <c r="DB574" s="1010"/>
      <c r="DC574" s="1015"/>
      <c r="DD574" s="224" t="s">
        <v>413</v>
      </c>
      <c r="DE574" s="333">
        <v>7100</v>
      </c>
      <c r="DF574" s="334">
        <v>7900</v>
      </c>
      <c r="DG574" s="335">
        <v>5000</v>
      </c>
      <c r="DH574" s="336">
        <v>5000</v>
      </c>
      <c r="DI574" s="919"/>
      <c r="DJ574" s="317">
        <v>40500</v>
      </c>
      <c r="DK574" s="1015"/>
      <c r="DL574" s="1017"/>
      <c r="DM574" s="919"/>
      <c r="DN574" s="1013"/>
      <c r="DO574" s="919"/>
      <c r="DP574" s="1008"/>
      <c r="DQ574" s="998"/>
      <c r="DR574" s="1000"/>
      <c r="DS574" s="998"/>
      <c r="DT574" s="1024"/>
      <c r="DU574" s="998"/>
      <c r="DV574" s="1029"/>
      <c r="DW574" s="919"/>
      <c r="DX574" s="347"/>
      <c r="DY574" s="919"/>
      <c r="DZ574" s="1027"/>
      <c r="EA574" s="1006"/>
      <c r="EB574" s="1006"/>
      <c r="EC574" s="1034"/>
      <c r="ED574" s="919"/>
      <c r="EE574" s="1003"/>
      <c r="EF574" s="998"/>
      <c r="EG574" s="973"/>
      <c r="EH574" s="998"/>
      <c r="EI574" s="1000"/>
      <c r="EJ574" s="998"/>
      <c r="EK574" s="1024"/>
      <c r="EL574" s="998"/>
      <c r="EM574" s="991"/>
      <c r="EN574" s="994"/>
      <c r="EO574" s="919"/>
      <c r="EP574" s="1003"/>
      <c r="EQ574" s="998"/>
      <c r="ER574" s="973"/>
      <c r="ES574" s="998"/>
      <c r="ET574" s="1000"/>
      <c r="EU574" s="998"/>
      <c r="EV574" s="1024"/>
      <c r="EW574" s="998"/>
      <c r="EX574" s="991"/>
      <c r="EY574" s="1041"/>
      <c r="EZ574" s="994"/>
      <c r="FA574" s="919"/>
      <c r="FB574" s="337">
        <v>12320</v>
      </c>
      <c r="FC574" s="358"/>
      <c r="FD574" s="1071"/>
    </row>
    <row r="575" spans="1:160" ht="12.75" customHeight="1">
      <c r="A575" s="97" t="str">
        <f t="shared" si="54"/>
        <v>3/100
地域　21人
　　から
　25人
　　まで１、２歳児</v>
      </c>
      <c r="C575" s="95"/>
      <c r="D575" s="97" t="str">
        <f t="shared" si="57"/>
        <v>3/100
地域</v>
      </c>
      <c r="E575" s="97" t="str">
        <f>E573</f>
        <v>　21人
　　から
　25人
　　まで</v>
      </c>
      <c r="F575" s="99" t="str">
        <f t="shared" si="53"/>
        <v>１、２歳児</v>
      </c>
      <c r="G575" s="988"/>
      <c r="H575" s="918"/>
      <c r="I575" s="920" t="s">
        <v>414</v>
      </c>
      <c r="J575" s="178" t="s">
        <v>415</v>
      </c>
      <c r="K575" s="254"/>
      <c r="L575" s="328">
        <v>183320</v>
      </c>
      <c r="M575" s="329">
        <v>262590</v>
      </c>
      <c r="N575" s="328">
        <v>161990</v>
      </c>
      <c r="O575" s="329">
        <v>241260</v>
      </c>
      <c r="P575" s="216" t="s">
        <v>297</v>
      </c>
      <c r="Q575" s="330">
        <v>1710</v>
      </c>
      <c r="R575" s="331">
        <v>2500</v>
      </c>
      <c r="S575" s="504" t="s">
        <v>344</v>
      </c>
      <c r="T575" s="179" t="s">
        <v>468</v>
      </c>
      <c r="U575" s="182" t="s">
        <v>3</v>
      </c>
      <c r="V575" s="179" t="s">
        <v>469</v>
      </c>
      <c r="W575" s="182" t="s">
        <v>297</v>
      </c>
      <c r="X575" s="180">
        <v>3.3</v>
      </c>
      <c r="Y575" s="181">
        <v>3.3</v>
      </c>
      <c r="Z575" s="330">
        <v>1500</v>
      </c>
      <c r="AA575" s="331">
        <v>2290</v>
      </c>
      <c r="AB575" s="504" t="s">
        <v>344</v>
      </c>
      <c r="AC575" s="179" t="s">
        <v>468</v>
      </c>
      <c r="AD575" s="182" t="s">
        <v>3</v>
      </c>
      <c r="AE575" s="179" t="s">
        <v>469</v>
      </c>
      <c r="AF575" s="182" t="s">
        <v>297</v>
      </c>
      <c r="AG575" s="180">
        <v>3.2</v>
      </c>
      <c r="AH575" s="183">
        <v>3.2</v>
      </c>
      <c r="AI575" s="191"/>
      <c r="AL575" s="338"/>
      <c r="AT575" s="191"/>
      <c r="BD575" s="216" t="s">
        <v>297</v>
      </c>
      <c r="BE575" s="195">
        <v>15850</v>
      </c>
      <c r="BF575" s="216" t="s">
        <v>297</v>
      </c>
      <c r="BG575" s="169">
        <v>150</v>
      </c>
      <c r="BH575" s="170" t="s">
        <v>344</v>
      </c>
      <c r="BI575" s="171" t="s">
        <v>468</v>
      </c>
      <c r="BJ575" s="172" t="s">
        <v>297</v>
      </c>
      <c r="BK575" s="173" t="s">
        <v>469</v>
      </c>
      <c r="BL575" s="170" t="s">
        <v>297</v>
      </c>
      <c r="BM575" s="174">
        <v>3</v>
      </c>
      <c r="BN575" s="1045"/>
      <c r="BP575" s="347"/>
      <c r="BQ575" s="919"/>
      <c r="BR575" s="134"/>
      <c r="BS575" s="134"/>
      <c r="BT575" s="134"/>
      <c r="BU575" s="134"/>
      <c r="BV575" s="134"/>
      <c r="BW575" s="134"/>
      <c r="BX575" s="134"/>
      <c r="BY575" s="318"/>
      <c r="BZ575" s="1032"/>
      <c r="CA575" s="319"/>
      <c r="CB575" s="919" t="s">
        <v>297</v>
      </c>
      <c r="CC575" s="1049">
        <v>24600</v>
      </c>
      <c r="CD575" s="339"/>
      <c r="CE575" s="919"/>
      <c r="CF575" s="1008"/>
      <c r="CG575" s="998"/>
      <c r="CH575" s="1000"/>
      <c r="CI575" s="998"/>
      <c r="CJ575" s="1024"/>
      <c r="CK575" s="998"/>
      <c r="CL575" s="1029"/>
      <c r="CM575" s="1032"/>
      <c r="CN575" s="1051">
        <v>19700</v>
      </c>
      <c r="CO575" s="1015"/>
      <c r="CP575" s="1008"/>
      <c r="CQ575" s="998"/>
      <c r="CR575" s="1000"/>
      <c r="CS575" s="998"/>
      <c r="CT575" s="1024"/>
      <c r="CU575" s="998"/>
      <c r="CV575" s="991"/>
      <c r="CW575" s="1018"/>
      <c r="CX575" s="1019"/>
      <c r="CY575" s="1021"/>
      <c r="CZ575" s="1010"/>
      <c r="DA575" s="1021"/>
      <c r="DB575" s="1010"/>
      <c r="DC575" s="1015"/>
      <c r="DD575" s="224" t="s">
        <v>416</v>
      </c>
      <c r="DE575" s="333">
        <v>6200</v>
      </c>
      <c r="DF575" s="334">
        <v>6900</v>
      </c>
      <c r="DG575" s="335">
        <v>4300</v>
      </c>
      <c r="DH575" s="336">
        <v>4300</v>
      </c>
      <c r="DI575" s="919"/>
      <c r="DJ575" s="236"/>
      <c r="DK575" s="318"/>
      <c r="DL575" s="340"/>
      <c r="DM575" s="1032"/>
      <c r="DN575" s="1013"/>
      <c r="DO575" s="919"/>
      <c r="DP575" s="1008"/>
      <c r="DQ575" s="998"/>
      <c r="DR575" s="1000"/>
      <c r="DS575" s="998"/>
      <c r="DT575" s="1024"/>
      <c r="DU575" s="998"/>
      <c r="DV575" s="1029"/>
      <c r="DW575" s="919"/>
      <c r="DX575" s="347"/>
      <c r="DY575" s="919"/>
      <c r="DZ575" s="1043">
        <v>0.01</v>
      </c>
      <c r="EA575" s="1035">
        <v>0.03</v>
      </c>
      <c r="EB575" s="1035">
        <v>0.04</v>
      </c>
      <c r="EC575" s="1037">
        <v>0.05</v>
      </c>
      <c r="ED575" s="919"/>
      <c r="EE575" s="1003"/>
      <c r="EF575" s="998"/>
      <c r="EG575" s="973"/>
      <c r="EH575" s="998"/>
      <c r="EI575" s="1000"/>
      <c r="EJ575" s="998"/>
      <c r="EK575" s="1024"/>
      <c r="EL575" s="998"/>
      <c r="EM575" s="991"/>
      <c r="EN575" s="994"/>
      <c r="EO575" s="919"/>
      <c r="EP575" s="1003"/>
      <c r="EQ575" s="998"/>
      <c r="ER575" s="973"/>
      <c r="ES575" s="998"/>
      <c r="ET575" s="1000"/>
      <c r="EU575" s="998"/>
      <c r="EV575" s="1024"/>
      <c r="EW575" s="998"/>
      <c r="EX575" s="991"/>
      <c r="EY575" s="1041"/>
      <c r="EZ575" s="994"/>
      <c r="FA575" s="919"/>
      <c r="FB575" s="505">
        <v>120</v>
      </c>
      <c r="FC575" s="358"/>
      <c r="FD575" s="1071"/>
    </row>
    <row r="576" spans="1:160" ht="12.75" customHeight="1">
      <c r="A576" s="97" t="str">
        <f t="shared" si="54"/>
        <v>3/100
地域　21人
　　から
　25人
　　まで乳児</v>
      </c>
      <c r="C576" s="95"/>
      <c r="D576" s="97" t="str">
        <f t="shared" si="57"/>
        <v>3/100
地域</v>
      </c>
      <c r="E576" s="97" t="str">
        <f>E573</f>
        <v>　21人
　　から
　25人
　　まで</v>
      </c>
      <c r="F576" s="99" t="str">
        <f t="shared" si="53"/>
        <v>乳児</v>
      </c>
      <c r="G576" s="988"/>
      <c r="H576" s="918"/>
      <c r="I576" s="921"/>
      <c r="J576" s="196" t="s">
        <v>417</v>
      </c>
      <c r="K576" s="254"/>
      <c r="L576" s="261">
        <v>262590</v>
      </c>
      <c r="M576" s="262"/>
      <c r="N576" s="261">
        <v>241260</v>
      </c>
      <c r="O576" s="262"/>
      <c r="P576" s="216" t="s">
        <v>297</v>
      </c>
      <c r="Q576" s="197">
        <v>2500</v>
      </c>
      <c r="R576" s="263"/>
      <c r="S576" s="506" t="s">
        <v>344</v>
      </c>
      <c r="T576" s="198" t="s">
        <v>468</v>
      </c>
      <c r="U576" s="201" t="s">
        <v>3</v>
      </c>
      <c r="V576" s="198" t="s">
        <v>469</v>
      </c>
      <c r="W576" s="201" t="s">
        <v>297</v>
      </c>
      <c r="X576" s="199">
        <v>3.3</v>
      </c>
      <c r="Y576" s="200"/>
      <c r="Z576" s="197">
        <v>2290</v>
      </c>
      <c r="AA576" s="263"/>
      <c r="AB576" s="506" t="s">
        <v>344</v>
      </c>
      <c r="AC576" s="198" t="s">
        <v>468</v>
      </c>
      <c r="AD576" s="201" t="s">
        <v>3</v>
      </c>
      <c r="AE576" s="198" t="s">
        <v>469</v>
      </c>
      <c r="AF576" s="201" t="s">
        <v>297</v>
      </c>
      <c r="AG576" s="199">
        <v>3.2</v>
      </c>
      <c r="AH576" s="202"/>
      <c r="AI576" s="191"/>
      <c r="AL576" s="208"/>
      <c r="AT576" s="191"/>
      <c r="AU576" s="265"/>
      <c r="AV576" s="136"/>
      <c r="AW576" s="208"/>
      <c r="BD576" s="134"/>
      <c r="BE576" s="134"/>
      <c r="BF576" s="134"/>
      <c r="BG576" s="134"/>
      <c r="BH576" s="134"/>
      <c r="BI576" s="134"/>
      <c r="BJ576" s="134"/>
      <c r="BK576" s="134"/>
      <c r="BL576" s="134"/>
      <c r="BM576" s="134"/>
      <c r="BN576" s="1045"/>
      <c r="BP576" s="347"/>
      <c r="BQ576" s="919"/>
      <c r="BR576" s="134"/>
      <c r="BS576" s="134"/>
      <c r="BT576" s="134"/>
      <c r="BU576" s="134"/>
      <c r="BV576" s="134"/>
      <c r="BW576" s="134"/>
      <c r="BX576" s="134"/>
      <c r="BY576" s="318"/>
      <c r="BZ576" s="1032"/>
      <c r="CA576" s="319"/>
      <c r="CB576" s="919"/>
      <c r="CC576" s="1050"/>
      <c r="CD576" s="341"/>
      <c r="CE576" s="919"/>
      <c r="CF576" s="1039"/>
      <c r="CG576" s="999"/>
      <c r="CH576" s="1001"/>
      <c r="CI576" s="999"/>
      <c r="CJ576" s="1025"/>
      <c r="CK576" s="999"/>
      <c r="CL576" s="1030"/>
      <c r="CM576" s="1032"/>
      <c r="CN576" s="1051"/>
      <c r="CO576" s="1015"/>
      <c r="CP576" s="1008"/>
      <c r="CQ576" s="998"/>
      <c r="CR576" s="1000"/>
      <c r="CS576" s="998"/>
      <c r="CT576" s="1024"/>
      <c r="CU576" s="998"/>
      <c r="CV576" s="991"/>
      <c r="CW576" s="1018"/>
      <c r="CX576" s="1019"/>
      <c r="CY576" s="1022"/>
      <c r="CZ576" s="1011"/>
      <c r="DA576" s="1022"/>
      <c r="DB576" s="1011"/>
      <c r="DC576" s="1015"/>
      <c r="DD576" s="342" t="s">
        <v>418</v>
      </c>
      <c r="DE576" s="343">
        <v>5500</v>
      </c>
      <c r="DF576" s="344">
        <v>6200</v>
      </c>
      <c r="DG576" s="345">
        <v>3900</v>
      </c>
      <c r="DH576" s="341">
        <v>3900</v>
      </c>
      <c r="DI576" s="919"/>
      <c r="DJ576" s="317" t="s">
        <v>553</v>
      </c>
      <c r="DK576" s="318"/>
      <c r="DL576" s="136"/>
      <c r="DM576" s="1032"/>
      <c r="DN576" s="1014"/>
      <c r="DO576" s="919"/>
      <c r="DP576" s="1008"/>
      <c r="DQ576" s="999"/>
      <c r="DR576" s="1001"/>
      <c r="DS576" s="999"/>
      <c r="DT576" s="1025"/>
      <c r="DU576" s="999"/>
      <c r="DV576" s="1030"/>
      <c r="DW576" s="919"/>
      <c r="DX576" s="347"/>
      <c r="DY576" s="919"/>
      <c r="DZ576" s="1044"/>
      <c r="EA576" s="1036"/>
      <c r="EB576" s="1036"/>
      <c r="EC576" s="1038"/>
      <c r="ED576" s="919"/>
      <c r="EE576" s="1004"/>
      <c r="EF576" s="999"/>
      <c r="EG576" s="996"/>
      <c r="EH576" s="999"/>
      <c r="EI576" s="1001"/>
      <c r="EJ576" s="999"/>
      <c r="EK576" s="1025"/>
      <c r="EL576" s="999"/>
      <c r="EM576" s="992"/>
      <c r="EN576" s="995"/>
      <c r="EO576" s="919"/>
      <c r="EP576" s="1004"/>
      <c r="EQ576" s="999"/>
      <c r="ER576" s="996"/>
      <c r="ES576" s="999"/>
      <c r="ET576" s="1001"/>
      <c r="EU576" s="999"/>
      <c r="EV576" s="1025"/>
      <c r="EW576" s="999"/>
      <c r="EX576" s="992"/>
      <c r="EY576" s="1042"/>
      <c r="EZ576" s="995"/>
      <c r="FA576" s="919"/>
      <c r="FB576" s="346" t="s">
        <v>420</v>
      </c>
      <c r="FC576" s="358"/>
      <c r="FD576" s="1071"/>
    </row>
    <row r="577" spans="1:160" ht="12.75" customHeight="1">
      <c r="A577" s="97" t="str">
        <f t="shared" si="54"/>
        <v>3/100
地域　26人
　　から
　30人
　　まで４歳以上児</v>
      </c>
      <c r="C577" s="98" t="str">
        <f>D577&amp;CN577</f>
        <v>3/100
地域  26人～　30人</v>
      </c>
      <c r="D577" s="97" t="str">
        <f t="shared" si="57"/>
        <v>3/100
地域</v>
      </c>
      <c r="E577" s="97" t="str">
        <f>H577</f>
        <v>　26人
　　から
　30人
　　まで</v>
      </c>
      <c r="F577" s="99" t="str">
        <f t="shared" si="53"/>
        <v>４歳以上児</v>
      </c>
      <c r="G577" s="988"/>
      <c r="H577" s="917" t="s">
        <v>488</v>
      </c>
      <c r="I577" s="924" t="s">
        <v>410</v>
      </c>
      <c r="J577" s="159" t="s">
        <v>296</v>
      </c>
      <c r="K577" s="254"/>
      <c r="L577" s="255">
        <v>96070</v>
      </c>
      <c r="M577" s="256">
        <v>103990</v>
      </c>
      <c r="N577" s="255">
        <v>78290</v>
      </c>
      <c r="O577" s="256">
        <v>86210</v>
      </c>
      <c r="P577" s="216" t="s">
        <v>297</v>
      </c>
      <c r="Q577" s="257">
        <v>940</v>
      </c>
      <c r="R577" s="258">
        <v>1010</v>
      </c>
      <c r="S577" s="161" t="s">
        <v>344</v>
      </c>
      <c r="T577" s="160" t="s">
        <v>468</v>
      </c>
      <c r="U577" s="165" t="s">
        <v>297</v>
      </c>
      <c r="V577" s="162" t="s">
        <v>469</v>
      </c>
      <c r="W577" s="165" t="s">
        <v>297</v>
      </c>
      <c r="X577" s="163">
        <v>3.4</v>
      </c>
      <c r="Y577" s="164">
        <v>3.4</v>
      </c>
      <c r="Z577" s="257">
        <v>760</v>
      </c>
      <c r="AA577" s="258">
        <v>830</v>
      </c>
      <c r="AB577" s="161" t="s">
        <v>344</v>
      </c>
      <c r="AC577" s="160" t="s">
        <v>468</v>
      </c>
      <c r="AD577" s="165" t="s">
        <v>297</v>
      </c>
      <c r="AE577" s="162" t="s">
        <v>469</v>
      </c>
      <c r="AF577" s="165" t="s">
        <v>297</v>
      </c>
      <c r="AG577" s="163">
        <v>3.3</v>
      </c>
      <c r="AH577" s="166">
        <v>3.3</v>
      </c>
      <c r="AI577" s="216" t="s">
        <v>297</v>
      </c>
      <c r="AJ577" s="259">
        <v>7920</v>
      </c>
      <c r="AK577" s="315" t="s">
        <v>3</v>
      </c>
      <c r="AL577" s="167">
        <v>70</v>
      </c>
      <c r="AM577" s="218" t="s">
        <v>344</v>
      </c>
      <c r="AN577" s="160" t="s">
        <v>468</v>
      </c>
      <c r="AO577" s="165" t="s">
        <v>297</v>
      </c>
      <c r="AP577" s="162" t="s">
        <v>469</v>
      </c>
      <c r="AQ577" s="165" t="s">
        <v>297</v>
      </c>
      <c r="AR577" s="501">
        <v>3.2</v>
      </c>
      <c r="AS577" s="168" t="s">
        <v>473</v>
      </c>
      <c r="AT577" s="216" t="s">
        <v>297</v>
      </c>
      <c r="AU577" s="197">
        <v>3170</v>
      </c>
      <c r="AV577" s="316" t="s">
        <v>3</v>
      </c>
      <c r="AW577" s="169">
        <v>30</v>
      </c>
      <c r="AX577" s="170" t="s">
        <v>344</v>
      </c>
      <c r="AY577" s="171" t="s">
        <v>468</v>
      </c>
      <c r="AZ577" s="172" t="s">
        <v>297</v>
      </c>
      <c r="BA577" s="173" t="s">
        <v>469</v>
      </c>
      <c r="BB577" s="172" t="s">
        <v>297</v>
      </c>
      <c r="BC577" s="174">
        <v>3.8</v>
      </c>
      <c r="BE577" s="134"/>
      <c r="BN577" s="1045"/>
      <c r="BP577" s="347"/>
      <c r="BQ577" s="919"/>
      <c r="BR577" s="134"/>
      <c r="BS577" s="134"/>
      <c r="BT577" s="134"/>
      <c r="BU577" s="134"/>
      <c r="BV577" s="134"/>
      <c r="BW577" s="134"/>
      <c r="BX577" s="134"/>
      <c r="BY577" s="318"/>
      <c r="BZ577" s="1032"/>
      <c r="CA577" s="319"/>
      <c r="CB577" s="919" t="s">
        <v>297</v>
      </c>
      <c r="CC577" s="933">
        <v>23310</v>
      </c>
      <c r="CD577" s="320"/>
      <c r="CE577" s="919" t="s">
        <v>297</v>
      </c>
      <c r="CF577" s="1007">
        <v>150</v>
      </c>
      <c r="CG577" s="997" t="s">
        <v>344</v>
      </c>
      <c r="CH577" s="947" t="s">
        <v>468</v>
      </c>
      <c r="CI577" s="997" t="s">
        <v>297</v>
      </c>
      <c r="CJ577" s="1023" t="s">
        <v>472</v>
      </c>
      <c r="CK577" s="997" t="s">
        <v>297</v>
      </c>
      <c r="CL577" s="1028">
        <v>6.8</v>
      </c>
      <c r="CM577" s="1032"/>
      <c r="CN577" s="1031" t="s">
        <v>489</v>
      </c>
      <c r="CO577" s="1015" t="s">
        <v>297</v>
      </c>
      <c r="CP577" s="1008">
        <v>160</v>
      </c>
      <c r="CQ577" s="998" t="s">
        <v>344</v>
      </c>
      <c r="CR577" s="1000" t="s">
        <v>468</v>
      </c>
      <c r="CS577" s="998" t="s">
        <v>297</v>
      </c>
      <c r="CT577" s="1024" t="s">
        <v>472</v>
      </c>
      <c r="CU577" s="998" t="s">
        <v>297</v>
      </c>
      <c r="CV577" s="991">
        <v>2.7</v>
      </c>
      <c r="CW577" s="1018" t="s">
        <v>475</v>
      </c>
      <c r="CX577" s="1019" t="s">
        <v>297</v>
      </c>
      <c r="CY577" s="1020">
        <v>6200</v>
      </c>
      <c r="CZ577" s="1009">
        <v>6800</v>
      </c>
      <c r="DA577" s="1020">
        <v>4300</v>
      </c>
      <c r="DB577" s="1009">
        <v>4300</v>
      </c>
      <c r="DC577" s="1015" t="s">
        <v>297</v>
      </c>
      <c r="DD577" s="321" t="s">
        <v>412</v>
      </c>
      <c r="DE577" s="322">
        <v>10900</v>
      </c>
      <c r="DF577" s="323">
        <v>12200</v>
      </c>
      <c r="DG577" s="324">
        <v>7600</v>
      </c>
      <c r="DH577" s="325">
        <v>7600</v>
      </c>
      <c r="DI577" s="919"/>
      <c r="DJ577" s="317">
        <v>27330</v>
      </c>
      <c r="DK577" s="1015" t="s">
        <v>297</v>
      </c>
      <c r="DL577" s="1016">
        <v>4900</v>
      </c>
      <c r="DM577" s="919" t="s">
        <v>297</v>
      </c>
      <c r="DN577" s="1012">
        <v>7090</v>
      </c>
      <c r="DO577" s="919" t="s">
        <v>297</v>
      </c>
      <c r="DP577" s="1007">
        <v>70</v>
      </c>
      <c r="DQ577" s="997" t="s">
        <v>344</v>
      </c>
      <c r="DR577" s="947" t="s">
        <v>468</v>
      </c>
      <c r="DS577" s="997" t="s">
        <v>297</v>
      </c>
      <c r="DT577" s="1023" t="s">
        <v>472</v>
      </c>
      <c r="DU577" s="997" t="s">
        <v>297</v>
      </c>
      <c r="DV577" s="1028">
        <v>6.5</v>
      </c>
      <c r="DW577" s="919"/>
      <c r="DX577" s="347"/>
      <c r="DY577" s="919" t="s">
        <v>300</v>
      </c>
      <c r="DZ577" s="1026" t="s">
        <v>551</v>
      </c>
      <c r="EA577" s="1005" t="s">
        <v>551</v>
      </c>
      <c r="EB577" s="1005" t="s">
        <v>551</v>
      </c>
      <c r="EC577" s="1033" t="s">
        <v>551</v>
      </c>
      <c r="ED577" s="919" t="s">
        <v>300</v>
      </c>
      <c r="EE577" s="1002">
        <v>4450</v>
      </c>
      <c r="EF577" s="997" t="s">
        <v>297</v>
      </c>
      <c r="EG577" s="971">
        <v>40</v>
      </c>
      <c r="EH577" s="997" t="s">
        <v>344</v>
      </c>
      <c r="EI577" s="947" t="s">
        <v>468</v>
      </c>
      <c r="EJ577" s="997" t="s">
        <v>297</v>
      </c>
      <c r="EK577" s="1023" t="s">
        <v>472</v>
      </c>
      <c r="EL577" s="997" t="s">
        <v>297</v>
      </c>
      <c r="EM577" s="990">
        <v>5.7</v>
      </c>
      <c r="EN577" s="993" t="s">
        <v>473</v>
      </c>
      <c r="EO577" s="919" t="s">
        <v>300</v>
      </c>
      <c r="EP577" s="1002">
        <v>15850</v>
      </c>
      <c r="EQ577" s="997" t="s">
        <v>297</v>
      </c>
      <c r="ER577" s="971">
        <v>150</v>
      </c>
      <c r="ES577" s="997" t="s">
        <v>344</v>
      </c>
      <c r="ET577" s="947" t="s">
        <v>468</v>
      </c>
      <c r="EU577" s="997" t="s">
        <v>297</v>
      </c>
      <c r="EV577" s="1023" t="s">
        <v>472</v>
      </c>
      <c r="EW577" s="997" t="s">
        <v>297</v>
      </c>
      <c r="EX577" s="990">
        <v>3</v>
      </c>
      <c r="EY577" s="1040" t="s">
        <v>473</v>
      </c>
      <c r="EZ577" s="993" t="s">
        <v>420</v>
      </c>
      <c r="FA577" s="919" t="s">
        <v>300</v>
      </c>
      <c r="FB577" s="327"/>
      <c r="FC577" s="919"/>
      <c r="FD577" s="1071"/>
    </row>
    <row r="578" spans="1:160" ht="12.75" customHeight="1">
      <c r="A578" s="97" t="str">
        <f t="shared" si="54"/>
        <v>3/100
地域　26人
　　から
　30人
　　まで３歳児</v>
      </c>
      <c r="C578" s="95"/>
      <c r="D578" s="97" t="str">
        <f t="shared" si="57"/>
        <v>3/100
地域</v>
      </c>
      <c r="E578" s="97" t="str">
        <f t="shared" si="57"/>
        <v>　26人
　　から
　30人
　　まで</v>
      </c>
      <c r="F578" s="99" t="str">
        <f t="shared" si="53"/>
        <v>３歳児</v>
      </c>
      <c r="G578" s="988"/>
      <c r="H578" s="918"/>
      <c r="I578" s="925"/>
      <c r="J578" s="178" t="s">
        <v>301</v>
      </c>
      <c r="K578" s="254"/>
      <c r="L578" s="328">
        <v>103990</v>
      </c>
      <c r="M578" s="329">
        <v>168300</v>
      </c>
      <c r="N578" s="328">
        <v>86210</v>
      </c>
      <c r="O578" s="329">
        <v>150520</v>
      </c>
      <c r="P578" s="216" t="s">
        <v>297</v>
      </c>
      <c r="Q578" s="330">
        <v>1010</v>
      </c>
      <c r="R578" s="331">
        <v>1560</v>
      </c>
      <c r="S578" s="504" t="s">
        <v>344</v>
      </c>
      <c r="T578" s="179" t="s">
        <v>468</v>
      </c>
      <c r="U578" s="182" t="s">
        <v>3</v>
      </c>
      <c r="V578" s="179" t="s">
        <v>469</v>
      </c>
      <c r="W578" s="182" t="s">
        <v>297</v>
      </c>
      <c r="X578" s="180">
        <v>3.4</v>
      </c>
      <c r="Y578" s="181">
        <v>3.3</v>
      </c>
      <c r="Z578" s="330">
        <v>830</v>
      </c>
      <c r="AA578" s="331">
        <v>1380</v>
      </c>
      <c r="AB578" s="504" t="s">
        <v>344</v>
      </c>
      <c r="AC578" s="179" t="s">
        <v>468</v>
      </c>
      <c r="AD578" s="182" t="s">
        <v>3</v>
      </c>
      <c r="AE578" s="179" t="s">
        <v>469</v>
      </c>
      <c r="AF578" s="182" t="s">
        <v>297</v>
      </c>
      <c r="AG578" s="180">
        <v>3.3</v>
      </c>
      <c r="AH578" s="183">
        <v>3.2</v>
      </c>
      <c r="AI578" s="216" t="s">
        <v>297</v>
      </c>
      <c r="AJ578" s="197">
        <v>7920</v>
      </c>
      <c r="AK578" s="316" t="s">
        <v>3</v>
      </c>
      <c r="AL578" s="184">
        <v>70</v>
      </c>
      <c r="AM578" s="185" t="s">
        <v>344</v>
      </c>
      <c r="AN578" s="222" t="s">
        <v>468</v>
      </c>
      <c r="AO578" s="151" t="s">
        <v>297</v>
      </c>
      <c r="AP578" s="223" t="s">
        <v>469</v>
      </c>
      <c r="AQ578" s="220" t="s">
        <v>297</v>
      </c>
      <c r="AR578" s="186">
        <v>3.2</v>
      </c>
      <c r="AS578" s="187"/>
      <c r="AU578" s="264"/>
      <c r="AV578" s="134"/>
      <c r="AW578" s="264"/>
      <c r="AX578" s="189"/>
      <c r="AY578" s="188"/>
      <c r="AZ578" s="189"/>
      <c r="BA578" s="188"/>
      <c r="BB578" s="189"/>
      <c r="BC578" s="188"/>
      <c r="BE578" s="134"/>
      <c r="BF578" s="134"/>
      <c r="BG578" s="175"/>
      <c r="BH578" s="176"/>
      <c r="BI578" s="134"/>
      <c r="BJ578" s="176"/>
      <c r="BK578" s="134"/>
      <c r="BL578" s="176"/>
      <c r="BM578" s="134"/>
      <c r="BN578" s="1045"/>
      <c r="BP578" s="347"/>
      <c r="BQ578" s="919"/>
      <c r="BR578" s="134"/>
      <c r="BS578" s="134"/>
      <c r="BT578" s="134"/>
      <c r="BU578" s="134"/>
      <c r="BV578" s="134"/>
      <c r="BW578" s="134"/>
      <c r="BX578" s="134"/>
      <c r="BY578" s="318"/>
      <c r="BZ578" s="1032"/>
      <c r="CA578" s="319"/>
      <c r="CB578" s="919"/>
      <c r="CC578" s="934"/>
      <c r="CD578" s="332">
        <v>21440</v>
      </c>
      <c r="CE578" s="919"/>
      <c r="CF578" s="1008"/>
      <c r="CG578" s="998"/>
      <c r="CH578" s="1000"/>
      <c r="CI578" s="998"/>
      <c r="CJ578" s="1024"/>
      <c r="CK578" s="998"/>
      <c r="CL578" s="1029"/>
      <c r="CM578" s="1032"/>
      <c r="CN578" s="1031"/>
      <c r="CO578" s="1015"/>
      <c r="CP578" s="1008"/>
      <c r="CQ578" s="998"/>
      <c r="CR578" s="1000"/>
      <c r="CS578" s="998"/>
      <c r="CT578" s="1024"/>
      <c r="CU578" s="998"/>
      <c r="CV578" s="991"/>
      <c r="CW578" s="1018"/>
      <c r="CX578" s="1019"/>
      <c r="CY578" s="1021"/>
      <c r="CZ578" s="1010"/>
      <c r="DA578" s="1021"/>
      <c r="DB578" s="1010"/>
      <c r="DC578" s="1015"/>
      <c r="DD578" s="224" t="s">
        <v>413</v>
      </c>
      <c r="DE578" s="333">
        <v>6000</v>
      </c>
      <c r="DF578" s="334">
        <v>6700</v>
      </c>
      <c r="DG578" s="335">
        <v>4200</v>
      </c>
      <c r="DH578" s="336">
        <v>4200</v>
      </c>
      <c r="DI578" s="919"/>
      <c r="DJ578" s="348"/>
      <c r="DK578" s="1015"/>
      <c r="DL578" s="1017"/>
      <c r="DM578" s="919"/>
      <c r="DN578" s="1013"/>
      <c r="DO578" s="919"/>
      <c r="DP578" s="1008"/>
      <c r="DQ578" s="998"/>
      <c r="DR578" s="1000"/>
      <c r="DS578" s="998"/>
      <c r="DT578" s="1024"/>
      <c r="DU578" s="998"/>
      <c r="DV578" s="1029"/>
      <c r="DW578" s="919"/>
      <c r="DX578" s="926"/>
      <c r="DY578" s="919"/>
      <c r="DZ578" s="1027"/>
      <c r="EA578" s="1006"/>
      <c r="EB578" s="1006"/>
      <c r="EC578" s="1034"/>
      <c r="ED578" s="919"/>
      <c r="EE578" s="1003"/>
      <c r="EF578" s="998"/>
      <c r="EG578" s="973"/>
      <c r="EH578" s="998"/>
      <c r="EI578" s="1000"/>
      <c r="EJ578" s="998"/>
      <c r="EK578" s="1024"/>
      <c r="EL578" s="998"/>
      <c r="EM578" s="991"/>
      <c r="EN578" s="994"/>
      <c r="EO578" s="919"/>
      <c r="EP578" s="1003"/>
      <c r="EQ578" s="998"/>
      <c r="ER578" s="973"/>
      <c r="ES578" s="998"/>
      <c r="ET578" s="1000"/>
      <c r="EU578" s="998"/>
      <c r="EV578" s="1024"/>
      <c r="EW578" s="998"/>
      <c r="EX578" s="991"/>
      <c r="EY578" s="1041"/>
      <c r="EZ578" s="994"/>
      <c r="FA578" s="919"/>
      <c r="FB578" s="337">
        <v>10270</v>
      </c>
      <c r="FC578" s="919"/>
      <c r="FD578" s="1071"/>
    </row>
    <row r="579" spans="1:160" ht="12.75" customHeight="1">
      <c r="A579" s="97" t="str">
        <f t="shared" si="54"/>
        <v>3/100
地域　26人
　　から
　30人
　　まで１、２歳児</v>
      </c>
      <c r="C579" s="95"/>
      <c r="D579" s="97" t="str">
        <f t="shared" ref="D579:E584" si="58">D578</f>
        <v>3/100
地域</v>
      </c>
      <c r="E579" s="97" t="str">
        <f>E577</f>
        <v>　26人
　　から
　30人
　　まで</v>
      </c>
      <c r="F579" s="99" t="str">
        <f t="shared" si="53"/>
        <v>１、２歳児</v>
      </c>
      <c r="G579" s="988"/>
      <c r="H579" s="918"/>
      <c r="I579" s="920" t="s">
        <v>414</v>
      </c>
      <c r="J579" s="178" t="s">
        <v>415</v>
      </c>
      <c r="K579" s="254"/>
      <c r="L579" s="328">
        <v>168300</v>
      </c>
      <c r="M579" s="329">
        <v>247570</v>
      </c>
      <c r="N579" s="328">
        <v>150520</v>
      </c>
      <c r="O579" s="329">
        <v>229790</v>
      </c>
      <c r="P579" s="216" t="s">
        <v>297</v>
      </c>
      <c r="Q579" s="330">
        <v>1560</v>
      </c>
      <c r="R579" s="331">
        <v>2350</v>
      </c>
      <c r="S579" s="504" t="s">
        <v>344</v>
      </c>
      <c r="T579" s="179" t="s">
        <v>468</v>
      </c>
      <c r="U579" s="182" t="s">
        <v>3</v>
      </c>
      <c r="V579" s="179" t="s">
        <v>469</v>
      </c>
      <c r="W579" s="182" t="s">
        <v>297</v>
      </c>
      <c r="X579" s="180">
        <v>3.3</v>
      </c>
      <c r="Y579" s="181">
        <v>3.2</v>
      </c>
      <c r="Z579" s="330">
        <v>1380</v>
      </c>
      <c r="AA579" s="331">
        <v>2170</v>
      </c>
      <c r="AB579" s="504" t="s">
        <v>344</v>
      </c>
      <c r="AC579" s="179" t="s">
        <v>468</v>
      </c>
      <c r="AD579" s="182" t="s">
        <v>3</v>
      </c>
      <c r="AE579" s="179" t="s">
        <v>469</v>
      </c>
      <c r="AF579" s="182" t="s">
        <v>297</v>
      </c>
      <c r="AG579" s="180">
        <v>3.2</v>
      </c>
      <c r="AH579" s="183">
        <v>3.2</v>
      </c>
      <c r="AI579" s="191"/>
      <c r="AL579" s="338"/>
      <c r="AT579" s="191"/>
      <c r="BD579" s="216" t="s">
        <v>297</v>
      </c>
      <c r="BE579" s="195">
        <v>15850</v>
      </c>
      <c r="BF579" s="216" t="s">
        <v>297</v>
      </c>
      <c r="BG579" s="169">
        <v>150</v>
      </c>
      <c r="BH579" s="170" t="s">
        <v>344</v>
      </c>
      <c r="BI579" s="171" t="s">
        <v>468</v>
      </c>
      <c r="BJ579" s="172" t="s">
        <v>297</v>
      </c>
      <c r="BK579" s="173" t="s">
        <v>469</v>
      </c>
      <c r="BL579" s="170" t="s">
        <v>297</v>
      </c>
      <c r="BM579" s="174">
        <v>3</v>
      </c>
      <c r="BN579" s="1045"/>
      <c r="BP579" s="347"/>
      <c r="BQ579" s="919"/>
      <c r="BR579" s="134"/>
      <c r="BS579" s="134"/>
      <c r="BT579" s="134"/>
      <c r="BU579" s="134"/>
      <c r="BV579" s="134"/>
      <c r="BW579" s="134"/>
      <c r="BX579" s="134"/>
      <c r="BY579" s="318"/>
      <c r="BZ579" s="1032"/>
      <c r="CA579" s="319"/>
      <c r="CB579" s="919" t="s">
        <v>297</v>
      </c>
      <c r="CC579" s="1049">
        <v>21440</v>
      </c>
      <c r="CD579" s="339"/>
      <c r="CE579" s="919"/>
      <c r="CF579" s="1008">
        <v>0</v>
      </c>
      <c r="CG579" s="998"/>
      <c r="CH579" s="1000"/>
      <c r="CI579" s="998"/>
      <c r="CJ579" s="1024"/>
      <c r="CK579" s="998"/>
      <c r="CL579" s="1029"/>
      <c r="CM579" s="1032"/>
      <c r="CN579" s="1051">
        <v>16420</v>
      </c>
      <c r="CO579" s="1015"/>
      <c r="CP579" s="1008"/>
      <c r="CQ579" s="998"/>
      <c r="CR579" s="1000"/>
      <c r="CS579" s="998"/>
      <c r="CT579" s="1024"/>
      <c r="CU579" s="998"/>
      <c r="CV579" s="991"/>
      <c r="CW579" s="1018"/>
      <c r="CX579" s="1019"/>
      <c r="CY579" s="1021"/>
      <c r="CZ579" s="1010"/>
      <c r="DA579" s="1021"/>
      <c r="DB579" s="1010"/>
      <c r="DC579" s="1015"/>
      <c r="DD579" s="224" t="s">
        <v>416</v>
      </c>
      <c r="DE579" s="333">
        <v>5200</v>
      </c>
      <c r="DF579" s="334">
        <v>5800</v>
      </c>
      <c r="DG579" s="335">
        <v>3600</v>
      </c>
      <c r="DH579" s="336">
        <v>3600</v>
      </c>
      <c r="DI579" s="919"/>
      <c r="DJ579" s="317" t="s">
        <v>554</v>
      </c>
      <c r="DK579" s="318"/>
      <c r="DL579" s="340"/>
      <c r="DM579" s="1032"/>
      <c r="DN579" s="1013"/>
      <c r="DO579" s="919"/>
      <c r="DP579" s="1008"/>
      <c r="DQ579" s="998"/>
      <c r="DR579" s="1000"/>
      <c r="DS579" s="998"/>
      <c r="DT579" s="1024"/>
      <c r="DU579" s="998"/>
      <c r="DV579" s="1029"/>
      <c r="DW579" s="919"/>
      <c r="DX579" s="926"/>
      <c r="DY579" s="919"/>
      <c r="DZ579" s="1043">
        <v>0.01</v>
      </c>
      <c r="EA579" s="1035">
        <v>0.03</v>
      </c>
      <c r="EB579" s="1035">
        <v>0.04</v>
      </c>
      <c r="EC579" s="1037">
        <v>0.05</v>
      </c>
      <c r="ED579" s="919"/>
      <c r="EE579" s="1003"/>
      <c r="EF579" s="998"/>
      <c r="EG579" s="973"/>
      <c r="EH579" s="998"/>
      <c r="EI579" s="1000"/>
      <c r="EJ579" s="998"/>
      <c r="EK579" s="1024"/>
      <c r="EL579" s="998"/>
      <c r="EM579" s="991"/>
      <c r="EN579" s="994"/>
      <c r="EO579" s="919"/>
      <c r="EP579" s="1003"/>
      <c r="EQ579" s="998"/>
      <c r="ER579" s="973"/>
      <c r="ES579" s="998"/>
      <c r="ET579" s="1000"/>
      <c r="EU579" s="998"/>
      <c r="EV579" s="1024"/>
      <c r="EW579" s="998"/>
      <c r="EX579" s="991"/>
      <c r="EY579" s="1041"/>
      <c r="EZ579" s="994"/>
      <c r="FA579" s="919"/>
      <c r="FB579" s="505">
        <v>100</v>
      </c>
      <c r="FC579" s="919"/>
      <c r="FD579" s="1071"/>
    </row>
    <row r="580" spans="1:160" ht="12.75" customHeight="1">
      <c r="A580" s="97" t="str">
        <f t="shared" si="54"/>
        <v>3/100
地域　26人
　　から
　30人
　　まで乳児</v>
      </c>
      <c r="C580" s="95"/>
      <c r="D580" s="97" t="str">
        <f t="shared" si="58"/>
        <v>3/100
地域</v>
      </c>
      <c r="E580" s="97" t="str">
        <f>E577</f>
        <v>　26人
　　から
　30人
　　まで</v>
      </c>
      <c r="F580" s="99" t="str">
        <f t="shared" si="53"/>
        <v>乳児</v>
      </c>
      <c r="G580" s="988"/>
      <c r="H580" s="918"/>
      <c r="I580" s="921"/>
      <c r="J580" s="196" t="s">
        <v>417</v>
      </c>
      <c r="K580" s="254"/>
      <c r="L580" s="261">
        <v>247570</v>
      </c>
      <c r="M580" s="262"/>
      <c r="N580" s="261">
        <v>229790</v>
      </c>
      <c r="O580" s="262"/>
      <c r="P580" s="216" t="s">
        <v>297</v>
      </c>
      <c r="Q580" s="197">
        <v>2350</v>
      </c>
      <c r="R580" s="263"/>
      <c r="S580" s="506" t="s">
        <v>344</v>
      </c>
      <c r="T580" s="198" t="s">
        <v>468</v>
      </c>
      <c r="U580" s="201" t="s">
        <v>3</v>
      </c>
      <c r="V580" s="198" t="s">
        <v>469</v>
      </c>
      <c r="W580" s="201" t="s">
        <v>297</v>
      </c>
      <c r="X580" s="199">
        <v>3.2</v>
      </c>
      <c r="Y580" s="200"/>
      <c r="Z580" s="197">
        <v>2170</v>
      </c>
      <c r="AA580" s="263"/>
      <c r="AB580" s="506" t="s">
        <v>344</v>
      </c>
      <c r="AC580" s="198" t="s">
        <v>468</v>
      </c>
      <c r="AD580" s="201" t="s">
        <v>3</v>
      </c>
      <c r="AE580" s="198" t="s">
        <v>469</v>
      </c>
      <c r="AF580" s="201" t="s">
        <v>297</v>
      </c>
      <c r="AG580" s="199">
        <v>3.2</v>
      </c>
      <c r="AH580" s="202"/>
      <c r="AI580" s="191"/>
      <c r="AL580" s="208"/>
      <c r="AT580" s="191"/>
      <c r="AU580" s="265"/>
      <c r="AV580" s="136"/>
      <c r="AW580" s="208"/>
      <c r="BD580" s="134"/>
      <c r="BE580" s="134"/>
      <c r="BF580" s="134"/>
      <c r="BG580" s="134"/>
      <c r="BH580" s="134"/>
      <c r="BI580" s="134"/>
      <c r="BJ580" s="134"/>
      <c r="BK580" s="134"/>
      <c r="BL580" s="134"/>
      <c r="BM580" s="134"/>
      <c r="BN580" s="1045"/>
      <c r="BP580" s="347"/>
      <c r="BQ580" s="919"/>
      <c r="BR580" s="134"/>
      <c r="BS580" s="134"/>
      <c r="BT580" s="134"/>
      <c r="BU580" s="134"/>
      <c r="BV580" s="134"/>
      <c r="BW580" s="134"/>
      <c r="BX580" s="134"/>
      <c r="BY580" s="318"/>
      <c r="BZ580" s="1032"/>
      <c r="CA580" s="319"/>
      <c r="CB580" s="919"/>
      <c r="CC580" s="1050"/>
      <c r="CD580" s="341"/>
      <c r="CE580" s="919"/>
      <c r="CF580" s="1039"/>
      <c r="CG580" s="999"/>
      <c r="CH580" s="1001"/>
      <c r="CI580" s="999"/>
      <c r="CJ580" s="1025"/>
      <c r="CK580" s="999"/>
      <c r="CL580" s="1030"/>
      <c r="CM580" s="1032"/>
      <c r="CN580" s="1051"/>
      <c r="CO580" s="1015"/>
      <c r="CP580" s="1008"/>
      <c r="CQ580" s="998"/>
      <c r="CR580" s="1000"/>
      <c r="CS580" s="998"/>
      <c r="CT580" s="1024"/>
      <c r="CU580" s="998"/>
      <c r="CV580" s="991"/>
      <c r="CW580" s="1018"/>
      <c r="CX580" s="1019"/>
      <c r="CY580" s="1022"/>
      <c r="CZ580" s="1011"/>
      <c r="DA580" s="1022"/>
      <c r="DB580" s="1011"/>
      <c r="DC580" s="1015"/>
      <c r="DD580" s="342" t="s">
        <v>418</v>
      </c>
      <c r="DE580" s="343">
        <v>4700</v>
      </c>
      <c r="DF580" s="344">
        <v>5200</v>
      </c>
      <c r="DG580" s="345">
        <v>3300</v>
      </c>
      <c r="DH580" s="341">
        <v>3300</v>
      </c>
      <c r="DI580" s="919"/>
      <c r="DJ580" s="317">
        <v>20750</v>
      </c>
      <c r="DK580" s="318"/>
      <c r="DL580" s="136"/>
      <c r="DM580" s="1032"/>
      <c r="DN580" s="1014"/>
      <c r="DO580" s="919"/>
      <c r="DP580" s="1008"/>
      <c r="DQ580" s="999"/>
      <c r="DR580" s="1001"/>
      <c r="DS580" s="999"/>
      <c r="DT580" s="1025"/>
      <c r="DU580" s="999"/>
      <c r="DV580" s="1030"/>
      <c r="DW580" s="919"/>
      <c r="DX580" s="926"/>
      <c r="DY580" s="919"/>
      <c r="DZ580" s="1044"/>
      <c r="EA580" s="1036"/>
      <c r="EB580" s="1036"/>
      <c r="EC580" s="1038"/>
      <c r="ED580" s="919"/>
      <c r="EE580" s="1004"/>
      <c r="EF580" s="999"/>
      <c r="EG580" s="996"/>
      <c r="EH580" s="999"/>
      <c r="EI580" s="1001"/>
      <c r="EJ580" s="999"/>
      <c r="EK580" s="1025"/>
      <c r="EL580" s="999"/>
      <c r="EM580" s="992"/>
      <c r="EN580" s="995"/>
      <c r="EO580" s="919"/>
      <c r="EP580" s="1004"/>
      <c r="EQ580" s="999"/>
      <c r="ER580" s="996"/>
      <c r="ES580" s="999"/>
      <c r="ET580" s="1001"/>
      <c r="EU580" s="999"/>
      <c r="EV580" s="1025"/>
      <c r="EW580" s="999"/>
      <c r="EX580" s="992"/>
      <c r="EY580" s="1042"/>
      <c r="EZ580" s="995"/>
      <c r="FA580" s="919"/>
      <c r="FB580" s="346" t="s">
        <v>420</v>
      </c>
      <c r="FC580" s="919"/>
      <c r="FD580" s="1071"/>
    </row>
    <row r="581" spans="1:160" ht="12.75" customHeight="1">
      <c r="A581" s="97" t="str">
        <f t="shared" si="54"/>
        <v>3/100
地域　31人
　　から
　35人
　　まで４歳以上児</v>
      </c>
      <c r="C581" s="98" t="str">
        <f>D581&amp;CN581</f>
        <v>3/100
地域  31人～　35人</v>
      </c>
      <c r="D581" s="97" t="str">
        <f t="shared" si="58"/>
        <v>3/100
地域</v>
      </c>
      <c r="E581" s="97" t="str">
        <f>H581</f>
        <v>　31人
　　から
　35人
　　まで</v>
      </c>
      <c r="F581" s="99" t="str">
        <f t="shared" si="53"/>
        <v>４歳以上児</v>
      </c>
      <c r="G581" s="988"/>
      <c r="H581" s="917" t="s">
        <v>491</v>
      </c>
      <c r="I581" s="924" t="s">
        <v>410</v>
      </c>
      <c r="J581" s="159" t="s">
        <v>296</v>
      </c>
      <c r="K581" s="254"/>
      <c r="L581" s="255">
        <v>84770</v>
      </c>
      <c r="M581" s="256">
        <v>92690</v>
      </c>
      <c r="N581" s="255">
        <v>69530</v>
      </c>
      <c r="O581" s="256">
        <v>77450</v>
      </c>
      <c r="P581" s="216" t="s">
        <v>297</v>
      </c>
      <c r="Q581" s="257">
        <v>820</v>
      </c>
      <c r="R581" s="258">
        <v>890</v>
      </c>
      <c r="S581" s="161" t="s">
        <v>344</v>
      </c>
      <c r="T581" s="160" t="s">
        <v>468</v>
      </c>
      <c r="U581" s="165" t="s">
        <v>297</v>
      </c>
      <c r="V581" s="162" t="s">
        <v>469</v>
      </c>
      <c r="W581" s="165" t="s">
        <v>297</v>
      </c>
      <c r="X581" s="163">
        <v>3.3</v>
      </c>
      <c r="Y581" s="164">
        <v>3.3</v>
      </c>
      <c r="Z581" s="257">
        <v>670</v>
      </c>
      <c r="AA581" s="258">
        <v>740</v>
      </c>
      <c r="AB581" s="161" t="s">
        <v>344</v>
      </c>
      <c r="AC581" s="160" t="s">
        <v>468</v>
      </c>
      <c r="AD581" s="165" t="s">
        <v>297</v>
      </c>
      <c r="AE581" s="162" t="s">
        <v>469</v>
      </c>
      <c r="AF581" s="165" t="s">
        <v>297</v>
      </c>
      <c r="AG581" s="163">
        <v>3.2</v>
      </c>
      <c r="AH581" s="166">
        <v>3.2</v>
      </c>
      <c r="AI581" s="216" t="s">
        <v>297</v>
      </c>
      <c r="AJ581" s="259">
        <v>7920</v>
      </c>
      <c r="AK581" s="315" t="s">
        <v>3</v>
      </c>
      <c r="AL581" s="167">
        <v>70</v>
      </c>
      <c r="AM581" s="218" t="s">
        <v>344</v>
      </c>
      <c r="AN581" s="160" t="s">
        <v>468</v>
      </c>
      <c r="AO581" s="165" t="s">
        <v>297</v>
      </c>
      <c r="AP581" s="162" t="s">
        <v>469</v>
      </c>
      <c r="AQ581" s="165" t="s">
        <v>297</v>
      </c>
      <c r="AR581" s="501">
        <v>3.2</v>
      </c>
      <c r="AS581" s="168" t="s">
        <v>473</v>
      </c>
      <c r="AT581" s="216" t="s">
        <v>297</v>
      </c>
      <c r="AU581" s="197">
        <v>3170</v>
      </c>
      <c r="AV581" s="316" t="s">
        <v>3</v>
      </c>
      <c r="AW581" s="169">
        <v>30</v>
      </c>
      <c r="AX581" s="170" t="s">
        <v>344</v>
      </c>
      <c r="AY581" s="171" t="s">
        <v>468</v>
      </c>
      <c r="AZ581" s="172" t="s">
        <v>297</v>
      </c>
      <c r="BA581" s="173" t="s">
        <v>469</v>
      </c>
      <c r="BB581" s="172" t="s">
        <v>297</v>
      </c>
      <c r="BC581" s="174">
        <v>3.8</v>
      </c>
      <c r="BE581" s="134"/>
      <c r="BN581" s="1045"/>
      <c r="BP581" s="347"/>
      <c r="BQ581" s="919"/>
      <c r="BR581" s="134"/>
      <c r="BS581" s="134"/>
      <c r="BT581" s="134"/>
      <c r="BU581" s="134"/>
      <c r="BV581" s="134"/>
      <c r="BW581" s="134"/>
      <c r="BX581" s="134"/>
      <c r="BY581" s="318"/>
      <c r="BZ581" s="1032"/>
      <c r="CA581" s="319"/>
      <c r="CB581" s="919" t="s">
        <v>297</v>
      </c>
      <c r="CC581" s="933">
        <v>21060</v>
      </c>
      <c r="CD581" s="320"/>
      <c r="CE581" s="919" t="s">
        <v>297</v>
      </c>
      <c r="CF581" s="1007">
        <v>130</v>
      </c>
      <c r="CG581" s="997" t="s">
        <v>344</v>
      </c>
      <c r="CH581" s="947" t="s">
        <v>468</v>
      </c>
      <c r="CI581" s="997" t="s">
        <v>297</v>
      </c>
      <c r="CJ581" s="1023" t="s">
        <v>472</v>
      </c>
      <c r="CK581" s="997" t="s">
        <v>297</v>
      </c>
      <c r="CL581" s="1028">
        <v>6.7</v>
      </c>
      <c r="CM581" s="1032"/>
      <c r="CN581" s="1031" t="s">
        <v>492</v>
      </c>
      <c r="CO581" s="1015" t="s">
        <v>297</v>
      </c>
      <c r="CP581" s="1008">
        <v>140</v>
      </c>
      <c r="CQ581" s="998" t="s">
        <v>344</v>
      </c>
      <c r="CR581" s="1000" t="s">
        <v>468</v>
      </c>
      <c r="CS581" s="998" t="s">
        <v>297</v>
      </c>
      <c r="CT581" s="1024" t="s">
        <v>472</v>
      </c>
      <c r="CU581" s="998" t="s">
        <v>297</v>
      </c>
      <c r="CV581" s="991">
        <v>2.6</v>
      </c>
      <c r="CW581" s="1018" t="s">
        <v>475</v>
      </c>
      <c r="CX581" s="1019" t="s">
        <v>297</v>
      </c>
      <c r="CY581" s="1020">
        <v>6200</v>
      </c>
      <c r="CZ581" s="1009">
        <v>6800</v>
      </c>
      <c r="DA581" s="1020">
        <v>4300</v>
      </c>
      <c r="DB581" s="1009">
        <v>4300</v>
      </c>
      <c r="DC581" s="1015" t="s">
        <v>297</v>
      </c>
      <c r="DD581" s="321" t="s">
        <v>412</v>
      </c>
      <c r="DE581" s="322">
        <v>10200</v>
      </c>
      <c r="DF581" s="323">
        <v>11400</v>
      </c>
      <c r="DG581" s="324">
        <v>7100</v>
      </c>
      <c r="DH581" s="325">
        <v>7100</v>
      </c>
      <c r="DI581" s="919"/>
      <c r="DJ581" s="317"/>
      <c r="DK581" s="1015" t="s">
        <v>297</v>
      </c>
      <c r="DL581" s="1016">
        <v>4900</v>
      </c>
      <c r="DM581" s="919" t="s">
        <v>297</v>
      </c>
      <c r="DN581" s="1012">
        <v>6080</v>
      </c>
      <c r="DO581" s="919" t="s">
        <v>297</v>
      </c>
      <c r="DP581" s="1007">
        <v>60</v>
      </c>
      <c r="DQ581" s="997" t="s">
        <v>344</v>
      </c>
      <c r="DR581" s="947" t="s">
        <v>468</v>
      </c>
      <c r="DS581" s="997" t="s">
        <v>297</v>
      </c>
      <c r="DT581" s="1023" t="s">
        <v>472</v>
      </c>
      <c r="DU581" s="997" t="s">
        <v>297</v>
      </c>
      <c r="DV581" s="1028">
        <v>6.5</v>
      </c>
      <c r="DW581" s="919"/>
      <c r="DX581" s="236"/>
      <c r="DY581" s="919" t="s">
        <v>300</v>
      </c>
      <c r="DZ581" s="1026" t="s">
        <v>551</v>
      </c>
      <c r="EA581" s="1005" t="s">
        <v>551</v>
      </c>
      <c r="EB581" s="1005" t="s">
        <v>551</v>
      </c>
      <c r="EC581" s="1033" t="s">
        <v>551</v>
      </c>
      <c r="ED581" s="919" t="s">
        <v>300</v>
      </c>
      <c r="EE581" s="1002">
        <v>3810</v>
      </c>
      <c r="EF581" s="997" t="s">
        <v>297</v>
      </c>
      <c r="EG581" s="971">
        <v>30</v>
      </c>
      <c r="EH581" s="997" t="s">
        <v>344</v>
      </c>
      <c r="EI581" s="947" t="s">
        <v>468</v>
      </c>
      <c r="EJ581" s="997" t="s">
        <v>297</v>
      </c>
      <c r="EK581" s="1023" t="s">
        <v>472</v>
      </c>
      <c r="EL581" s="997" t="s">
        <v>297</v>
      </c>
      <c r="EM581" s="990">
        <v>6.5</v>
      </c>
      <c r="EN581" s="993" t="s">
        <v>473</v>
      </c>
      <c r="EO581" s="919" t="s">
        <v>300</v>
      </c>
      <c r="EP581" s="1002">
        <v>13580</v>
      </c>
      <c r="EQ581" s="997" t="s">
        <v>297</v>
      </c>
      <c r="ER581" s="971">
        <v>130</v>
      </c>
      <c r="ES581" s="997" t="s">
        <v>344</v>
      </c>
      <c r="ET581" s="947" t="s">
        <v>468</v>
      </c>
      <c r="EU581" s="997" t="s">
        <v>297</v>
      </c>
      <c r="EV581" s="1023" t="s">
        <v>472</v>
      </c>
      <c r="EW581" s="997" t="s">
        <v>297</v>
      </c>
      <c r="EX581" s="990">
        <v>3</v>
      </c>
      <c r="EY581" s="1040" t="s">
        <v>473</v>
      </c>
      <c r="EZ581" s="993" t="s">
        <v>420</v>
      </c>
      <c r="FA581" s="919" t="s">
        <v>300</v>
      </c>
      <c r="FB581" s="327"/>
      <c r="FC581" s="358"/>
      <c r="FD581" s="1071"/>
    </row>
    <row r="582" spans="1:160" ht="12.75" customHeight="1">
      <c r="A582" s="97" t="str">
        <f t="shared" si="54"/>
        <v>3/100
地域　31人
　　から
　35人
　　まで３歳児</v>
      </c>
      <c r="D582" s="97" t="str">
        <f t="shared" si="58"/>
        <v>3/100
地域</v>
      </c>
      <c r="E582" s="97" t="str">
        <f t="shared" si="58"/>
        <v>　31人
　　から
　35人
　　まで</v>
      </c>
      <c r="F582" s="99" t="str">
        <f t="shared" si="53"/>
        <v>３歳児</v>
      </c>
      <c r="G582" s="988"/>
      <c r="H582" s="918"/>
      <c r="I582" s="925"/>
      <c r="J582" s="178" t="s">
        <v>301</v>
      </c>
      <c r="K582" s="254"/>
      <c r="L582" s="328">
        <v>92690</v>
      </c>
      <c r="M582" s="329">
        <v>157000</v>
      </c>
      <c r="N582" s="328">
        <v>77450</v>
      </c>
      <c r="O582" s="329">
        <v>141760</v>
      </c>
      <c r="P582" s="216" t="s">
        <v>297</v>
      </c>
      <c r="Q582" s="330">
        <v>890</v>
      </c>
      <c r="R582" s="331">
        <v>1450</v>
      </c>
      <c r="S582" s="504" t="s">
        <v>344</v>
      </c>
      <c r="T582" s="179" t="s">
        <v>468</v>
      </c>
      <c r="U582" s="182" t="s">
        <v>3</v>
      </c>
      <c r="V582" s="179" t="s">
        <v>469</v>
      </c>
      <c r="W582" s="182" t="s">
        <v>297</v>
      </c>
      <c r="X582" s="180">
        <v>3.3</v>
      </c>
      <c r="Y582" s="181">
        <v>3.2</v>
      </c>
      <c r="Z582" s="330">
        <v>740</v>
      </c>
      <c r="AA582" s="331">
        <v>1290</v>
      </c>
      <c r="AB582" s="504" t="s">
        <v>344</v>
      </c>
      <c r="AC582" s="179" t="s">
        <v>468</v>
      </c>
      <c r="AD582" s="182" t="s">
        <v>3</v>
      </c>
      <c r="AE582" s="179" t="s">
        <v>469</v>
      </c>
      <c r="AF582" s="182" t="s">
        <v>297</v>
      </c>
      <c r="AG582" s="180">
        <v>3.2</v>
      </c>
      <c r="AH582" s="183">
        <v>3.2</v>
      </c>
      <c r="AI582" s="216" t="s">
        <v>297</v>
      </c>
      <c r="AJ582" s="197">
        <v>7920</v>
      </c>
      <c r="AK582" s="316" t="s">
        <v>3</v>
      </c>
      <c r="AL582" s="184">
        <v>70</v>
      </c>
      <c r="AM582" s="185" t="s">
        <v>344</v>
      </c>
      <c r="AN582" s="222" t="s">
        <v>468</v>
      </c>
      <c r="AO582" s="151" t="s">
        <v>297</v>
      </c>
      <c r="AP582" s="223" t="s">
        <v>469</v>
      </c>
      <c r="AQ582" s="220" t="s">
        <v>297</v>
      </c>
      <c r="AR582" s="186">
        <v>3.2</v>
      </c>
      <c r="AS582" s="187"/>
      <c r="AU582" s="264"/>
      <c r="AV582" s="134"/>
      <c r="AW582" s="264"/>
      <c r="AX582" s="189"/>
      <c r="AY582" s="188"/>
      <c r="AZ582" s="189"/>
      <c r="BA582" s="188"/>
      <c r="BB582" s="189"/>
      <c r="BC582" s="188"/>
      <c r="BE582" s="134"/>
      <c r="BF582" s="134"/>
      <c r="BG582" s="175"/>
      <c r="BH582" s="176"/>
      <c r="BI582" s="134"/>
      <c r="BJ582" s="176"/>
      <c r="BK582" s="134"/>
      <c r="BL582" s="176"/>
      <c r="BM582" s="134"/>
      <c r="BN582" s="1045"/>
      <c r="BP582" s="347"/>
      <c r="BQ582" s="919"/>
      <c r="BR582" s="134"/>
      <c r="BS582" s="134"/>
      <c r="BT582" s="134"/>
      <c r="BU582" s="134"/>
      <c r="BV582" s="134"/>
      <c r="BW582" s="134"/>
      <c r="BX582" s="134"/>
      <c r="BY582" s="318"/>
      <c r="BZ582" s="1032"/>
      <c r="CA582" s="319"/>
      <c r="CB582" s="919"/>
      <c r="CC582" s="934"/>
      <c r="CD582" s="332">
        <v>19180</v>
      </c>
      <c r="CE582" s="919"/>
      <c r="CF582" s="1008"/>
      <c r="CG582" s="998"/>
      <c r="CH582" s="1000"/>
      <c r="CI582" s="998"/>
      <c r="CJ582" s="1024"/>
      <c r="CK582" s="998"/>
      <c r="CL582" s="1029"/>
      <c r="CM582" s="1032"/>
      <c r="CN582" s="1031"/>
      <c r="CO582" s="1015"/>
      <c r="CP582" s="1008"/>
      <c r="CQ582" s="998"/>
      <c r="CR582" s="1000"/>
      <c r="CS582" s="998"/>
      <c r="CT582" s="1024"/>
      <c r="CU582" s="998"/>
      <c r="CV582" s="991"/>
      <c r="CW582" s="1018"/>
      <c r="CX582" s="1019"/>
      <c r="CY582" s="1021"/>
      <c r="CZ582" s="1010"/>
      <c r="DA582" s="1021"/>
      <c r="DB582" s="1010"/>
      <c r="DC582" s="1015"/>
      <c r="DD582" s="224" t="s">
        <v>413</v>
      </c>
      <c r="DE582" s="333">
        <v>5600</v>
      </c>
      <c r="DF582" s="334">
        <v>6200</v>
      </c>
      <c r="DG582" s="335">
        <v>3900</v>
      </c>
      <c r="DH582" s="336">
        <v>3900</v>
      </c>
      <c r="DI582" s="919"/>
      <c r="DJ582" s="317" t="s">
        <v>487</v>
      </c>
      <c r="DK582" s="1015"/>
      <c r="DL582" s="1017"/>
      <c r="DM582" s="919"/>
      <c r="DN582" s="1013"/>
      <c r="DO582" s="919"/>
      <c r="DP582" s="1008"/>
      <c r="DQ582" s="998"/>
      <c r="DR582" s="1000"/>
      <c r="DS582" s="998"/>
      <c r="DT582" s="1024"/>
      <c r="DU582" s="998"/>
      <c r="DV582" s="1029"/>
      <c r="DW582" s="919"/>
      <c r="DX582" s="236"/>
      <c r="DY582" s="919"/>
      <c r="DZ582" s="1027"/>
      <c r="EA582" s="1006"/>
      <c r="EB582" s="1006"/>
      <c r="EC582" s="1034"/>
      <c r="ED582" s="919"/>
      <c r="EE582" s="1003"/>
      <c r="EF582" s="998"/>
      <c r="EG582" s="973"/>
      <c r="EH582" s="998"/>
      <c r="EI582" s="1000"/>
      <c r="EJ582" s="998"/>
      <c r="EK582" s="1024"/>
      <c r="EL582" s="998"/>
      <c r="EM582" s="991"/>
      <c r="EN582" s="994"/>
      <c r="EO582" s="919"/>
      <c r="EP582" s="1003"/>
      <c r="EQ582" s="998"/>
      <c r="ER582" s="973"/>
      <c r="ES582" s="998"/>
      <c r="ET582" s="1000"/>
      <c r="EU582" s="998"/>
      <c r="EV582" s="1024"/>
      <c r="EW582" s="998"/>
      <c r="EX582" s="991"/>
      <c r="EY582" s="1041"/>
      <c r="EZ582" s="994"/>
      <c r="FA582" s="919"/>
      <c r="FB582" s="337">
        <v>8800</v>
      </c>
      <c r="FC582" s="358"/>
      <c r="FD582" s="1071"/>
    </row>
    <row r="583" spans="1:160" ht="12.75" customHeight="1">
      <c r="A583" s="97" t="str">
        <f t="shared" si="54"/>
        <v>3/100
地域　31人
　　から
　35人
　　まで１、２歳児</v>
      </c>
      <c r="D583" s="97" t="str">
        <f t="shared" si="58"/>
        <v>3/100
地域</v>
      </c>
      <c r="E583" s="97" t="str">
        <f>E581</f>
        <v>　31人
　　から
　35人
　　まで</v>
      </c>
      <c r="F583" s="99" t="str">
        <f t="shared" si="53"/>
        <v>１、２歳児</v>
      </c>
      <c r="G583" s="988"/>
      <c r="H583" s="918"/>
      <c r="I583" s="920" t="s">
        <v>414</v>
      </c>
      <c r="J583" s="178" t="s">
        <v>415</v>
      </c>
      <c r="K583" s="254"/>
      <c r="L583" s="328">
        <v>157000</v>
      </c>
      <c r="M583" s="329">
        <v>236270</v>
      </c>
      <c r="N583" s="328">
        <v>141760</v>
      </c>
      <c r="O583" s="329">
        <v>221030</v>
      </c>
      <c r="P583" s="216" t="s">
        <v>297</v>
      </c>
      <c r="Q583" s="330">
        <v>1450</v>
      </c>
      <c r="R583" s="331">
        <v>2240</v>
      </c>
      <c r="S583" s="504" t="s">
        <v>344</v>
      </c>
      <c r="T583" s="179" t="s">
        <v>468</v>
      </c>
      <c r="U583" s="182" t="s">
        <v>3</v>
      </c>
      <c r="V583" s="179" t="s">
        <v>469</v>
      </c>
      <c r="W583" s="182" t="s">
        <v>297</v>
      </c>
      <c r="X583" s="180">
        <v>3.2</v>
      </c>
      <c r="Y583" s="181">
        <v>3.2</v>
      </c>
      <c r="Z583" s="330">
        <v>1290</v>
      </c>
      <c r="AA583" s="331">
        <v>2080</v>
      </c>
      <c r="AB583" s="504" t="s">
        <v>344</v>
      </c>
      <c r="AC583" s="179" t="s">
        <v>468</v>
      </c>
      <c r="AD583" s="182" t="s">
        <v>3</v>
      </c>
      <c r="AE583" s="179" t="s">
        <v>469</v>
      </c>
      <c r="AF583" s="182" t="s">
        <v>297</v>
      </c>
      <c r="AG583" s="180">
        <v>3.2</v>
      </c>
      <c r="AH583" s="183">
        <v>3.2</v>
      </c>
      <c r="AI583" s="191"/>
      <c r="AL583" s="338"/>
      <c r="AT583" s="191"/>
      <c r="BD583" s="216" t="s">
        <v>297</v>
      </c>
      <c r="BE583" s="195">
        <v>15850</v>
      </c>
      <c r="BF583" s="216" t="s">
        <v>297</v>
      </c>
      <c r="BG583" s="169">
        <v>150</v>
      </c>
      <c r="BH583" s="170" t="s">
        <v>344</v>
      </c>
      <c r="BI583" s="171" t="s">
        <v>468</v>
      </c>
      <c r="BJ583" s="172" t="s">
        <v>297</v>
      </c>
      <c r="BK583" s="173" t="s">
        <v>469</v>
      </c>
      <c r="BL583" s="170" t="s">
        <v>297</v>
      </c>
      <c r="BM583" s="174">
        <v>3</v>
      </c>
      <c r="BN583" s="1045"/>
      <c r="BP583" s="347"/>
      <c r="BQ583" s="919"/>
      <c r="BR583" s="134"/>
      <c r="BS583" s="134"/>
      <c r="BT583" s="134"/>
      <c r="BU583" s="134"/>
      <c r="BV583" s="134"/>
      <c r="BW583" s="134"/>
      <c r="BX583" s="134"/>
      <c r="BY583" s="318"/>
      <c r="BZ583" s="1032"/>
      <c r="CA583" s="319"/>
      <c r="CB583" s="919" t="s">
        <v>297</v>
      </c>
      <c r="CC583" s="1049">
        <v>19180</v>
      </c>
      <c r="CD583" s="339"/>
      <c r="CE583" s="919"/>
      <c r="CF583" s="1008">
        <v>0</v>
      </c>
      <c r="CG583" s="998"/>
      <c r="CH583" s="1000"/>
      <c r="CI583" s="998"/>
      <c r="CJ583" s="1024"/>
      <c r="CK583" s="998"/>
      <c r="CL583" s="1029"/>
      <c r="CM583" s="1032"/>
      <c r="CN583" s="1051">
        <v>14070</v>
      </c>
      <c r="CO583" s="1015"/>
      <c r="CP583" s="1008"/>
      <c r="CQ583" s="998"/>
      <c r="CR583" s="1000"/>
      <c r="CS583" s="998"/>
      <c r="CT583" s="1024"/>
      <c r="CU583" s="998"/>
      <c r="CV583" s="991"/>
      <c r="CW583" s="1018"/>
      <c r="CX583" s="1019"/>
      <c r="CY583" s="1021"/>
      <c r="CZ583" s="1010"/>
      <c r="DA583" s="1021"/>
      <c r="DB583" s="1010"/>
      <c r="DC583" s="1015"/>
      <c r="DD583" s="224" t="s">
        <v>416</v>
      </c>
      <c r="DE583" s="333">
        <v>4900</v>
      </c>
      <c r="DF583" s="334">
        <v>5400</v>
      </c>
      <c r="DG583" s="335">
        <v>3400</v>
      </c>
      <c r="DH583" s="336">
        <v>3400</v>
      </c>
      <c r="DI583" s="919"/>
      <c r="DJ583" s="317">
        <v>16800</v>
      </c>
      <c r="DK583" s="318"/>
      <c r="DL583" s="340"/>
      <c r="DM583" s="1032"/>
      <c r="DN583" s="1013"/>
      <c r="DO583" s="919"/>
      <c r="DP583" s="1008"/>
      <c r="DQ583" s="998"/>
      <c r="DR583" s="1000"/>
      <c r="DS583" s="998"/>
      <c r="DT583" s="1024"/>
      <c r="DU583" s="998"/>
      <c r="DV583" s="1029"/>
      <c r="DW583" s="919"/>
      <c r="DX583" s="236"/>
      <c r="DY583" s="919"/>
      <c r="DZ583" s="1043">
        <v>0.01</v>
      </c>
      <c r="EA583" s="1035">
        <v>0.03</v>
      </c>
      <c r="EB583" s="1035">
        <v>0.04</v>
      </c>
      <c r="EC583" s="1037">
        <v>0.05</v>
      </c>
      <c r="ED583" s="919"/>
      <c r="EE583" s="1003"/>
      <c r="EF583" s="998"/>
      <c r="EG583" s="973"/>
      <c r="EH583" s="998"/>
      <c r="EI583" s="1000"/>
      <c r="EJ583" s="998"/>
      <c r="EK583" s="1024"/>
      <c r="EL583" s="998"/>
      <c r="EM583" s="991"/>
      <c r="EN583" s="994"/>
      <c r="EO583" s="919"/>
      <c r="EP583" s="1003"/>
      <c r="EQ583" s="998"/>
      <c r="ER583" s="973"/>
      <c r="ES583" s="998"/>
      <c r="ET583" s="1000"/>
      <c r="EU583" s="998"/>
      <c r="EV583" s="1024"/>
      <c r="EW583" s="998"/>
      <c r="EX583" s="991"/>
      <c r="EY583" s="1041"/>
      <c r="EZ583" s="994"/>
      <c r="FA583" s="919"/>
      <c r="FB583" s="505">
        <v>80</v>
      </c>
      <c r="FC583" s="358"/>
      <c r="FD583" s="1071"/>
    </row>
    <row r="584" spans="1:160" ht="12.75" customHeight="1">
      <c r="A584" s="97" t="str">
        <f t="shared" si="54"/>
        <v>3/100
地域　31人
　　から
　35人
　　まで乳児</v>
      </c>
      <c r="D584" s="97" t="str">
        <f t="shared" si="58"/>
        <v>3/100
地域</v>
      </c>
      <c r="E584" s="97" t="str">
        <f>E581</f>
        <v>　31人
　　から
　35人
　　まで</v>
      </c>
      <c r="F584" s="99" t="str">
        <f t="shared" si="53"/>
        <v>乳児</v>
      </c>
      <c r="G584" s="988"/>
      <c r="H584" s="918"/>
      <c r="I584" s="921"/>
      <c r="J584" s="196" t="s">
        <v>417</v>
      </c>
      <c r="K584" s="254"/>
      <c r="L584" s="261">
        <v>236270</v>
      </c>
      <c r="M584" s="262"/>
      <c r="N584" s="261">
        <v>221030</v>
      </c>
      <c r="O584" s="262"/>
      <c r="P584" s="216" t="s">
        <v>297</v>
      </c>
      <c r="Q584" s="197">
        <v>2240</v>
      </c>
      <c r="R584" s="263"/>
      <c r="S584" s="506" t="s">
        <v>344</v>
      </c>
      <c r="T584" s="198" t="s">
        <v>468</v>
      </c>
      <c r="U584" s="201" t="s">
        <v>3</v>
      </c>
      <c r="V584" s="198" t="s">
        <v>469</v>
      </c>
      <c r="W584" s="201" t="s">
        <v>297</v>
      </c>
      <c r="X584" s="199">
        <v>3.2</v>
      </c>
      <c r="Y584" s="200"/>
      <c r="Z584" s="197">
        <v>2080</v>
      </c>
      <c r="AA584" s="263"/>
      <c r="AB584" s="506" t="s">
        <v>344</v>
      </c>
      <c r="AC584" s="198" t="s">
        <v>468</v>
      </c>
      <c r="AD584" s="201" t="s">
        <v>3</v>
      </c>
      <c r="AE584" s="198" t="s">
        <v>469</v>
      </c>
      <c r="AF584" s="201" t="s">
        <v>297</v>
      </c>
      <c r="AG584" s="199">
        <v>3.2</v>
      </c>
      <c r="AH584" s="202"/>
      <c r="AI584" s="191"/>
      <c r="AL584" s="208"/>
      <c r="AT584" s="191"/>
      <c r="AU584" s="265"/>
      <c r="AV584" s="136"/>
      <c r="AW584" s="208"/>
      <c r="BD584" s="134"/>
      <c r="BE584" s="134"/>
      <c r="BF584" s="134"/>
      <c r="BG584" s="134"/>
      <c r="BH584" s="134"/>
      <c r="BI584" s="134"/>
      <c r="BJ584" s="134"/>
      <c r="BK584" s="134"/>
      <c r="BL584" s="134"/>
      <c r="BM584" s="134"/>
      <c r="BN584" s="1045"/>
      <c r="BP584" s="347"/>
      <c r="BQ584" s="919"/>
      <c r="BR584" s="134"/>
      <c r="BS584" s="134"/>
      <c r="BT584" s="134"/>
      <c r="BU584" s="134"/>
      <c r="BV584" s="134"/>
      <c r="BW584" s="134"/>
      <c r="BX584" s="134"/>
      <c r="BY584" s="318"/>
      <c r="BZ584" s="1032"/>
      <c r="CA584" s="319"/>
      <c r="CB584" s="919"/>
      <c r="CC584" s="1050"/>
      <c r="CD584" s="341"/>
      <c r="CE584" s="919"/>
      <c r="CF584" s="1039"/>
      <c r="CG584" s="999"/>
      <c r="CH584" s="1001"/>
      <c r="CI584" s="999"/>
      <c r="CJ584" s="1025"/>
      <c r="CK584" s="999"/>
      <c r="CL584" s="1030"/>
      <c r="CM584" s="1032"/>
      <c r="CN584" s="1051"/>
      <c r="CO584" s="1015"/>
      <c r="CP584" s="1008"/>
      <c r="CQ584" s="998"/>
      <c r="CR584" s="1000"/>
      <c r="CS584" s="998"/>
      <c r="CT584" s="1024"/>
      <c r="CU584" s="998"/>
      <c r="CV584" s="991"/>
      <c r="CW584" s="1018"/>
      <c r="CX584" s="1019"/>
      <c r="CY584" s="1022"/>
      <c r="CZ584" s="1011"/>
      <c r="DA584" s="1022"/>
      <c r="DB584" s="1011"/>
      <c r="DC584" s="1015"/>
      <c r="DD584" s="342" t="s">
        <v>418</v>
      </c>
      <c r="DE584" s="343">
        <v>4400</v>
      </c>
      <c r="DF584" s="344">
        <v>4900</v>
      </c>
      <c r="DG584" s="345">
        <v>3000</v>
      </c>
      <c r="DH584" s="341">
        <v>3000</v>
      </c>
      <c r="DI584" s="919"/>
      <c r="DJ584" s="317"/>
      <c r="DK584" s="318"/>
      <c r="DL584" s="136"/>
      <c r="DM584" s="1032"/>
      <c r="DN584" s="1014"/>
      <c r="DO584" s="919"/>
      <c r="DP584" s="1008"/>
      <c r="DQ584" s="999"/>
      <c r="DR584" s="1001"/>
      <c r="DS584" s="999"/>
      <c r="DT584" s="1025"/>
      <c r="DU584" s="999"/>
      <c r="DV584" s="1030"/>
      <c r="DW584" s="919"/>
      <c r="DX584" s="236"/>
      <c r="DY584" s="919"/>
      <c r="DZ584" s="1044"/>
      <c r="EA584" s="1036"/>
      <c r="EB584" s="1036"/>
      <c r="EC584" s="1038"/>
      <c r="ED584" s="919"/>
      <c r="EE584" s="1004"/>
      <c r="EF584" s="999"/>
      <c r="EG584" s="996"/>
      <c r="EH584" s="999"/>
      <c r="EI584" s="1001"/>
      <c r="EJ584" s="999"/>
      <c r="EK584" s="1025"/>
      <c r="EL584" s="999"/>
      <c r="EM584" s="992"/>
      <c r="EN584" s="995"/>
      <c r="EO584" s="919"/>
      <c r="EP584" s="1004"/>
      <c r="EQ584" s="999"/>
      <c r="ER584" s="996"/>
      <c r="ES584" s="999"/>
      <c r="ET584" s="1001"/>
      <c r="EU584" s="999"/>
      <c r="EV584" s="1025"/>
      <c r="EW584" s="999"/>
      <c r="EX584" s="992"/>
      <c r="EY584" s="1042"/>
      <c r="EZ584" s="995"/>
      <c r="FA584" s="919"/>
      <c r="FB584" s="346" t="s">
        <v>420</v>
      </c>
      <c r="FC584" s="358"/>
      <c r="FD584" s="1071"/>
    </row>
    <row r="585" spans="1:160" ht="13.5" customHeight="1">
      <c r="A585" s="97" t="str">
        <f t="shared" si="54"/>
        <v>3/100
地域　36人
　　から
　40人
　　まで４歳以上児</v>
      </c>
      <c r="C585" s="98" t="str">
        <f>D585&amp;CN585</f>
        <v>3/100
地域  36人～　40人</v>
      </c>
      <c r="D585" s="97" t="str">
        <f t="shared" ref="D585" si="59">D584</f>
        <v>3/100
地域</v>
      </c>
      <c r="E585" s="97" t="str">
        <f t="shared" ref="E585" si="60">H585</f>
        <v>　36人
　　から
　40人
　　まで</v>
      </c>
      <c r="F585" s="99" t="str">
        <f t="shared" si="53"/>
        <v>４歳以上児</v>
      </c>
      <c r="G585" s="988"/>
      <c r="H585" s="917" t="s">
        <v>494</v>
      </c>
      <c r="I585" s="924" t="s">
        <v>410</v>
      </c>
      <c r="J585" s="159" t="s">
        <v>296</v>
      </c>
      <c r="K585" s="254"/>
      <c r="L585" s="255">
        <v>77550</v>
      </c>
      <c r="M585" s="256">
        <v>85470</v>
      </c>
      <c r="N585" s="255">
        <v>64220</v>
      </c>
      <c r="O585" s="256">
        <v>72140</v>
      </c>
      <c r="P585" s="216" t="s">
        <v>297</v>
      </c>
      <c r="Q585" s="257">
        <v>750</v>
      </c>
      <c r="R585" s="258">
        <v>820</v>
      </c>
      <c r="S585" s="161" t="s">
        <v>344</v>
      </c>
      <c r="T585" s="160" t="s">
        <v>468</v>
      </c>
      <c r="U585" s="165" t="s">
        <v>297</v>
      </c>
      <c r="V585" s="162" t="s">
        <v>469</v>
      </c>
      <c r="W585" s="165" t="s">
        <v>297</v>
      </c>
      <c r="X585" s="163">
        <v>3.3</v>
      </c>
      <c r="Y585" s="164">
        <v>3.3</v>
      </c>
      <c r="Z585" s="257">
        <v>620</v>
      </c>
      <c r="AA585" s="258">
        <v>690</v>
      </c>
      <c r="AB585" s="161" t="s">
        <v>344</v>
      </c>
      <c r="AC585" s="160" t="s">
        <v>468</v>
      </c>
      <c r="AD585" s="165" t="s">
        <v>297</v>
      </c>
      <c r="AE585" s="162" t="s">
        <v>469</v>
      </c>
      <c r="AF585" s="165" t="s">
        <v>297</v>
      </c>
      <c r="AG585" s="163">
        <v>3.2</v>
      </c>
      <c r="AH585" s="166">
        <v>3.2</v>
      </c>
      <c r="AI585" s="216" t="s">
        <v>297</v>
      </c>
      <c r="AJ585" s="259">
        <v>7920</v>
      </c>
      <c r="AK585" s="315" t="s">
        <v>3</v>
      </c>
      <c r="AL585" s="167">
        <v>70</v>
      </c>
      <c r="AM585" s="218" t="s">
        <v>344</v>
      </c>
      <c r="AN585" s="160" t="s">
        <v>468</v>
      </c>
      <c r="AO585" s="165" t="s">
        <v>297</v>
      </c>
      <c r="AP585" s="162" t="s">
        <v>469</v>
      </c>
      <c r="AQ585" s="165" t="s">
        <v>297</v>
      </c>
      <c r="AR585" s="501">
        <v>3.2</v>
      </c>
      <c r="AS585" s="168" t="s">
        <v>473</v>
      </c>
      <c r="AT585" s="216" t="s">
        <v>297</v>
      </c>
      <c r="AU585" s="197">
        <v>3170</v>
      </c>
      <c r="AV585" s="316" t="s">
        <v>3</v>
      </c>
      <c r="AW585" s="169">
        <v>30</v>
      </c>
      <c r="AX585" s="170" t="s">
        <v>344</v>
      </c>
      <c r="AY585" s="171" t="s">
        <v>468</v>
      </c>
      <c r="AZ585" s="172" t="s">
        <v>297</v>
      </c>
      <c r="BA585" s="173" t="s">
        <v>469</v>
      </c>
      <c r="BB585" s="172" t="s">
        <v>297</v>
      </c>
      <c r="BC585" s="174">
        <v>3.8</v>
      </c>
      <c r="BE585" s="134"/>
      <c r="BN585" s="1045"/>
      <c r="BP585" s="347"/>
      <c r="BQ585" s="919"/>
      <c r="BR585" s="134"/>
      <c r="BS585" s="134"/>
      <c r="BT585" s="134"/>
      <c r="BU585" s="134"/>
      <c r="BV585" s="134"/>
      <c r="BW585" s="134"/>
      <c r="BX585" s="134"/>
      <c r="BY585" s="132"/>
      <c r="BZ585" s="1032"/>
      <c r="CA585" s="236"/>
      <c r="CB585" s="919" t="s">
        <v>297</v>
      </c>
      <c r="CC585" s="933">
        <v>19360</v>
      </c>
      <c r="CD585" s="320"/>
      <c r="CE585" s="919" t="s">
        <v>297</v>
      </c>
      <c r="CF585" s="1007">
        <v>110</v>
      </c>
      <c r="CG585" s="997" t="s">
        <v>344</v>
      </c>
      <c r="CH585" s="947" t="s">
        <v>468</v>
      </c>
      <c r="CI585" s="997" t="s">
        <v>297</v>
      </c>
      <c r="CJ585" s="1023" t="s">
        <v>472</v>
      </c>
      <c r="CK585" s="997" t="s">
        <v>297</v>
      </c>
      <c r="CL585" s="1028">
        <v>7</v>
      </c>
      <c r="CM585" s="1032"/>
      <c r="CN585" s="1031" t="s">
        <v>495</v>
      </c>
      <c r="CO585" s="1015" t="s">
        <v>297</v>
      </c>
      <c r="CP585" s="1008">
        <v>120</v>
      </c>
      <c r="CQ585" s="998" t="s">
        <v>344</v>
      </c>
      <c r="CR585" s="1000" t="s">
        <v>468</v>
      </c>
      <c r="CS585" s="998" t="s">
        <v>297</v>
      </c>
      <c r="CT585" s="1024" t="s">
        <v>472</v>
      </c>
      <c r="CU585" s="998" t="s">
        <v>297</v>
      </c>
      <c r="CV585" s="991">
        <v>2.7</v>
      </c>
      <c r="CW585" s="1018" t="s">
        <v>475</v>
      </c>
      <c r="CX585" s="1019" t="s">
        <v>297</v>
      </c>
      <c r="CY585" s="1020">
        <v>5400</v>
      </c>
      <c r="CZ585" s="1009">
        <v>6000</v>
      </c>
      <c r="DA585" s="1020">
        <v>3800</v>
      </c>
      <c r="DB585" s="1009">
        <v>3800</v>
      </c>
      <c r="DC585" s="1015" t="s">
        <v>297</v>
      </c>
      <c r="DD585" s="321" t="s">
        <v>412</v>
      </c>
      <c r="DE585" s="322">
        <v>9800</v>
      </c>
      <c r="DF585" s="323">
        <v>10900</v>
      </c>
      <c r="DG585" s="324">
        <v>6800</v>
      </c>
      <c r="DH585" s="325">
        <v>6800</v>
      </c>
      <c r="DI585" s="919"/>
      <c r="DJ585" s="317" t="s">
        <v>490</v>
      </c>
      <c r="DK585" s="1015" t="s">
        <v>297</v>
      </c>
      <c r="DL585" s="1016">
        <v>4900</v>
      </c>
      <c r="DM585" s="919" t="s">
        <v>297</v>
      </c>
      <c r="DN585" s="1012">
        <v>5320</v>
      </c>
      <c r="DO585" s="919" t="s">
        <v>297</v>
      </c>
      <c r="DP585" s="1007">
        <v>50</v>
      </c>
      <c r="DQ585" s="997" t="s">
        <v>344</v>
      </c>
      <c r="DR585" s="947" t="s">
        <v>468</v>
      </c>
      <c r="DS585" s="997" t="s">
        <v>297</v>
      </c>
      <c r="DT585" s="1023" t="s">
        <v>472</v>
      </c>
      <c r="DU585" s="997" t="s">
        <v>297</v>
      </c>
      <c r="DV585" s="1028">
        <v>6.8</v>
      </c>
      <c r="DW585" s="919"/>
      <c r="DX585" s="317"/>
      <c r="DY585" s="919" t="s">
        <v>300</v>
      </c>
      <c r="DZ585" s="1026" t="s">
        <v>551</v>
      </c>
      <c r="EA585" s="1005" t="s">
        <v>551</v>
      </c>
      <c r="EB585" s="1005" t="s">
        <v>551</v>
      </c>
      <c r="EC585" s="1033" t="s">
        <v>551</v>
      </c>
      <c r="ED585" s="919" t="s">
        <v>300</v>
      </c>
      <c r="EE585" s="1002">
        <v>3340</v>
      </c>
      <c r="EF585" s="997" t="s">
        <v>297</v>
      </c>
      <c r="EG585" s="971">
        <v>30</v>
      </c>
      <c r="EH585" s="997" t="s">
        <v>344</v>
      </c>
      <c r="EI585" s="947" t="s">
        <v>468</v>
      </c>
      <c r="EJ585" s="997" t="s">
        <v>297</v>
      </c>
      <c r="EK585" s="1023" t="s">
        <v>472</v>
      </c>
      <c r="EL585" s="997" t="s">
        <v>297</v>
      </c>
      <c r="EM585" s="990">
        <v>5.7</v>
      </c>
      <c r="EN585" s="993" t="s">
        <v>473</v>
      </c>
      <c r="EO585" s="919" t="s">
        <v>300</v>
      </c>
      <c r="EP585" s="1002">
        <v>11890</v>
      </c>
      <c r="EQ585" s="997" t="s">
        <v>297</v>
      </c>
      <c r="ER585" s="971">
        <v>110</v>
      </c>
      <c r="ES585" s="997" t="s">
        <v>344</v>
      </c>
      <c r="ET585" s="947" t="s">
        <v>468</v>
      </c>
      <c r="EU585" s="997" t="s">
        <v>297</v>
      </c>
      <c r="EV585" s="1023" t="s">
        <v>472</v>
      </c>
      <c r="EW585" s="997" t="s">
        <v>297</v>
      </c>
      <c r="EX585" s="990">
        <v>3.1</v>
      </c>
      <c r="EY585" s="1040" t="s">
        <v>473</v>
      </c>
      <c r="EZ585" s="993" t="s">
        <v>420</v>
      </c>
      <c r="FA585" s="919" t="s">
        <v>300</v>
      </c>
      <c r="FB585" s="327"/>
      <c r="FC585" s="919"/>
      <c r="FD585" s="1071"/>
    </row>
    <row r="586" spans="1:160" ht="13.5" customHeight="1">
      <c r="A586" s="97" t="str">
        <f t="shared" si="54"/>
        <v>3/100
地域　36人
　　から
　40人
　　まで３歳児</v>
      </c>
      <c r="C586" s="95"/>
      <c r="D586" s="97" t="str">
        <f t="shared" ref="D586:E586" si="61">D585</f>
        <v>3/100
地域</v>
      </c>
      <c r="E586" s="97" t="str">
        <f t="shared" si="61"/>
        <v>　36人
　　から
　40人
　　まで</v>
      </c>
      <c r="F586" s="99" t="str">
        <f t="shared" si="53"/>
        <v>３歳児</v>
      </c>
      <c r="G586" s="988"/>
      <c r="H586" s="918"/>
      <c r="I586" s="925"/>
      <c r="J586" s="178" t="s">
        <v>301</v>
      </c>
      <c r="K586" s="254"/>
      <c r="L586" s="328">
        <v>85470</v>
      </c>
      <c r="M586" s="329">
        <v>149780</v>
      </c>
      <c r="N586" s="328">
        <v>72140</v>
      </c>
      <c r="O586" s="329">
        <v>136450</v>
      </c>
      <c r="P586" s="216" t="s">
        <v>297</v>
      </c>
      <c r="Q586" s="330">
        <v>820</v>
      </c>
      <c r="R586" s="331">
        <v>1370</v>
      </c>
      <c r="S586" s="504" t="s">
        <v>344</v>
      </c>
      <c r="T586" s="179" t="s">
        <v>468</v>
      </c>
      <c r="U586" s="182" t="s">
        <v>3</v>
      </c>
      <c r="V586" s="179" t="s">
        <v>469</v>
      </c>
      <c r="W586" s="182" t="s">
        <v>297</v>
      </c>
      <c r="X586" s="180">
        <v>3.3</v>
      </c>
      <c r="Y586" s="181">
        <v>3.2</v>
      </c>
      <c r="Z586" s="330">
        <v>690</v>
      </c>
      <c r="AA586" s="331">
        <v>1240</v>
      </c>
      <c r="AB586" s="504" t="s">
        <v>344</v>
      </c>
      <c r="AC586" s="179" t="s">
        <v>468</v>
      </c>
      <c r="AD586" s="182" t="s">
        <v>3</v>
      </c>
      <c r="AE586" s="179" t="s">
        <v>469</v>
      </c>
      <c r="AF586" s="182" t="s">
        <v>297</v>
      </c>
      <c r="AG586" s="180">
        <v>3.2</v>
      </c>
      <c r="AH586" s="183">
        <v>3.1</v>
      </c>
      <c r="AI586" s="216" t="s">
        <v>297</v>
      </c>
      <c r="AJ586" s="197">
        <v>7920</v>
      </c>
      <c r="AK586" s="316" t="s">
        <v>3</v>
      </c>
      <c r="AL586" s="184">
        <v>70</v>
      </c>
      <c r="AM586" s="185" t="s">
        <v>344</v>
      </c>
      <c r="AN586" s="222" t="s">
        <v>468</v>
      </c>
      <c r="AO586" s="151" t="s">
        <v>297</v>
      </c>
      <c r="AP586" s="223" t="s">
        <v>469</v>
      </c>
      <c r="AQ586" s="220" t="s">
        <v>297</v>
      </c>
      <c r="AR586" s="186">
        <v>3.2</v>
      </c>
      <c r="AS586" s="187"/>
      <c r="AU586" s="264"/>
      <c r="AV586" s="134"/>
      <c r="AW586" s="264"/>
      <c r="AX586" s="189"/>
      <c r="AY586" s="188"/>
      <c r="AZ586" s="189"/>
      <c r="BA586" s="188"/>
      <c r="BB586" s="189"/>
      <c r="BC586" s="188"/>
      <c r="BE586" s="134"/>
      <c r="BF586" s="134"/>
      <c r="BG586" s="175"/>
      <c r="BH586" s="176"/>
      <c r="BI586" s="134"/>
      <c r="BJ586" s="176"/>
      <c r="BK586" s="134"/>
      <c r="BL586" s="176"/>
      <c r="BM586" s="134"/>
      <c r="BN586" s="1045"/>
      <c r="BP586" s="347"/>
      <c r="BQ586" s="919"/>
      <c r="BR586" s="134"/>
      <c r="BS586" s="134"/>
      <c r="BT586" s="134"/>
      <c r="BU586" s="134"/>
      <c r="BV586" s="134"/>
      <c r="BW586" s="134"/>
      <c r="BX586" s="134"/>
      <c r="BY586" s="132"/>
      <c r="BZ586" s="1032"/>
      <c r="CA586" s="236"/>
      <c r="CB586" s="919"/>
      <c r="CC586" s="934"/>
      <c r="CD586" s="332">
        <v>17480</v>
      </c>
      <c r="CE586" s="919"/>
      <c r="CF586" s="1008"/>
      <c r="CG586" s="998"/>
      <c r="CH586" s="1000"/>
      <c r="CI586" s="998"/>
      <c r="CJ586" s="1024"/>
      <c r="CK586" s="998"/>
      <c r="CL586" s="1029"/>
      <c r="CM586" s="1032"/>
      <c r="CN586" s="1031"/>
      <c r="CO586" s="1015"/>
      <c r="CP586" s="1008"/>
      <c r="CQ586" s="998"/>
      <c r="CR586" s="1000"/>
      <c r="CS586" s="998"/>
      <c r="CT586" s="1024"/>
      <c r="CU586" s="998"/>
      <c r="CV586" s="991"/>
      <c r="CW586" s="1018"/>
      <c r="CX586" s="1019"/>
      <c r="CY586" s="1021"/>
      <c r="CZ586" s="1010"/>
      <c r="DA586" s="1021"/>
      <c r="DB586" s="1010"/>
      <c r="DC586" s="1015"/>
      <c r="DD586" s="224" t="s">
        <v>413</v>
      </c>
      <c r="DE586" s="333">
        <v>5400</v>
      </c>
      <c r="DF586" s="334">
        <v>6000</v>
      </c>
      <c r="DG586" s="335">
        <v>3700</v>
      </c>
      <c r="DH586" s="336">
        <v>3700</v>
      </c>
      <c r="DI586" s="919"/>
      <c r="DJ586" s="317">
        <v>14160</v>
      </c>
      <c r="DK586" s="1015"/>
      <c r="DL586" s="1017"/>
      <c r="DM586" s="919"/>
      <c r="DN586" s="1013"/>
      <c r="DO586" s="919"/>
      <c r="DP586" s="1008"/>
      <c r="DQ586" s="998"/>
      <c r="DR586" s="1000"/>
      <c r="DS586" s="998"/>
      <c r="DT586" s="1024"/>
      <c r="DU586" s="998"/>
      <c r="DV586" s="1029"/>
      <c r="DW586" s="919"/>
      <c r="DX586" s="317"/>
      <c r="DY586" s="919"/>
      <c r="DZ586" s="1027"/>
      <c r="EA586" s="1006"/>
      <c r="EB586" s="1006"/>
      <c r="EC586" s="1034"/>
      <c r="ED586" s="919"/>
      <c r="EE586" s="1003"/>
      <c r="EF586" s="998"/>
      <c r="EG586" s="973"/>
      <c r="EH586" s="998"/>
      <c r="EI586" s="1000"/>
      <c r="EJ586" s="998"/>
      <c r="EK586" s="1024"/>
      <c r="EL586" s="998"/>
      <c r="EM586" s="991"/>
      <c r="EN586" s="994"/>
      <c r="EO586" s="919"/>
      <c r="EP586" s="1003"/>
      <c r="EQ586" s="998"/>
      <c r="ER586" s="973"/>
      <c r="ES586" s="998"/>
      <c r="ET586" s="1000"/>
      <c r="EU586" s="998"/>
      <c r="EV586" s="1024"/>
      <c r="EW586" s="998"/>
      <c r="EX586" s="991"/>
      <c r="EY586" s="1041"/>
      <c r="EZ586" s="994"/>
      <c r="FA586" s="919"/>
      <c r="FB586" s="337">
        <v>7700</v>
      </c>
      <c r="FC586" s="919"/>
      <c r="FD586" s="1071"/>
    </row>
    <row r="587" spans="1:160">
      <c r="A587" s="97" t="str">
        <f t="shared" si="54"/>
        <v>3/100
地域　36人
　　から
　40人
　　まで１、２歳児</v>
      </c>
      <c r="C587" s="95"/>
      <c r="D587" s="97" t="str">
        <f t="shared" ref="D587" si="62">D586</f>
        <v>3/100
地域</v>
      </c>
      <c r="E587" s="97" t="str">
        <f t="shared" ref="E587" si="63">E585</f>
        <v>　36人
　　から
　40人
　　まで</v>
      </c>
      <c r="F587" s="99" t="str">
        <f t="shared" si="53"/>
        <v>１、２歳児</v>
      </c>
      <c r="G587" s="988"/>
      <c r="H587" s="918"/>
      <c r="I587" s="920" t="s">
        <v>414</v>
      </c>
      <c r="J587" s="178" t="s">
        <v>415</v>
      </c>
      <c r="K587" s="254"/>
      <c r="L587" s="328">
        <v>149780</v>
      </c>
      <c r="M587" s="329">
        <v>229050</v>
      </c>
      <c r="N587" s="328">
        <v>136450</v>
      </c>
      <c r="O587" s="329">
        <v>215720</v>
      </c>
      <c r="P587" s="216" t="s">
        <v>297</v>
      </c>
      <c r="Q587" s="330">
        <v>1370</v>
      </c>
      <c r="R587" s="331">
        <v>2160</v>
      </c>
      <c r="S587" s="504" t="s">
        <v>344</v>
      </c>
      <c r="T587" s="179" t="s">
        <v>468</v>
      </c>
      <c r="U587" s="182" t="s">
        <v>3</v>
      </c>
      <c r="V587" s="179" t="s">
        <v>469</v>
      </c>
      <c r="W587" s="182" t="s">
        <v>297</v>
      </c>
      <c r="X587" s="180">
        <v>3.2</v>
      </c>
      <c r="Y587" s="181">
        <v>3.2</v>
      </c>
      <c r="Z587" s="330">
        <v>1240</v>
      </c>
      <c r="AA587" s="331">
        <v>2030</v>
      </c>
      <c r="AB587" s="504" t="s">
        <v>344</v>
      </c>
      <c r="AC587" s="179" t="s">
        <v>468</v>
      </c>
      <c r="AD587" s="182" t="s">
        <v>3</v>
      </c>
      <c r="AE587" s="179" t="s">
        <v>469</v>
      </c>
      <c r="AF587" s="182" t="s">
        <v>297</v>
      </c>
      <c r="AG587" s="180">
        <v>3.1</v>
      </c>
      <c r="AH587" s="183">
        <v>3.1</v>
      </c>
      <c r="AI587" s="191"/>
      <c r="AL587" s="338"/>
      <c r="AT587" s="191"/>
      <c r="BD587" s="216" t="s">
        <v>297</v>
      </c>
      <c r="BE587" s="195">
        <v>15850</v>
      </c>
      <c r="BF587" s="216" t="s">
        <v>297</v>
      </c>
      <c r="BG587" s="169">
        <v>150</v>
      </c>
      <c r="BH587" s="170" t="s">
        <v>344</v>
      </c>
      <c r="BI587" s="171" t="s">
        <v>468</v>
      </c>
      <c r="BJ587" s="172" t="s">
        <v>297</v>
      </c>
      <c r="BK587" s="173" t="s">
        <v>469</v>
      </c>
      <c r="BL587" s="170" t="s">
        <v>297</v>
      </c>
      <c r="BM587" s="174">
        <v>3</v>
      </c>
      <c r="BN587" s="1045"/>
      <c r="BP587" s="347"/>
      <c r="BQ587" s="919"/>
      <c r="BR587" s="134"/>
      <c r="BS587" s="134"/>
      <c r="BT587" s="134"/>
      <c r="BU587" s="134"/>
      <c r="BV587" s="134"/>
      <c r="BW587" s="134"/>
      <c r="BX587" s="134"/>
      <c r="BY587" s="132"/>
      <c r="BZ587" s="1032"/>
      <c r="CA587" s="236"/>
      <c r="CB587" s="919" t="s">
        <v>297</v>
      </c>
      <c r="CC587" s="1049">
        <v>17480</v>
      </c>
      <c r="CD587" s="339"/>
      <c r="CE587" s="919"/>
      <c r="CF587" s="1008">
        <v>0</v>
      </c>
      <c r="CG587" s="998"/>
      <c r="CH587" s="1000"/>
      <c r="CI587" s="998"/>
      <c r="CJ587" s="1024"/>
      <c r="CK587" s="998"/>
      <c r="CL587" s="1029"/>
      <c r="CM587" s="1032"/>
      <c r="CN587" s="1051">
        <v>12310</v>
      </c>
      <c r="CO587" s="1015"/>
      <c r="CP587" s="1008"/>
      <c r="CQ587" s="998"/>
      <c r="CR587" s="1000"/>
      <c r="CS587" s="998"/>
      <c r="CT587" s="1024"/>
      <c r="CU587" s="998"/>
      <c r="CV587" s="991"/>
      <c r="CW587" s="1018"/>
      <c r="CX587" s="1019"/>
      <c r="CY587" s="1021"/>
      <c r="CZ587" s="1010"/>
      <c r="DA587" s="1021"/>
      <c r="DB587" s="1010"/>
      <c r="DC587" s="1015"/>
      <c r="DD587" s="224" t="s">
        <v>416</v>
      </c>
      <c r="DE587" s="333">
        <v>4700</v>
      </c>
      <c r="DF587" s="334">
        <v>5200</v>
      </c>
      <c r="DG587" s="335">
        <v>3300</v>
      </c>
      <c r="DH587" s="336">
        <v>3300</v>
      </c>
      <c r="DI587" s="919"/>
      <c r="DJ587" s="317"/>
      <c r="DK587" s="318"/>
      <c r="DL587" s="340"/>
      <c r="DM587" s="1032"/>
      <c r="DN587" s="1013"/>
      <c r="DO587" s="919"/>
      <c r="DP587" s="1008"/>
      <c r="DQ587" s="998"/>
      <c r="DR587" s="1000"/>
      <c r="DS587" s="998"/>
      <c r="DT587" s="1024"/>
      <c r="DU587" s="998"/>
      <c r="DV587" s="1029"/>
      <c r="DW587" s="919"/>
      <c r="DX587" s="348"/>
      <c r="DY587" s="919"/>
      <c r="DZ587" s="1043">
        <v>0.01</v>
      </c>
      <c r="EA587" s="1035">
        <v>0.03</v>
      </c>
      <c r="EB587" s="1035">
        <v>0.04</v>
      </c>
      <c r="EC587" s="1037">
        <v>0.05</v>
      </c>
      <c r="ED587" s="919"/>
      <c r="EE587" s="1003"/>
      <c r="EF587" s="998"/>
      <c r="EG587" s="973"/>
      <c r="EH587" s="998"/>
      <c r="EI587" s="1000"/>
      <c r="EJ587" s="998"/>
      <c r="EK587" s="1024"/>
      <c r="EL587" s="998"/>
      <c r="EM587" s="991"/>
      <c r="EN587" s="994"/>
      <c r="EO587" s="919"/>
      <c r="EP587" s="1003"/>
      <c r="EQ587" s="998"/>
      <c r="ER587" s="973"/>
      <c r="ES587" s="998"/>
      <c r="ET587" s="1000"/>
      <c r="EU587" s="998"/>
      <c r="EV587" s="1024"/>
      <c r="EW587" s="998"/>
      <c r="EX587" s="991"/>
      <c r="EY587" s="1041"/>
      <c r="EZ587" s="994"/>
      <c r="FA587" s="919"/>
      <c r="FB587" s="505">
        <v>70</v>
      </c>
      <c r="FC587" s="919"/>
      <c r="FD587" s="1071"/>
    </row>
    <row r="588" spans="1:160">
      <c r="A588" s="97" t="str">
        <f t="shared" si="54"/>
        <v>3/100
地域　36人
　　から
　40人
　　まで乳児</v>
      </c>
      <c r="C588" s="95"/>
      <c r="D588" s="97" t="str">
        <f t="shared" ref="D588" si="64">D587</f>
        <v>3/100
地域</v>
      </c>
      <c r="E588" s="97" t="str">
        <f t="shared" ref="E588" si="65">E585</f>
        <v>　36人
　　から
　40人
　　まで</v>
      </c>
      <c r="F588" s="99" t="str">
        <f t="shared" si="53"/>
        <v>乳児</v>
      </c>
      <c r="G588" s="988"/>
      <c r="H588" s="918"/>
      <c r="I588" s="921"/>
      <c r="J588" s="196" t="s">
        <v>417</v>
      </c>
      <c r="K588" s="254"/>
      <c r="L588" s="261">
        <v>229050</v>
      </c>
      <c r="M588" s="262"/>
      <c r="N588" s="261">
        <v>215720</v>
      </c>
      <c r="O588" s="262"/>
      <c r="P588" s="216" t="s">
        <v>297</v>
      </c>
      <c r="Q588" s="197">
        <v>2160</v>
      </c>
      <c r="R588" s="263"/>
      <c r="S588" s="506" t="s">
        <v>344</v>
      </c>
      <c r="T588" s="198" t="s">
        <v>468</v>
      </c>
      <c r="U588" s="201" t="s">
        <v>3</v>
      </c>
      <c r="V588" s="198" t="s">
        <v>469</v>
      </c>
      <c r="W588" s="201" t="s">
        <v>297</v>
      </c>
      <c r="X588" s="199">
        <v>3.2</v>
      </c>
      <c r="Y588" s="200"/>
      <c r="Z588" s="197">
        <v>2030</v>
      </c>
      <c r="AA588" s="263"/>
      <c r="AB588" s="506" t="s">
        <v>344</v>
      </c>
      <c r="AC588" s="198" t="s">
        <v>468</v>
      </c>
      <c r="AD588" s="201" t="s">
        <v>3</v>
      </c>
      <c r="AE588" s="198" t="s">
        <v>469</v>
      </c>
      <c r="AF588" s="201" t="s">
        <v>297</v>
      </c>
      <c r="AG588" s="199">
        <v>3.1</v>
      </c>
      <c r="AH588" s="202"/>
      <c r="AI588" s="191"/>
      <c r="AL588" s="208"/>
      <c r="AT588" s="191"/>
      <c r="AU588" s="265"/>
      <c r="AV588" s="136"/>
      <c r="AW588" s="208"/>
      <c r="BD588" s="134"/>
      <c r="BE588" s="134"/>
      <c r="BF588" s="134"/>
      <c r="BG588" s="134"/>
      <c r="BH588" s="134"/>
      <c r="BI588" s="134"/>
      <c r="BJ588" s="134"/>
      <c r="BK588" s="134"/>
      <c r="BL588" s="134"/>
      <c r="BM588" s="134"/>
      <c r="BN588" s="1045"/>
      <c r="BP588" s="926" t="s">
        <v>422</v>
      </c>
      <c r="BQ588" s="919"/>
      <c r="BR588" s="927" t="s">
        <v>422</v>
      </c>
      <c r="BS588" s="928"/>
      <c r="BT588" s="928"/>
      <c r="BU588" s="928"/>
      <c r="BV588" s="928"/>
      <c r="BW588" s="928"/>
      <c r="BX588" s="929"/>
      <c r="BY588" s="299"/>
      <c r="BZ588" s="1032"/>
      <c r="CA588" s="317"/>
      <c r="CB588" s="919"/>
      <c r="CC588" s="1050"/>
      <c r="CD588" s="341"/>
      <c r="CE588" s="919"/>
      <c r="CF588" s="1039"/>
      <c r="CG588" s="999"/>
      <c r="CH588" s="1001"/>
      <c r="CI588" s="999"/>
      <c r="CJ588" s="1025"/>
      <c r="CK588" s="999"/>
      <c r="CL588" s="1030"/>
      <c r="CM588" s="1032"/>
      <c r="CN588" s="1051"/>
      <c r="CO588" s="1015"/>
      <c r="CP588" s="1008"/>
      <c r="CQ588" s="998"/>
      <c r="CR588" s="1000"/>
      <c r="CS588" s="998"/>
      <c r="CT588" s="1024"/>
      <c r="CU588" s="998"/>
      <c r="CV588" s="991"/>
      <c r="CW588" s="1018"/>
      <c r="CX588" s="1019"/>
      <c r="CY588" s="1022"/>
      <c r="CZ588" s="1011"/>
      <c r="DA588" s="1022"/>
      <c r="DB588" s="1011"/>
      <c r="DC588" s="1015"/>
      <c r="DD588" s="342" t="s">
        <v>418</v>
      </c>
      <c r="DE588" s="343">
        <v>4200</v>
      </c>
      <c r="DF588" s="344">
        <v>4600</v>
      </c>
      <c r="DG588" s="345">
        <v>2900</v>
      </c>
      <c r="DH588" s="341">
        <v>2900</v>
      </c>
      <c r="DI588" s="919"/>
      <c r="DJ588" s="317" t="s">
        <v>493</v>
      </c>
      <c r="DK588" s="318"/>
      <c r="DL588" s="136"/>
      <c r="DM588" s="1032"/>
      <c r="DN588" s="1014"/>
      <c r="DO588" s="919"/>
      <c r="DP588" s="1008"/>
      <c r="DQ588" s="999"/>
      <c r="DR588" s="1001"/>
      <c r="DS588" s="999"/>
      <c r="DT588" s="1025"/>
      <c r="DU588" s="999"/>
      <c r="DV588" s="1030"/>
      <c r="DW588" s="919"/>
      <c r="DX588" s="317"/>
      <c r="DY588" s="919"/>
      <c r="DZ588" s="1044"/>
      <c r="EA588" s="1036"/>
      <c r="EB588" s="1036"/>
      <c r="EC588" s="1038"/>
      <c r="ED588" s="919"/>
      <c r="EE588" s="1004"/>
      <c r="EF588" s="999"/>
      <c r="EG588" s="996"/>
      <c r="EH588" s="999"/>
      <c r="EI588" s="1001"/>
      <c r="EJ588" s="999"/>
      <c r="EK588" s="1025"/>
      <c r="EL588" s="999"/>
      <c r="EM588" s="992"/>
      <c r="EN588" s="995"/>
      <c r="EO588" s="919"/>
      <c r="EP588" s="1004"/>
      <c r="EQ588" s="999"/>
      <c r="ER588" s="996"/>
      <c r="ES588" s="999"/>
      <c r="ET588" s="1001"/>
      <c r="EU588" s="999"/>
      <c r="EV588" s="1025"/>
      <c r="EW588" s="999"/>
      <c r="EX588" s="992"/>
      <c r="EY588" s="1042"/>
      <c r="EZ588" s="995"/>
      <c r="FA588" s="919"/>
      <c r="FB588" s="346" t="s">
        <v>420</v>
      </c>
      <c r="FC588" s="919"/>
      <c r="FD588" s="1071"/>
    </row>
    <row r="589" spans="1:160" ht="13.5" customHeight="1">
      <c r="A589" s="97" t="str">
        <f t="shared" si="54"/>
        <v>3/100
地域　41人
　　から
　45人
　　まで４歳以上児</v>
      </c>
      <c r="C589" s="98" t="str">
        <f>D589&amp;CN589</f>
        <v>3/100
地域  41人～　45人</v>
      </c>
      <c r="D589" s="97" t="str">
        <f t="shared" ref="D589" si="66">D588</f>
        <v>3/100
地域</v>
      </c>
      <c r="E589" s="97" t="str">
        <f t="shared" ref="E589" si="67">H589</f>
        <v>　41人
　　から
　45人
　　まで</v>
      </c>
      <c r="F589" s="99" t="str">
        <f t="shared" ref="F589:F652" si="68">J589</f>
        <v>４歳以上児</v>
      </c>
      <c r="G589" s="988"/>
      <c r="H589" s="917" t="s">
        <v>497</v>
      </c>
      <c r="I589" s="924" t="s">
        <v>410</v>
      </c>
      <c r="J589" s="159" t="s">
        <v>296</v>
      </c>
      <c r="K589" s="254"/>
      <c r="L589" s="255">
        <v>79380</v>
      </c>
      <c r="M589" s="256">
        <v>87300</v>
      </c>
      <c r="N589" s="255">
        <v>67530</v>
      </c>
      <c r="O589" s="256">
        <v>75450</v>
      </c>
      <c r="P589" s="216" t="s">
        <v>297</v>
      </c>
      <c r="Q589" s="257">
        <v>770</v>
      </c>
      <c r="R589" s="258">
        <v>840</v>
      </c>
      <c r="S589" s="161" t="s">
        <v>344</v>
      </c>
      <c r="T589" s="160" t="s">
        <v>468</v>
      </c>
      <c r="U589" s="165" t="s">
        <v>297</v>
      </c>
      <c r="V589" s="162" t="s">
        <v>469</v>
      </c>
      <c r="W589" s="165" t="s">
        <v>297</v>
      </c>
      <c r="X589" s="163">
        <v>3.3</v>
      </c>
      <c r="Y589" s="164">
        <v>3.3</v>
      </c>
      <c r="Z589" s="257">
        <v>650</v>
      </c>
      <c r="AA589" s="258">
        <v>720</v>
      </c>
      <c r="AB589" s="161" t="s">
        <v>344</v>
      </c>
      <c r="AC589" s="160" t="s">
        <v>468</v>
      </c>
      <c r="AD589" s="165" t="s">
        <v>297</v>
      </c>
      <c r="AE589" s="162" t="s">
        <v>469</v>
      </c>
      <c r="AF589" s="165" t="s">
        <v>297</v>
      </c>
      <c r="AG589" s="163">
        <v>3.2</v>
      </c>
      <c r="AH589" s="166">
        <v>3.2</v>
      </c>
      <c r="AI589" s="216" t="s">
        <v>297</v>
      </c>
      <c r="AJ589" s="259">
        <v>7920</v>
      </c>
      <c r="AK589" s="315" t="s">
        <v>3</v>
      </c>
      <c r="AL589" s="167">
        <v>70</v>
      </c>
      <c r="AM589" s="218" t="s">
        <v>344</v>
      </c>
      <c r="AN589" s="160" t="s">
        <v>468</v>
      </c>
      <c r="AO589" s="165" t="s">
        <v>297</v>
      </c>
      <c r="AP589" s="162" t="s">
        <v>469</v>
      </c>
      <c r="AQ589" s="165" t="s">
        <v>297</v>
      </c>
      <c r="AR589" s="501">
        <v>3.2</v>
      </c>
      <c r="AS589" s="168" t="s">
        <v>473</v>
      </c>
      <c r="AT589" s="216" t="s">
        <v>297</v>
      </c>
      <c r="AU589" s="197">
        <v>3170</v>
      </c>
      <c r="AV589" s="316" t="s">
        <v>3</v>
      </c>
      <c r="AW589" s="169">
        <v>30</v>
      </c>
      <c r="AX589" s="170" t="s">
        <v>344</v>
      </c>
      <c r="AY589" s="171" t="s">
        <v>468</v>
      </c>
      <c r="AZ589" s="172" t="s">
        <v>297</v>
      </c>
      <c r="BA589" s="173" t="s">
        <v>469</v>
      </c>
      <c r="BB589" s="172" t="s">
        <v>297</v>
      </c>
      <c r="BC589" s="174">
        <v>3.8</v>
      </c>
      <c r="BE589" s="134"/>
      <c r="BN589" s="1045"/>
      <c r="BP589" s="926"/>
      <c r="BQ589" s="919"/>
      <c r="BR589" s="927"/>
      <c r="BS589" s="928"/>
      <c r="BT589" s="928"/>
      <c r="BU589" s="928"/>
      <c r="BV589" s="928"/>
      <c r="BW589" s="928"/>
      <c r="BX589" s="929"/>
      <c r="BY589" s="299"/>
      <c r="BZ589" s="1032"/>
      <c r="CA589" s="317"/>
      <c r="CB589" s="919" t="s">
        <v>297</v>
      </c>
      <c r="CC589" s="933">
        <v>18040</v>
      </c>
      <c r="CD589" s="320"/>
      <c r="CE589" s="919" t="s">
        <v>297</v>
      </c>
      <c r="CF589" s="1007">
        <v>100</v>
      </c>
      <c r="CG589" s="997" t="s">
        <v>344</v>
      </c>
      <c r="CH589" s="947" t="s">
        <v>468</v>
      </c>
      <c r="CI589" s="997" t="s">
        <v>297</v>
      </c>
      <c r="CJ589" s="1023" t="s">
        <v>472</v>
      </c>
      <c r="CK589" s="997" t="s">
        <v>297</v>
      </c>
      <c r="CL589" s="1028">
        <v>6.8</v>
      </c>
      <c r="CM589" s="1032"/>
      <c r="CN589" s="1031" t="s">
        <v>498</v>
      </c>
      <c r="CO589" s="1015" t="s">
        <v>297</v>
      </c>
      <c r="CP589" s="1008">
        <v>100</v>
      </c>
      <c r="CQ589" s="998" t="s">
        <v>344</v>
      </c>
      <c r="CR589" s="1000" t="s">
        <v>468</v>
      </c>
      <c r="CS589" s="998" t="s">
        <v>297</v>
      </c>
      <c r="CT589" s="1024" t="s">
        <v>472</v>
      </c>
      <c r="CU589" s="998" t="s">
        <v>297</v>
      </c>
      <c r="CV589" s="991">
        <v>2.8</v>
      </c>
      <c r="CW589" s="1018" t="s">
        <v>475</v>
      </c>
      <c r="CX589" s="1019" t="s">
        <v>297</v>
      </c>
      <c r="CY589" s="1020">
        <v>5500</v>
      </c>
      <c r="CZ589" s="1009">
        <v>6000</v>
      </c>
      <c r="DA589" s="1020">
        <v>3800</v>
      </c>
      <c r="DB589" s="1009">
        <v>3800</v>
      </c>
      <c r="DC589" s="1015" t="s">
        <v>297</v>
      </c>
      <c r="DD589" s="321" t="s">
        <v>412</v>
      </c>
      <c r="DE589" s="322">
        <v>9200</v>
      </c>
      <c r="DF589" s="323">
        <v>10300</v>
      </c>
      <c r="DG589" s="324">
        <v>6400</v>
      </c>
      <c r="DH589" s="325">
        <v>6400</v>
      </c>
      <c r="DI589" s="919"/>
      <c r="DJ589" s="317">
        <v>12280</v>
      </c>
      <c r="DK589" s="1015" t="s">
        <v>297</v>
      </c>
      <c r="DL589" s="1016">
        <v>4900</v>
      </c>
      <c r="DM589" s="919" t="s">
        <v>297</v>
      </c>
      <c r="DN589" s="1012">
        <v>4730</v>
      </c>
      <c r="DO589" s="919" t="s">
        <v>297</v>
      </c>
      <c r="DP589" s="1007">
        <v>40</v>
      </c>
      <c r="DQ589" s="997" t="s">
        <v>344</v>
      </c>
      <c r="DR589" s="947" t="s">
        <v>468</v>
      </c>
      <c r="DS589" s="997" t="s">
        <v>297</v>
      </c>
      <c r="DT589" s="1023" t="s">
        <v>472</v>
      </c>
      <c r="DU589" s="997" t="s">
        <v>297</v>
      </c>
      <c r="DV589" s="1028">
        <v>7.6</v>
      </c>
      <c r="DW589" s="919"/>
      <c r="DX589" s="317"/>
      <c r="DY589" s="919" t="s">
        <v>300</v>
      </c>
      <c r="DZ589" s="1026" t="s">
        <v>551</v>
      </c>
      <c r="EA589" s="1005" t="s">
        <v>551</v>
      </c>
      <c r="EB589" s="1005" t="s">
        <v>551</v>
      </c>
      <c r="EC589" s="1033" t="s">
        <v>551</v>
      </c>
      <c r="ED589" s="919" t="s">
        <v>300</v>
      </c>
      <c r="EE589" s="1002">
        <v>2970</v>
      </c>
      <c r="EF589" s="997" t="s">
        <v>297</v>
      </c>
      <c r="EG589" s="971">
        <v>30</v>
      </c>
      <c r="EH589" s="997" t="s">
        <v>344</v>
      </c>
      <c r="EI589" s="947" t="s">
        <v>468</v>
      </c>
      <c r="EJ589" s="997" t="s">
        <v>297</v>
      </c>
      <c r="EK589" s="1023" t="s">
        <v>472</v>
      </c>
      <c r="EL589" s="997" t="s">
        <v>297</v>
      </c>
      <c r="EM589" s="990">
        <v>5</v>
      </c>
      <c r="EN589" s="993" t="s">
        <v>473</v>
      </c>
      <c r="EO589" s="919" t="s">
        <v>300</v>
      </c>
      <c r="EP589" s="1002">
        <v>10560</v>
      </c>
      <c r="EQ589" s="997" t="s">
        <v>297</v>
      </c>
      <c r="ER589" s="971">
        <v>100</v>
      </c>
      <c r="ES589" s="997" t="s">
        <v>344</v>
      </c>
      <c r="ET589" s="947" t="s">
        <v>468</v>
      </c>
      <c r="EU589" s="997" t="s">
        <v>297</v>
      </c>
      <c r="EV589" s="1023" t="s">
        <v>472</v>
      </c>
      <c r="EW589" s="997" t="s">
        <v>297</v>
      </c>
      <c r="EX589" s="990">
        <v>3</v>
      </c>
      <c r="EY589" s="1040" t="s">
        <v>473</v>
      </c>
      <c r="EZ589" s="993" t="s">
        <v>420</v>
      </c>
      <c r="FA589" s="919" t="s">
        <v>300</v>
      </c>
      <c r="FB589" s="327"/>
      <c r="FC589" s="358"/>
      <c r="FD589" s="1071"/>
    </row>
    <row r="590" spans="1:160" ht="13.5" customHeight="1">
      <c r="A590" s="97" t="str">
        <f t="shared" si="54"/>
        <v>3/100
地域　41人
　　から
　45人
　　まで３歳児</v>
      </c>
      <c r="C590" s="95"/>
      <c r="D590" s="97" t="str">
        <f t="shared" ref="D590:E590" si="69">D589</f>
        <v>3/100
地域</v>
      </c>
      <c r="E590" s="97" t="str">
        <f t="shared" si="69"/>
        <v>　41人
　　から
　45人
　　まで</v>
      </c>
      <c r="F590" s="99" t="str">
        <f t="shared" si="68"/>
        <v>３歳児</v>
      </c>
      <c r="G590" s="988"/>
      <c r="H590" s="918"/>
      <c r="I590" s="925"/>
      <c r="J590" s="178" t="s">
        <v>301</v>
      </c>
      <c r="K590" s="254"/>
      <c r="L590" s="328">
        <v>87300</v>
      </c>
      <c r="M590" s="329">
        <v>151610</v>
      </c>
      <c r="N590" s="328">
        <v>75450</v>
      </c>
      <c r="O590" s="329">
        <v>139760</v>
      </c>
      <c r="P590" s="216" t="s">
        <v>297</v>
      </c>
      <c r="Q590" s="330">
        <v>840</v>
      </c>
      <c r="R590" s="331">
        <v>1390</v>
      </c>
      <c r="S590" s="504" t="s">
        <v>344</v>
      </c>
      <c r="T590" s="179" t="s">
        <v>468</v>
      </c>
      <c r="U590" s="182" t="s">
        <v>3</v>
      </c>
      <c r="V590" s="179" t="s">
        <v>469</v>
      </c>
      <c r="W590" s="182" t="s">
        <v>297</v>
      </c>
      <c r="X590" s="180">
        <v>3.3</v>
      </c>
      <c r="Y590" s="181">
        <v>3.2</v>
      </c>
      <c r="Z590" s="330">
        <v>720</v>
      </c>
      <c r="AA590" s="331">
        <v>1270</v>
      </c>
      <c r="AB590" s="504" t="s">
        <v>344</v>
      </c>
      <c r="AC590" s="179" t="s">
        <v>468</v>
      </c>
      <c r="AD590" s="182" t="s">
        <v>3</v>
      </c>
      <c r="AE590" s="179" t="s">
        <v>469</v>
      </c>
      <c r="AF590" s="182" t="s">
        <v>297</v>
      </c>
      <c r="AG590" s="180">
        <v>3.2</v>
      </c>
      <c r="AH590" s="183">
        <v>3.2</v>
      </c>
      <c r="AI590" s="216" t="s">
        <v>297</v>
      </c>
      <c r="AJ590" s="197">
        <v>7920</v>
      </c>
      <c r="AK590" s="316" t="s">
        <v>3</v>
      </c>
      <c r="AL590" s="184">
        <v>70</v>
      </c>
      <c r="AM590" s="185" t="s">
        <v>344</v>
      </c>
      <c r="AN590" s="222" t="s">
        <v>468</v>
      </c>
      <c r="AO590" s="151" t="s">
        <v>297</v>
      </c>
      <c r="AP590" s="223" t="s">
        <v>469</v>
      </c>
      <c r="AQ590" s="220" t="s">
        <v>297</v>
      </c>
      <c r="AR590" s="186">
        <v>3.2</v>
      </c>
      <c r="AS590" s="187"/>
      <c r="AU590" s="264"/>
      <c r="AV590" s="134"/>
      <c r="AW590" s="264"/>
      <c r="AX590" s="189"/>
      <c r="AY590" s="188"/>
      <c r="AZ590" s="189"/>
      <c r="BA590" s="188"/>
      <c r="BB590" s="189"/>
      <c r="BC590" s="188"/>
      <c r="BE590" s="134"/>
      <c r="BF590" s="134"/>
      <c r="BG590" s="175"/>
      <c r="BH590" s="176"/>
      <c r="BI590" s="134"/>
      <c r="BJ590" s="176"/>
      <c r="BK590" s="134"/>
      <c r="BL590" s="176"/>
      <c r="BM590" s="134"/>
      <c r="BN590" s="1045"/>
      <c r="BP590" s="926"/>
      <c r="BQ590" s="919"/>
      <c r="BR590" s="927"/>
      <c r="BS590" s="928"/>
      <c r="BT590" s="928"/>
      <c r="BU590" s="928"/>
      <c r="BV590" s="928"/>
      <c r="BW590" s="928"/>
      <c r="BX590" s="929"/>
      <c r="BY590" s="299"/>
      <c r="BZ590" s="1032"/>
      <c r="CA590" s="317"/>
      <c r="CB590" s="919"/>
      <c r="CC590" s="934"/>
      <c r="CD590" s="332">
        <v>16170</v>
      </c>
      <c r="CE590" s="919"/>
      <c r="CF590" s="1008"/>
      <c r="CG590" s="998"/>
      <c r="CH590" s="1000"/>
      <c r="CI590" s="998"/>
      <c r="CJ590" s="1024"/>
      <c r="CK590" s="998"/>
      <c r="CL590" s="1029"/>
      <c r="CM590" s="1032"/>
      <c r="CN590" s="1031"/>
      <c r="CO590" s="1015"/>
      <c r="CP590" s="1008"/>
      <c r="CQ590" s="998"/>
      <c r="CR590" s="1000"/>
      <c r="CS590" s="998"/>
      <c r="CT590" s="1024"/>
      <c r="CU590" s="998"/>
      <c r="CV590" s="991"/>
      <c r="CW590" s="1018"/>
      <c r="CX590" s="1019"/>
      <c r="CY590" s="1021"/>
      <c r="CZ590" s="1010"/>
      <c r="DA590" s="1021"/>
      <c r="DB590" s="1010"/>
      <c r="DC590" s="1015"/>
      <c r="DD590" s="224" t="s">
        <v>413</v>
      </c>
      <c r="DE590" s="333">
        <v>5100</v>
      </c>
      <c r="DF590" s="334">
        <v>5600</v>
      </c>
      <c r="DG590" s="335">
        <v>3500</v>
      </c>
      <c r="DH590" s="336">
        <v>3500</v>
      </c>
      <c r="DI590" s="919"/>
      <c r="DJ590" s="317"/>
      <c r="DK590" s="1015"/>
      <c r="DL590" s="1017"/>
      <c r="DM590" s="919"/>
      <c r="DN590" s="1013"/>
      <c r="DO590" s="919"/>
      <c r="DP590" s="1008"/>
      <c r="DQ590" s="998"/>
      <c r="DR590" s="1000"/>
      <c r="DS590" s="998"/>
      <c r="DT590" s="1024"/>
      <c r="DU590" s="998"/>
      <c r="DV590" s="1029"/>
      <c r="DW590" s="919"/>
      <c r="DX590" s="317"/>
      <c r="DY590" s="919"/>
      <c r="DZ590" s="1027"/>
      <c r="EA590" s="1006"/>
      <c r="EB590" s="1006"/>
      <c r="EC590" s="1034"/>
      <c r="ED590" s="919"/>
      <c r="EE590" s="1003"/>
      <c r="EF590" s="998"/>
      <c r="EG590" s="973"/>
      <c r="EH590" s="998"/>
      <c r="EI590" s="1000"/>
      <c r="EJ590" s="998"/>
      <c r="EK590" s="1024"/>
      <c r="EL590" s="998"/>
      <c r="EM590" s="991"/>
      <c r="EN590" s="994"/>
      <c r="EO590" s="919"/>
      <c r="EP590" s="1003"/>
      <c r="EQ590" s="998"/>
      <c r="ER590" s="973"/>
      <c r="ES590" s="998"/>
      <c r="ET590" s="1000"/>
      <c r="EU590" s="998"/>
      <c r="EV590" s="1024"/>
      <c r="EW590" s="998"/>
      <c r="EX590" s="991"/>
      <c r="EY590" s="1041"/>
      <c r="EZ590" s="994"/>
      <c r="FA590" s="919"/>
      <c r="FB590" s="337">
        <v>6840</v>
      </c>
      <c r="FC590" s="358"/>
      <c r="FD590" s="1071"/>
    </row>
    <row r="591" spans="1:160">
      <c r="A591" s="97" t="str">
        <f t="shared" si="54"/>
        <v>3/100
地域　41人
　　から
　45人
　　まで１、２歳児</v>
      </c>
      <c r="C591" s="95"/>
      <c r="D591" s="97" t="str">
        <f t="shared" ref="D591" si="70">D590</f>
        <v>3/100
地域</v>
      </c>
      <c r="E591" s="97" t="str">
        <f t="shared" ref="E591" si="71">E589</f>
        <v>　41人
　　から
　45人
　　まで</v>
      </c>
      <c r="F591" s="99" t="str">
        <f t="shared" si="68"/>
        <v>１、２歳児</v>
      </c>
      <c r="G591" s="988"/>
      <c r="H591" s="918"/>
      <c r="I591" s="920" t="s">
        <v>414</v>
      </c>
      <c r="J591" s="178" t="s">
        <v>415</v>
      </c>
      <c r="K591" s="254"/>
      <c r="L591" s="328">
        <v>151610</v>
      </c>
      <c r="M591" s="329">
        <v>230880</v>
      </c>
      <c r="N591" s="328">
        <v>139760</v>
      </c>
      <c r="O591" s="329">
        <v>219030</v>
      </c>
      <c r="P591" s="216" t="s">
        <v>297</v>
      </c>
      <c r="Q591" s="330">
        <v>1390</v>
      </c>
      <c r="R591" s="331">
        <v>2180</v>
      </c>
      <c r="S591" s="504" t="s">
        <v>344</v>
      </c>
      <c r="T591" s="179" t="s">
        <v>468</v>
      </c>
      <c r="U591" s="182" t="s">
        <v>3</v>
      </c>
      <c r="V591" s="179" t="s">
        <v>469</v>
      </c>
      <c r="W591" s="182" t="s">
        <v>297</v>
      </c>
      <c r="X591" s="180">
        <v>3.2</v>
      </c>
      <c r="Y591" s="181">
        <v>3.2</v>
      </c>
      <c r="Z591" s="330">
        <v>1270</v>
      </c>
      <c r="AA591" s="331">
        <v>2060</v>
      </c>
      <c r="AB591" s="504" t="s">
        <v>344</v>
      </c>
      <c r="AC591" s="179" t="s">
        <v>468</v>
      </c>
      <c r="AD591" s="182" t="s">
        <v>3</v>
      </c>
      <c r="AE591" s="179" t="s">
        <v>469</v>
      </c>
      <c r="AF591" s="182" t="s">
        <v>297</v>
      </c>
      <c r="AG591" s="180">
        <v>3.2</v>
      </c>
      <c r="AH591" s="183">
        <v>3.2</v>
      </c>
      <c r="AI591" s="191"/>
      <c r="AL591" s="338"/>
      <c r="AT591" s="191"/>
      <c r="BD591" s="216" t="s">
        <v>297</v>
      </c>
      <c r="BE591" s="195">
        <v>15850</v>
      </c>
      <c r="BF591" s="216" t="s">
        <v>297</v>
      </c>
      <c r="BG591" s="169">
        <v>150</v>
      </c>
      <c r="BH591" s="170" t="s">
        <v>344</v>
      </c>
      <c r="BI591" s="171" t="s">
        <v>468</v>
      </c>
      <c r="BJ591" s="172" t="s">
        <v>297</v>
      </c>
      <c r="BK591" s="173" t="s">
        <v>469</v>
      </c>
      <c r="BL591" s="170" t="s">
        <v>297</v>
      </c>
      <c r="BM591" s="174">
        <v>3</v>
      </c>
      <c r="BN591" s="1045"/>
      <c r="BP591" s="317" t="s">
        <v>228</v>
      </c>
      <c r="BQ591" s="919"/>
      <c r="BR591" s="935" t="s">
        <v>228</v>
      </c>
      <c r="BS591" s="936"/>
      <c r="BT591" s="936"/>
      <c r="BU591" s="134"/>
      <c r="BV591" s="134"/>
      <c r="BW591" s="134"/>
      <c r="BX591" s="134"/>
      <c r="BY591" s="299"/>
      <c r="BZ591" s="1032"/>
      <c r="CA591" s="317"/>
      <c r="CB591" s="919" t="s">
        <v>297</v>
      </c>
      <c r="CC591" s="1049">
        <v>16170</v>
      </c>
      <c r="CD591" s="339"/>
      <c r="CE591" s="919"/>
      <c r="CF591" s="1008">
        <v>0</v>
      </c>
      <c r="CG591" s="998"/>
      <c r="CH591" s="1000"/>
      <c r="CI591" s="998"/>
      <c r="CJ591" s="1024"/>
      <c r="CK591" s="998"/>
      <c r="CL591" s="1029"/>
      <c r="CM591" s="1032"/>
      <c r="CN591" s="1051">
        <v>10940</v>
      </c>
      <c r="CO591" s="1015"/>
      <c r="CP591" s="1008"/>
      <c r="CQ591" s="998"/>
      <c r="CR591" s="1000"/>
      <c r="CS591" s="998"/>
      <c r="CT591" s="1024"/>
      <c r="CU591" s="998"/>
      <c r="CV591" s="991"/>
      <c r="CW591" s="1018"/>
      <c r="CX591" s="1019"/>
      <c r="CY591" s="1021"/>
      <c r="CZ591" s="1010"/>
      <c r="DA591" s="1021"/>
      <c r="DB591" s="1010"/>
      <c r="DC591" s="1015"/>
      <c r="DD591" s="224" t="s">
        <v>416</v>
      </c>
      <c r="DE591" s="333">
        <v>4400</v>
      </c>
      <c r="DF591" s="334">
        <v>4900</v>
      </c>
      <c r="DG591" s="335">
        <v>3100</v>
      </c>
      <c r="DH591" s="336">
        <v>3100</v>
      </c>
      <c r="DI591" s="919"/>
      <c r="DJ591" s="317" t="s">
        <v>496</v>
      </c>
      <c r="DK591" s="318"/>
      <c r="DL591" s="340"/>
      <c r="DM591" s="1032"/>
      <c r="DN591" s="1013"/>
      <c r="DO591" s="919"/>
      <c r="DP591" s="1008"/>
      <c r="DQ591" s="998"/>
      <c r="DR591" s="1000"/>
      <c r="DS591" s="998"/>
      <c r="DT591" s="1024"/>
      <c r="DU591" s="998"/>
      <c r="DV591" s="1029"/>
      <c r="DW591" s="919"/>
      <c r="DX591" s="317"/>
      <c r="DY591" s="919"/>
      <c r="DZ591" s="1043">
        <v>0.01</v>
      </c>
      <c r="EA591" s="1035">
        <v>0.03</v>
      </c>
      <c r="EB591" s="1035">
        <v>0.04</v>
      </c>
      <c r="EC591" s="1037">
        <v>0.05</v>
      </c>
      <c r="ED591" s="919"/>
      <c r="EE591" s="1003"/>
      <c r="EF591" s="998"/>
      <c r="EG591" s="973"/>
      <c r="EH591" s="998"/>
      <c r="EI591" s="1000"/>
      <c r="EJ591" s="998"/>
      <c r="EK591" s="1024"/>
      <c r="EL591" s="998"/>
      <c r="EM591" s="991"/>
      <c r="EN591" s="994"/>
      <c r="EO591" s="919"/>
      <c r="EP591" s="1003"/>
      <c r="EQ591" s="998"/>
      <c r="ER591" s="973"/>
      <c r="ES591" s="998"/>
      <c r="ET591" s="1000"/>
      <c r="EU591" s="998"/>
      <c r="EV591" s="1024"/>
      <c r="EW591" s="998"/>
      <c r="EX591" s="991"/>
      <c r="EY591" s="1041"/>
      <c r="EZ591" s="994"/>
      <c r="FA591" s="919"/>
      <c r="FB591" s="505">
        <v>60</v>
      </c>
      <c r="FC591" s="358"/>
      <c r="FD591" s="1071"/>
    </row>
    <row r="592" spans="1:160">
      <c r="A592" s="97" t="str">
        <f t="shared" si="54"/>
        <v>3/100
地域　41人
　　から
　45人
　　まで乳児</v>
      </c>
      <c r="B592" s="97" t="str">
        <f>D592&amp;BP591</f>
        <v>3/100
地域　 　　 ～　210人</v>
      </c>
      <c r="C592" s="95"/>
      <c r="D592" s="97" t="str">
        <f t="shared" ref="D592" si="72">D591</f>
        <v>3/100
地域</v>
      </c>
      <c r="E592" s="97" t="str">
        <f t="shared" ref="E592" si="73">E589</f>
        <v>　41人
　　から
　45人
　　まで</v>
      </c>
      <c r="F592" s="99" t="str">
        <f t="shared" si="68"/>
        <v>乳児</v>
      </c>
      <c r="G592" s="988"/>
      <c r="H592" s="918"/>
      <c r="I592" s="921"/>
      <c r="J592" s="196" t="s">
        <v>417</v>
      </c>
      <c r="K592" s="254"/>
      <c r="L592" s="261">
        <v>230880</v>
      </c>
      <c r="M592" s="262"/>
      <c r="N592" s="261">
        <v>219030</v>
      </c>
      <c r="O592" s="262"/>
      <c r="P592" s="216" t="s">
        <v>297</v>
      </c>
      <c r="Q592" s="197">
        <v>2180</v>
      </c>
      <c r="R592" s="263"/>
      <c r="S592" s="506" t="s">
        <v>344</v>
      </c>
      <c r="T592" s="198" t="s">
        <v>468</v>
      </c>
      <c r="U592" s="201" t="s">
        <v>3</v>
      </c>
      <c r="V592" s="198" t="s">
        <v>469</v>
      </c>
      <c r="W592" s="201" t="s">
        <v>297</v>
      </c>
      <c r="X592" s="199">
        <v>3.2</v>
      </c>
      <c r="Y592" s="200"/>
      <c r="Z592" s="197">
        <v>2060</v>
      </c>
      <c r="AA592" s="263"/>
      <c r="AB592" s="506" t="s">
        <v>344</v>
      </c>
      <c r="AC592" s="198" t="s">
        <v>468</v>
      </c>
      <c r="AD592" s="201" t="s">
        <v>3</v>
      </c>
      <c r="AE592" s="198" t="s">
        <v>469</v>
      </c>
      <c r="AF592" s="201" t="s">
        <v>297</v>
      </c>
      <c r="AG592" s="199">
        <v>3.2</v>
      </c>
      <c r="AH592" s="202"/>
      <c r="AI592" s="191"/>
      <c r="AL592" s="208"/>
      <c r="AT592" s="191"/>
      <c r="AU592" s="265"/>
      <c r="AV592" s="136"/>
      <c r="AW592" s="208"/>
      <c r="BD592" s="134"/>
      <c r="BE592" s="134"/>
      <c r="BF592" s="134"/>
      <c r="BG592" s="134"/>
      <c r="BH592" s="134"/>
      <c r="BI592" s="134"/>
      <c r="BJ592" s="134"/>
      <c r="BK592" s="134"/>
      <c r="BL592" s="134"/>
      <c r="BM592" s="134"/>
      <c r="BN592" s="1045"/>
      <c r="BP592" s="317">
        <v>270000</v>
      </c>
      <c r="BQ592" s="919"/>
      <c r="BR592" s="203">
        <v>2700</v>
      </c>
      <c r="BS592" s="177" t="s">
        <v>470</v>
      </c>
      <c r="BT592" s="221" t="s">
        <v>468</v>
      </c>
      <c r="BU592" s="135" t="s">
        <v>297</v>
      </c>
      <c r="BV592" s="507" t="s">
        <v>469</v>
      </c>
      <c r="BW592" s="219" t="s">
        <v>297</v>
      </c>
      <c r="BX592" s="204">
        <v>2.1</v>
      </c>
      <c r="BY592" s="299"/>
      <c r="BZ592" s="1032"/>
      <c r="CA592" s="317"/>
      <c r="CB592" s="919"/>
      <c r="CC592" s="1050"/>
      <c r="CD592" s="341"/>
      <c r="CE592" s="919"/>
      <c r="CF592" s="1039"/>
      <c r="CG592" s="999"/>
      <c r="CH592" s="1001"/>
      <c r="CI592" s="999"/>
      <c r="CJ592" s="1025"/>
      <c r="CK592" s="999"/>
      <c r="CL592" s="1030"/>
      <c r="CM592" s="1032"/>
      <c r="CN592" s="1051"/>
      <c r="CO592" s="1015"/>
      <c r="CP592" s="1008"/>
      <c r="CQ592" s="998"/>
      <c r="CR592" s="1000"/>
      <c r="CS592" s="998"/>
      <c r="CT592" s="1024"/>
      <c r="CU592" s="998"/>
      <c r="CV592" s="991"/>
      <c r="CW592" s="1018"/>
      <c r="CX592" s="1019"/>
      <c r="CY592" s="1022"/>
      <c r="CZ592" s="1011"/>
      <c r="DA592" s="1022"/>
      <c r="DB592" s="1011"/>
      <c r="DC592" s="1015"/>
      <c r="DD592" s="342" t="s">
        <v>418</v>
      </c>
      <c r="DE592" s="343">
        <v>3900</v>
      </c>
      <c r="DF592" s="344">
        <v>4400</v>
      </c>
      <c r="DG592" s="345">
        <v>2700</v>
      </c>
      <c r="DH592" s="341">
        <v>2700</v>
      </c>
      <c r="DI592" s="919"/>
      <c r="DJ592" s="317">
        <v>10870</v>
      </c>
      <c r="DK592" s="318"/>
      <c r="DL592" s="136"/>
      <c r="DM592" s="1032"/>
      <c r="DN592" s="1014"/>
      <c r="DO592" s="919"/>
      <c r="DP592" s="1008"/>
      <c r="DQ592" s="999"/>
      <c r="DR592" s="1001"/>
      <c r="DS592" s="999"/>
      <c r="DT592" s="1025"/>
      <c r="DU592" s="999"/>
      <c r="DV592" s="1030"/>
      <c r="DW592" s="919"/>
      <c r="DX592" s="317"/>
      <c r="DY592" s="919"/>
      <c r="DZ592" s="1044"/>
      <c r="EA592" s="1036"/>
      <c r="EB592" s="1036"/>
      <c r="EC592" s="1038"/>
      <c r="ED592" s="919"/>
      <c r="EE592" s="1004"/>
      <c r="EF592" s="999"/>
      <c r="EG592" s="996"/>
      <c r="EH592" s="999"/>
      <c r="EI592" s="1001"/>
      <c r="EJ592" s="999"/>
      <c r="EK592" s="1025"/>
      <c r="EL592" s="999"/>
      <c r="EM592" s="992"/>
      <c r="EN592" s="995"/>
      <c r="EO592" s="919"/>
      <c r="EP592" s="1004"/>
      <c r="EQ592" s="999"/>
      <c r="ER592" s="996"/>
      <c r="ES592" s="999"/>
      <c r="ET592" s="1001"/>
      <c r="EU592" s="999"/>
      <c r="EV592" s="1025"/>
      <c r="EW592" s="999"/>
      <c r="EX592" s="992"/>
      <c r="EY592" s="1042"/>
      <c r="EZ592" s="995"/>
      <c r="FA592" s="919"/>
      <c r="FB592" s="346" t="s">
        <v>420</v>
      </c>
      <c r="FC592" s="358"/>
      <c r="FD592" s="1071"/>
    </row>
    <row r="593" spans="1:160" ht="13.5" customHeight="1">
      <c r="A593" s="97" t="str">
        <f t="shared" ref="A593:A656" si="74">D593&amp;E593&amp;F593</f>
        <v>3/100
地域　46人
　　から
　50人
　　まで４歳以上児</v>
      </c>
      <c r="C593" s="98" t="str">
        <f>D593&amp;CN593</f>
        <v>3/100
地域  46人～　50人</v>
      </c>
      <c r="D593" s="97" t="str">
        <f t="shared" ref="D593" si="75">D592</f>
        <v>3/100
地域</v>
      </c>
      <c r="E593" s="97" t="str">
        <f t="shared" ref="E593" si="76">H593</f>
        <v>　46人
　　から
　50人
　　まで</v>
      </c>
      <c r="F593" s="99" t="str">
        <f t="shared" si="68"/>
        <v>４歳以上児</v>
      </c>
      <c r="G593" s="988"/>
      <c r="H593" s="917" t="s">
        <v>500</v>
      </c>
      <c r="I593" s="924" t="s">
        <v>410</v>
      </c>
      <c r="J593" s="159" t="s">
        <v>296</v>
      </c>
      <c r="K593" s="254"/>
      <c r="L593" s="255">
        <v>72480</v>
      </c>
      <c r="M593" s="256">
        <v>80400</v>
      </c>
      <c r="N593" s="255">
        <v>61820</v>
      </c>
      <c r="O593" s="256">
        <v>69740</v>
      </c>
      <c r="P593" s="216" t="s">
        <v>297</v>
      </c>
      <c r="Q593" s="257">
        <v>700</v>
      </c>
      <c r="R593" s="258">
        <v>770</v>
      </c>
      <c r="S593" s="161" t="s">
        <v>344</v>
      </c>
      <c r="T593" s="160" t="s">
        <v>468</v>
      </c>
      <c r="U593" s="165" t="s">
        <v>297</v>
      </c>
      <c r="V593" s="162" t="s">
        <v>469</v>
      </c>
      <c r="W593" s="165" t="s">
        <v>297</v>
      </c>
      <c r="X593" s="163">
        <v>3.3</v>
      </c>
      <c r="Y593" s="164">
        <v>3.3</v>
      </c>
      <c r="Z593" s="257">
        <v>590</v>
      </c>
      <c r="AA593" s="258">
        <v>660</v>
      </c>
      <c r="AB593" s="161" t="s">
        <v>344</v>
      </c>
      <c r="AC593" s="160" t="s">
        <v>468</v>
      </c>
      <c r="AD593" s="165" t="s">
        <v>297</v>
      </c>
      <c r="AE593" s="162" t="s">
        <v>469</v>
      </c>
      <c r="AF593" s="165" t="s">
        <v>297</v>
      </c>
      <c r="AG593" s="163">
        <v>3.3</v>
      </c>
      <c r="AH593" s="166">
        <v>3.3</v>
      </c>
      <c r="AI593" s="216" t="s">
        <v>297</v>
      </c>
      <c r="AJ593" s="259">
        <v>7920</v>
      </c>
      <c r="AK593" s="315" t="s">
        <v>3</v>
      </c>
      <c r="AL593" s="167">
        <v>70</v>
      </c>
      <c r="AM593" s="218" t="s">
        <v>344</v>
      </c>
      <c r="AN593" s="160" t="s">
        <v>468</v>
      </c>
      <c r="AO593" s="165" t="s">
        <v>297</v>
      </c>
      <c r="AP593" s="162" t="s">
        <v>469</v>
      </c>
      <c r="AQ593" s="165" t="s">
        <v>297</v>
      </c>
      <c r="AR593" s="501">
        <v>3.2</v>
      </c>
      <c r="AS593" s="168" t="s">
        <v>473</v>
      </c>
      <c r="AT593" s="216" t="s">
        <v>297</v>
      </c>
      <c r="AU593" s="197">
        <v>3170</v>
      </c>
      <c r="AV593" s="316" t="s">
        <v>3</v>
      </c>
      <c r="AW593" s="169">
        <v>30</v>
      </c>
      <c r="AX593" s="170" t="s">
        <v>344</v>
      </c>
      <c r="AY593" s="171" t="s">
        <v>468</v>
      </c>
      <c r="AZ593" s="172" t="s">
        <v>297</v>
      </c>
      <c r="BA593" s="173" t="s">
        <v>469</v>
      </c>
      <c r="BB593" s="172" t="s">
        <v>297</v>
      </c>
      <c r="BC593" s="174">
        <v>3.8</v>
      </c>
      <c r="BE593" s="134"/>
      <c r="BN593" s="1045"/>
      <c r="BP593" s="347"/>
      <c r="BQ593" s="919"/>
      <c r="BR593" s="354"/>
      <c r="BS593" s="158"/>
      <c r="BT593" s="158"/>
      <c r="BU593" s="158"/>
      <c r="BV593" s="158"/>
      <c r="BW593" s="158"/>
      <c r="BX593" s="205"/>
      <c r="BY593" s="318"/>
      <c r="BZ593" s="1032"/>
      <c r="CA593" s="319"/>
      <c r="CB593" s="919" t="s">
        <v>297</v>
      </c>
      <c r="CC593" s="933">
        <v>16990</v>
      </c>
      <c r="CD593" s="320"/>
      <c r="CE593" s="919" t="s">
        <v>297</v>
      </c>
      <c r="CF593" s="1007">
        <v>90</v>
      </c>
      <c r="CG593" s="997" t="s">
        <v>344</v>
      </c>
      <c r="CH593" s="947" t="s">
        <v>468</v>
      </c>
      <c r="CI593" s="997" t="s">
        <v>297</v>
      </c>
      <c r="CJ593" s="1023" t="s">
        <v>472</v>
      </c>
      <c r="CK593" s="997" t="s">
        <v>297</v>
      </c>
      <c r="CL593" s="1028">
        <v>6.8</v>
      </c>
      <c r="CM593" s="1032"/>
      <c r="CN593" s="1031" t="s">
        <v>501</v>
      </c>
      <c r="CO593" s="1015" t="s">
        <v>297</v>
      </c>
      <c r="CP593" s="1008">
        <v>90</v>
      </c>
      <c r="CQ593" s="998" t="s">
        <v>344</v>
      </c>
      <c r="CR593" s="1000" t="s">
        <v>468</v>
      </c>
      <c r="CS593" s="998" t="s">
        <v>297</v>
      </c>
      <c r="CT593" s="1024" t="s">
        <v>472</v>
      </c>
      <c r="CU593" s="998" t="s">
        <v>297</v>
      </c>
      <c r="CV593" s="991">
        <v>2.8</v>
      </c>
      <c r="CW593" s="1018" t="s">
        <v>475</v>
      </c>
      <c r="CX593" s="1019" t="s">
        <v>297</v>
      </c>
      <c r="CY593" s="1020">
        <v>4900</v>
      </c>
      <c r="CZ593" s="1009">
        <v>5400</v>
      </c>
      <c r="DA593" s="1020">
        <v>3400</v>
      </c>
      <c r="DB593" s="1009">
        <v>3400</v>
      </c>
      <c r="DC593" s="1015" t="s">
        <v>297</v>
      </c>
      <c r="DD593" s="321" t="s">
        <v>412</v>
      </c>
      <c r="DE593" s="322">
        <v>8800</v>
      </c>
      <c r="DF593" s="323">
        <v>9800</v>
      </c>
      <c r="DG593" s="324">
        <v>6100</v>
      </c>
      <c r="DH593" s="325">
        <v>6100</v>
      </c>
      <c r="DI593" s="919"/>
      <c r="DJ593" s="354"/>
      <c r="DK593" s="1015" t="s">
        <v>297</v>
      </c>
      <c r="DL593" s="1016">
        <v>4900</v>
      </c>
      <c r="DM593" s="919" t="s">
        <v>297</v>
      </c>
      <c r="DN593" s="1012">
        <v>4260</v>
      </c>
      <c r="DO593" s="919" t="s">
        <v>297</v>
      </c>
      <c r="DP593" s="1007">
        <v>40</v>
      </c>
      <c r="DQ593" s="997" t="s">
        <v>344</v>
      </c>
      <c r="DR593" s="947" t="s">
        <v>468</v>
      </c>
      <c r="DS593" s="997" t="s">
        <v>297</v>
      </c>
      <c r="DT593" s="1023" t="s">
        <v>472</v>
      </c>
      <c r="DU593" s="997" t="s">
        <v>297</v>
      </c>
      <c r="DV593" s="1028">
        <v>6.8</v>
      </c>
      <c r="DW593" s="919"/>
      <c r="DX593" s="317"/>
      <c r="DY593" s="919" t="s">
        <v>300</v>
      </c>
      <c r="DZ593" s="1026" t="s">
        <v>551</v>
      </c>
      <c r="EA593" s="1005" t="s">
        <v>551</v>
      </c>
      <c r="EB593" s="1005" t="s">
        <v>551</v>
      </c>
      <c r="EC593" s="1033" t="s">
        <v>551</v>
      </c>
      <c r="ED593" s="919" t="s">
        <v>300</v>
      </c>
      <c r="EE593" s="1002">
        <v>2670</v>
      </c>
      <c r="EF593" s="997" t="s">
        <v>297</v>
      </c>
      <c r="EG593" s="971">
        <v>20</v>
      </c>
      <c r="EH593" s="997" t="s">
        <v>344</v>
      </c>
      <c r="EI593" s="947" t="s">
        <v>468</v>
      </c>
      <c r="EJ593" s="997" t="s">
        <v>297</v>
      </c>
      <c r="EK593" s="1023" t="s">
        <v>472</v>
      </c>
      <c r="EL593" s="997" t="s">
        <v>297</v>
      </c>
      <c r="EM593" s="990">
        <v>6.8</v>
      </c>
      <c r="EN593" s="993" t="s">
        <v>473</v>
      </c>
      <c r="EO593" s="919" t="s">
        <v>300</v>
      </c>
      <c r="EP593" s="1002">
        <v>9510</v>
      </c>
      <c r="EQ593" s="997" t="s">
        <v>297</v>
      </c>
      <c r="ER593" s="971">
        <v>90</v>
      </c>
      <c r="ES593" s="997" t="s">
        <v>344</v>
      </c>
      <c r="ET593" s="947" t="s">
        <v>468</v>
      </c>
      <c r="EU593" s="997" t="s">
        <v>297</v>
      </c>
      <c r="EV593" s="1023" t="s">
        <v>472</v>
      </c>
      <c r="EW593" s="997" t="s">
        <v>297</v>
      </c>
      <c r="EX593" s="990">
        <v>3</v>
      </c>
      <c r="EY593" s="1040" t="s">
        <v>473</v>
      </c>
      <c r="EZ593" s="993" t="s">
        <v>420</v>
      </c>
      <c r="FA593" s="919" t="s">
        <v>300</v>
      </c>
      <c r="FB593" s="327"/>
      <c r="FC593" s="919"/>
      <c r="FD593" s="1071"/>
    </row>
    <row r="594" spans="1:160" ht="13.5" customHeight="1">
      <c r="A594" s="97" t="str">
        <f t="shared" si="74"/>
        <v>3/100
地域　46人
　　から
　50人
　　まで３歳児</v>
      </c>
      <c r="C594" s="95"/>
      <c r="D594" s="97" t="str">
        <f t="shared" ref="D594:E594" si="77">D593</f>
        <v>3/100
地域</v>
      </c>
      <c r="E594" s="97" t="str">
        <f t="shared" si="77"/>
        <v>　46人
　　から
　50人
　　まで</v>
      </c>
      <c r="F594" s="99" t="str">
        <f t="shared" si="68"/>
        <v>３歳児</v>
      </c>
      <c r="G594" s="988"/>
      <c r="H594" s="918"/>
      <c r="I594" s="925"/>
      <c r="J594" s="178" t="s">
        <v>301</v>
      </c>
      <c r="K594" s="254"/>
      <c r="L594" s="328">
        <v>80400</v>
      </c>
      <c r="M594" s="329">
        <v>144710</v>
      </c>
      <c r="N594" s="328">
        <v>69740</v>
      </c>
      <c r="O594" s="329">
        <v>134050</v>
      </c>
      <c r="P594" s="216" t="s">
        <v>297</v>
      </c>
      <c r="Q594" s="330">
        <v>770</v>
      </c>
      <c r="R594" s="331">
        <v>1320</v>
      </c>
      <c r="S594" s="504" t="s">
        <v>344</v>
      </c>
      <c r="T594" s="179" t="s">
        <v>468</v>
      </c>
      <c r="U594" s="182" t="s">
        <v>3</v>
      </c>
      <c r="V594" s="179" t="s">
        <v>469</v>
      </c>
      <c r="W594" s="182" t="s">
        <v>297</v>
      </c>
      <c r="X594" s="180">
        <v>3.3</v>
      </c>
      <c r="Y594" s="181">
        <v>3.2</v>
      </c>
      <c r="Z594" s="330">
        <v>660</v>
      </c>
      <c r="AA594" s="331">
        <v>1220</v>
      </c>
      <c r="AB594" s="504" t="s">
        <v>344</v>
      </c>
      <c r="AC594" s="179" t="s">
        <v>468</v>
      </c>
      <c r="AD594" s="182" t="s">
        <v>3</v>
      </c>
      <c r="AE594" s="179" t="s">
        <v>469</v>
      </c>
      <c r="AF594" s="182" t="s">
        <v>297</v>
      </c>
      <c r="AG594" s="180">
        <v>3.3</v>
      </c>
      <c r="AH594" s="183">
        <v>3.2</v>
      </c>
      <c r="AI594" s="216" t="s">
        <v>297</v>
      </c>
      <c r="AJ594" s="197">
        <v>7920</v>
      </c>
      <c r="AK594" s="316" t="s">
        <v>3</v>
      </c>
      <c r="AL594" s="184">
        <v>70</v>
      </c>
      <c r="AM594" s="185" t="s">
        <v>344</v>
      </c>
      <c r="AN594" s="222" t="s">
        <v>468</v>
      </c>
      <c r="AO594" s="151" t="s">
        <v>297</v>
      </c>
      <c r="AP594" s="223" t="s">
        <v>469</v>
      </c>
      <c r="AQ594" s="220" t="s">
        <v>297</v>
      </c>
      <c r="AR594" s="186">
        <v>3.2</v>
      </c>
      <c r="AS594" s="187"/>
      <c r="AU594" s="264"/>
      <c r="AV594" s="134"/>
      <c r="AW594" s="264"/>
      <c r="AX594" s="189"/>
      <c r="AY594" s="188"/>
      <c r="AZ594" s="189"/>
      <c r="BA594" s="188"/>
      <c r="BB594" s="189"/>
      <c r="BC594" s="188"/>
      <c r="BE594" s="134"/>
      <c r="BF594" s="134"/>
      <c r="BG594" s="175"/>
      <c r="BH594" s="176"/>
      <c r="BI594" s="134"/>
      <c r="BJ594" s="176"/>
      <c r="BK594" s="134"/>
      <c r="BL594" s="176"/>
      <c r="BM594" s="134"/>
      <c r="BN594" s="1045"/>
      <c r="BP594" s="317" t="s">
        <v>127</v>
      </c>
      <c r="BQ594" s="919"/>
      <c r="BR594" s="935" t="s">
        <v>127</v>
      </c>
      <c r="BS594" s="936"/>
      <c r="BT594" s="936"/>
      <c r="BX594" s="190"/>
      <c r="BY594" s="349"/>
      <c r="BZ594" s="1032"/>
      <c r="CA594" s="348"/>
      <c r="CB594" s="919"/>
      <c r="CC594" s="934"/>
      <c r="CD594" s="332">
        <v>15110</v>
      </c>
      <c r="CE594" s="919"/>
      <c r="CF594" s="1008"/>
      <c r="CG594" s="998"/>
      <c r="CH594" s="1000"/>
      <c r="CI594" s="998"/>
      <c r="CJ594" s="1024"/>
      <c r="CK594" s="998"/>
      <c r="CL594" s="1029"/>
      <c r="CM594" s="1032"/>
      <c r="CN594" s="1031"/>
      <c r="CO594" s="1015"/>
      <c r="CP594" s="1008"/>
      <c r="CQ594" s="998"/>
      <c r="CR594" s="1000"/>
      <c r="CS594" s="998"/>
      <c r="CT594" s="1024"/>
      <c r="CU594" s="998"/>
      <c r="CV594" s="991"/>
      <c r="CW594" s="1018"/>
      <c r="CX594" s="1019"/>
      <c r="CY594" s="1021"/>
      <c r="CZ594" s="1010"/>
      <c r="DA594" s="1021"/>
      <c r="DB594" s="1010"/>
      <c r="DC594" s="1015"/>
      <c r="DD594" s="224" t="s">
        <v>413</v>
      </c>
      <c r="DE594" s="333">
        <v>4800</v>
      </c>
      <c r="DF594" s="334">
        <v>5400</v>
      </c>
      <c r="DG594" s="335">
        <v>3400</v>
      </c>
      <c r="DH594" s="336">
        <v>3400</v>
      </c>
      <c r="DI594" s="919"/>
      <c r="DJ594" s="508" t="s">
        <v>555</v>
      </c>
      <c r="DK594" s="1015"/>
      <c r="DL594" s="1017"/>
      <c r="DM594" s="919"/>
      <c r="DN594" s="1013"/>
      <c r="DO594" s="919"/>
      <c r="DP594" s="1008"/>
      <c r="DQ594" s="998"/>
      <c r="DR594" s="1000"/>
      <c r="DS594" s="998"/>
      <c r="DT594" s="1024"/>
      <c r="DU594" s="998"/>
      <c r="DV594" s="1029"/>
      <c r="DW594" s="919"/>
      <c r="DX594" s="348"/>
      <c r="DY594" s="919"/>
      <c r="DZ594" s="1027"/>
      <c r="EA594" s="1006"/>
      <c r="EB594" s="1006"/>
      <c r="EC594" s="1034"/>
      <c r="ED594" s="919"/>
      <c r="EE594" s="1003"/>
      <c r="EF594" s="998"/>
      <c r="EG594" s="973"/>
      <c r="EH594" s="998"/>
      <c r="EI594" s="1000"/>
      <c r="EJ594" s="998"/>
      <c r="EK594" s="1024"/>
      <c r="EL594" s="998"/>
      <c r="EM594" s="991"/>
      <c r="EN594" s="994"/>
      <c r="EO594" s="919"/>
      <c r="EP594" s="1003"/>
      <c r="EQ594" s="998"/>
      <c r="ER594" s="973"/>
      <c r="ES594" s="998"/>
      <c r="ET594" s="1000"/>
      <c r="EU594" s="998"/>
      <c r="EV594" s="1024"/>
      <c r="EW594" s="998"/>
      <c r="EX594" s="991"/>
      <c r="EY594" s="1041"/>
      <c r="EZ594" s="994"/>
      <c r="FA594" s="919"/>
      <c r="FB594" s="337">
        <v>6160</v>
      </c>
      <c r="FC594" s="919"/>
      <c r="FD594" s="1071"/>
    </row>
    <row r="595" spans="1:160">
      <c r="A595" s="97" t="str">
        <f t="shared" si="74"/>
        <v>3/100
地域　46人
　　から
　50人
　　まで１、２歳児</v>
      </c>
      <c r="B595" s="97" t="str">
        <f>D595&amp;BP594</f>
        <v>3/100
地域　 211人～　279人</v>
      </c>
      <c r="C595" s="95"/>
      <c r="D595" s="97" t="str">
        <f t="shared" ref="D595" si="78">D594</f>
        <v>3/100
地域</v>
      </c>
      <c r="E595" s="97" t="str">
        <f t="shared" ref="E595" si="79">E593</f>
        <v>　46人
　　から
　50人
　　まで</v>
      </c>
      <c r="F595" s="99" t="str">
        <f t="shared" si="68"/>
        <v>１、２歳児</v>
      </c>
      <c r="G595" s="988"/>
      <c r="H595" s="918"/>
      <c r="I595" s="920" t="s">
        <v>414</v>
      </c>
      <c r="J595" s="178" t="s">
        <v>415</v>
      </c>
      <c r="K595" s="254"/>
      <c r="L595" s="328">
        <v>144710</v>
      </c>
      <c r="M595" s="329">
        <v>223980</v>
      </c>
      <c r="N595" s="328">
        <v>134050</v>
      </c>
      <c r="O595" s="329">
        <v>213320</v>
      </c>
      <c r="P595" s="216" t="s">
        <v>297</v>
      </c>
      <c r="Q595" s="330">
        <v>1320</v>
      </c>
      <c r="R595" s="331">
        <v>2110</v>
      </c>
      <c r="S595" s="504" t="s">
        <v>344</v>
      </c>
      <c r="T595" s="179" t="s">
        <v>468</v>
      </c>
      <c r="U595" s="182" t="s">
        <v>3</v>
      </c>
      <c r="V595" s="179" t="s">
        <v>469</v>
      </c>
      <c r="W595" s="182" t="s">
        <v>297</v>
      </c>
      <c r="X595" s="180">
        <v>3.2</v>
      </c>
      <c r="Y595" s="181">
        <v>3.2</v>
      </c>
      <c r="Z595" s="330">
        <v>1220</v>
      </c>
      <c r="AA595" s="331">
        <v>2010</v>
      </c>
      <c r="AB595" s="504" t="s">
        <v>344</v>
      </c>
      <c r="AC595" s="179" t="s">
        <v>468</v>
      </c>
      <c r="AD595" s="182" t="s">
        <v>3</v>
      </c>
      <c r="AE595" s="179" t="s">
        <v>469</v>
      </c>
      <c r="AF595" s="182" t="s">
        <v>297</v>
      </c>
      <c r="AG595" s="180">
        <v>3.2</v>
      </c>
      <c r="AH595" s="183">
        <v>3.2</v>
      </c>
      <c r="AI595" s="191"/>
      <c r="AL595" s="338"/>
      <c r="AT595" s="191"/>
      <c r="BD595" s="216" t="s">
        <v>297</v>
      </c>
      <c r="BE595" s="195">
        <v>15850</v>
      </c>
      <c r="BF595" s="216" t="s">
        <v>297</v>
      </c>
      <c r="BG595" s="169">
        <v>150</v>
      </c>
      <c r="BH595" s="170" t="s">
        <v>344</v>
      </c>
      <c r="BI595" s="171" t="s">
        <v>468</v>
      </c>
      <c r="BJ595" s="172" t="s">
        <v>297</v>
      </c>
      <c r="BK595" s="173" t="s">
        <v>469</v>
      </c>
      <c r="BL595" s="170" t="s">
        <v>297</v>
      </c>
      <c r="BM595" s="174">
        <v>3</v>
      </c>
      <c r="BN595" s="1045"/>
      <c r="BP595" s="317">
        <v>289200</v>
      </c>
      <c r="BQ595" s="919"/>
      <c r="BR595" s="203">
        <v>2890</v>
      </c>
      <c r="BS595" s="177" t="s">
        <v>470</v>
      </c>
      <c r="BT595" s="221" t="s">
        <v>468</v>
      </c>
      <c r="BU595" s="135" t="s">
        <v>297</v>
      </c>
      <c r="BV595" s="507" t="s">
        <v>469</v>
      </c>
      <c r="BW595" s="219" t="s">
        <v>297</v>
      </c>
      <c r="BX595" s="204">
        <v>2</v>
      </c>
      <c r="BY595" s="299"/>
      <c r="BZ595" s="1032"/>
      <c r="CA595" s="317"/>
      <c r="CB595" s="919" t="s">
        <v>297</v>
      </c>
      <c r="CC595" s="1049">
        <v>15110</v>
      </c>
      <c r="CD595" s="339"/>
      <c r="CE595" s="919"/>
      <c r="CF595" s="1008">
        <v>0</v>
      </c>
      <c r="CG595" s="998"/>
      <c r="CH595" s="1000"/>
      <c r="CI595" s="998"/>
      <c r="CJ595" s="1024"/>
      <c r="CK595" s="998"/>
      <c r="CL595" s="1029"/>
      <c r="CM595" s="1032"/>
      <c r="CN595" s="1051">
        <v>9850</v>
      </c>
      <c r="CO595" s="1015"/>
      <c r="CP595" s="1008"/>
      <c r="CQ595" s="998"/>
      <c r="CR595" s="1000"/>
      <c r="CS595" s="998"/>
      <c r="CT595" s="1024"/>
      <c r="CU595" s="998"/>
      <c r="CV595" s="991"/>
      <c r="CW595" s="1018"/>
      <c r="CX595" s="1019"/>
      <c r="CY595" s="1021"/>
      <c r="CZ595" s="1010"/>
      <c r="DA595" s="1021"/>
      <c r="DB595" s="1010"/>
      <c r="DC595" s="1015"/>
      <c r="DD595" s="224" t="s">
        <v>416</v>
      </c>
      <c r="DE595" s="333">
        <v>4200</v>
      </c>
      <c r="DF595" s="334">
        <v>4700</v>
      </c>
      <c r="DG595" s="335">
        <v>2900</v>
      </c>
      <c r="DH595" s="336">
        <v>2900</v>
      </c>
      <c r="DI595" s="919"/>
      <c r="DJ595" s="317">
        <v>9770</v>
      </c>
      <c r="DK595" s="318"/>
      <c r="DL595" s="340"/>
      <c r="DM595" s="1032"/>
      <c r="DN595" s="1013"/>
      <c r="DO595" s="919"/>
      <c r="DP595" s="1008"/>
      <c r="DQ595" s="998"/>
      <c r="DR595" s="1000"/>
      <c r="DS595" s="998"/>
      <c r="DT595" s="1024"/>
      <c r="DU595" s="998"/>
      <c r="DV595" s="1029"/>
      <c r="DW595" s="919"/>
      <c r="DX595" s="317"/>
      <c r="DY595" s="919"/>
      <c r="DZ595" s="1043">
        <v>0.01</v>
      </c>
      <c r="EA595" s="1035">
        <v>0.03</v>
      </c>
      <c r="EB595" s="1035">
        <v>0.04</v>
      </c>
      <c r="EC595" s="1037">
        <v>0.05</v>
      </c>
      <c r="ED595" s="919"/>
      <c r="EE595" s="1003"/>
      <c r="EF595" s="998"/>
      <c r="EG595" s="973"/>
      <c r="EH595" s="998"/>
      <c r="EI595" s="1000"/>
      <c r="EJ595" s="998"/>
      <c r="EK595" s="1024"/>
      <c r="EL595" s="998"/>
      <c r="EM595" s="991"/>
      <c r="EN595" s="994"/>
      <c r="EO595" s="919"/>
      <c r="EP595" s="1003"/>
      <c r="EQ595" s="998"/>
      <c r="ER595" s="973"/>
      <c r="ES595" s="998"/>
      <c r="ET595" s="1000"/>
      <c r="EU595" s="998"/>
      <c r="EV595" s="1024"/>
      <c r="EW595" s="998"/>
      <c r="EX595" s="991"/>
      <c r="EY595" s="1041"/>
      <c r="EZ595" s="994"/>
      <c r="FA595" s="919"/>
      <c r="FB595" s="505">
        <v>60</v>
      </c>
      <c r="FC595" s="919"/>
      <c r="FD595" s="1071"/>
    </row>
    <row r="596" spans="1:160">
      <c r="A596" s="97" t="str">
        <f t="shared" si="74"/>
        <v>3/100
地域　46人
　　から
　50人
　　まで乳児</v>
      </c>
      <c r="C596" s="95"/>
      <c r="D596" s="97" t="str">
        <f t="shared" ref="D596" si="80">D595</f>
        <v>3/100
地域</v>
      </c>
      <c r="E596" s="97" t="str">
        <f t="shared" ref="E596" si="81">E593</f>
        <v>　46人
　　から
　50人
　　まで</v>
      </c>
      <c r="F596" s="99" t="str">
        <f t="shared" si="68"/>
        <v>乳児</v>
      </c>
      <c r="G596" s="988"/>
      <c r="H596" s="918"/>
      <c r="I596" s="921"/>
      <c r="J596" s="196" t="s">
        <v>417</v>
      </c>
      <c r="K596" s="254"/>
      <c r="L596" s="261">
        <v>223980</v>
      </c>
      <c r="M596" s="262"/>
      <c r="N596" s="261">
        <v>213320</v>
      </c>
      <c r="O596" s="262"/>
      <c r="P596" s="216" t="s">
        <v>297</v>
      </c>
      <c r="Q596" s="197">
        <v>2110</v>
      </c>
      <c r="R596" s="263"/>
      <c r="S596" s="506" t="s">
        <v>344</v>
      </c>
      <c r="T596" s="198" t="s">
        <v>468</v>
      </c>
      <c r="U596" s="201" t="s">
        <v>3</v>
      </c>
      <c r="V596" s="198" t="s">
        <v>469</v>
      </c>
      <c r="W596" s="201" t="s">
        <v>297</v>
      </c>
      <c r="X596" s="199">
        <v>3.2</v>
      </c>
      <c r="Y596" s="200"/>
      <c r="Z596" s="197">
        <v>2010</v>
      </c>
      <c r="AA596" s="263"/>
      <c r="AB596" s="506" t="s">
        <v>344</v>
      </c>
      <c r="AC596" s="198" t="s">
        <v>468</v>
      </c>
      <c r="AD596" s="201" t="s">
        <v>3</v>
      </c>
      <c r="AE596" s="198" t="s">
        <v>469</v>
      </c>
      <c r="AF596" s="201" t="s">
        <v>297</v>
      </c>
      <c r="AG596" s="199">
        <v>3.2</v>
      </c>
      <c r="AH596" s="202"/>
      <c r="AI596" s="191"/>
      <c r="AL596" s="208"/>
      <c r="AT596" s="191"/>
      <c r="AU596" s="265"/>
      <c r="AV596" s="136"/>
      <c r="AW596" s="208"/>
      <c r="BD596" s="134"/>
      <c r="BE596" s="134"/>
      <c r="BF596" s="134"/>
      <c r="BG596" s="134"/>
      <c r="BH596" s="134"/>
      <c r="BI596" s="134"/>
      <c r="BJ596" s="134"/>
      <c r="BK596" s="134"/>
      <c r="BL596" s="134"/>
      <c r="BM596" s="134"/>
      <c r="BN596" s="1045"/>
      <c r="BP596" s="347"/>
      <c r="BQ596" s="919"/>
      <c r="BR596" s="354"/>
      <c r="BS596" s="158"/>
      <c r="BT596" s="158"/>
      <c r="BU596" s="158"/>
      <c r="BV596" s="158"/>
      <c r="BW596" s="158"/>
      <c r="BX596" s="205"/>
      <c r="BY596" s="318"/>
      <c r="BZ596" s="1032"/>
      <c r="CA596" s="319"/>
      <c r="CB596" s="919"/>
      <c r="CC596" s="1050"/>
      <c r="CD596" s="341"/>
      <c r="CE596" s="919"/>
      <c r="CF596" s="1039"/>
      <c r="CG596" s="999"/>
      <c r="CH596" s="1001"/>
      <c r="CI596" s="999"/>
      <c r="CJ596" s="1025"/>
      <c r="CK596" s="999"/>
      <c r="CL596" s="1030"/>
      <c r="CM596" s="1032"/>
      <c r="CN596" s="1051"/>
      <c r="CO596" s="1015"/>
      <c r="CP596" s="1008"/>
      <c r="CQ596" s="998"/>
      <c r="CR596" s="1000"/>
      <c r="CS596" s="998"/>
      <c r="CT596" s="1024"/>
      <c r="CU596" s="998"/>
      <c r="CV596" s="991"/>
      <c r="CW596" s="1018"/>
      <c r="CX596" s="1019"/>
      <c r="CY596" s="1022"/>
      <c r="CZ596" s="1011"/>
      <c r="DA596" s="1022"/>
      <c r="DB596" s="1011"/>
      <c r="DC596" s="1015"/>
      <c r="DD596" s="342" t="s">
        <v>418</v>
      </c>
      <c r="DE596" s="343">
        <v>3800</v>
      </c>
      <c r="DF596" s="344">
        <v>4200</v>
      </c>
      <c r="DG596" s="345">
        <v>2600</v>
      </c>
      <c r="DH596" s="341">
        <v>2600</v>
      </c>
      <c r="DI596" s="919"/>
      <c r="DJ596" s="354"/>
      <c r="DK596" s="318"/>
      <c r="DL596" s="136"/>
      <c r="DM596" s="1032"/>
      <c r="DN596" s="1014"/>
      <c r="DO596" s="919"/>
      <c r="DP596" s="1008"/>
      <c r="DQ596" s="999"/>
      <c r="DR596" s="1001"/>
      <c r="DS596" s="999"/>
      <c r="DT596" s="1025"/>
      <c r="DU596" s="999"/>
      <c r="DV596" s="1030"/>
      <c r="DW596" s="919"/>
      <c r="DX596" s="317"/>
      <c r="DY596" s="919"/>
      <c r="DZ596" s="1044"/>
      <c r="EA596" s="1036"/>
      <c r="EB596" s="1036"/>
      <c r="EC596" s="1038"/>
      <c r="ED596" s="919"/>
      <c r="EE596" s="1004"/>
      <c r="EF596" s="999"/>
      <c r="EG596" s="996"/>
      <c r="EH596" s="999"/>
      <c r="EI596" s="1001"/>
      <c r="EJ596" s="999"/>
      <c r="EK596" s="1025"/>
      <c r="EL596" s="999"/>
      <c r="EM596" s="992"/>
      <c r="EN596" s="995"/>
      <c r="EO596" s="919"/>
      <c r="EP596" s="1004"/>
      <c r="EQ596" s="999"/>
      <c r="ER596" s="996"/>
      <c r="ES596" s="999"/>
      <c r="ET596" s="1001"/>
      <c r="EU596" s="999"/>
      <c r="EV596" s="1025"/>
      <c r="EW596" s="999"/>
      <c r="EX596" s="992"/>
      <c r="EY596" s="1042"/>
      <c r="EZ596" s="995"/>
      <c r="FA596" s="919"/>
      <c r="FB596" s="346" t="s">
        <v>420</v>
      </c>
      <c r="FC596" s="919"/>
      <c r="FD596" s="1071"/>
    </row>
    <row r="597" spans="1:160" ht="13.5" customHeight="1">
      <c r="A597" s="97" t="str">
        <f t="shared" si="74"/>
        <v>3/100
地域　51人
　　から
　55人
　　まで４歳以上児</v>
      </c>
      <c r="C597" s="98" t="str">
        <f>D597&amp;CN597</f>
        <v>3/100
地域  51人～　55人</v>
      </c>
      <c r="D597" s="97" t="str">
        <f t="shared" ref="D597" si="82">D596</f>
        <v>3/100
地域</v>
      </c>
      <c r="E597" s="97" t="str">
        <f t="shared" ref="E597" si="83">H597</f>
        <v>　51人
　　から
　55人
　　まで</v>
      </c>
      <c r="F597" s="99" t="str">
        <f t="shared" si="68"/>
        <v>４歳以上児</v>
      </c>
      <c r="G597" s="988"/>
      <c r="H597" s="917" t="s">
        <v>503</v>
      </c>
      <c r="I597" s="924" t="s">
        <v>410</v>
      </c>
      <c r="J597" s="159" t="s">
        <v>296</v>
      </c>
      <c r="K597" s="254"/>
      <c r="L597" s="255">
        <v>67440</v>
      </c>
      <c r="M597" s="256">
        <v>75360</v>
      </c>
      <c r="N597" s="255">
        <v>57740</v>
      </c>
      <c r="O597" s="256">
        <v>65660</v>
      </c>
      <c r="P597" s="216" t="s">
        <v>297</v>
      </c>
      <c r="Q597" s="257">
        <v>650</v>
      </c>
      <c r="R597" s="258">
        <v>720</v>
      </c>
      <c r="S597" s="161" t="s">
        <v>344</v>
      </c>
      <c r="T597" s="160" t="s">
        <v>468</v>
      </c>
      <c r="U597" s="165" t="s">
        <v>297</v>
      </c>
      <c r="V597" s="162" t="s">
        <v>469</v>
      </c>
      <c r="W597" s="165" t="s">
        <v>297</v>
      </c>
      <c r="X597" s="163">
        <v>3.3</v>
      </c>
      <c r="Y597" s="164">
        <v>3.3</v>
      </c>
      <c r="Z597" s="257">
        <v>550</v>
      </c>
      <c r="AA597" s="258">
        <v>620</v>
      </c>
      <c r="AB597" s="161" t="s">
        <v>344</v>
      </c>
      <c r="AC597" s="160" t="s">
        <v>468</v>
      </c>
      <c r="AD597" s="165" t="s">
        <v>297</v>
      </c>
      <c r="AE597" s="162" t="s">
        <v>469</v>
      </c>
      <c r="AF597" s="165" t="s">
        <v>297</v>
      </c>
      <c r="AG597" s="163">
        <v>3.3</v>
      </c>
      <c r="AH597" s="166">
        <v>3.2</v>
      </c>
      <c r="AI597" s="216" t="s">
        <v>297</v>
      </c>
      <c r="AJ597" s="259">
        <v>7920</v>
      </c>
      <c r="AK597" s="315" t="s">
        <v>3</v>
      </c>
      <c r="AL597" s="167">
        <v>70</v>
      </c>
      <c r="AM597" s="218" t="s">
        <v>344</v>
      </c>
      <c r="AN597" s="160" t="s">
        <v>468</v>
      </c>
      <c r="AO597" s="165" t="s">
        <v>297</v>
      </c>
      <c r="AP597" s="162" t="s">
        <v>469</v>
      </c>
      <c r="AQ597" s="165" t="s">
        <v>297</v>
      </c>
      <c r="AR597" s="501">
        <v>3.2</v>
      </c>
      <c r="AS597" s="168" t="s">
        <v>473</v>
      </c>
      <c r="AT597" s="216" t="s">
        <v>297</v>
      </c>
      <c r="AU597" s="197">
        <v>3170</v>
      </c>
      <c r="AV597" s="316" t="s">
        <v>3</v>
      </c>
      <c r="AW597" s="169">
        <v>30</v>
      </c>
      <c r="AX597" s="170" t="s">
        <v>344</v>
      </c>
      <c r="AY597" s="171" t="s">
        <v>468</v>
      </c>
      <c r="AZ597" s="172" t="s">
        <v>297</v>
      </c>
      <c r="BA597" s="173" t="s">
        <v>469</v>
      </c>
      <c r="BB597" s="172" t="s">
        <v>297</v>
      </c>
      <c r="BC597" s="174">
        <v>3.8</v>
      </c>
      <c r="BE597" s="134"/>
      <c r="BN597" s="1045"/>
      <c r="BP597" s="317" t="s">
        <v>128</v>
      </c>
      <c r="BQ597" s="919"/>
      <c r="BR597" s="922" t="s">
        <v>128</v>
      </c>
      <c r="BS597" s="923"/>
      <c r="BT597" s="923"/>
      <c r="BX597" s="190"/>
      <c r="BY597" s="318"/>
      <c r="BZ597" s="1032"/>
      <c r="CA597" s="319"/>
      <c r="CB597" s="919" t="s">
        <v>297</v>
      </c>
      <c r="CC597" s="933">
        <v>16130</v>
      </c>
      <c r="CD597" s="320"/>
      <c r="CE597" s="919" t="s">
        <v>297</v>
      </c>
      <c r="CF597" s="1007">
        <v>80</v>
      </c>
      <c r="CG597" s="997" t="s">
        <v>344</v>
      </c>
      <c r="CH597" s="947" t="s">
        <v>468</v>
      </c>
      <c r="CI597" s="997" t="s">
        <v>297</v>
      </c>
      <c r="CJ597" s="1023" t="s">
        <v>472</v>
      </c>
      <c r="CK597" s="997" t="s">
        <v>297</v>
      </c>
      <c r="CL597" s="1028">
        <v>7</v>
      </c>
      <c r="CM597" s="1032"/>
      <c r="CN597" s="1031" t="s">
        <v>504</v>
      </c>
      <c r="CO597" s="1015" t="s">
        <v>297</v>
      </c>
      <c r="CP597" s="1008">
        <v>80</v>
      </c>
      <c r="CQ597" s="998" t="s">
        <v>344</v>
      </c>
      <c r="CR597" s="1000" t="s">
        <v>468</v>
      </c>
      <c r="CS597" s="998" t="s">
        <v>297</v>
      </c>
      <c r="CT597" s="1024" t="s">
        <v>472</v>
      </c>
      <c r="CU597" s="998" t="s">
        <v>297</v>
      </c>
      <c r="CV597" s="991">
        <v>2.9</v>
      </c>
      <c r="CW597" s="1018" t="s">
        <v>475</v>
      </c>
      <c r="CX597" s="1019" t="s">
        <v>297</v>
      </c>
      <c r="CY597" s="1020">
        <v>4500</v>
      </c>
      <c r="CZ597" s="1009">
        <v>4900</v>
      </c>
      <c r="DA597" s="1020">
        <v>3100</v>
      </c>
      <c r="DB597" s="1009">
        <v>3100</v>
      </c>
      <c r="DC597" s="1015" t="s">
        <v>297</v>
      </c>
      <c r="DD597" s="321" t="s">
        <v>412</v>
      </c>
      <c r="DE597" s="322">
        <v>8000</v>
      </c>
      <c r="DF597" s="323">
        <v>8900</v>
      </c>
      <c r="DG597" s="324">
        <v>5600</v>
      </c>
      <c r="DH597" s="325">
        <v>5600</v>
      </c>
      <c r="DI597" s="919"/>
      <c r="DJ597" s="508" t="s">
        <v>556</v>
      </c>
      <c r="DK597" s="1015" t="s">
        <v>297</v>
      </c>
      <c r="DL597" s="1016">
        <v>4900</v>
      </c>
      <c r="DM597" s="919" t="s">
        <v>297</v>
      </c>
      <c r="DN597" s="1012">
        <v>3870</v>
      </c>
      <c r="DO597" s="919" t="s">
        <v>297</v>
      </c>
      <c r="DP597" s="1007">
        <v>30</v>
      </c>
      <c r="DQ597" s="997" t="s">
        <v>344</v>
      </c>
      <c r="DR597" s="947" t="s">
        <v>468</v>
      </c>
      <c r="DS597" s="997" t="s">
        <v>297</v>
      </c>
      <c r="DT597" s="1023" t="s">
        <v>472</v>
      </c>
      <c r="DU597" s="997" t="s">
        <v>297</v>
      </c>
      <c r="DV597" s="1028">
        <v>8.1999999999999993</v>
      </c>
      <c r="DW597" s="919"/>
      <c r="DX597" s="317"/>
      <c r="DY597" s="919" t="s">
        <v>300</v>
      </c>
      <c r="DZ597" s="1026" t="s">
        <v>551</v>
      </c>
      <c r="EA597" s="1005" t="s">
        <v>551</v>
      </c>
      <c r="EB597" s="1005" t="s">
        <v>551</v>
      </c>
      <c r="EC597" s="1033" t="s">
        <v>551</v>
      </c>
      <c r="ED597" s="919" t="s">
        <v>300</v>
      </c>
      <c r="EE597" s="1002">
        <v>2430</v>
      </c>
      <c r="EF597" s="997" t="s">
        <v>297</v>
      </c>
      <c r="EG597" s="971">
        <v>20</v>
      </c>
      <c r="EH597" s="997" t="s">
        <v>344</v>
      </c>
      <c r="EI597" s="947" t="s">
        <v>468</v>
      </c>
      <c r="EJ597" s="997" t="s">
        <v>297</v>
      </c>
      <c r="EK597" s="1023" t="s">
        <v>472</v>
      </c>
      <c r="EL597" s="997" t="s">
        <v>297</v>
      </c>
      <c r="EM597" s="990">
        <v>6.2</v>
      </c>
      <c r="EN597" s="993" t="s">
        <v>473</v>
      </c>
      <c r="EO597" s="919" t="s">
        <v>300</v>
      </c>
      <c r="EP597" s="1002">
        <v>8640</v>
      </c>
      <c r="EQ597" s="997" t="s">
        <v>297</v>
      </c>
      <c r="ER597" s="971">
        <v>80</v>
      </c>
      <c r="ES597" s="997" t="s">
        <v>344</v>
      </c>
      <c r="ET597" s="947" t="s">
        <v>468</v>
      </c>
      <c r="EU597" s="997" t="s">
        <v>297</v>
      </c>
      <c r="EV597" s="1023" t="s">
        <v>472</v>
      </c>
      <c r="EW597" s="997" t="s">
        <v>297</v>
      </c>
      <c r="EX597" s="990">
        <v>3.1</v>
      </c>
      <c r="EY597" s="1040" t="s">
        <v>473</v>
      </c>
      <c r="EZ597" s="993" t="s">
        <v>420</v>
      </c>
      <c r="FA597" s="919" t="s">
        <v>300</v>
      </c>
      <c r="FB597" s="327"/>
      <c r="FC597" s="358"/>
      <c r="FD597" s="1071"/>
    </row>
    <row r="598" spans="1:160" ht="13.5" customHeight="1">
      <c r="A598" s="97" t="str">
        <f t="shared" si="74"/>
        <v>3/100
地域　51人
　　から
　55人
　　まで３歳児</v>
      </c>
      <c r="B598" s="97" t="str">
        <f>D598&amp;BP597</f>
        <v>3/100
地域　 280人～　349人</v>
      </c>
      <c r="C598" s="95"/>
      <c r="D598" s="97" t="str">
        <f t="shared" ref="D598:E598" si="84">D597</f>
        <v>3/100
地域</v>
      </c>
      <c r="E598" s="97" t="str">
        <f t="shared" si="84"/>
        <v>　51人
　　から
　55人
　　まで</v>
      </c>
      <c r="F598" s="99" t="str">
        <f t="shared" si="68"/>
        <v>３歳児</v>
      </c>
      <c r="G598" s="988"/>
      <c r="H598" s="918"/>
      <c r="I598" s="925"/>
      <c r="J598" s="178" t="s">
        <v>301</v>
      </c>
      <c r="K598" s="254"/>
      <c r="L598" s="328">
        <v>75360</v>
      </c>
      <c r="M598" s="329">
        <v>139670</v>
      </c>
      <c r="N598" s="328">
        <v>65660</v>
      </c>
      <c r="O598" s="329">
        <v>129970</v>
      </c>
      <c r="P598" s="216" t="s">
        <v>297</v>
      </c>
      <c r="Q598" s="330">
        <v>720</v>
      </c>
      <c r="R598" s="331">
        <v>1270</v>
      </c>
      <c r="S598" s="504" t="s">
        <v>344</v>
      </c>
      <c r="T598" s="179" t="s">
        <v>468</v>
      </c>
      <c r="U598" s="182" t="s">
        <v>3</v>
      </c>
      <c r="V598" s="179" t="s">
        <v>469</v>
      </c>
      <c r="W598" s="182" t="s">
        <v>297</v>
      </c>
      <c r="X598" s="180">
        <v>3.3</v>
      </c>
      <c r="Y598" s="181">
        <v>3.2</v>
      </c>
      <c r="Z598" s="330">
        <v>620</v>
      </c>
      <c r="AA598" s="331">
        <v>1180</v>
      </c>
      <c r="AB598" s="504" t="s">
        <v>344</v>
      </c>
      <c r="AC598" s="179" t="s">
        <v>468</v>
      </c>
      <c r="AD598" s="182" t="s">
        <v>3</v>
      </c>
      <c r="AE598" s="179" t="s">
        <v>469</v>
      </c>
      <c r="AF598" s="182" t="s">
        <v>297</v>
      </c>
      <c r="AG598" s="180">
        <v>3.2</v>
      </c>
      <c r="AH598" s="183">
        <v>3.1</v>
      </c>
      <c r="AI598" s="216" t="s">
        <v>297</v>
      </c>
      <c r="AJ598" s="197">
        <v>7920</v>
      </c>
      <c r="AK598" s="316" t="s">
        <v>3</v>
      </c>
      <c r="AL598" s="184">
        <v>70</v>
      </c>
      <c r="AM598" s="185" t="s">
        <v>344</v>
      </c>
      <c r="AN598" s="222" t="s">
        <v>468</v>
      </c>
      <c r="AO598" s="151" t="s">
        <v>297</v>
      </c>
      <c r="AP598" s="223" t="s">
        <v>469</v>
      </c>
      <c r="AQ598" s="220" t="s">
        <v>297</v>
      </c>
      <c r="AR598" s="186">
        <v>3.2</v>
      </c>
      <c r="AS598" s="187"/>
      <c r="AU598" s="264"/>
      <c r="AV598" s="134"/>
      <c r="AW598" s="264"/>
      <c r="AX598" s="189"/>
      <c r="AY598" s="188"/>
      <c r="AZ598" s="189"/>
      <c r="BA598" s="188"/>
      <c r="BB598" s="189"/>
      <c r="BC598" s="188"/>
      <c r="BE598" s="134"/>
      <c r="BF598" s="134"/>
      <c r="BG598" s="175"/>
      <c r="BH598" s="176"/>
      <c r="BI598" s="134"/>
      <c r="BJ598" s="176"/>
      <c r="BK598" s="134"/>
      <c r="BL598" s="176"/>
      <c r="BM598" s="134"/>
      <c r="BN598" s="1045"/>
      <c r="BP598" s="317">
        <v>327700</v>
      </c>
      <c r="BQ598" s="919"/>
      <c r="BR598" s="203">
        <v>3270</v>
      </c>
      <c r="BS598" s="177" t="s">
        <v>470</v>
      </c>
      <c r="BT598" s="221" t="s">
        <v>468</v>
      </c>
      <c r="BU598" s="135" t="s">
        <v>297</v>
      </c>
      <c r="BV598" s="507" t="s">
        <v>469</v>
      </c>
      <c r="BW598" s="219" t="s">
        <v>297</v>
      </c>
      <c r="BX598" s="204">
        <v>2.1</v>
      </c>
      <c r="BY598" s="318"/>
      <c r="BZ598" s="1032"/>
      <c r="CA598" s="319"/>
      <c r="CB598" s="919"/>
      <c r="CC598" s="934"/>
      <c r="CD598" s="332">
        <v>14250</v>
      </c>
      <c r="CE598" s="919"/>
      <c r="CF598" s="1008"/>
      <c r="CG598" s="998"/>
      <c r="CH598" s="1000"/>
      <c r="CI598" s="998"/>
      <c r="CJ598" s="1024"/>
      <c r="CK598" s="998"/>
      <c r="CL598" s="1029"/>
      <c r="CM598" s="1032"/>
      <c r="CN598" s="1031"/>
      <c r="CO598" s="1015"/>
      <c r="CP598" s="1008"/>
      <c r="CQ598" s="998"/>
      <c r="CR598" s="1000"/>
      <c r="CS598" s="998"/>
      <c r="CT598" s="1024"/>
      <c r="CU598" s="998"/>
      <c r="CV598" s="991"/>
      <c r="CW598" s="1018"/>
      <c r="CX598" s="1019"/>
      <c r="CY598" s="1021"/>
      <c r="CZ598" s="1010"/>
      <c r="DA598" s="1021"/>
      <c r="DB598" s="1010"/>
      <c r="DC598" s="1015"/>
      <c r="DD598" s="224" t="s">
        <v>413</v>
      </c>
      <c r="DE598" s="333">
        <v>4400</v>
      </c>
      <c r="DF598" s="334">
        <v>4900</v>
      </c>
      <c r="DG598" s="335">
        <v>3000</v>
      </c>
      <c r="DH598" s="336">
        <v>3000</v>
      </c>
      <c r="DI598" s="919"/>
      <c r="DJ598" s="317">
        <v>8860</v>
      </c>
      <c r="DK598" s="1015"/>
      <c r="DL598" s="1017"/>
      <c r="DM598" s="919"/>
      <c r="DN598" s="1013"/>
      <c r="DO598" s="919"/>
      <c r="DP598" s="1008"/>
      <c r="DQ598" s="998"/>
      <c r="DR598" s="1000"/>
      <c r="DS598" s="998"/>
      <c r="DT598" s="1024"/>
      <c r="DU598" s="998"/>
      <c r="DV598" s="1029"/>
      <c r="DW598" s="919"/>
      <c r="DX598" s="317"/>
      <c r="DY598" s="919"/>
      <c r="DZ598" s="1027"/>
      <c r="EA598" s="1006"/>
      <c r="EB598" s="1006"/>
      <c r="EC598" s="1034"/>
      <c r="ED598" s="919"/>
      <c r="EE598" s="1003"/>
      <c r="EF598" s="998"/>
      <c r="EG598" s="973"/>
      <c r="EH598" s="998"/>
      <c r="EI598" s="1000"/>
      <c r="EJ598" s="998"/>
      <c r="EK598" s="1024"/>
      <c r="EL598" s="998"/>
      <c r="EM598" s="991"/>
      <c r="EN598" s="994"/>
      <c r="EO598" s="919"/>
      <c r="EP598" s="1003"/>
      <c r="EQ598" s="998"/>
      <c r="ER598" s="973"/>
      <c r="ES598" s="998"/>
      <c r="ET598" s="1000"/>
      <c r="EU598" s="998"/>
      <c r="EV598" s="1024"/>
      <c r="EW598" s="998"/>
      <c r="EX598" s="991"/>
      <c r="EY598" s="1041"/>
      <c r="EZ598" s="994"/>
      <c r="FA598" s="919"/>
      <c r="FB598" s="337">
        <v>5600</v>
      </c>
      <c r="FC598" s="358"/>
      <c r="FD598" s="1071"/>
    </row>
    <row r="599" spans="1:160" ht="13.5" customHeight="1">
      <c r="A599" s="97" t="str">
        <f t="shared" si="74"/>
        <v>3/100
地域　51人
　　から
　55人
　　まで１、２歳児</v>
      </c>
      <c r="C599" s="95"/>
      <c r="D599" s="97" t="str">
        <f t="shared" ref="D599" si="85">D598</f>
        <v>3/100
地域</v>
      </c>
      <c r="E599" s="97" t="str">
        <f t="shared" ref="E599" si="86">E597</f>
        <v>　51人
　　から
　55人
　　まで</v>
      </c>
      <c r="F599" s="99" t="str">
        <f t="shared" si="68"/>
        <v>１、２歳児</v>
      </c>
      <c r="G599" s="988"/>
      <c r="H599" s="918"/>
      <c r="I599" s="920" t="s">
        <v>414</v>
      </c>
      <c r="J599" s="178" t="s">
        <v>415</v>
      </c>
      <c r="K599" s="254"/>
      <c r="L599" s="328">
        <v>139670</v>
      </c>
      <c r="M599" s="329">
        <v>218940</v>
      </c>
      <c r="N599" s="328">
        <v>129970</v>
      </c>
      <c r="O599" s="329">
        <v>209240</v>
      </c>
      <c r="P599" s="216" t="s">
        <v>297</v>
      </c>
      <c r="Q599" s="330">
        <v>1270</v>
      </c>
      <c r="R599" s="331">
        <v>2060</v>
      </c>
      <c r="S599" s="504" t="s">
        <v>344</v>
      </c>
      <c r="T599" s="179" t="s">
        <v>468</v>
      </c>
      <c r="U599" s="182" t="s">
        <v>3</v>
      </c>
      <c r="V599" s="179" t="s">
        <v>469</v>
      </c>
      <c r="W599" s="182" t="s">
        <v>297</v>
      </c>
      <c r="X599" s="180">
        <v>3.2</v>
      </c>
      <c r="Y599" s="181">
        <v>3.2</v>
      </c>
      <c r="Z599" s="330">
        <v>1180</v>
      </c>
      <c r="AA599" s="331">
        <v>1970</v>
      </c>
      <c r="AB599" s="504" t="s">
        <v>344</v>
      </c>
      <c r="AC599" s="179" t="s">
        <v>468</v>
      </c>
      <c r="AD599" s="182" t="s">
        <v>3</v>
      </c>
      <c r="AE599" s="179" t="s">
        <v>469</v>
      </c>
      <c r="AF599" s="182" t="s">
        <v>297</v>
      </c>
      <c r="AG599" s="180">
        <v>3.1</v>
      </c>
      <c r="AH599" s="183">
        <v>3.2</v>
      </c>
      <c r="AI599" s="191"/>
      <c r="AL599" s="338"/>
      <c r="AT599" s="191"/>
      <c r="BD599" s="216" t="s">
        <v>297</v>
      </c>
      <c r="BE599" s="195">
        <v>15850</v>
      </c>
      <c r="BF599" s="216" t="s">
        <v>297</v>
      </c>
      <c r="BG599" s="169">
        <v>150</v>
      </c>
      <c r="BH599" s="170" t="s">
        <v>344</v>
      </c>
      <c r="BI599" s="171" t="s">
        <v>468</v>
      </c>
      <c r="BJ599" s="172" t="s">
        <v>297</v>
      </c>
      <c r="BK599" s="173" t="s">
        <v>469</v>
      </c>
      <c r="BL599" s="170" t="s">
        <v>297</v>
      </c>
      <c r="BM599" s="174">
        <v>3</v>
      </c>
      <c r="BN599" s="1045"/>
      <c r="BP599" s="348"/>
      <c r="BQ599" s="919"/>
      <c r="BR599" s="509"/>
      <c r="BS599" s="158"/>
      <c r="BT599" s="158"/>
      <c r="BU599" s="158"/>
      <c r="BV599" s="158"/>
      <c r="BW599" s="158"/>
      <c r="BX599" s="205"/>
      <c r="BY599" s="318"/>
      <c r="BZ599" s="1032"/>
      <c r="CA599" s="319"/>
      <c r="CB599" s="919" t="s">
        <v>297</v>
      </c>
      <c r="CC599" s="1049">
        <v>14250</v>
      </c>
      <c r="CD599" s="339"/>
      <c r="CE599" s="919"/>
      <c r="CF599" s="1008">
        <v>0</v>
      </c>
      <c r="CG599" s="998"/>
      <c r="CH599" s="1000"/>
      <c r="CI599" s="998"/>
      <c r="CJ599" s="1024"/>
      <c r="CK599" s="998"/>
      <c r="CL599" s="1029"/>
      <c r="CM599" s="1032"/>
      <c r="CN599" s="1051">
        <v>8950</v>
      </c>
      <c r="CO599" s="1015"/>
      <c r="CP599" s="1008"/>
      <c r="CQ599" s="998"/>
      <c r="CR599" s="1000"/>
      <c r="CS599" s="998"/>
      <c r="CT599" s="1024"/>
      <c r="CU599" s="998"/>
      <c r="CV599" s="991"/>
      <c r="CW599" s="1018"/>
      <c r="CX599" s="1019"/>
      <c r="CY599" s="1021"/>
      <c r="CZ599" s="1010"/>
      <c r="DA599" s="1021"/>
      <c r="DB599" s="1010"/>
      <c r="DC599" s="1015"/>
      <c r="DD599" s="224" t="s">
        <v>416</v>
      </c>
      <c r="DE599" s="333">
        <v>3800</v>
      </c>
      <c r="DF599" s="334">
        <v>4200</v>
      </c>
      <c r="DG599" s="335">
        <v>2600</v>
      </c>
      <c r="DH599" s="336">
        <v>2600</v>
      </c>
      <c r="DI599" s="919"/>
      <c r="DJ599" s="354"/>
      <c r="DK599" s="318"/>
      <c r="DL599" s="340"/>
      <c r="DM599" s="1032"/>
      <c r="DN599" s="1013"/>
      <c r="DO599" s="919"/>
      <c r="DP599" s="1008"/>
      <c r="DQ599" s="998"/>
      <c r="DR599" s="1000"/>
      <c r="DS599" s="998"/>
      <c r="DT599" s="1024"/>
      <c r="DU599" s="998"/>
      <c r="DV599" s="1029"/>
      <c r="DW599" s="919"/>
      <c r="DX599" s="317"/>
      <c r="DY599" s="919"/>
      <c r="DZ599" s="1043">
        <v>0.01</v>
      </c>
      <c r="EA599" s="1035">
        <v>0.03</v>
      </c>
      <c r="EB599" s="1035">
        <v>0.04</v>
      </c>
      <c r="EC599" s="1037">
        <v>0.06</v>
      </c>
      <c r="ED599" s="919"/>
      <c r="EE599" s="1003"/>
      <c r="EF599" s="998"/>
      <c r="EG599" s="973"/>
      <c r="EH599" s="998"/>
      <c r="EI599" s="1000"/>
      <c r="EJ599" s="998"/>
      <c r="EK599" s="1024"/>
      <c r="EL599" s="998"/>
      <c r="EM599" s="991"/>
      <c r="EN599" s="994"/>
      <c r="EO599" s="919"/>
      <c r="EP599" s="1003"/>
      <c r="EQ599" s="998"/>
      <c r="ER599" s="973"/>
      <c r="ES599" s="998"/>
      <c r="ET599" s="1000"/>
      <c r="EU599" s="998"/>
      <c r="EV599" s="1024"/>
      <c r="EW599" s="998"/>
      <c r="EX599" s="991"/>
      <c r="EY599" s="1041"/>
      <c r="EZ599" s="994"/>
      <c r="FA599" s="919"/>
      <c r="FB599" s="505">
        <v>50</v>
      </c>
      <c r="FC599" s="358"/>
      <c r="FD599" s="1071"/>
    </row>
    <row r="600" spans="1:160">
      <c r="A600" s="97" t="str">
        <f t="shared" si="74"/>
        <v>3/100
地域　51人
　　から
　55人
　　まで乳児</v>
      </c>
      <c r="C600" s="95"/>
      <c r="D600" s="97" t="str">
        <f t="shared" ref="D600" si="87">D599</f>
        <v>3/100
地域</v>
      </c>
      <c r="E600" s="97" t="str">
        <f t="shared" ref="E600" si="88">E597</f>
        <v>　51人
　　から
　55人
　　まで</v>
      </c>
      <c r="F600" s="99" t="str">
        <f t="shared" si="68"/>
        <v>乳児</v>
      </c>
      <c r="G600" s="988"/>
      <c r="H600" s="918"/>
      <c r="I600" s="921"/>
      <c r="J600" s="196" t="s">
        <v>417</v>
      </c>
      <c r="K600" s="254"/>
      <c r="L600" s="261">
        <v>218940</v>
      </c>
      <c r="M600" s="262"/>
      <c r="N600" s="261">
        <v>209240</v>
      </c>
      <c r="O600" s="262"/>
      <c r="P600" s="216" t="s">
        <v>297</v>
      </c>
      <c r="Q600" s="197">
        <v>2060</v>
      </c>
      <c r="R600" s="263"/>
      <c r="S600" s="506" t="s">
        <v>344</v>
      </c>
      <c r="T600" s="198" t="s">
        <v>468</v>
      </c>
      <c r="U600" s="201" t="s">
        <v>3</v>
      </c>
      <c r="V600" s="198" t="s">
        <v>469</v>
      </c>
      <c r="W600" s="201" t="s">
        <v>297</v>
      </c>
      <c r="X600" s="199">
        <v>3.2</v>
      </c>
      <c r="Y600" s="200"/>
      <c r="Z600" s="197">
        <v>1970</v>
      </c>
      <c r="AA600" s="263"/>
      <c r="AB600" s="506" t="s">
        <v>344</v>
      </c>
      <c r="AC600" s="198" t="s">
        <v>468</v>
      </c>
      <c r="AD600" s="201" t="s">
        <v>3</v>
      </c>
      <c r="AE600" s="198" t="s">
        <v>469</v>
      </c>
      <c r="AF600" s="201" t="s">
        <v>297</v>
      </c>
      <c r="AG600" s="199">
        <v>3.2</v>
      </c>
      <c r="AH600" s="202"/>
      <c r="AI600" s="191"/>
      <c r="AL600" s="208"/>
      <c r="AT600" s="191"/>
      <c r="AU600" s="265"/>
      <c r="AV600" s="136"/>
      <c r="AW600" s="208"/>
      <c r="BD600" s="134"/>
      <c r="BE600" s="134"/>
      <c r="BF600" s="134"/>
      <c r="BG600" s="134"/>
      <c r="BH600" s="134"/>
      <c r="BI600" s="134"/>
      <c r="BJ600" s="134"/>
      <c r="BK600" s="134"/>
      <c r="BL600" s="134"/>
      <c r="BM600" s="134"/>
      <c r="BN600" s="1045"/>
      <c r="BP600" s="317" t="s">
        <v>129</v>
      </c>
      <c r="BQ600" s="919"/>
      <c r="BR600" s="922" t="s">
        <v>129</v>
      </c>
      <c r="BS600" s="923"/>
      <c r="BT600" s="923"/>
      <c r="BX600" s="190"/>
      <c r="BY600" s="318"/>
      <c r="BZ600" s="1032"/>
      <c r="CA600" s="319"/>
      <c r="CB600" s="919"/>
      <c r="CC600" s="1050"/>
      <c r="CD600" s="341"/>
      <c r="CE600" s="919"/>
      <c r="CF600" s="1039"/>
      <c r="CG600" s="999"/>
      <c r="CH600" s="1001"/>
      <c r="CI600" s="999"/>
      <c r="CJ600" s="1025"/>
      <c r="CK600" s="999"/>
      <c r="CL600" s="1030"/>
      <c r="CM600" s="1032"/>
      <c r="CN600" s="1051"/>
      <c r="CO600" s="1015"/>
      <c r="CP600" s="1008"/>
      <c r="CQ600" s="998"/>
      <c r="CR600" s="1000"/>
      <c r="CS600" s="998"/>
      <c r="CT600" s="1024"/>
      <c r="CU600" s="998"/>
      <c r="CV600" s="991"/>
      <c r="CW600" s="1018"/>
      <c r="CX600" s="1019"/>
      <c r="CY600" s="1022"/>
      <c r="CZ600" s="1011"/>
      <c r="DA600" s="1022"/>
      <c r="DB600" s="1011"/>
      <c r="DC600" s="1015"/>
      <c r="DD600" s="342" t="s">
        <v>418</v>
      </c>
      <c r="DE600" s="343">
        <v>3400</v>
      </c>
      <c r="DF600" s="344">
        <v>3800</v>
      </c>
      <c r="DG600" s="345">
        <v>2400</v>
      </c>
      <c r="DH600" s="341">
        <v>2400</v>
      </c>
      <c r="DI600" s="919"/>
      <c r="DJ600" s="508" t="s">
        <v>557</v>
      </c>
      <c r="DK600" s="318"/>
      <c r="DL600" s="136"/>
      <c r="DM600" s="1032"/>
      <c r="DN600" s="1014"/>
      <c r="DO600" s="919"/>
      <c r="DP600" s="1008"/>
      <c r="DQ600" s="999"/>
      <c r="DR600" s="1001"/>
      <c r="DS600" s="999"/>
      <c r="DT600" s="1025"/>
      <c r="DU600" s="999"/>
      <c r="DV600" s="1030"/>
      <c r="DW600" s="919"/>
      <c r="DX600" s="317"/>
      <c r="DY600" s="919"/>
      <c r="DZ600" s="1044"/>
      <c r="EA600" s="1036"/>
      <c r="EB600" s="1036"/>
      <c r="EC600" s="1038"/>
      <c r="ED600" s="919"/>
      <c r="EE600" s="1004"/>
      <c r="EF600" s="999"/>
      <c r="EG600" s="996"/>
      <c r="EH600" s="999"/>
      <c r="EI600" s="1001"/>
      <c r="EJ600" s="999"/>
      <c r="EK600" s="1025"/>
      <c r="EL600" s="999"/>
      <c r="EM600" s="992"/>
      <c r="EN600" s="995"/>
      <c r="EO600" s="919"/>
      <c r="EP600" s="1004"/>
      <c r="EQ600" s="999"/>
      <c r="ER600" s="996"/>
      <c r="ES600" s="999"/>
      <c r="ET600" s="1001"/>
      <c r="EU600" s="999"/>
      <c r="EV600" s="1025"/>
      <c r="EW600" s="999"/>
      <c r="EX600" s="992"/>
      <c r="EY600" s="1042"/>
      <c r="EZ600" s="995"/>
      <c r="FA600" s="919"/>
      <c r="FB600" s="346" t="s">
        <v>420</v>
      </c>
      <c r="FC600" s="358"/>
      <c r="FD600" s="1071"/>
    </row>
    <row r="601" spans="1:160" ht="13.5" customHeight="1">
      <c r="A601" s="97" t="str">
        <f t="shared" si="74"/>
        <v>3/100
地域　56人
　　から
　60人
　　まで４歳以上児</v>
      </c>
      <c r="B601" s="97" t="str">
        <f>D601&amp;BP600</f>
        <v>3/100
地域 　350人～　419人</v>
      </c>
      <c r="C601" s="98" t="str">
        <f>D601&amp;CN601</f>
        <v>3/100
地域  56人～　60人</v>
      </c>
      <c r="D601" s="97" t="str">
        <f t="shared" ref="D601" si="89">D600</f>
        <v>3/100
地域</v>
      </c>
      <c r="E601" s="97" t="str">
        <f t="shared" ref="E601" si="90">H601</f>
        <v>　56人
　　から
　60人
　　まで</v>
      </c>
      <c r="F601" s="99" t="str">
        <f t="shared" si="68"/>
        <v>４歳以上児</v>
      </c>
      <c r="G601" s="988"/>
      <c r="H601" s="930" t="s">
        <v>506</v>
      </c>
      <c r="I601" s="886" t="s">
        <v>410</v>
      </c>
      <c r="J601" s="212" t="s">
        <v>296</v>
      </c>
      <c r="K601" s="254"/>
      <c r="L601" s="255">
        <v>63400</v>
      </c>
      <c r="M601" s="256">
        <v>71320</v>
      </c>
      <c r="N601" s="255">
        <v>54510</v>
      </c>
      <c r="O601" s="256">
        <v>62430</v>
      </c>
      <c r="P601" s="216" t="s">
        <v>297</v>
      </c>
      <c r="Q601" s="257">
        <v>610</v>
      </c>
      <c r="R601" s="258">
        <v>680</v>
      </c>
      <c r="S601" s="161" t="s">
        <v>344</v>
      </c>
      <c r="T601" s="160" t="s">
        <v>468</v>
      </c>
      <c r="U601" s="165" t="s">
        <v>297</v>
      </c>
      <c r="V601" s="162" t="s">
        <v>469</v>
      </c>
      <c r="W601" s="165" t="s">
        <v>297</v>
      </c>
      <c r="X601" s="163">
        <v>3.3</v>
      </c>
      <c r="Y601" s="164">
        <v>3.3</v>
      </c>
      <c r="Z601" s="257">
        <v>520</v>
      </c>
      <c r="AA601" s="258">
        <v>590</v>
      </c>
      <c r="AB601" s="161" t="s">
        <v>344</v>
      </c>
      <c r="AC601" s="160" t="s">
        <v>468</v>
      </c>
      <c r="AD601" s="165" t="s">
        <v>297</v>
      </c>
      <c r="AE601" s="162" t="s">
        <v>469</v>
      </c>
      <c r="AF601" s="165" t="s">
        <v>297</v>
      </c>
      <c r="AG601" s="163">
        <v>3.2</v>
      </c>
      <c r="AH601" s="166">
        <v>3.2</v>
      </c>
      <c r="AI601" s="216" t="s">
        <v>297</v>
      </c>
      <c r="AJ601" s="259">
        <v>7920</v>
      </c>
      <c r="AK601" s="315" t="s">
        <v>3</v>
      </c>
      <c r="AL601" s="167">
        <v>70</v>
      </c>
      <c r="AM601" s="218" t="s">
        <v>344</v>
      </c>
      <c r="AN601" s="160" t="s">
        <v>468</v>
      </c>
      <c r="AO601" s="165" t="s">
        <v>297</v>
      </c>
      <c r="AP601" s="162" t="s">
        <v>469</v>
      </c>
      <c r="AQ601" s="165" t="s">
        <v>297</v>
      </c>
      <c r="AR601" s="501">
        <v>3.2</v>
      </c>
      <c r="AS601" s="168" t="s">
        <v>473</v>
      </c>
      <c r="AT601" s="216" t="s">
        <v>297</v>
      </c>
      <c r="AU601" s="197">
        <v>3170</v>
      </c>
      <c r="AV601" s="316" t="s">
        <v>3</v>
      </c>
      <c r="AW601" s="169">
        <v>30</v>
      </c>
      <c r="AX601" s="170" t="s">
        <v>344</v>
      </c>
      <c r="AY601" s="171" t="s">
        <v>468</v>
      </c>
      <c r="AZ601" s="172" t="s">
        <v>297</v>
      </c>
      <c r="BA601" s="173" t="s">
        <v>469</v>
      </c>
      <c r="BB601" s="172" t="s">
        <v>297</v>
      </c>
      <c r="BC601" s="174">
        <v>3.8</v>
      </c>
      <c r="BE601" s="134"/>
      <c r="BN601" s="1045"/>
      <c r="BP601" s="317">
        <v>366200</v>
      </c>
      <c r="BQ601" s="919"/>
      <c r="BR601" s="203">
        <v>3660</v>
      </c>
      <c r="BS601" s="177" t="s">
        <v>470</v>
      </c>
      <c r="BT601" s="221" t="s">
        <v>468</v>
      </c>
      <c r="BU601" s="135" t="s">
        <v>297</v>
      </c>
      <c r="BV601" s="507" t="s">
        <v>469</v>
      </c>
      <c r="BW601" s="219" t="s">
        <v>297</v>
      </c>
      <c r="BX601" s="204">
        <v>2.2000000000000002</v>
      </c>
      <c r="BY601" s="349"/>
      <c r="BZ601" s="1032"/>
      <c r="CA601" s="348"/>
      <c r="CB601" s="919" t="s">
        <v>297</v>
      </c>
      <c r="CC601" s="933">
        <v>15410</v>
      </c>
      <c r="CD601" s="320"/>
      <c r="CE601" s="919" t="s">
        <v>297</v>
      </c>
      <c r="CF601" s="1007">
        <v>70</v>
      </c>
      <c r="CG601" s="997" t="s">
        <v>344</v>
      </c>
      <c r="CH601" s="947" t="s">
        <v>468</v>
      </c>
      <c r="CI601" s="997" t="s">
        <v>297</v>
      </c>
      <c r="CJ601" s="1023" t="s">
        <v>472</v>
      </c>
      <c r="CK601" s="997" t="s">
        <v>297</v>
      </c>
      <c r="CL601" s="1028">
        <v>7.3</v>
      </c>
      <c r="CM601" s="1032"/>
      <c r="CN601" s="1031" t="s">
        <v>507</v>
      </c>
      <c r="CO601" s="1015" t="s">
        <v>297</v>
      </c>
      <c r="CP601" s="1008">
        <v>80</v>
      </c>
      <c r="CQ601" s="998" t="s">
        <v>344</v>
      </c>
      <c r="CR601" s="1000" t="s">
        <v>468</v>
      </c>
      <c r="CS601" s="998" t="s">
        <v>297</v>
      </c>
      <c r="CT601" s="1024" t="s">
        <v>472</v>
      </c>
      <c r="CU601" s="998" t="s">
        <v>297</v>
      </c>
      <c r="CV601" s="991">
        <v>2.7</v>
      </c>
      <c r="CW601" s="1018" t="s">
        <v>475</v>
      </c>
      <c r="CX601" s="1019" t="s">
        <v>297</v>
      </c>
      <c r="CY601" s="1020">
        <v>4100</v>
      </c>
      <c r="CZ601" s="1009">
        <v>4500</v>
      </c>
      <c r="DA601" s="1020">
        <v>2900</v>
      </c>
      <c r="DB601" s="1009">
        <v>2900</v>
      </c>
      <c r="DC601" s="1015" t="s">
        <v>297</v>
      </c>
      <c r="DD601" s="321" t="s">
        <v>412</v>
      </c>
      <c r="DE601" s="322">
        <v>7200</v>
      </c>
      <c r="DF601" s="323">
        <v>8100</v>
      </c>
      <c r="DG601" s="324">
        <v>5100</v>
      </c>
      <c r="DH601" s="325">
        <v>5100</v>
      </c>
      <c r="DI601" s="919"/>
      <c r="DJ601" s="317">
        <v>8120</v>
      </c>
      <c r="DK601" s="1015" t="s">
        <v>297</v>
      </c>
      <c r="DL601" s="1016">
        <v>4900</v>
      </c>
      <c r="DM601" s="919" t="s">
        <v>297</v>
      </c>
      <c r="DN601" s="1012">
        <v>3550</v>
      </c>
      <c r="DO601" s="919" t="s">
        <v>297</v>
      </c>
      <c r="DP601" s="1007">
        <v>30</v>
      </c>
      <c r="DQ601" s="997" t="s">
        <v>344</v>
      </c>
      <c r="DR601" s="947" t="s">
        <v>468</v>
      </c>
      <c r="DS601" s="997" t="s">
        <v>297</v>
      </c>
      <c r="DT601" s="1023" t="s">
        <v>472</v>
      </c>
      <c r="DU601" s="997" t="s">
        <v>297</v>
      </c>
      <c r="DV601" s="1028">
        <v>7.6</v>
      </c>
      <c r="DW601" s="919"/>
      <c r="DX601" s="348"/>
      <c r="DY601" s="919" t="s">
        <v>300</v>
      </c>
      <c r="DZ601" s="1026" t="s">
        <v>551</v>
      </c>
      <c r="EA601" s="1005" t="s">
        <v>551</v>
      </c>
      <c r="EB601" s="1005" t="s">
        <v>551</v>
      </c>
      <c r="EC601" s="1033" t="s">
        <v>551</v>
      </c>
      <c r="ED601" s="919" t="s">
        <v>300</v>
      </c>
      <c r="EE601" s="1002">
        <v>2220</v>
      </c>
      <c r="EF601" s="997" t="s">
        <v>297</v>
      </c>
      <c r="EG601" s="971">
        <v>20</v>
      </c>
      <c r="EH601" s="997" t="s">
        <v>344</v>
      </c>
      <c r="EI601" s="947" t="s">
        <v>468</v>
      </c>
      <c r="EJ601" s="997" t="s">
        <v>297</v>
      </c>
      <c r="EK601" s="1023" t="s">
        <v>472</v>
      </c>
      <c r="EL601" s="997" t="s">
        <v>297</v>
      </c>
      <c r="EM601" s="990">
        <v>5.7</v>
      </c>
      <c r="EN601" s="993" t="s">
        <v>473</v>
      </c>
      <c r="EO601" s="919" t="s">
        <v>300</v>
      </c>
      <c r="EP601" s="1002">
        <v>7920</v>
      </c>
      <c r="EQ601" s="997" t="s">
        <v>297</v>
      </c>
      <c r="ER601" s="971">
        <v>70</v>
      </c>
      <c r="ES601" s="997" t="s">
        <v>344</v>
      </c>
      <c r="ET601" s="947" t="s">
        <v>468</v>
      </c>
      <c r="EU601" s="997" t="s">
        <v>297</v>
      </c>
      <c r="EV601" s="1023" t="s">
        <v>472</v>
      </c>
      <c r="EW601" s="997" t="s">
        <v>297</v>
      </c>
      <c r="EX601" s="990">
        <v>3.2</v>
      </c>
      <c r="EY601" s="1040" t="s">
        <v>473</v>
      </c>
      <c r="EZ601" s="993" t="s">
        <v>420</v>
      </c>
      <c r="FA601" s="919" t="s">
        <v>300</v>
      </c>
      <c r="FB601" s="327"/>
      <c r="FC601" s="919"/>
      <c r="FD601" s="1071"/>
    </row>
    <row r="602" spans="1:160" ht="13.5" customHeight="1">
      <c r="A602" s="97" t="str">
        <f t="shared" si="74"/>
        <v>3/100
地域　56人
　　から
　60人
　　まで３歳児</v>
      </c>
      <c r="C602" s="95"/>
      <c r="D602" s="97" t="str">
        <f t="shared" ref="D602:E602" si="91">D601</f>
        <v>3/100
地域</v>
      </c>
      <c r="E602" s="97" t="str">
        <f t="shared" si="91"/>
        <v>　56人
　　から
　60人
　　まで</v>
      </c>
      <c r="F602" s="99" t="str">
        <f t="shared" si="68"/>
        <v>３歳児</v>
      </c>
      <c r="G602" s="988"/>
      <c r="H602" s="938"/>
      <c r="I602" s="887"/>
      <c r="J602" s="356" t="s">
        <v>301</v>
      </c>
      <c r="K602" s="254"/>
      <c r="L602" s="328">
        <v>71320</v>
      </c>
      <c r="M602" s="329">
        <v>135630</v>
      </c>
      <c r="N602" s="328">
        <v>62430</v>
      </c>
      <c r="O602" s="329">
        <v>126740</v>
      </c>
      <c r="P602" s="216" t="s">
        <v>297</v>
      </c>
      <c r="Q602" s="330">
        <v>680</v>
      </c>
      <c r="R602" s="331">
        <v>1230</v>
      </c>
      <c r="S602" s="504" t="s">
        <v>344</v>
      </c>
      <c r="T602" s="179" t="s">
        <v>468</v>
      </c>
      <c r="U602" s="182" t="s">
        <v>3</v>
      </c>
      <c r="V602" s="179" t="s">
        <v>469</v>
      </c>
      <c r="W602" s="182" t="s">
        <v>297</v>
      </c>
      <c r="X602" s="180">
        <v>3.3</v>
      </c>
      <c r="Y602" s="181">
        <v>3.2</v>
      </c>
      <c r="Z602" s="330">
        <v>590</v>
      </c>
      <c r="AA602" s="331">
        <v>1140</v>
      </c>
      <c r="AB602" s="504" t="s">
        <v>344</v>
      </c>
      <c r="AC602" s="179" t="s">
        <v>468</v>
      </c>
      <c r="AD602" s="182" t="s">
        <v>3</v>
      </c>
      <c r="AE602" s="179" t="s">
        <v>469</v>
      </c>
      <c r="AF602" s="182" t="s">
        <v>297</v>
      </c>
      <c r="AG602" s="180">
        <v>3.2</v>
      </c>
      <c r="AH602" s="183">
        <v>3.2</v>
      </c>
      <c r="AI602" s="216" t="s">
        <v>297</v>
      </c>
      <c r="AJ602" s="197">
        <v>7920</v>
      </c>
      <c r="AK602" s="316" t="s">
        <v>3</v>
      </c>
      <c r="AL602" s="184">
        <v>70</v>
      </c>
      <c r="AM602" s="185" t="s">
        <v>344</v>
      </c>
      <c r="AN602" s="222" t="s">
        <v>468</v>
      </c>
      <c r="AO602" s="151" t="s">
        <v>297</v>
      </c>
      <c r="AP602" s="223" t="s">
        <v>469</v>
      </c>
      <c r="AQ602" s="220" t="s">
        <v>297</v>
      </c>
      <c r="AR602" s="186">
        <v>3.2</v>
      </c>
      <c r="AS602" s="187"/>
      <c r="AU602" s="264"/>
      <c r="AV602" s="134"/>
      <c r="AW602" s="264"/>
      <c r="AX602" s="189"/>
      <c r="AY602" s="188"/>
      <c r="AZ602" s="189"/>
      <c r="BA602" s="188"/>
      <c r="BB602" s="189"/>
      <c r="BC602" s="188"/>
      <c r="BE602" s="134"/>
      <c r="BF602" s="134"/>
      <c r="BG602" s="175"/>
      <c r="BH602" s="176"/>
      <c r="BI602" s="134"/>
      <c r="BJ602" s="176"/>
      <c r="BK602" s="134"/>
      <c r="BL602" s="176"/>
      <c r="BM602" s="134"/>
      <c r="BN602" s="1045"/>
      <c r="BP602" s="348"/>
      <c r="BQ602" s="919"/>
      <c r="BR602" s="509"/>
      <c r="BS602" s="158"/>
      <c r="BT602" s="158"/>
      <c r="BU602" s="158"/>
      <c r="BV602" s="158"/>
      <c r="BW602" s="158"/>
      <c r="BX602" s="205"/>
      <c r="BY602" s="299"/>
      <c r="BZ602" s="1032"/>
      <c r="CA602" s="317"/>
      <c r="CB602" s="919"/>
      <c r="CC602" s="934"/>
      <c r="CD602" s="332">
        <v>13530</v>
      </c>
      <c r="CE602" s="919"/>
      <c r="CF602" s="1008"/>
      <c r="CG602" s="998"/>
      <c r="CH602" s="1000"/>
      <c r="CI602" s="998"/>
      <c r="CJ602" s="1024"/>
      <c r="CK602" s="998"/>
      <c r="CL602" s="1029"/>
      <c r="CM602" s="1032"/>
      <c r="CN602" s="1031"/>
      <c r="CO602" s="1015"/>
      <c r="CP602" s="1008"/>
      <c r="CQ602" s="998"/>
      <c r="CR602" s="1000"/>
      <c r="CS602" s="998"/>
      <c r="CT602" s="1024"/>
      <c r="CU602" s="998"/>
      <c r="CV602" s="991"/>
      <c r="CW602" s="1018"/>
      <c r="CX602" s="1019"/>
      <c r="CY602" s="1021"/>
      <c r="CZ602" s="1010"/>
      <c r="DA602" s="1021"/>
      <c r="DB602" s="1010"/>
      <c r="DC602" s="1015"/>
      <c r="DD602" s="224" t="s">
        <v>413</v>
      </c>
      <c r="DE602" s="333">
        <v>4000</v>
      </c>
      <c r="DF602" s="334">
        <v>4400</v>
      </c>
      <c r="DG602" s="335">
        <v>2800</v>
      </c>
      <c r="DH602" s="336">
        <v>2800</v>
      </c>
      <c r="DI602" s="919"/>
      <c r="DJ602" s="348"/>
      <c r="DK602" s="1015"/>
      <c r="DL602" s="1017"/>
      <c r="DM602" s="919"/>
      <c r="DN602" s="1013"/>
      <c r="DO602" s="919"/>
      <c r="DP602" s="1008"/>
      <c r="DQ602" s="998"/>
      <c r="DR602" s="1000"/>
      <c r="DS602" s="998"/>
      <c r="DT602" s="1024"/>
      <c r="DU602" s="998"/>
      <c r="DV602" s="1029"/>
      <c r="DW602" s="919"/>
      <c r="DX602" s="317"/>
      <c r="DY602" s="919"/>
      <c r="DZ602" s="1027"/>
      <c r="EA602" s="1006"/>
      <c r="EB602" s="1006"/>
      <c r="EC602" s="1034"/>
      <c r="ED602" s="919"/>
      <c r="EE602" s="1003"/>
      <c r="EF602" s="998"/>
      <c r="EG602" s="973"/>
      <c r="EH602" s="998"/>
      <c r="EI602" s="1000"/>
      <c r="EJ602" s="998"/>
      <c r="EK602" s="1024"/>
      <c r="EL602" s="998"/>
      <c r="EM602" s="991"/>
      <c r="EN602" s="994"/>
      <c r="EO602" s="919"/>
      <c r="EP602" s="1003"/>
      <c r="EQ602" s="998"/>
      <c r="ER602" s="973"/>
      <c r="ES602" s="998"/>
      <c r="ET602" s="1000"/>
      <c r="EU602" s="998"/>
      <c r="EV602" s="1024"/>
      <c r="EW602" s="998"/>
      <c r="EX602" s="991"/>
      <c r="EY602" s="1041"/>
      <c r="EZ602" s="994"/>
      <c r="FA602" s="919"/>
      <c r="FB602" s="337">
        <v>5130</v>
      </c>
      <c r="FC602" s="919"/>
      <c r="FD602" s="1071"/>
    </row>
    <row r="603" spans="1:160">
      <c r="A603" s="97" t="str">
        <f t="shared" si="74"/>
        <v>3/100
地域　56人
　　から
　60人
　　まで１、２歳児</v>
      </c>
      <c r="C603" s="95"/>
      <c r="D603" s="97" t="str">
        <f t="shared" ref="D603" si="92">D602</f>
        <v>3/100
地域</v>
      </c>
      <c r="E603" s="97" t="str">
        <f t="shared" ref="E603" si="93">E601</f>
        <v>　56人
　　から
　60人
　　まで</v>
      </c>
      <c r="F603" s="99" t="str">
        <f t="shared" si="68"/>
        <v>１、２歳児</v>
      </c>
      <c r="G603" s="988"/>
      <c r="H603" s="938"/>
      <c r="I603" s="1052" t="s">
        <v>414</v>
      </c>
      <c r="J603" s="356" t="s">
        <v>415</v>
      </c>
      <c r="K603" s="254"/>
      <c r="L603" s="328">
        <v>135630</v>
      </c>
      <c r="M603" s="329">
        <v>214900</v>
      </c>
      <c r="N603" s="328">
        <v>126740</v>
      </c>
      <c r="O603" s="329">
        <v>206010</v>
      </c>
      <c r="P603" s="216" t="s">
        <v>297</v>
      </c>
      <c r="Q603" s="330">
        <v>1230</v>
      </c>
      <c r="R603" s="331">
        <v>2020</v>
      </c>
      <c r="S603" s="504" t="s">
        <v>344</v>
      </c>
      <c r="T603" s="179" t="s">
        <v>468</v>
      </c>
      <c r="U603" s="182" t="s">
        <v>3</v>
      </c>
      <c r="V603" s="179" t="s">
        <v>469</v>
      </c>
      <c r="W603" s="182" t="s">
        <v>297</v>
      </c>
      <c r="X603" s="180">
        <v>3.2</v>
      </c>
      <c r="Y603" s="181">
        <v>3.2</v>
      </c>
      <c r="Z603" s="330">
        <v>1140</v>
      </c>
      <c r="AA603" s="331">
        <v>1930</v>
      </c>
      <c r="AB603" s="504" t="s">
        <v>344</v>
      </c>
      <c r="AC603" s="179" t="s">
        <v>468</v>
      </c>
      <c r="AD603" s="182" t="s">
        <v>3</v>
      </c>
      <c r="AE603" s="179" t="s">
        <v>469</v>
      </c>
      <c r="AF603" s="182" t="s">
        <v>297</v>
      </c>
      <c r="AG603" s="180">
        <v>3.2</v>
      </c>
      <c r="AH603" s="183">
        <v>3.2</v>
      </c>
      <c r="AI603" s="191"/>
      <c r="AL603" s="338"/>
      <c r="AT603" s="191"/>
      <c r="BD603" s="216" t="s">
        <v>297</v>
      </c>
      <c r="BE603" s="195">
        <v>15850</v>
      </c>
      <c r="BF603" s="216" t="s">
        <v>297</v>
      </c>
      <c r="BG603" s="169">
        <v>150</v>
      </c>
      <c r="BH603" s="170" t="s">
        <v>344</v>
      </c>
      <c r="BI603" s="171" t="s">
        <v>468</v>
      </c>
      <c r="BJ603" s="172" t="s">
        <v>297</v>
      </c>
      <c r="BK603" s="173" t="s">
        <v>469</v>
      </c>
      <c r="BL603" s="170" t="s">
        <v>297</v>
      </c>
      <c r="BM603" s="174">
        <v>3</v>
      </c>
      <c r="BN603" s="1045"/>
      <c r="BP603" s="317" t="s">
        <v>130</v>
      </c>
      <c r="BQ603" s="919"/>
      <c r="BR603" s="922" t="s">
        <v>130</v>
      </c>
      <c r="BS603" s="923"/>
      <c r="BT603" s="923"/>
      <c r="BX603" s="190"/>
      <c r="BY603" s="318"/>
      <c r="BZ603" s="1032"/>
      <c r="CA603" s="319"/>
      <c r="CB603" s="919" t="s">
        <v>297</v>
      </c>
      <c r="CC603" s="1049">
        <v>13530</v>
      </c>
      <c r="CD603" s="339"/>
      <c r="CE603" s="919"/>
      <c r="CF603" s="1008">
        <v>0</v>
      </c>
      <c r="CG603" s="998"/>
      <c r="CH603" s="1000"/>
      <c r="CI603" s="998"/>
      <c r="CJ603" s="1024"/>
      <c r="CK603" s="998"/>
      <c r="CL603" s="1029"/>
      <c r="CM603" s="1032"/>
      <c r="CN603" s="1051">
        <v>8210</v>
      </c>
      <c r="CO603" s="1015"/>
      <c r="CP603" s="1008"/>
      <c r="CQ603" s="998"/>
      <c r="CR603" s="1000"/>
      <c r="CS603" s="998"/>
      <c r="CT603" s="1024"/>
      <c r="CU603" s="998"/>
      <c r="CV603" s="991"/>
      <c r="CW603" s="1018"/>
      <c r="CX603" s="1019"/>
      <c r="CY603" s="1021"/>
      <c r="CZ603" s="1010"/>
      <c r="DA603" s="1021"/>
      <c r="DB603" s="1010"/>
      <c r="DC603" s="1015"/>
      <c r="DD603" s="224" t="s">
        <v>416</v>
      </c>
      <c r="DE603" s="333">
        <v>3500</v>
      </c>
      <c r="DF603" s="334">
        <v>3800</v>
      </c>
      <c r="DG603" s="335">
        <v>2400</v>
      </c>
      <c r="DH603" s="336">
        <v>2400</v>
      </c>
      <c r="DI603" s="919"/>
      <c r="DJ603" s="317" t="s">
        <v>508</v>
      </c>
      <c r="DK603" s="318"/>
      <c r="DL603" s="340"/>
      <c r="DM603" s="1032"/>
      <c r="DN603" s="1013"/>
      <c r="DO603" s="919"/>
      <c r="DP603" s="1008"/>
      <c r="DQ603" s="998"/>
      <c r="DR603" s="1000"/>
      <c r="DS603" s="998"/>
      <c r="DT603" s="1024"/>
      <c r="DU603" s="998"/>
      <c r="DV603" s="1029"/>
      <c r="DW603" s="919"/>
      <c r="DX603" s="317"/>
      <c r="DY603" s="919"/>
      <c r="DZ603" s="1043">
        <v>0.01</v>
      </c>
      <c r="EA603" s="1035">
        <v>0.03</v>
      </c>
      <c r="EB603" s="1035">
        <v>0.04</v>
      </c>
      <c r="EC603" s="1037">
        <v>0.06</v>
      </c>
      <c r="ED603" s="919"/>
      <c r="EE603" s="1003"/>
      <c r="EF603" s="998"/>
      <c r="EG603" s="973"/>
      <c r="EH603" s="998"/>
      <c r="EI603" s="1000"/>
      <c r="EJ603" s="998"/>
      <c r="EK603" s="1024"/>
      <c r="EL603" s="998"/>
      <c r="EM603" s="991"/>
      <c r="EN603" s="994"/>
      <c r="EO603" s="919"/>
      <c r="EP603" s="1003"/>
      <c r="EQ603" s="998"/>
      <c r="ER603" s="973"/>
      <c r="ES603" s="998"/>
      <c r="ET603" s="1000"/>
      <c r="EU603" s="998"/>
      <c r="EV603" s="1024"/>
      <c r="EW603" s="998"/>
      <c r="EX603" s="991"/>
      <c r="EY603" s="1041"/>
      <c r="EZ603" s="994"/>
      <c r="FA603" s="919"/>
      <c r="FB603" s="505">
        <v>50</v>
      </c>
      <c r="FC603" s="919"/>
      <c r="FD603" s="1071"/>
    </row>
    <row r="604" spans="1:160">
      <c r="A604" s="97" t="str">
        <f t="shared" si="74"/>
        <v>3/100
地域　56人
　　から
　60人
　　まで乳児</v>
      </c>
      <c r="B604" s="97" t="str">
        <f>D604&amp;BP603</f>
        <v>3/100
地域　 420人～　489人</v>
      </c>
      <c r="C604" s="95"/>
      <c r="D604" s="97" t="str">
        <f t="shared" ref="D604" si="94">D603</f>
        <v>3/100
地域</v>
      </c>
      <c r="E604" s="97" t="str">
        <f t="shared" ref="E604" si="95">E601</f>
        <v>　56人
　　から
　60人
　　まで</v>
      </c>
      <c r="F604" s="99" t="str">
        <f t="shared" si="68"/>
        <v>乳児</v>
      </c>
      <c r="G604" s="988"/>
      <c r="H604" s="938"/>
      <c r="I604" s="1053"/>
      <c r="J604" s="213" t="s">
        <v>417</v>
      </c>
      <c r="K604" s="254"/>
      <c r="L604" s="261">
        <v>214900</v>
      </c>
      <c r="M604" s="262"/>
      <c r="N604" s="261">
        <v>206010</v>
      </c>
      <c r="O604" s="262"/>
      <c r="P604" s="216" t="s">
        <v>297</v>
      </c>
      <c r="Q604" s="197">
        <v>2020</v>
      </c>
      <c r="R604" s="263"/>
      <c r="S604" s="506" t="s">
        <v>344</v>
      </c>
      <c r="T604" s="198" t="s">
        <v>468</v>
      </c>
      <c r="U604" s="201" t="s">
        <v>3</v>
      </c>
      <c r="V604" s="198" t="s">
        <v>469</v>
      </c>
      <c r="W604" s="201" t="s">
        <v>297</v>
      </c>
      <c r="X604" s="199">
        <v>3.2</v>
      </c>
      <c r="Y604" s="200"/>
      <c r="Z604" s="197">
        <v>1930</v>
      </c>
      <c r="AA604" s="263"/>
      <c r="AB604" s="506" t="s">
        <v>344</v>
      </c>
      <c r="AC604" s="198" t="s">
        <v>468</v>
      </c>
      <c r="AD604" s="201" t="s">
        <v>3</v>
      </c>
      <c r="AE604" s="198" t="s">
        <v>469</v>
      </c>
      <c r="AF604" s="201" t="s">
        <v>297</v>
      </c>
      <c r="AG604" s="199">
        <v>3.2</v>
      </c>
      <c r="AH604" s="202"/>
      <c r="AI604" s="191"/>
      <c r="AL604" s="208"/>
      <c r="AT604" s="191"/>
      <c r="AU604" s="265"/>
      <c r="AV604" s="136"/>
      <c r="AW604" s="208"/>
      <c r="BD604" s="134"/>
      <c r="BE604" s="134"/>
      <c r="BF604" s="134"/>
      <c r="BG604" s="134"/>
      <c r="BH604" s="134"/>
      <c r="BI604" s="134"/>
      <c r="BJ604" s="134"/>
      <c r="BK604" s="134"/>
      <c r="BL604" s="134"/>
      <c r="BM604" s="134"/>
      <c r="BN604" s="1045"/>
      <c r="BP604" s="317">
        <v>404700</v>
      </c>
      <c r="BQ604" s="919"/>
      <c r="BR604" s="203">
        <v>4040</v>
      </c>
      <c r="BS604" s="177" t="s">
        <v>470</v>
      </c>
      <c r="BT604" s="221" t="s">
        <v>468</v>
      </c>
      <c r="BU604" s="135" t="s">
        <v>297</v>
      </c>
      <c r="BV604" s="507" t="s">
        <v>469</v>
      </c>
      <c r="BW604" s="219" t="s">
        <v>297</v>
      </c>
      <c r="BX604" s="204">
        <v>2.2000000000000002</v>
      </c>
      <c r="BY604" s="349"/>
      <c r="BZ604" s="1032"/>
      <c r="CA604" s="348"/>
      <c r="CB604" s="919"/>
      <c r="CC604" s="1050"/>
      <c r="CD604" s="341"/>
      <c r="CE604" s="919"/>
      <c r="CF604" s="1039"/>
      <c r="CG604" s="999"/>
      <c r="CH604" s="1001"/>
      <c r="CI604" s="999"/>
      <c r="CJ604" s="1025"/>
      <c r="CK604" s="999"/>
      <c r="CL604" s="1030"/>
      <c r="CM604" s="1032"/>
      <c r="CN604" s="1051"/>
      <c r="CO604" s="1015"/>
      <c r="CP604" s="1008"/>
      <c r="CQ604" s="998"/>
      <c r="CR604" s="1000"/>
      <c r="CS604" s="998"/>
      <c r="CT604" s="1024"/>
      <c r="CU604" s="998"/>
      <c r="CV604" s="991"/>
      <c r="CW604" s="1018"/>
      <c r="CX604" s="1019"/>
      <c r="CY604" s="1022"/>
      <c r="CZ604" s="1011"/>
      <c r="DA604" s="1022"/>
      <c r="DB604" s="1011"/>
      <c r="DC604" s="1015"/>
      <c r="DD604" s="342" t="s">
        <v>418</v>
      </c>
      <c r="DE604" s="343">
        <v>3100</v>
      </c>
      <c r="DF604" s="344">
        <v>3400</v>
      </c>
      <c r="DG604" s="345">
        <v>2100</v>
      </c>
      <c r="DH604" s="341">
        <v>2100</v>
      </c>
      <c r="DI604" s="919"/>
      <c r="DJ604" s="317">
        <v>7500</v>
      </c>
      <c r="DK604" s="318"/>
      <c r="DL604" s="136"/>
      <c r="DM604" s="1032"/>
      <c r="DN604" s="1014"/>
      <c r="DO604" s="919"/>
      <c r="DP604" s="1008"/>
      <c r="DQ604" s="999"/>
      <c r="DR604" s="1001"/>
      <c r="DS604" s="999"/>
      <c r="DT604" s="1025"/>
      <c r="DU604" s="999"/>
      <c r="DV604" s="1030"/>
      <c r="DW604" s="919"/>
      <c r="DX604" s="348"/>
      <c r="DY604" s="919"/>
      <c r="DZ604" s="1044"/>
      <c r="EA604" s="1036"/>
      <c r="EB604" s="1036"/>
      <c r="EC604" s="1038"/>
      <c r="ED604" s="919"/>
      <c r="EE604" s="1004"/>
      <c r="EF604" s="999"/>
      <c r="EG604" s="996"/>
      <c r="EH604" s="999"/>
      <c r="EI604" s="1001"/>
      <c r="EJ604" s="999"/>
      <c r="EK604" s="1025"/>
      <c r="EL604" s="999"/>
      <c r="EM604" s="992"/>
      <c r="EN604" s="995"/>
      <c r="EO604" s="919"/>
      <c r="EP604" s="1004"/>
      <c r="EQ604" s="999"/>
      <c r="ER604" s="996"/>
      <c r="ES604" s="999"/>
      <c r="ET604" s="1001"/>
      <c r="EU604" s="999"/>
      <c r="EV604" s="1025"/>
      <c r="EW604" s="999"/>
      <c r="EX604" s="992"/>
      <c r="EY604" s="1042"/>
      <c r="EZ604" s="995"/>
      <c r="FA604" s="919"/>
      <c r="FB604" s="346" t="s">
        <v>420</v>
      </c>
      <c r="FC604" s="919"/>
      <c r="FD604" s="1071"/>
    </row>
    <row r="605" spans="1:160" ht="13.5" customHeight="1">
      <c r="A605" s="97" t="str">
        <f t="shared" si="74"/>
        <v>3/100
地域　61人
　　から
　70人
　　まで４歳以上児</v>
      </c>
      <c r="C605" s="98" t="str">
        <f>D605&amp;CN605</f>
        <v>3/100
地域  61人～　75人</v>
      </c>
      <c r="D605" s="97" t="str">
        <f t="shared" ref="D605" si="96">D604</f>
        <v>3/100
地域</v>
      </c>
      <c r="E605" s="97" t="str">
        <f t="shared" ref="E605" si="97">H605</f>
        <v>　61人
　　から
　70人
　　まで</v>
      </c>
      <c r="F605" s="99" t="str">
        <f t="shared" si="68"/>
        <v>４歳以上児</v>
      </c>
      <c r="G605" s="988"/>
      <c r="H605" s="937" t="s">
        <v>144</v>
      </c>
      <c r="I605" s="924" t="s">
        <v>410</v>
      </c>
      <c r="J605" s="159" t="s">
        <v>296</v>
      </c>
      <c r="K605" s="254"/>
      <c r="L605" s="255">
        <v>56990</v>
      </c>
      <c r="M605" s="256">
        <v>64910</v>
      </c>
      <c r="N605" s="255">
        <v>49370</v>
      </c>
      <c r="O605" s="256">
        <v>57290</v>
      </c>
      <c r="P605" s="216" t="s">
        <v>297</v>
      </c>
      <c r="Q605" s="257">
        <v>550</v>
      </c>
      <c r="R605" s="258">
        <v>620</v>
      </c>
      <c r="S605" s="161" t="s">
        <v>344</v>
      </c>
      <c r="T605" s="160" t="s">
        <v>468</v>
      </c>
      <c r="U605" s="165" t="s">
        <v>297</v>
      </c>
      <c r="V605" s="162" t="s">
        <v>469</v>
      </c>
      <c r="W605" s="165" t="s">
        <v>297</v>
      </c>
      <c r="X605" s="163">
        <v>3.2</v>
      </c>
      <c r="Y605" s="164">
        <v>3.2</v>
      </c>
      <c r="Z605" s="257">
        <v>470</v>
      </c>
      <c r="AA605" s="258">
        <v>540</v>
      </c>
      <c r="AB605" s="161" t="s">
        <v>344</v>
      </c>
      <c r="AC605" s="160" t="s">
        <v>468</v>
      </c>
      <c r="AD605" s="165" t="s">
        <v>297</v>
      </c>
      <c r="AE605" s="162" t="s">
        <v>469</v>
      </c>
      <c r="AF605" s="165" t="s">
        <v>297</v>
      </c>
      <c r="AG605" s="163">
        <v>3.2</v>
      </c>
      <c r="AH605" s="166">
        <v>3.2</v>
      </c>
      <c r="AI605" s="216" t="s">
        <v>297</v>
      </c>
      <c r="AJ605" s="259">
        <v>7920</v>
      </c>
      <c r="AK605" s="315" t="s">
        <v>3</v>
      </c>
      <c r="AL605" s="167">
        <v>70</v>
      </c>
      <c r="AM605" s="218" t="s">
        <v>344</v>
      </c>
      <c r="AN605" s="160" t="s">
        <v>468</v>
      </c>
      <c r="AO605" s="165" t="s">
        <v>297</v>
      </c>
      <c r="AP605" s="162" t="s">
        <v>469</v>
      </c>
      <c r="AQ605" s="165" t="s">
        <v>297</v>
      </c>
      <c r="AR605" s="501">
        <v>3.2</v>
      </c>
      <c r="AS605" s="168" t="s">
        <v>473</v>
      </c>
      <c r="AT605" s="216" t="s">
        <v>297</v>
      </c>
      <c r="AU605" s="197">
        <v>3170</v>
      </c>
      <c r="AV605" s="316" t="s">
        <v>3</v>
      </c>
      <c r="AW605" s="169">
        <v>30</v>
      </c>
      <c r="AX605" s="170" t="s">
        <v>344</v>
      </c>
      <c r="AY605" s="171" t="s">
        <v>468</v>
      </c>
      <c r="AZ605" s="172" t="s">
        <v>297</v>
      </c>
      <c r="BA605" s="173" t="s">
        <v>469</v>
      </c>
      <c r="BB605" s="172" t="s">
        <v>297</v>
      </c>
      <c r="BC605" s="174">
        <v>3.8</v>
      </c>
      <c r="BE605" s="134"/>
      <c r="BN605" s="1045"/>
      <c r="BP605" s="348"/>
      <c r="BQ605" s="919"/>
      <c r="BR605" s="509"/>
      <c r="BS605" s="158"/>
      <c r="BT605" s="158"/>
      <c r="BU605" s="158"/>
      <c r="BV605" s="158"/>
      <c r="BW605" s="158"/>
      <c r="BX605" s="205"/>
      <c r="BY605" s="299"/>
      <c r="BZ605" s="1032"/>
      <c r="CA605" s="317"/>
      <c r="CB605" s="919" t="s">
        <v>297</v>
      </c>
      <c r="CC605" s="933">
        <v>14280</v>
      </c>
      <c r="CD605" s="320"/>
      <c r="CE605" s="919" t="s">
        <v>297</v>
      </c>
      <c r="CF605" s="1007">
        <v>60</v>
      </c>
      <c r="CG605" s="997" t="s">
        <v>344</v>
      </c>
      <c r="CH605" s="947" t="s">
        <v>468</v>
      </c>
      <c r="CI605" s="997" t="s">
        <v>297</v>
      </c>
      <c r="CJ605" s="1023" t="s">
        <v>472</v>
      </c>
      <c r="CK605" s="997" t="s">
        <v>297</v>
      </c>
      <c r="CL605" s="1028">
        <v>6.4</v>
      </c>
      <c r="CM605" s="1032"/>
      <c r="CN605" s="1031" t="s">
        <v>230</v>
      </c>
      <c r="CO605" s="1015" t="s">
        <v>297</v>
      </c>
      <c r="CP605" s="1008">
        <v>60</v>
      </c>
      <c r="CQ605" s="998" t="s">
        <v>344</v>
      </c>
      <c r="CR605" s="1000" t="s">
        <v>468</v>
      </c>
      <c r="CS605" s="998" t="s">
        <v>297</v>
      </c>
      <c r="CT605" s="1024" t="s">
        <v>472</v>
      </c>
      <c r="CU605" s="998" t="s">
        <v>297</v>
      </c>
      <c r="CV605" s="991">
        <v>2.8</v>
      </c>
      <c r="CW605" s="1018" t="s">
        <v>475</v>
      </c>
      <c r="CX605" s="1019" t="s">
        <v>297</v>
      </c>
      <c r="CY605" s="1020">
        <v>3500</v>
      </c>
      <c r="CZ605" s="1009">
        <v>3900</v>
      </c>
      <c r="DA605" s="1020">
        <v>2400</v>
      </c>
      <c r="DB605" s="1009">
        <v>2400</v>
      </c>
      <c r="DC605" s="1015" t="s">
        <v>297</v>
      </c>
      <c r="DD605" s="321" t="s">
        <v>412</v>
      </c>
      <c r="DE605" s="322">
        <v>6300</v>
      </c>
      <c r="DF605" s="323">
        <v>7100</v>
      </c>
      <c r="DG605" s="324">
        <v>4400</v>
      </c>
      <c r="DH605" s="325">
        <v>4400</v>
      </c>
      <c r="DI605" s="919"/>
      <c r="DJ605" s="348"/>
      <c r="DK605" s="1015" t="s">
        <v>297</v>
      </c>
      <c r="DL605" s="1016">
        <v>4900</v>
      </c>
      <c r="DM605" s="919" t="s">
        <v>297</v>
      </c>
      <c r="DN605" s="1012">
        <v>3040</v>
      </c>
      <c r="DO605" s="919" t="s">
        <v>297</v>
      </c>
      <c r="DP605" s="1007">
        <v>30</v>
      </c>
      <c r="DQ605" s="997" t="s">
        <v>344</v>
      </c>
      <c r="DR605" s="947" t="s">
        <v>468</v>
      </c>
      <c r="DS605" s="997" t="s">
        <v>297</v>
      </c>
      <c r="DT605" s="1023" t="s">
        <v>472</v>
      </c>
      <c r="DU605" s="997" t="s">
        <v>297</v>
      </c>
      <c r="DV605" s="1028">
        <v>6.5</v>
      </c>
      <c r="DW605" s="919"/>
      <c r="DX605" s="926" t="s">
        <v>425</v>
      </c>
      <c r="DY605" s="919" t="s">
        <v>300</v>
      </c>
      <c r="DZ605" s="1026" t="s">
        <v>551</v>
      </c>
      <c r="EA605" s="1005" t="s">
        <v>551</v>
      </c>
      <c r="EB605" s="1005" t="s">
        <v>551</v>
      </c>
      <c r="EC605" s="1033" t="s">
        <v>551</v>
      </c>
      <c r="ED605" s="919" t="s">
        <v>300</v>
      </c>
      <c r="EE605" s="1002">
        <v>1900</v>
      </c>
      <c r="EF605" s="997" t="s">
        <v>297</v>
      </c>
      <c r="EG605" s="971">
        <v>10</v>
      </c>
      <c r="EH605" s="997" t="s">
        <v>344</v>
      </c>
      <c r="EI605" s="947" t="s">
        <v>468</v>
      </c>
      <c r="EJ605" s="997" t="s">
        <v>297</v>
      </c>
      <c r="EK605" s="1023" t="s">
        <v>472</v>
      </c>
      <c r="EL605" s="997" t="s">
        <v>297</v>
      </c>
      <c r="EM605" s="990">
        <v>9.6999999999999993</v>
      </c>
      <c r="EN605" s="993" t="s">
        <v>473</v>
      </c>
      <c r="EO605" s="919" t="s">
        <v>300</v>
      </c>
      <c r="EP605" s="1002">
        <v>6790</v>
      </c>
      <c r="EQ605" s="997" t="s">
        <v>297</v>
      </c>
      <c r="ER605" s="971">
        <v>60</v>
      </c>
      <c r="ES605" s="997" t="s">
        <v>344</v>
      </c>
      <c r="ET605" s="947" t="s">
        <v>468</v>
      </c>
      <c r="EU605" s="997" t="s">
        <v>297</v>
      </c>
      <c r="EV605" s="1023" t="s">
        <v>472</v>
      </c>
      <c r="EW605" s="997" t="s">
        <v>297</v>
      </c>
      <c r="EX605" s="990">
        <v>3.2</v>
      </c>
      <c r="EY605" s="1040" t="s">
        <v>473</v>
      </c>
      <c r="EZ605" s="993" t="s">
        <v>420</v>
      </c>
      <c r="FA605" s="919" t="s">
        <v>300</v>
      </c>
      <c r="FB605" s="327"/>
      <c r="FC605" s="919"/>
      <c r="FD605" s="1071"/>
    </row>
    <row r="606" spans="1:160" ht="13.5" customHeight="1">
      <c r="A606" s="97" t="str">
        <f t="shared" si="74"/>
        <v>3/100
地域　61人
　　から
　70人
　　まで３歳児</v>
      </c>
      <c r="C606" s="95"/>
      <c r="D606" s="97" t="str">
        <f t="shared" ref="D606:E606" si="98">D605</f>
        <v>3/100
地域</v>
      </c>
      <c r="E606" s="97" t="str">
        <f t="shared" si="98"/>
        <v>　61人
　　から
　70人
　　まで</v>
      </c>
      <c r="F606" s="99" t="str">
        <f t="shared" si="68"/>
        <v>３歳児</v>
      </c>
      <c r="G606" s="988"/>
      <c r="H606" s="918"/>
      <c r="I606" s="925"/>
      <c r="J606" s="178" t="s">
        <v>301</v>
      </c>
      <c r="K606" s="254"/>
      <c r="L606" s="328">
        <v>64910</v>
      </c>
      <c r="M606" s="329">
        <v>129220</v>
      </c>
      <c r="N606" s="328">
        <v>57290</v>
      </c>
      <c r="O606" s="329">
        <v>121600</v>
      </c>
      <c r="P606" s="216" t="s">
        <v>297</v>
      </c>
      <c r="Q606" s="330">
        <v>620</v>
      </c>
      <c r="R606" s="331">
        <v>1170</v>
      </c>
      <c r="S606" s="504" t="s">
        <v>344</v>
      </c>
      <c r="T606" s="179" t="s">
        <v>468</v>
      </c>
      <c r="U606" s="182" t="s">
        <v>3</v>
      </c>
      <c r="V606" s="179" t="s">
        <v>469</v>
      </c>
      <c r="W606" s="182" t="s">
        <v>297</v>
      </c>
      <c r="X606" s="180">
        <v>3.2</v>
      </c>
      <c r="Y606" s="181">
        <v>3.2</v>
      </c>
      <c r="Z606" s="330">
        <v>540</v>
      </c>
      <c r="AA606" s="331">
        <v>1090</v>
      </c>
      <c r="AB606" s="504" t="s">
        <v>344</v>
      </c>
      <c r="AC606" s="179" t="s">
        <v>468</v>
      </c>
      <c r="AD606" s="182" t="s">
        <v>3</v>
      </c>
      <c r="AE606" s="179" t="s">
        <v>469</v>
      </c>
      <c r="AF606" s="182" t="s">
        <v>297</v>
      </c>
      <c r="AG606" s="180">
        <v>3.2</v>
      </c>
      <c r="AH606" s="183">
        <v>3.2</v>
      </c>
      <c r="AI606" s="216" t="s">
        <v>297</v>
      </c>
      <c r="AJ606" s="197">
        <v>7920</v>
      </c>
      <c r="AK606" s="316" t="s">
        <v>3</v>
      </c>
      <c r="AL606" s="184">
        <v>70</v>
      </c>
      <c r="AM606" s="185" t="s">
        <v>344</v>
      </c>
      <c r="AN606" s="222" t="s">
        <v>468</v>
      </c>
      <c r="AO606" s="151" t="s">
        <v>297</v>
      </c>
      <c r="AP606" s="223" t="s">
        <v>469</v>
      </c>
      <c r="AQ606" s="220" t="s">
        <v>297</v>
      </c>
      <c r="AR606" s="186">
        <v>3.2</v>
      </c>
      <c r="AS606" s="187"/>
      <c r="AU606" s="264"/>
      <c r="AV606" s="134"/>
      <c r="AW606" s="264"/>
      <c r="AX606" s="189"/>
      <c r="AY606" s="188"/>
      <c r="AZ606" s="189"/>
      <c r="BA606" s="188"/>
      <c r="BB606" s="189"/>
      <c r="BC606" s="188"/>
      <c r="BE606" s="134"/>
      <c r="BF606" s="134"/>
      <c r="BG606" s="175"/>
      <c r="BH606" s="176"/>
      <c r="BI606" s="134"/>
      <c r="BJ606" s="176"/>
      <c r="BK606" s="134"/>
      <c r="BL606" s="176"/>
      <c r="BM606" s="134"/>
      <c r="BN606" s="1045"/>
      <c r="BP606" s="317" t="s">
        <v>131</v>
      </c>
      <c r="BQ606" s="919"/>
      <c r="BR606" s="922" t="s">
        <v>131</v>
      </c>
      <c r="BS606" s="923"/>
      <c r="BT606" s="923"/>
      <c r="BX606" s="190"/>
      <c r="BY606" s="318"/>
      <c r="BZ606" s="1032"/>
      <c r="CA606" s="317" t="s">
        <v>423</v>
      </c>
      <c r="CB606" s="919"/>
      <c r="CC606" s="934"/>
      <c r="CD606" s="332">
        <v>12400</v>
      </c>
      <c r="CE606" s="919"/>
      <c r="CF606" s="1008"/>
      <c r="CG606" s="998"/>
      <c r="CH606" s="1000"/>
      <c r="CI606" s="998"/>
      <c r="CJ606" s="1024"/>
      <c r="CK606" s="998"/>
      <c r="CL606" s="1029"/>
      <c r="CM606" s="1032"/>
      <c r="CN606" s="1031"/>
      <c r="CO606" s="1015"/>
      <c r="CP606" s="1008"/>
      <c r="CQ606" s="998"/>
      <c r="CR606" s="1000"/>
      <c r="CS606" s="998"/>
      <c r="CT606" s="1024"/>
      <c r="CU606" s="998"/>
      <c r="CV606" s="991"/>
      <c r="CW606" s="1018"/>
      <c r="CX606" s="1019"/>
      <c r="CY606" s="1021"/>
      <c r="CZ606" s="1010"/>
      <c r="DA606" s="1021"/>
      <c r="DB606" s="1010"/>
      <c r="DC606" s="1015"/>
      <c r="DD606" s="224" t="s">
        <v>413</v>
      </c>
      <c r="DE606" s="333">
        <v>3500</v>
      </c>
      <c r="DF606" s="334">
        <v>3900</v>
      </c>
      <c r="DG606" s="335">
        <v>2400</v>
      </c>
      <c r="DH606" s="336">
        <v>2400</v>
      </c>
      <c r="DI606" s="919"/>
      <c r="DJ606" s="317" t="s">
        <v>306</v>
      </c>
      <c r="DK606" s="1015"/>
      <c r="DL606" s="1017"/>
      <c r="DM606" s="919"/>
      <c r="DN606" s="1013"/>
      <c r="DO606" s="919"/>
      <c r="DP606" s="1008"/>
      <c r="DQ606" s="998"/>
      <c r="DR606" s="1000"/>
      <c r="DS606" s="998"/>
      <c r="DT606" s="1024"/>
      <c r="DU606" s="998"/>
      <c r="DV606" s="1029"/>
      <c r="DW606" s="919"/>
      <c r="DX606" s="926"/>
      <c r="DY606" s="919"/>
      <c r="DZ606" s="1027"/>
      <c r="EA606" s="1006"/>
      <c r="EB606" s="1006"/>
      <c r="EC606" s="1034"/>
      <c r="ED606" s="919"/>
      <c r="EE606" s="1003"/>
      <c r="EF606" s="998"/>
      <c r="EG606" s="973"/>
      <c r="EH606" s="998"/>
      <c r="EI606" s="1000"/>
      <c r="EJ606" s="998"/>
      <c r="EK606" s="1024"/>
      <c r="EL606" s="998"/>
      <c r="EM606" s="991"/>
      <c r="EN606" s="994"/>
      <c r="EO606" s="919"/>
      <c r="EP606" s="1003"/>
      <c r="EQ606" s="998"/>
      <c r="ER606" s="973"/>
      <c r="ES606" s="998"/>
      <c r="ET606" s="1000"/>
      <c r="EU606" s="998"/>
      <c r="EV606" s="1024"/>
      <c r="EW606" s="998"/>
      <c r="EX606" s="991"/>
      <c r="EY606" s="1041"/>
      <c r="EZ606" s="994"/>
      <c r="FA606" s="919"/>
      <c r="FB606" s="337">
        <v>4400</v>
      </c>
      <c r="FC606" s="919"/>
      <c r="FD606" s="1071"/>
    </row>
    <row r="607" spans="1:160">
      <c r="A607" s="97" t="str">
        <f t="shared" si="74"/>
        <v>3/100
地域　61人
　　から
　70人
　　まで１、２歳児</v>
      </c>
      <c r="B607" s="97" t="str">
        <f>D607&amp;BP606</f>
        <v>3/100
地域 　490人～　559人</v>
      </c>
      <c r="C607" s="95"/>
      <c r="D607" s="97" t="str">
        <f t="shared" ref="D607" si="99">D606</f>
        <v>3/100
地域</v>
      </c>
      <c r="E607" s="97" t="str">
        <f t="shared" ref="E607" si="100">E605</f>
        <v>　61人
　　から
　70人
　　まで</v>
      </c>
      <c r="F607" s="99" t="str">
        <f t="shared" si="68"/>
        <v>１、２歳児</v>
      </c>
      <c r="G607" s="988"/>
      <c r="H607" s="918"/>
      <c r="I607" s="920" t="s">
        <v>414</v>
      </c>
      <c r="J607" s="178" t="s">
        <v>415</v>
      </c>
      <c r="K607" s="254"/>
      <c r="L607" s="328">
        <v>129220</v>
      </c>
      <c r="M607" s="329">
        <v>208490</v>
      </c>
      <c r="N607" s="328">
        <v>121600</v>
      </c>
      <c r="O607" s="329">
        <v>200870</v>
      </c>
      <c r="P607" s="216" t="s">
        <v>297</v>
      </c>
      <c r="Q607" s="330">
        <v>1170</v>
      </c>
      <c r="R607" s="331">
        <v>1960</v>
      </c>
      <c r="S607" s="504" t="s">
        <v>344</v>
      </c>
      <c r="T607" s="179" t="s">
        <v>468</v>
      </c>
      <c r="U607" s="182" t="s">
        <v>3</v>
      </c>
      <c r="V607" s="179" t="s">
        <v>469</v>
      </c>
      <c r="W607" s="182" t="s">
        <v>297</v>
      </c>
      <c r="X607" s="180">
        <v>3.2</v>
      </c>
      <c r="Y607" s="181">
        <v>3.2</v>
      </c>
      <c r="Z607" s="330">
        <v>1090</v>
      </c>
      <c r="AA607" s="331">
        <v>1880</v>
      </c>
      <c r="AB607" s="504" t="s">
        <v>344</v>
      </c>
      <c r="AC607" s="179" t="s">
        <v>468</v>
      </c>
      <c r="AD607" s="182" t="s">
        <v>3</v>
      </c>
      <c r="AE607" s="179" t="s">
        <v>469</v>
      </c>
      <c r="AF607" s="182" t="s">
        <v>297</v>
      </c>
      <c r="AG607" s="180">
        <v>3.2</v>
      </c>
      <c r="AH607" s="183">
        <v>3.2</v>
      </c>
      <c r="AI607" s="191"/>
      <c r="AL607" s="338"/>
      <c r="AT607" s="191"/>
      <c r="BD607" s="216" t="s">
        <v>297</v>
      </c>
      <c r="BE607" s="195">
        <v>15850</v>
      </c>
      <c r="BF607" s="216" t="s">
        <v>297</v>
      </c>
      <c r="BG607" s="169">
        <v>150</v>
      </c>
      <c r="BH607" s="170" t="s">
        <v>344</v>
      </c>
      <c r="BI607" s="171" t="s">
        <v>468</v>
      </c>
      <c r="BJ607" s="172" t="s">
        <v>297</v>
      </c>
      <c r="BK607" s="173" t="s">
        <v>469</v>
      </c>
      <c r="BL607" s="170" t="s">
        <v>297</v>
      </c>
      <c r="BM607" s="174">
        <v>3</v>
      </c>
      <c r="BN607" s="1045"/>
      <c r="BP607" s="317">
        <v>443200</v>
      </c>
      <c r="BQ607" s="919"/>
      <c r="BR607" s="203">
        <v>4430</v>
      </c>
      <c r="BS607" s="177" t="s">
        <v>470</v>
      </c>
      <c r="BT607" s="221" t="s">
        <v>468</v>
      </c>
      <c r="BU607" s="135" t="s">
        <v>297</v>
      </c>
      <c r="BV607" s="507" t="s">
        <v>469</v>
      </c>
      <c r="BW607" s="219" t="s">
        <v>297</v>
      </c>
      <c r="BX607" s="204">
        <v>2</v>
      </c>
      <c r="BY607" s="349"/>
      <c r="BZ607" s="1032"/>
      <c r="CA607" s="350" t="s">
        <v>424</v>
      </c>
      <c r="CB607" s="919" t="s">
        <v>297</v>
      </c>
      <c r="CC607" s="1049">
        <v>12400</v>
      </c>
      <c r="CD607" s="339"/>
      <c r="CE607" s="919"/>
      <c r="CF607" s="1008">
        <v>0</v>
      </c>
      <c r="CG607" s="998"/>
      <c r="CH607" s="1000"/>
      <c r="CI607" s="998"/>
      <c r="CJ607" s="1024"/>
      <c r="CK607" s="998"/>
      <c r="CL607" s="1029"/>
      <c r="CM607" s="1032"/>
      <c r="CN607" s="1051">
        <v>6560</v>
      </c>
      <c r="CO607" s="1015"/>
      <c r="CP607" s="1008"/>
      <c r="CQ607" s="998"/>
      <c r="CR607" s="1000"/>
      <c r="CS607" s="998"/>
      <c r="CT607" s="1024"/>
      <c r="CU607" s="998"/>
      <c r="CV607" s="991"/>
      <c r="CW607" s="1018"/>
      <c r="CX607" s="1019"/>
      <c r="CY607" s="1021"/>
      <c r="CZ607" s="1010"/>
      <c r="DA607" s="1021"/>
      <c r="DB607" s="1010"/>
      <c r="DC607" s="1015"/>
      <c r="DD607" s="224" t="s">
        <v>416</v>
      </c>
      <c r="DE607" s="333">
        <v>3000</v>
      </c>
      <c r="DF607" s="334">
        <v>3400</v>
      </c>
      <c r="DG607" s="335">
        <v>2100</v>
      </c>
      <c r="DH607" s="336">
        <v>2100</v>
      </c>
      <c r="DI607" s="919"/>
      <c r="DJ607" s="317">
        <v>6130</v>
      </c>
      <c r="DK607" s="318"/>
      <c r="DL607" s="340"/>
      <c r="DM607" s="1032"/>
      <c r="DN607" s="1013"/>
      <c r="DO607" s="919"/>
      <c r="DP607" s="1008"/>
      <c r="DQ607" s="998"/>
      <c r="DR607" s="1000"/>
      <c r="DS607" s="998"/>
      <c r="DT607" s="1024"/>
      <c r="DU607" s="998"/>
      <c r="DV607" s="1029"/>
      <c r="DW607" s="919"/>
      <c r="DX607" s="1078">
        <v>0.1</v>
      </c>
      <c r="DY607" s="919"/>
      <c r="DZ607" s="1043">
        <v>0.01</v>
      </c>
      <c r="EA607" s="1035">
        <v>0.03</v>
      </c>
      <c r="EB607" s="1035">
        <v>0.04</v>
      </c>
      <c r="EC607" s="1037">
        <v>0.06</v>
      </c>
      <c r="ED607" s="919"/>
      <c r="EE607" s="1003"/>
      <c r="EF607" s="998"/>
      <c r="EG607" s="973"/>
      <c r="EH607" s="998"/>
      <c r="EI607" s="1000"/>
      <c r="EJ607" s="998"/>
      <c r="EK607" s="1024"/>
      <c r="EL607" s="998"/>
      <c r="EM607" s="991"/>
      <c r="EN607" s="994"/>
      <c r="EO607" s="919"/>
      <c r="EP607" s="1003"/>
      <c r="EQ607" s="998"/>
      <c r="ER607" s="973"/>
      <c r="ES607" s="998"/>
      <c r="ET607" s="1000"/>
      <c r="EU607" s="998"/>
      <c r="EV607" s="1024"/>
      <c r="EW607" s="998"/>
      <c r="EX607" s="991"/>
      <c r="EY607" s="1041"/>
      <c r="EZ607" s="994"/>
      <c r="FA607" s="919"/>
      <c r="FB607" s="505">
        <v>40</v>
      </c>
      <c r="FC607" s="919"/>
      <c r="FD607" s="1071"/>
    </row>
    <row r="608" spans="1:160">
      <c r="A608" s="97" t="str">
        <f t="shared" si="74"/>
        <v>3/100
地域　61人
　　から
　70人
　　まで乳児</v>
      </c>
      <c r="C608" s="95"/>
      <c r="D608" s="97" t="str">
        <f t="shared" ref="D608" si="101">D607</f>
        <v>3/100
地域</v>
      </c>
      <c r="E608" s="97" t="str">
        <f t="shared" ref="E608" si="102">E605</f>
        <v>　61人
　　から
　70人
　　まで</v>
      </c>
      <c r="F608" s="99" t="str">
        <f t="shared" si="68"/>
        <v>乳児</v>
      </c>
      <c r="G608" s="988"/>
      <c r="H608" s="918"/>
      <c r="I608" s="921"/>
      <c r="J608" s="196" t="s">
        <v>417</v>
      </c>
      <c r="K608" s="254"/>
      <c r="L608" s="261">
        <v>208490</v>
      </c>
      <c r="M608" s="262"/>
      <c r="N608" s="261">
        <v>200870</v>
      </c>
      <c r="O608" s="262"/>
      <c r="P608" s="216" t="s">
        <v>297</v>
      </c>
      <c r="Q608" s="197">
        <v>1960</v>
      </c>
      <c r="R608" s="263"/>
      <c r="S608" s="506" t="s">
        <v>344</v>
      </c>
      <c r="T608" s="198" t="s">
        <v>468</v>
      </c>
      <c r="U608" s="201" t="s">
        <v>3</v>
      </c>
      <c r="V608" s="198" t="s">
        <v>469</v>
      </c>
      <c r="W608" s="201" t="s">
        <v>297</v>
      </c>
      <c r="X608" s="199">
        <v>3.2</v>
      </c>
      <c r="Y608" s="200"/>
      <c r="Z608" s="197">
        <v>1880</v>
      </c>
      <c r="AA608" s="263"/>
      <c r="AB608" s="506" t="s">
        <v>344</v>
      </c>
      <c r="AC608" s="198" t="s">
        <v>468</v>
      </c>
      <c r="AD608" s="201" t="s">
        <v>3</v>
      </c>
      <c r="AE608" s="198" t="s">
        <v>469</v>
      </c>
      <c r="AF608" s="201" t="s">
        <v>297</v>
      </c>
      <c r="AG608" s="199">
        <v>3.2</v>
      </c>
      <c r="AH608" s="202"/>
      <c r="AI608" s="191"/>
      <c r="AL608" s="208"/>
      <c r="AT608" s="191"/>
      <c r="AU608" s="265"/>
      <c r="AV608" s="136"/>
      <c r="AW608" s="208"/>
      <c r="BD608" s="134"/>
      <c r="BE608" s="134"/>
      <c r="BF608" s="134"/>
      <c r="BG608" s="134"/>
      <c r="BH608" s="134"/>
      <c r="BI608" s="134"/>
      <c r="BJ608" s="134"/>
      <c r="BK608" s="134"/>
      <c r="BL608" s="134"/>
      <c r="BM608" s="134"/>
      <c r="BN608" s="1045"/>
      <c r="BP608" s="348"/>
      <c r="BQ608" s="919"/>
      <c r="BR608" s="509"/>
      <c r="BS608" s="158"/>
      <c r="BT608" s="158"/>
      <c r="BU608" s="158"/>
      <c r="BV608" s="158"/>
      <c r="BW608" s="158"/>
      <c r="BX608" s="205"/>
      <c r="BY608" s="299"/>
      <c r="BZ608" s="1032"/>
      <c r="CA608" s="317"/>
      <c r="CB608" s="919"/>
      <c r="CC608" s="1050"/>
      <c r="CD608" s="341"/>
      <c r="CE608" s="919"/>
      <c r="CF608" s="1039"/>
      <c r="CG608" s="999"/>
      <c r="CH608" s="1001"/>
      <c r="CI608" s="999"/>
      <c r="CJ608" s="1025"/>
      <c r="CK608" s="999"/>
      <c r="CL608" s="1030"/>
      <c r="CM608" s="1032"/>
      <c r="CN608" s="1051"/>
      <c r="CO608" s="1015"/>
      <c r="CP608" s="1008"/>
      <c r="CQ608" s="998"/>
      <c r="CR608" s="1000"/>
      <c r="CS608" s="998"/>
      <c r="CT608" s="1024"/>
      <c r="CU608" s="998"/>
      <c r="CV608" s="991"/>
      <c r="CW608" s="1018"/>
      <c r="CX608" s="1019"/>
      <c r="CY608" s="1022"/>
      <c r="CZ608" s="1011"/>
      <c r="DA608" s="1022"/>
      <c r="DB608" s="1011"/>
      <c r="DC608" s="1015"/>
      <c r="DD608" s="342" t="s">
        <v>418</v>
      </c>
      <c r="DE608" s="343">
        <v>2700</v>
      </c>
      <c r="DF608" s="344">
        <v>3000</v>
      </c>
      <c r="DG608" s="345">
        <v>1900</v>
      </c>
      <c r="DH608" s="341">
        <v>1900</v>
      </c>
      <c r="DI608" s="919"/>
      <c r="DJ608" s="348"/>
      <c r="DK608" s="318"/>
      <c r="DL608" s="136"/>
      <c r="DM608" s="1032"/>
      <c r="DN608" s="1014"/>
      <c r="DO608" s="919"/>
      <c r="DP608" s="1008"/>
      <c r="DQ608" s="999"/>
      <c r="DR608" s="1001"/>
      <c r="DS608" s="999"/>
      <c r="DT608" s="1025"/>
      <c r="DU608" s="999"/>
      <c r="DV608" s="1030"/>
      <c r="DW608" s="919"/>
      <c r="DX608" s="1078"/>
      <c r="DY608" s="919"/>
      <c r="DZ608" s="1044"/>
      <c r="EA608" s="1036"/>
      <c r="EB608" s="1036"/>
      <c r="EC608" s="1038"/>
      <c r="ED608" s="919"/>
      <c r="EE608" s="1004"/>
      <c r="EF608" s="999"/>
      <c r="EG608" s="996"/>
      <c r="EH608" s="999"/>
      <c r="EI608" s="1001"/>
      <c r="EJ608" s="999"/>
      <c r="EK608" s="1025"/>
      <c r="EL608" s="999"/>
      <c r="EM608" s="992"/>
      <c r="EN608" s="995"/>
      <c r="EO608" s="919"/>
      <c r="EP608" s="1004"/>
      <c r="EQ608" s="999"/>
      <c r="ER608" s="996"/>
      <c r="ES608" s="999"/>
      <c r="ET608" s="1001"/>
      <c r="EU608" s="999"/>
      <c r="EV608" s="1025"/>
      <c r="EW608" s="999"/>
      <c r="EX608" s="992"/>
      <c r="EY608" s="1042"/>
      <c r="EZ608" s="995"/>
      <c r="FA608" s="919"/>
      <c r="FB608" s="346" t="s">
        <v>420</v>
      </c>
      <c r="FC608" s="919"/>
      <c r="FD608" s="1071"/>
    </row>
    <row r="609" spans="1:160" ht="13.5" customHeight="1">
      <c r="A609" s="97" t="str">
        <f t="shared" si="74"/>
        <v>3/100
地域　71人
　　から
　80人
　　まで４歳以上児</v>
      </c>
      <c r="C609" s="98" t="str">
        <f>D609&amp;CN609</f>
        <v>3/100
地域  76人～　90人</v>
      </c>
      <c r="D609" s="97" t="str">
        <f t="shared" ref="D609" si="103">D608</f>
        <v>3/100
地域</v>
      </c>
      <c r="E609" s="97" t="str">
        <f t="shared" ref="E609" si="104">H609</f>
        <v>　71人
　　から
　80人
　　まで</v>
      </c>
      <c r="F609" s="99" t="str">
        <f t="shared" si="68"/>
        <v>４歳以上児</v>
      </c>
      <c r="G609" s="988"/>
      <c r="H609" s="930" t="s">
        <v>145</v>
      </c>
      <c r="I609" s="924" t="s">
        <v>410</v>
      </c>
      <c r="J609" s="159" t="s">
        <v>296</v>
      </c>
      <c r="K609" s="254"/>
      <c r="L609" s="255">
        <v>52240</v>
      </c>
      <c r="M609" s="256">
        <v>60160</v>
      </c>
      <c r="N609" s="255">
        <v>45580</v>
      </c>
      <c r="O609" s="256">
        <v>53500</v>
      </c>
      <c r="P609" s="216" t="s">
        <v>297</v>
      </c>
      <c r="Q609" s="257">
        <v>500</v>
      </c>
      <c r="R609" s="258">
        <v>570</v>
      </c>
      <c r="S609" s="161" t="s">
        <v>344</v>
      </c>
      <c r="T609" s="160" t="s">
        <v>468</v>
      </c>
      <c r="U609" s="165" t="s">
        <v>297</v>
      </c>
      <c r="V609" s="162" t="s">
        <v>469</v>
      </c>
      <c r="W609" s="165" t="s">
        <v>297</v>
      </c>
      <c r="X609" s="163">
        <v>3.2</v>
      </c>
      <c r="Y609" s="164">
        <v>3.2</v>
      </c>
      <c r="Z609" s="257">
        <v>430</v>
      </c>
      <c r="AA609" s="258">
        <v>500</v>
      </c>
      <c r="AB609" s="161" t="s">
        <v>344</v>
      </c>
      <c r="AC609" s="160" t="s">
        <v>468</v>
      </c>
      <c r="AD609" s="165" t="s">
        <v>297</v>
      </c>
      <c r="AE609" s="162" t="s">
        <v>469</v>
      </c>
      <c r="AF609" s="165" t="s">
        <v>297</v>
      </c>
      <c r="AG609" s="163">
        <v>3.2</v>
      </c>
      <c r="AH609" s="166">
        <v>3.2</v>
      </c>
      <c r="AI609" s="216" t="s">
        <v>297</v>
      </c>
      <c r="AJ609" s="259">
        <v>7920</v>
      </c>
      <c r="AK609" s="315" t="s">
        <v>3</v>
      </c>
      <c r="AL609" s="167">
        <v>70</v>
      </c>
      <c r="AM609" s="218" t="s">
        <v>344</v>
      </c>
      <c r="AN609" s="160" t="s">
        <v>468</v>
      </c>
      <c r="AO609" s="165" t="s">
        <v>297</v>
      </c>
      <c r="AP609" s="162" t="s">
        <v>469</v>
      </c>
      <c r="AQ609" s="165" t="s">
        <v>297</v>
      </c>
      <c r="AR609" s="501">
        <v>3.2</v>
      </c>
      <c r="AS609" s="168" t="s">
        <v>473</v>
      </c>
      <c r="AT609" s="216" t="s">
        <v>297</v>
      </c>
      <c r="AU609" s="197">
        <v>3170</v>
      </c>
      <c r="AV609" s="316" t="s">
        <v>3</v>
      </c>
      <c r="AW609" s="169">
        <v>30</v>
      </c>
      <c r="AX609" s="170" t="s">
        <v>344</v>
      </c>
      <c r="AY609" s="171" t="s">
        <v>468</v>
      </c>
      <c r="AZ609" s="172" t="s">
        <v>297</v>
      </c>
      <c r="BA609" s="173" t="s">
        <v>469</v>
      </c>
      <c r="BB609" s="172" t="s">
        <v>297</v>
      </c>
      <c r="BC609" s="174">
        <v>3.8</v>
      </c>
      <c r="BE609" s="134"/>
      <c r="BN609" s="1045"/>
      <c r="BP609" s="317" t="s">
        <v>132</v>
      </c>
      <c r="BQ609" s="919"/>
      <c r="BR609" s="922" t="s">
        <v>132</v>
      </c>
      <c r="BS609" s="923"/>
      <c r="BT609" s="923"/>
      <c r="BX609" s="190"/>
      <c r="BY609" s="318"/>
      <c r="BZ609" s="1032"/>
      <c r="CA609" s="319"/>
      <c r="CB609" s="919" t="s">
        <v>297</v>
      </c>
      <c r="CC609" s="933">
        <v>13430</v>
      </c>
      <c r="CD609" s="320"/>
      <c r="CE609" s="919" t="s">
        <v>297</v>
      </c>
      <c r="CF609" s="1007">
        <v>50</v>
      </c>
      <c r="CG609" s="997" t="s">
        <v>344</v>
      </c>
      <c r="CH609" s="947" t="s">
        <v>468</v>
      </c>
      <c r="CI609" s="997" t="s">
        <v>297</v>
      </c>
      <c r="CJ609" s="1023" t="s">
        <v>472</v>
      </c>
      <c r="CK609" s="997" t="s">
        <v>297</v>
      </c>
      <c r="CL609" s="1028">
        <v>7.6</v>
      </c>
      <c r="CM609" s="1032"/>
      <c r="CN609" s="1031" t="s">
        <v>232</v>
      </c>
      <c r="CO609" s="1015" t="s">
        <v>297</v>
      </c>
      <c r="CP609" s="1008">
        <v>50</v>
      </c>
      <c r="CQ609" s="998" t="s">
        <v>344</v>
      </c>
      <c r="CR609" s="1000" t="s">
        <v>468</v>
      </c>
      <c r="CS609" s="998" t="s">
        <v>297</v>
      </c>
      <c r="CT609" s="1024" t="s">
        <v>472</v>
      </c>
      <c r="CU609" s="998" t="s">
        <v>297</v>
      </c>
      <c r="CV609" s="991">
        <v>2.8</v>
      </c>
      <c r="CW609" s="1018" t="s">
        <v>475</v>
      </c>
      <c r="CX609" s="1019" t="s">
        <v>297</v>
      </c>
      <c r="CY609" s="1020">
        <v>4000</v>
      </c>
      <c r="CZ609" s="1009">
        <v>4400</v>
      </c>
      <c r="DA609" s="1020">
        <v>2800</v>
      </c>
      <c r="DB609" s="1009">
        <v>2800</v>
      </c>
      <c r="DC609" s="1015" t="s">
        <v>297</v>
      </c>
      <c r="DD609" s="321" t="s">
        <v>412</v>
      </c>
      <c r="DE609" s="322">
        <v>7100</v>
      </c>
      <c r="DF609" s="323">
        <v>7900</v>
      </c>
      <c r="DG609" s="324">
        <v>4900</v>
      </c>
      <c r="DH609" s="325">
        <v>4900</v>
      </c>
      <c r="DI609" s="919"/>
      <c r="DJ609" s="317" t="s">
        <v>307</v>
      </c>
      <c r="DK609" s="1015" t="s">
        <v>297</v>
      </c>
      <c r="DL609" s="1016">
        <v>4900</v>
      </c>
      <c r="DM609" s="919" t="s">
        <v>297</v>
      </c>
      <c r="DN609" s="1012">
        <v>2660</v>
      </c>
      <c r="DO609" s="919" t="s">
        <v>297</v>
      </c>
      <c r="DP609" s="1007">
        <v>20</v>
      </c>
      <c r="DQ609" s="997" t="s">
        <v>344</v>
      </c>
      <c r="DR609" s="947" t="s">
        <v>468</v>
      </c>
      <c r="DS609" s="997" t="s">
        <v>297</v>
      </c>
      <c r="DT609" s="1023" t="s">
        <v>472</v>
      </c>
      <c r="DU609" s="997" t="s">
        <v>297</v>
      </c>
      <c r="DV609" s="1028">
        <v>8.5</v>
      </c>
      <c r="DW609" s="919"/>
      <c r="DX609" s="317"/>
      <c r="DY609" s="919" t="s">
        <v>300</v>
      </c>
      <c r="DZ609" s="1026" t="s">
        <v>551</v>
      </c>
      <c r="EA609" s="1005" t="s">
        <v>551</v>
      </c>
      <c r="EB609" s="1005" t="s">
        <v>551</v>
      </c>
      <c r="EC609" s="1033" t="s">
        <v>551</v>
      </c>
      <c r="ED609" s="919" t="s">
        <v>300</v>
      </c>
      <c r="EE609" s="1002">
        <v>1670</v>
      </c>
      <c r="EF609" s="997" t="s">
        <v>297</v>
      </c>
      <c r="EG609" s="971">
        <v>10</v>
      </c>
      <c r="EH609" s="997" t="s">
        <v>344</v>
      </c>
      <c r="EI609" s="947" t="s">
        <v>468</v>
      </c>
      <c r="EJ609" s="997" t="s">
        <v>297</v>
      </c>
      <c r="EK609" s="1023" t="s">
        <v>472</v>
      </c>
      <c r="EL609" s="997" t="s">
        <v>297</v>
      </c>
      <c r="EM609" s="990">
        <v>8.5</v>
      </c>
      <c r="EN609" s="993" t="s">
        <v>473</v>
      </c>
      <c r="EO609" s="919" t="s">
        <v>300</v>
      </c>
      <c r="EP609" s="1002">
        <v>5940</v>
      </c>
      <c r="EQ609" s="997" t="s">
        <v>297</v>
      </c>
      <c r="ER609" s="971">
        <v>50</v>
      </c>
      <c r="ES609" s="997" t="s">
        <v>344</v>
      </c>
      <c r="ET609" s="947" t="s">
        <v>468</v>
      </c>
      <c r="EU609" s="997" t="s">
        <v>297</v>
      </c>
      <c r="EV609" s="1023" t="s">
        <v>472</v>
      </c>
      <c r="EW609" s="997" t="s">
        <v>297</v>
      </c>
      <c r="EX609" s="990">
        <v>3.4</v>
      </c>
      <c r="EY609" s="1040" t="s">
        <v>473</v>
      </c>
      <c r="EZ609" s="993" t="s">
        <v>420</v>
      </c>
      <c r="FA609" s="919" t="s">
        <v>300</v>
      </c>
      <c r="FB609" s="327"/>
      <c r="FC609" s="919"/>
      <c r="FD609" s="1071"/>
    </row>
    <row r="610" spans="1:160" ht="13.5" customHeight="1">
      <c r="A610" s="97" t="str">
        <f t="shared" si="74"/>
        <v>3/100
地域　71人
　　から
　80人
　　まで３歳児</v>
      </c>
      <c r="B610" s="97" t="str">
        <f>D610&amp;BP609</f>
        <v>3/100
地域　 560人～　629人</v>
      </c>
      <c r="C610" s="95"/>
      <c r="D610" s="97" t="str">
        <f t="shared" ref="D610:E610" si="105">D609</f>
        <v>3/100
地域</v>
      </c>
      <c r="E610" s="97" t="str">
        <f t="shared" si="105"/>
        <v>　71人
　　から
　80人
　　まで</v>
      </c>
      <c r="F610" s="99" t="str">
        <f t="shared" si="68"/>
        <v>３歳児</v>
      </c>
      <c r="G610" s="988"/>
      <c r="H610" s="931"/>
      <c r="I610" s="925"/>
      <c r="J610" s="178" t="s">
        <v>301</v>
      </c>
      <c r="K610" s="254"/>
      <c r="L610" s="328">
        <v>60160</v>
      </c>
      <c r="M610" s="329">
        <v>124470</v>
      </c>
      <c r="N610" s="328">
        <v>53500</v>
      </c>
      <c r="O610" s="329">
        <v>117810</v>
      </c>
      <c r="P610" s="216" t="s">
        <v>297</v>
      </c>
      <c r="Q610" s="330">
        <v>570</v>
      </c>
      <c r="R610" s="331">
        <v>1120</v>
      </c>
      <c r="S610" s="504" t="s">
        <v>344</v>
      </c>
      <c r="T610" s="179" t="s">
        <v>468</v>
      </c>
      <c r="U610" s="182" t="s">
        <v>3</v>
      </c>
      <c r="V610" s="179" t="s">
        <v>469</v>
      </c>
      <c r="W610" s="182" t="s">
        <v>297</v>
      </c>
      <c r="X610" s="180">
        <v>3.2</v>
      </c>
      <c r="Y610" s="181">
        <v>3.2</v>
      </c>
      <c r="Z610" s="330">
        <v>500</v>
      </c>
      <c r="AA610" s="331">
        <v>1050</v>
      </c>
      <c r="AB610" s="504" t="s">
        <v>344</v>
      </c>
      <c r="AC610" s="179" t="s">
        <v>468</v>
      </c>
      <c r="AD610" s="182" t="s">
        <v>3</v>
      </c>
      <c r="AE610" s="179" t="s">
        <v>469</v>
      </c>
      <c r="AF610" s="182" t="s">
        <v>297</v>
      </c>
      <c r="AG610" s="180">
        <v>3.2</v>
      </c>
      <c r="AH610" s="183">
        <v>3.2</v>
      </c>
      <c r="AI610" s="216" t="s">
        <v>297</v>
      </c>
      <c r="AJ610" s="197">
        <v>7920</v>
      </c>
      <c r="AK610" s="316" t="s">
        <v>3</v>
      </c>
      <c r="AL610" s="184">
        <v>70</v>
      </c>
      <c r="AM610" s="185" t="s">
        <v>344</v>
      </c>
      <c r="AN610" s="222" t="s">
        <v>468</v>
      </c>
      <c r="AO610" s="151" t="s">
        <v>297</v>
      </c>
      <c r="AP610" s="223" t="s">
        <v>469</v>
      </c>
      <c r="AQ610" s="220" t="s">
        <v>297</v>
      </c>
      <c r="AR610" s="186">
        <v>3.2</v>
      </c>
      <c r="AS610" s="187"/>
      <c r="AU610" s="264"/>
      <c r="AV610" s="134"/>
      <c r="AW610" s="264"/>
      <c r="AX610" s="189"/>
      <c r="AY610" s="188"/>
      <c r="AZ610" s="189"/>
      <c r="BA610" s="188"/>
      <c r="BB610" s="189"/>
      <c r="BC610" s="188"/>
      <c r="BE610" s="134"/>
      <c r="BF610" s="134"/>
      <c r="BG610" s="175"/>
      <c r="BH610" s="176"/>
      <c r="BI610" s="134"/>
      <c r="BJ610" s="176"/>
      <c r="BK610" s="134"/>
      <c r="BL610" s="176"/>
      <c r="BM610" s="134"/>
      <c r="BN610" s="1045"/>
      <c r="BP610" s="317">
        <v>481700</v>
      </c>
      <c r="BQ610" s="919"/>
      <c r="BR610" s="203">
        <v>4810</v>
      </c>
      <c r="BS610" s="177" t="s">
        <v>470</v>
      </c>
      <c r="BT610" s="221" t="s">
        <v>468</v>
      </c>
      <c r="BU610" s="135" t="s">
        <v>297</v>
      </c>
      <c r="BV610" s="507" t="s">
        <v>469</v>
      </c>
      <c r="BW610" s="219" t="s">
        <v>297</v>
      </c>
      <c r="BX610" s="204">
        <v>2.1</v>
      </c>
      <c r="BY610" s="349"/>
      <c r="BZ610" s="1032"/>
      <c r="CA610" s="348"/>
      <c r="CB610" s="919"/>
      <c r="CC610" s="934"/>
      <c r="CD610" s="332">
        <v>11560</v>
      </c>
      <c r="CE610" s="919"/>
      <c r="CF610" s="1008"/>
      <c r="CG610" s="998"/>
      <c r="CH610" s="1000"/>
      <c r="CI610" s="998"/>
      <c r="CJ610" s="1024"/>
      <c r="CK610" s="998"/>
      <c r="CL610" s="1029"/>
      <c r="CM610" s="1032"/>
      <c r="CN610" s="1031"/>
      <c r="CO610" s="1015"/>
      <c r="CP610" s="1008"/>
      <c r="CQ610" s="998"/>
      <c r="CR610" s="1000"/>
      <c r="CS610" s="998"/>
      <c r="CT610" s="1024"/>
      <c r="CU610" s="998"/>
      <c r="CV610" s="991"/>
      <c r="CW610" s="1018"/>
      <c r="CX610" s="1019"/>
      <c r="CY610" s="1021"/>
      <c r="CZ610" s="1010"/>
      <c r="DA610" s="1021"/>
      <c r="DB610" s="1010"/>
      <c r="DC610" s="1015"/>
      <c r="DD610" s="224" t="s">
        <v>413</v>
      </c>
      <c r="DE610" s="333">
        <v>3900</v>
      </c>
      <c r="DF610" s="334">
        <v>4300</v>
      </c>
      <c r="DG610" s="335">
        <v>2700</v>
      </c>
      <c r="DH610" s="336">
        <v>2700</v>
      </c>
      <c r="DI610" s="919"/>
      <c r="DJ610" s="317">
        <v>5220</v>
      </c>
      <c r="DK610" s="1015"/>
      <c r="DL610" s="1017"/>
      <c r="DM610" s="919"/>
      <c r="DN610" s="1013"/>
      <c r="DO610" s="919"/>
      <c r="DP610" s="1008"/>
      <c r="DQ610" s="998"/>
      <c r="DR610" s="1000"/>
      <c r="DS610" s="998"/>
      <c r="DT610" s="1024"/>
      <c r="DU610" s="998"/>
      <c r="DV610" s="1029"/>
      <c r="DW610" s="919"/>
      <c r="DX610" s="348"/>
      <c r="DY610" s="919"/>
      <c r="DZ610" s="1027"/>
      <c r="EA610" s="1006"/>
      <c r="EB610" s="1006"/>
      <c r="EC610" s="1034"/>
      <c r="ED610" s="919"/>
      <c r="EE610" s="1003"/>
      <c r="EF610" s="998"/>
      <c r="EG610" s="973"/>
      <c r="EH610" s="998"/>
      <c r="EI610" s="1000"/>
      <c r="EJ610" s="998"/>
      <c r="EK610" s="1024"/>
      <c r="EL610" s="998"/>
      <c r="EM610" s="991"/>
      <c r="EN610" s="994"/>
      <c r="EO610" s="919"/>
      <c r="EP610" s="1003"/>
      <c r="EQ610" s="998"/>
      <c r="ER610" s="973"/>
      <c r="ES610" s="998"/>
      <c r="ET610" s="1000"/>
      <c r="EU610" s="998"/>
      <c r="EV610" s="1024"/>
      <c r="EW610" s="998"/>
      <c r="EX610" s="991"/>
      <c r="EY610" s="1041"/>
      <c r="EZ610" s="994"/>
      <c r="FA610" s="919"/>
      <c r="FB610" s="337">
        <v>3850</v>
      </c>
      <c r="FC610" s="919"/>
      <c r="FD610" s="1071"/>
    </row>
    <row r="611" spans="1:160">
      <c r="A611" s="97" t="str">
        <f t="shared" si="74"/>
        <v>3/100
地域　71人
　　から
　80人
　　まで１、２歳児</v>
      </c>
      <c r="C611" s="95"/>
      <c r="D611" s="97" t="str">
        <f t="shared" ref="D611" si="106">D610</f>
        <v>3/100
地域</v>
      </c>
      <c r="E611" s="97" t="str">
        <f t="shared" ref="E611" si="107">E609</f>
        <v>　71人
　　から
　80人
　　まで</v>
      </c>
      <c r="F611" s="99" t="str">
        <f t="shared" si="68"/>
        <v>１、２歳児</v>
      </c>
      <c r="G611" s="988"/>
      <c r="H611" s="931"/>
      <c r="I611" s="920" t="s">
        <v>414</v>
      </c>
      <c r="J611" s="178" t="s">
        <v>415</v>
      </c>
      <c r="K611" s="254"/>
      <c r="L611" s="328">
        <v>124470</v>
      </c>
      <c r="M611" s="329">
        <v>203740</v>
      </c>
      <c r="N611" s="328">
        <v>117810</v>
      </c>
      <c r="O611" s="329">
        <v>197080</v>
      </c>
      <c r="P611" s="216" t="s">
        <v>297</v>
      </c>
      <c r="Q611" s="330">
        <v>1120</v>
      </c>
      <c r="R611" s="331">
        <v>1910</v>
      </c>
      <c r="S611" s="504" t="s">
        <v>344</v>
      </c>
      <c r="T611" s="179" t="s">
        <v>468</v>
      </c>
      <c r="U611" s="182" t="s">
        <v>3</v>
      </c>
      <c r="V611" s="179" t="s">
        <v>469</v>
      </c>
      <c r="W611" s="182" t="s">
        <v>297</v>
      </c>
      <c r="X611" s="180">
        <v>3.2</v>
      </c>
      <c r="Y611" s="181">
        <v>3.2</v>
      </c>
      <c r="Z611" s="330">
        <v>1050</v>
      </c>
      <c r="AA611" s="331">
        <v>1840</v>
      </c>
      <c r="AB611" s="504" t="s">
        <v>344</v>
      </c>
      <c r="AC611" s="179" t="s">
        <v>468</v>
      </c>
      <c r="AD611" s="182" t="s">
        <v>3</v>
      </c>
      <c r="AE611" s="179" t="s">
        <v>469</v>
      </c>
      <c r="AF611" s="182" t="s">
        <v>297</v>
      </c>
      <c r="AG611" s="180">
        <v>3.2</v>
      </c>
      <c r="AH611" s="183">
        <v>3.2</v>
      </c>
      <c r="AI611" s="191"/>
      <c r="AL611" s="338"/>
      <c r="AT611" s="191"/>
      <c r="BD611" s="216" t="s">
        <v>297</v>
      </c>
      <c r="BE611" s="195">
        <v>15850</v>
      </c>
      <c r="BF611" s="216" t="s">
        <v>297</v>
      </c>
      <c r="BG611" s="169">
        <v>150</v>
      </c>
      <c r="BH611" s="170" t="s">
        <v>344</v>
      </c>
      <c r="BI611" s="171" t="s">
        <v>468</v>
      </c>
      <c r="BJ611" s="172" t="s">
        <v>297</v>
      </c>
      <c r="BK611" s="173" t="s">
        <v>469</v>
      </c>
      <c r="BL611" s="170" t="s">
        <v>297</v>
      </c>
      <c r="BM611" s="174">
        <v>3</v>
      </c>
      <c r="BN611" s="1045"/>
      <c r="BP611" s="348"/>
      <c r="BQ611" s="919"/>
      <c r="BR611" s="509"/>
      <c r="BS611" s="158"/>
      <c r="BT611" s="158"/>
      <c r="BU611" s="158"/>
      <c r="BV611" s="158"/>
      <c r="BW611" s="158"/>
      <c r="BX611" s="205"/>
      <c r="BY611" s="299"/>
      <c r="BZ611" s="1032"/>
      <c r="CA611" s="317"/>
      <c r="CB611" s="919" t="s">
        <v>297</v>
      </c>
      <c r="CC611" s="1049">
        <v>11560</v>
      </c>
      <c r="CD611" s="339"/>
      <c r="CE611" s="919"/>
      <c r="CF611" s="1008">
        <v>0</v>
      </c>
      <c r="CG611" s="998"/>
      <c r="CH611" s="1000"/>
      <c r="CI611" s="998"/>
      <c r="CJ611" s="1024"/>
      <c r="CK611" s="998"/>
      <c r="CL611" s="1029"/>
      <c r="CM611" s="1032"/>
      <c r="CN611" s="1051">
        <v>5470</v>
      </c>
      <c r="CO611" s="1015"/>
      <c r="CP611" s="1008"/>
      <c r="CQ611" s="998"/>
      <c r="CR611" s="1000"/>
      <c r="CS611" s="998"/>
      <c r="CT611" s="1024"/>
      <c r="CU611" s="998"/>
      <c r="CV611" s="991"/>
      <c r="CW611" s="1018"/>
      <c r="CX611" s="1019"/>
      <c r="CY611" s="1021"/>
      <c r="CZ611" s="1010"/>
      <c r="DA611" s="1021"/>
      <c r="DB611" s="1010"/>
      <c r="DC611" s="1015"/>
      <c r="DD611" s="224" t="s">
        <v>416</v>
      </c>
      <c r="DE611" s="333">
        <v>3400</v>
      </c>
      <c r="DF611" s="334">
        <v>3800</v>
      </c>
      <c r="DG611" s="335">
        <v>2300</v>
      </c>
      <c r="DH611" s="336">
        <v>2300</v>
      </c>
      <c r="DI611" s="919"/>
      <c r="DJ611" s="348"/>
      <c r="DK611" s="318"/>
      <c r="DL611" s="340"/>
      <c r="DM611" s="1032"/>
      <c r="DN611" s="1013"/>
      <c r="DO611" s="919"/>
      <c r="DP611" s="1008"/>
      <c r="DQ611" s="998"/>
      <c r="DR611" s="1000"/>
      <c r="DS611" s="998"/>
      <c r="DT611" s="1024"/>
      <c r="DU611" s="998"/>
      <c r="DV611" s="1029"/>
      <c r="DW611" s="919"/>
      <c r="DX611" s="317"/>
      <c r="DY611" s="919"/>
      <c r="DZ611" s="1043">
        <v>0.01</v>
      </c>
      <c r="EA611" s="1035">
        <v>0.03</v>
      </c>
      <c r="EB611" s="1035">
        <v>0.04</v>
      </c>
      <c r="EC611" s="1037">
        <v>0.06</v>
      </c>
      <c r="ED611" s="919"/>
      <c r="EE611" s="1003"/>
      <c r="EF611" s="998"/>
      <c r="EG611" s="973"/>
      <c r="EH611" s="998"/>
      <c r="EI611" s="1000"/>
      <c r="EJ611" s="998"/>
      <c r="EK611" s="1024"/>
      <c r="EL611" s="998"/>
      <c r="EM611" s="991"/>
      <c r="EN611" s="994"/>
      <c r="EO611" s="919"/>
      <c r="EP611" s="1003"/>
      <c r="EQ611" s="998"/>
      <c r="ER611" s="973"/>
      <c r="ES611" s="998"/>
      <c r="ET611" s="1000"/>
      <c r="EU611" s="998"/>
      <c r="EV611" s="1024"/>
      <c r="EW611" s="998"/>
      <c r="EX611" s="991"/>
      <c r="EY611" s="1041"/>
      <c r="EZ611" s="994"/>
      <c r="FA611" s="919"/>
      <c r="FB611" s="505">
        <v>30</v>
      </c>
      <c r="FC611" s="919"/>
      <c r="FD611" s="1071"/>
    </row>
    <row r="612" spans="1:160">
      <c r="A612" s="97" t="str">
        <f t="shared" si="74"/>
        <v>3/100
地域　71人
　　から
　80人
　　まで乳児</v>
      </c>
      <c r="C612" s="95"/>
      <c r="D612" s="97" t="str">
        <f t="shared" ref="D612" si="108">D611</f>
        <v>3/100
地域</v>
      </c>
      <c r="E612" s="97" t="str">
        <f t="shared" ref="E612" si="109">E609</f>
        <v>　71人
　　から
　80人
　　まで</v>
      </c>
      <c r="F612" s="99" t="str">
        <f t="shared" si="68"/>
        <v>乳児</v>
      </c>
      <c r="G612" s="988"/>
      <c r="H612" s="931"/>
      <c r="I612" s="921"/>
      <c r="J612" s="196" t="s">
        <v>417</v>
      </c>
      <c r="K612" s="254"/>
      <c r="L612" s="261">
        <v>203740</v>
      </c>
      <c r="M612" s="262"/>
      <c r="N612" s="261">
        <v>197080</v>
      </c>
      <c r="O612" s="262"/>
      <c r="P612" s="216" t="s">
        <v>297</v>
      </c>
      <c r="Q612" s="197">
        <v>1910</v>
      </c>
      <c r="R612" s="263"/>
      <c r="S612" s="506" t="s">
        <v>344</v>
      </c>
      <c r="T612" s="198" t="s">
        <v>468</v>
      </c>
      <c r="U612" s="201" t="s">
        <v>3</v>
      </c>
      <c r="V612" s="198" t="s">
        <v>469</v>
      </c>
      <c r="W612" s="201" t="s">
        <v>297</v>
      </c>
      <c r="X612" s="199">
        <v>3.2</v>
      </c>
      <c r="Y612" s="200"/>
      <c r="Z612" s="197">
        <v>1840</v>
      </c>
      <c r="AA612" s="263"/>
      <c r="AB612" s="506" t="s">
        <v>344</v>
      </c>
      <c r="AC612" s="198" t="s">
        <v>468</v>
      </c>
      <c r="AD612" s="201" t="s">
        <v>3</v>
      </c>
      <c r="AE612" s="198" t="s">
        <v>469</v>
      </c>
      <c r="AF612" s="201" t="s">
        <v>297</v>
      </c>
      <c r="AG612" s="199">
        <v>3.2</v>
      </c>
      <c r="AH612" s="202"/>
      <c r="AI612" s="191"/>
      <c r="AL612" s="208"/>
      <c r="AT612" s="191"/>
      <c r="AU612" s="265"/>
      <c r="AV612" s="136"/>
      <c r="AW612" s="208"/>
      <c r="BD612" s="134"/>
      <c r="BE612" s="134"/>
      <c r="BF612" s="134"/>
      <c r="BG612" s="134"/>
      <c r="BH612" s="134"/>
      <c r="BI612" s="134"/>
      <c r="BJ612" s="134"/>
      <c r="BK612" s="134"/>
      <c r="BL612" s="134"/>
      <c r="BM612" s="134"/>
      <c r="BN612" s="1045"/>
      <c r="BP612" s="317" t="s">
        <v>133</v>
      </c>
      <c r="BQ612" s="919"/>
      <c r="BR612" s="922" t="s">
        <v>133</v>
      </c>
      <c r="BS612" s="923"/>
      <c r="BT612" s="923"/>
      <c r="BX612" s="190"/>
      <c r="BY612" s="318"/>
      <c r="BZ612" s="1032"/>
      <c r="CA612" s="319"/>
      <c r="CB612" s="919"/>
      <c r="CC612" s="1050"/>
      <c r="CD612" s="341"/>
      <c r="CE612" s="919"/>
      <c r="CF612" s="1039"/>
      <c r="CG612" s="999"/>
      <c r="CH612" s="1001"/>
      <c r="CI612" s="999"/>
      <c r="CJ612" s="1025"/>
      <c r="CK612" s="999"/>
      <c r="CL612" s="1030"/>
      <c r="CM612" s="1032"/>
      <c r="CN612" s="1051"/>
      <c r="CO612" s="1015"/>
      <c r="CP612" s="1008"/>
      <c r="CQ612" s="998"/>
      <c r="CR612" s="1000"/>
      <c r="CS612" s="998"/>
      <c r="CT612" s="1024"/>
      <c r="CU612" s="998"/>
      <c r="CV612" s="991"/>
      <c r="CW612" s="1018"/>
      <c r="CX612" s="1019"/>
      <c r="CY612" s="1022"/>
      <c r="CZ612" s="1011"/>
      <c r="DA612" s="1022"/>
      <c r="DB612" s="1011"/>
      <c r="DC612" s="1015"/>
      <c r="DD612" s="342" t="s">
        <v>418</v>
      </c>
      <c r="DE612" s="343">
        <v>3000</v>
      </c>
      <c r="DF612" s="344">
        <v>3400</v>
      </c>
      <c r="DG612" s="345">
        <v>2100</v>
      </c>
      <c r="DH612" s="341">
        <v>2100</v>
      </c>
      <c r="DI612" s="919"/>
      <c r="DJ612" s="317" t="s">
        <v>308</v>
      </c>
      <c r="DK612" s="318"/>
      <c r="DL612" s="136"/>
      <c r="DM612" s="1032"/>
      <c r="DN612" s="1014"/>
      <c r="DO612" s="919"/>
      <c r="DP612" s="1008"/>
      <c r="DQ612" s="999"/>
      <c r="DR612" s="1001"/>
      <c r="DS612" s="999"/>
      <c r="DT612" s="1025"/>
      <c r="DU612" s="999"/>
      <c r="DV612" s="1030"/>
      <c r="DW612" s="919"/>
      <c r="DX612" s="317"/>
      <c r="DY612" s="919"/>
      <c r="DZ612" s="1044"/>
      <c r="EA612" s="1036"/>
      <c r="EB612" s="1036"/>
      <c r="EC612" s="1038"/>
      <c r="ED612" s="919"/>
      <c r="EE612" s="1004"/>
      <c r="EF612" s="999"/>
      <c r="EG612" s="996"/>
      <c r="EH612" s="999"/>
      <c r="EI612" s="1001"/>
      <c r="EJ612" s="999"/>
      <c r="EK612" s="1025"/>
      <c r="EL612" s="999"/>
      <c r="EM612" s="992"/>
      <c r="EN612" s="995"/>
      <c r="EO612" s="919"/>
      <c r="EP612" s="1004"/>
      <c r="EQ612" s="999"/>
      <c r="ER612" s="996"/>
      <c r="ES612" s="999"/>
      <c r="ET612" s="1001"/>
      <c r="EU612" s="999"/>
      <c r="EV612" s="1025"/>
      <c r="EW612" s="999"/>
      <c r="EX612" s="992"/>
      <c r="EY612" s="1042"/>
      <c r="EZ612" s="995"/>
      <c r="FA612" s="919"/>
      <c r="FB612" s="346" t="s">
        <v>420</v>
      </c>
      <c r="FC612" s="919"/>
      <c r="FD612" s="1071"/>
    </row>
    <row r="613" spans="1:160" ht="13.5" customHeight="1">
      <c r="A613" s="97" t="str">
        <f t="shared" si="74"/>
        <v>3/100
地域　81人
　　から
　90人
　　まで４歳以上児</v>
      </c>
      <c r="B613" s="97" t="str">
        <f>D613&amp;BP612</f>
        <v>3/100
地域　 630人～　699人</v>
      </c>
      <c r="C613" s="98" t="str">
        <f>D613&amp;CN613</f>
        <v>3/100
地域  91人～ 105人</v>
      </c>
      <c r="D613" s="97" t="str">
        <f t="shared" ref="D613" si="110">D612</f>
        <v>3/100
地域</v>
      </c>
      <c r="E613" s="97" t="str">
        <f t="shared" ref="E613" si="111">H613</f>
        <v>　81人
　　から
　90人
　　まで</v>
      </c>
      <c r="F613" s="99" t="str">
        <f t="shared" si="68"/>
        <v>４歳以上児</v>
      </c>
      <c r="G613" s="988"/>
      <c r="H613" s="930" t="s">
        <v>146</v>
      </c>
      <c r="I613" s="924" t="s">
        <v>410</v>
      </c>
      <c r="J613" s="159" t="s">
        <v>296</v>
      </c>
      <c r="K613" s="254"/>
      <c r="L613" s="255">
        <v>48500</v>
      </c>
      <c r="M613" s="256">
        <v>56420</v>
      </c>
      <c r="N613" s="255">
        <v>42570</v>
      </c>
      <c r="O613" s="256">
        <v>50490</v>
      </c>
      <c r="P613" s="216" t="s">
        <v>297</v>
      </c>
      <c r="Q613" s="257">
        <v>460</v>
      </c>
      <c r="R613" s="258">
        <v>530</v>
      </c>
      <c r="S613" s="161" t="s">
        <v>344</v>
      </c>
      <c r="T613" s="160" t="s">
        <v>468</v>
      </c>
      <c r="U613" s="165" t="s">
        <v>297</v>
      </c>
      <c r="V613" s="162" t="s">
        <v>469</v>
      </c>
      <c r="W613" s="165" t="s">
        <v>297</v>
      </c>
      <c r="X613" s="163">
        <v>3.3</v>
      </c>
      <c r="Y613" s="164">
        <v>3.3</v>
      </c>
      <c r="Z613" s="257">
        <v>400</v>
      </c>
      <c r="AA613" s="258">
        <v>470</v>
      </c>
      <c r="AB613" s="161" t="s">
        <v>344</v>
      </c>
      <c r="AC613" s="160" t="s">
        <v>468</v>
      </c>
      <c r="AD613" s="165" t="s">
        <v>297</v>
      </c>
      <c r="AE613" s="162" t="s">
        <v>469</v>
      </c>
      <c r="AF613" s="165" t="s">
        <v>297</v>
      </c>
      <c r="AG613" s="163">
        <v>3.2</v>
      </c>
      <c r="AH613" s="166">
        <v>3.2</v>
      </c>
      <c r="AI613" s="216" t="s">
        <v>297</v>
      </c>
      <c r="AJ613" s="259">
        <v>7920</v>
      </c>
      <c r="AK613" s="315" t="s">
        <v>3</v>
      </c>
      <c r="AL613" s="167">
        <v>70</v>
      </c>
      <c r="AM613" s="218" t="s">
        <v>344</v>
      </c>
      <c r="AN613" s="160" t="s">
        <v>468</v>
      </c>
      <c r="AO613" s="165" t="s">
        <v>297</v>
      </c>
      <c r="AP613" s="162" t="s">
        <v>469</v>
      </c>
      <c r="AQ613" s="165" t="s">
        <v>297</v>
      </c>
      <c r="AR613" s="501">
        <v>3.2</v>
      </c>
      <c r="AS613" s="168" t="s">
        <v>473</v>
      </c>
      <c r="AT613" s="216" t="s">
        <v>297</v>
      </c>
      <c r="AU613" s="197">
        <v>3170</v>
      </c>
      <c r="AV613" s="316" t="s">
        <v>3</v>
      </c>
      <c r="AW613" s="169">
        <v>30</v>
      </c>
      <c r="AX613" s="170" t="s">
        <v>344</v>
      </c>
      <c r="AY613" s="171" t="s">
        <v>468</v>
      </c>
      <c r="AZ613" s="172" t="s">
        <v>297</v>
      </c>
      <c r="BA613" s="173" t="s">
        <v>469</v>
      </c>
      <c r="BB613" s="172" t="s">
        <v>297</v>
      </c>
      <c r="BC613" s="174">
        <v>3.8</v>
      </c>
      <c r="BE613" s="134"/>
      <c r="BN613" s="1045"/>
      <c r="BP613" s="317">
        <v>520200</v>
      </c>
      <c r="BQ613" s="919"/>
      <c r="BR613" s="203">
        <v>5200</v>
      </c>
      <c r="BS613" s="177" t="s">
        <v>470</v>
      </c>
      <c r="BT613" s="221" t="s">
        <v>468</v>
      </c>
      <c r="BU613" s="135" t="s">
        <v>297</v>
      </c>
      <c r="BV613" s="507" t="s">
        <v>469</v>
      </c>
      <c r="BW613" s="219" t="s">
        <v>297</v>
      </c>
      <c r="BX613" s="204">
        <v>2.2000000000000002</v>
      </c>
      <c r="BY613" s="349"/>
      <c r="BZ613" s="1032"/>
      <c r="CA613" s="348"/>
      <c r="CB613" s="919" t="s">
        <v>297</v>
      </c>
      <c r="CC613" s="933">
        <v>12780</v>
      </c>
      <c r="CD613" s="320"/>
      <c r="CE613" s="919" t="s">
        <v>297</v>
      </c>
      <c r="CF613" s="1007">
        <v>50</v>
      </c>
      <c r="CG613" s="997" t="s">
        <v>344</v>
      </c>
      <c r="CH613" s="947" t="s">
        <v>468</v>
      </c>
      <c r="CI613" s="997" t="s">
        <v>297</v>
      </c>
      <c r="CJ613" s="1023" t="s">
        <v>472</v>
      </c>
      <c r="CK613" s="997" t="s">
        <v>297</v>
      </c>
      <c r="CL613" s="1028">
        <v>6.8</v>
      </c>
      <c r="CM613" s="1032"/>
      <c r="CN613" s="1031" t="s">
        <v>234</v>
      </c>
      <c r="CO613" s="1015" t="s">
        <v>297</v>
      </c>
      <c r="CP613" s="1008">
        <v>40</v>
      </c>
      <c r="CQ613" s="998" t="s">
        <v>344</v>
      </c>
      <c r="CR613" s="1000" t="s">
        <v>468</v>
      </c>
      <c r="CS613" s="998" t="s">
        <v>297</v>
      </c>
      <c r="CT613" s="1024" t="s">
        <v>472</v>
      </c>
      <c r="CU613" s="998" t="s">
        <v>297</v>
      </c>
      <c r="CV613" s="991">
        <v>3</v>
      </c>
      <c r="CW613" s="1018" t="s">
        <v>475</v>
      </c>
      <c r="CX613" s="1019" t="s">
        <v>297</v>
      </c>
      <c r="CY613" s="1020">
        <v>3500</v>
      </c>
      <c r="CZ613" s="1009">
        <v>3900</v>
      </c>
      <c r="DA613" s="1020">
        <v>2500</v>
      </c>
      <c r="DB613" s="1009">
        <v>2500</v>
      </c>
      <c r="DC613" s="1015" t="s">
        <v>297</v>
      </c>
      <c r="DD613" s="321" t="s">
        <v>412</v>
      </c>
      <c r="DE613" s="322">
        <v>6300</v>
      </c>
      <c r="DF613" s="323">
        <v>7100</v>
      </c>
      <c r="DG613" s="324">
        <v>4400</v>
      </c>
      <c r="DH613" s="325">
        <v>4400</v>
      </c>
      <c r="DI613" s="919"/>
      <c r="DJ613" s="317">
        <v>4660</v>
      </c>
      <c r="DK613" s="1015" t="s">
        <v>297</v>
      </c>
      <c r="DL613" s="1016">
        <v>4900</v>
      </c>
      <c r="DM613" s="919" t="s">
        <v>297</v>
      </c>
      <c r="DN613" s="1012">
        <v>2360</v>
      </c>
      <c r="DO613" s="919" t="s">
        <v>297</v>
      </c>
      <c r="DP613" s="1007">
        <v>20</v>
      </c>
      <c r="DQ613" s="997" t="s">
        <v>344</v>
      </c>
      <c r="DR613" s="947" t="s">
        <v>468</v>
      </c>
      <c r="DS613" s="997" t="s">
        <v>297</v>
      </c>
      <c r="DT613" s="1023" t="s">
        <v>472</v>
      </c>
      <c r="DU613" s="997" t="s">
        <v>297</v>
      </c>
      <c r="DV613" s="1028">
        <v>7.6</v>
      </c>
      <c r="DW613" s="919"/>
      <c r="DX613" s="348"/>
      <c r="DY613" s="919" t="s">
        <v>300</v>
      </c>
      <c r="DZ613" s="1026" t="s">
        <v>551</v>
      </c>
      <c r="EA613" s="1005" t="s">
        <v>551</v>
      </c>
      <c r="EB613" s="1005" t="s">
        <v>551</v>
      </c>
      <c r="EC613" s="1033" t="s">
        <v>551</v>
      </c>
      <c r="ED613" s="919" t="s">
        <v>300</v>
      </c>
      <c r="EE613" s="1002">
        <v>1480</v>
      </c>
      <c r="EF613" s="997" t="s">
        <v>297</v>
      </c>
      <c r="EG613" s="971">
        <v>10</v>
      </c>
      <c r="EH613" s="997" t="s">
        <v>344</v>
      </c>
      <c r="EI613" s="947" t="s">
        <v>468</v>
      </c>
      <c r="EJ613" s="997" t="s">
        <v>297</v>
      </c>
      <c r="EK613" s="1023" t="s">
        <v>472</v>
      </c>
      <c r="EL613" s="997" t="s">
        <v>297</v>
      </c>
      <c r="EM613" s="990">
        <v>7.6</v>
      </c>
      <c r="EN613" s="993" t="s">
        <v>473</v>
      </c>
      <c r="EO613" s="919" t="s">
        <v>300</v>
      </c>
      <c r="EP613" s="1002">
        <v>5280</v>
      </c>
      <c r="EQ613" s="997" t="s">
        <v>297</v>
      </c>
      <c r="ER613" s="971">
        <v>50</v>
      </c>
      <c r="ES613" s="997" t="s">
        <v>344</v>
      </c>
      <c r="ET613" s="947" t="s">
        <v>468</v>
      </c>
      <c r="EU613" s="997" t="s">
        <v>297</v>
      </c>
      <c r="EV613" s="1023" t="s">
        <v>472</v>
      </c>
      <c r="EW613" s="997" t="s">
        <v>297</v>
      </c>
      <c r="EX613" s="990">
        <v>3</v>
      </c>
      <c r="EY613" s="1040" t="s">
        <v>473</v>
      </c>
      <c r="EZ613" s="993" t="s">
        <v>420</v>
      </c>
      <c r="FA613" s="919" t="s">
        <v>300</v>
      </c>
      <c r="FB613" s="327"/>
      <c r="FC613" s="919"/>
      <c r="FD613" s="1071"/>
    </row>
    <row r="614" spans="1:160" ht="13.5" customHeight="1">
      <c r="A614" s="97" t="str">
        <f t="shared" si="74"/>
        <v>3/100
地域　81人
　　から
　90人
　　まで３歳児</v>
      </c>
      <c r="C614" s="95"/>
      <c r="D614" s="97" t="str">
        <f t="shared" ref="D614:E614" si="112">D613</f>
        <v>3/100
地域</v>
      </c>
      <c r="E614" s="97" t="str">
        <f t="shared" si="112"/>
        <v>　81人
　　から
　90人
　　まで</v>
      </c>
      <c r="F614" s="99" t="str">
        <f t="shared" si="68"/>
        <v>３歳児</v>
      </c>
      <c r="G614" s="988"/>
      <c r="H614" s="931"/>
      <c r="I614" s="925"/>
      <c r="J614" s="178" t="s">
        <v>301</v>
      </c>
      <c r="K614" s="254"/>
      <c r="L614" s="328">
        <v>56420</v>
      </c>
      <c r="M614" s="329">
        <v>120730</v>
      </c>
      <c r="N614" s="328">
        <v>50490</v>
      </c>
      <c r="O614" s="329">
        <v>114800</v>
      </c>
      <c r="P614" s="216" t="s">
        <v>297</v>
      </c>
      <c r="Q614" s="330">
        <v>530</v>
      </c>
      <c r="R614" s="331">
        <v>1080</v>
      </c>
      <c r="S614" s="504" t="s">
        <v>344</v>
      </c>
      <c r="T614" s="179" t="s">
        <v>468</v>
      </c>
      <c r="U614" s="182" t="s">
        <v>3</v>
      </c>
      <c r="V614" s="179" t="s">
        <v>469</v>
      </c>
      <c r="W614" s="182" t="s">
        <v>297</v>
      </c>
      <c r="X614" s="180">
        <v>3.3</v>
      </c>
      <c r="Y614" s="181">
        <v>3.2</v>
      </c>
      <c r="Z614" s="330">
        <v>470</v>
      </c>
      <c r="AA614" s="331">
        <v>1020</v>
      </c>
      <c r="AB614" s="504" t="s">
        <v>344</v>
      </c>
      <c r="AC614" s="179" t="s">
        <v>468</v>
      </c>
      <c r="AD614" s="182" t="s">
        <v>3</v>
      </c>
      <c r="AE614" s="179" t="s">
        <v>469</v>
      </c>
      <c r="AF614" s="182" t="s">
        <v>297</v>
      </c>
      <c r="AG614" s="180">
        <v>3.2</v>
      </c>
      <c r="AH614" s="183">
        <v>3.1</v>
      </c>
      <c r="AI614" s="216" t="s">
        <v>297</v>
      </c>
      <c r="AJ614" s="197">
        <v>7920</v>
      </c>
      <c r="AK614" s="316" t="s">
        <v>3</v>
      </c>
      <c r="AL614" s="184">
        <v>70</v>
      </c>
      <c r="AM614" s="185" t="s">
        <v>344</v>
      </c>
      <c r="AN614" s="222" t="s">
        <v>468</v>
      </c>
      <c r="AO614" s="151" t="s">
        <v>297</v>
      </c>
      <c r="AP614" s="223" t="s">
        <v>469</v>
      </c>
      <c r="AQ614" s="220" t="s">
        <v>297</v>
      </c>
      <c r="AR614" s="186">
        <v>3.2</v>
      </c>
      <c r="AS614" s="187"/>
      <c r="AU614" s="264"/>
      <c r="AV614" s="134"/>
      <c r="AW614" s="264"/>
      <c r="AX614" s="189"/>
      <c r="AY614" s="188"/>
      <c r="AZ614" s="189"/>
      <c r="BA614" s="188"/>
      <c r="BB614" s="189"/>
      <c r="BC614" s="188"/>
      <c r="BE614" s="134"/>
      <c r="BF614" s="134"/>
      <c r="BG614" s="175"/>
      <c r="BH614" s="176"/>
      <c r="BI614" s="134"/>
      <c r="BJ614" s="176"/>
      <c r="BK614" s="134"/>
      <c r="BL614" s="176"/>
      <c r="BM614" s="134"/>
      <c r="BN614" s="1045"/>
      <c r="BP614" s="348"/>
      <c r="BQ614" s="919"/>
      <c r="BR614" s="509"/>
      <c r="BS614" s="158"/>
      <c r="BT614" s="158"/>
      <c r="BU614" s="158"/>
      <c r="BV614" s="158"/>
      <c r="BW614" s="158"/>
      <c r="BX614" s="205"/>
      <c r="BY614" s="299"/>
      <c r="BZ614" s="1032"/>
      <c r="CA614" s="348"/>
      <c r="CB614" s="919"/>
      <c r="CC614" s="934"/>
      <c r="CD614" s="332">
        <v>10900</v>
      </c>
      <c r="CE614" s="919"/>
      <c r="CF614" s="1008"/>
      <c r="CG614" s="998"/>
      <c r="CH614" s="1000"/>
      <c r="CI614" s="998"/>
      <c r="CJ614" s="1024"/>
      <c r="CK614" s="998"/>
      <c r="CL614" s="1029"/>
      <c r="CM614" s="1032"/>
      <c r="CN614" s="1031"/>
      <c r="CO614" s="1015"/>
      <c r="CP614" s="1008"/>
      <c r="CQ614" s="998"/>
      <c r="CR614" s="1000"/>
      <c r="CS614" s="998"/>
      <c r="CT614" s="1024"/>
      <c r="CU614" s="998"/>
      <c r="CV614" s="991"/>
      <c r="CW614" s="1018"/>
      <c r="CX614" s="1019"/>
      <c r="CY614" s="1021"/>
      <c r="CZ614" s="1010"/>
      <c r="DA614" s="1021"/>
      <c r="DB614" s="1010"/>
      <c r="DC614" s="1015"/>
      <c r="DD614" s="224" t="s">
        <v>413</v>
      </c>
      <c r="DE614" s="333">
        <v>3500</v>
      </c>
      <c r="DF614" s="334">
        <v>3900</v>
      </c>
      <c r="DG614" s="335">
        <v>2400</v>
      </c>
      <c r="DH614" s="336">
        <v>2400</v>
      </c>
      <c r="DI614" s="919"/>
      <c r="DJ614" s="348"/>
      <c r="DK614" s="1015"/>
      <c r="DL614" s="1017"/>
      <c r="DM614" s="919"/>
      <c r="DN614" s="1013"/>
      <c r="DO614" s="919"/>
      <c r="DP614" s="1008"/>
      <c r="DQ614" s="998"/>
      <c r="DR614" s="1000"/>
      <c r="DS614" s="998"/>
      <c r="DT614" s="1024"/>
      <c r="DU614" s="998"/>
      <c r="DV614" s="1029"/>
      <c r="DW614" s="919"/>
      <c r="DX614" s="317"/>
      <c r="DY614" s="919"/>
      <c r="DZ614" s="1027"/>
      <c r="EA614" s="1006"/>
      <c r="EB614" s="1006"/>
      <c r="EC614" s="1034"/>
      <c r="ED614" s="919"/>
      <c r="EE614" s="1003"/>
      <c r="EF614" s="998"/>
      <c r="EG614" s="973"/>
      <c r="EH614" s="998"/>
      <c r="EI614" s="1000"/>
      <c r="EJ614" s="998"/>
      <c r="EK614" s="1024"/>
      <c r="EL614" s="998"/>
      <c r="EM614" s="991"/>
      <c r="EN614" s="994"/>
      <c r="EO614" s="919"/>
      <c r="EP614" s="1003"/>
      <c r="EQ614" s="998"/>
      <c r="ER614" s="973"/>
      <c r="ES614" s="998"/>
      <c r="ET614" s="1000"/>
      <c r="EU614" s="998"/>
      <c r="EV614" s="1024"/>
      <c r="EW614" s="998"/>
      <c r="EX614" s="991"/>
      <c r="EY614" s="1041"/>
      <c r="EZ614" s="994"/>
      <c r="FA614" s="919"/>
      <c r="FB614" s="337">
        <v>3420</v>
      </c>
      <c r="FC614" s="919"/>
      <c r="FD614" s="1071"/>
    </row>
    <row r="615" spans="1:160">
      <c r="A615" s="97" t="str">
        <f t="shared" si="74"/>
        <v>3/100
地域　81人
　　から
　90人
　　まで１、２歳児</v>
      </c>
      <c r="C615" s="95"/>
      <c r="D615" s="97" t="str">
        <f t="shared" ref="D615" si="113">D614</f>
        <v>3/100
地域</v>
      </c>
      <c r="E615" s="97" t="str">
        <f t="shared" ref="E615" si="114">E613</f>
        <v>　81人
　　から
　90人
　　まで</v>
      </c>
      <c r="F615" s="99" t="str">
        <f t="shared" si="68"/>
        <v>１、２歳児</v>
      </c>
      <c r="G615" s="988"/>
      <c r="H615" s="931"/>
      <c r="I615" s="920" t="s">
        <v>414</v>
      </c>
      <c r="J615" s="178" t="s">
        <v>415</v>
      </c>
      <c r="K615" s="254"/>
      <c r="L615" s="328">
        <v>120730</v>
      </c>
      <c r="M615" s="329">
        <v>200000</v>
      </c>
      <c r="N615" s="328">
        <v>114800</v>
      </c>
      <c r="O615" s="329">
        <v>194070</v>
      </c>
      <c r="P615" s="216" t="s">
        <v>297</v>
      </c>
      <c r="Q615" s="330">
        <v>1080</v>
      </c>
      <c r="R615" s="331">
        <v>1870</v>
      </c>
      <c r="S615" s="504" t="s">
        <v>344</v>
      </c>
      <c r="T615" s="179" t="s">
        <v>468</v>
      </c>
      <c r="U615" s="182" t="s">
        <v>3</v>
      </c>
      <c r="V615" s="179" t="s">
        <v>469</v>
      </c>
      <c r="W615" s="182" t="s">
        <v>297</v>
      </c>
      <c r="X615" s="180">
        <v>3.2</v>
      </c>
      <c r="Y615" s="181">
        <v>3.2</v>
      </c>
      <c r="Z615" s="330">
        <v>1020</v>
      </c>
      <c r="AA615" s="331">
        <v>1810</v>
      </c>
      <c r="AB615" s="504" t="s">
        <v>344</v>
      </c>
      <c r="AC615" s="179" t="s">
        <v>468</v>
      </c>
      <c r="AD615" s="182" t="s">
        <v>3</v>
      </c>
      <c r="AE615" s="179" t="s">
        <v>469</v>
      </c>
      <c r="AF615" s="182" t="s">
        <v>297</v>
      </c>
      <c r="AG615" s="180">
        <v>3.1</v>
      </c>
      <c r="AH615" s="183">
        <v>3.2</v>
      </c>
      <c r="AI615" s="191"/>
      <c r="AL615" s="338"/>
      <c r="AT615" s="191"/>
      <c r="BD615" s="216" t="s">
        <v>297</v>
      </c>
      <c r="BE615" s="195">
        <v>15850</v>
      </c>
      <c r="BF615" s="216" t="s">
        <v>297</v>
      </c>
      <c r="BG615" s="169">
        <v>150</v>
      </c>
      <c r="BH615" s="170" t="s">
        <v>344</v>
      </c>
      <c r="BI615" s="171" t="s">
        <v>468</v>
      </c>
      <c r="BJ615" s="172" t="s">
        <v>297</v>
      </c>
      <c r="BK615" s="173" t="s">
        <v>469</v>
      </c>
      <c r="BL615" s="170" t="s">
        <v>297</v>
      </c>
      <c r="BM615" s="174">
        <v>3</v>
      </c>
      <c r="BN615" s="1045"/>
      <c r="BP615" s="317" t="s">
        <v>134</v>
      </c>
      <c r="BQ615" s="919"/>
      <c r="BR615" s="922" t="s">
        <v>134</v>
      </c>
      <c r="BS615" s="923"/>
      <c r="BT615" s="923"/>
      <c r="BX615" s="190"/>
      <c r="BY615" s="318"/>
      <c r="BZ615" s="1032"/>
      <c r="CA615" s="348"/>
      <c r="CB615" s="919" t="s">
        <v>297</v>
      </c>
      <c r="CC615" s="1049">
        <v>10900</v>
      </c>
      <c r="CD615" s="339"/>
      <c r="CE615" s="919"/>
      <c r="CF615" s="1008">
        <v>0</v>
      </c>
      <c r="CG615" s="998"/>
      <c r="CH615" s="1000"/>
      <c r="CI615" s="998"/>
      <c r="CJ615" s="1024"/>
      <c r="CK615" s="998"/>
      <c r="CL615" s="1029"/>
      <c r="CM615" s="1032"/>
      <c r="CN615" s="1051">
        <v>4690</v>
      </c>
      <c r="CO615" s="1015"/>
      <c r="CP615" s="1008"/>
      <c r="CQ615" s="998"/>
      <c r="CR615" s="1000"/>
      <c r="CS615" s="998"/>
      <c r="CT615" s="1024"/>
      <c r="CU615" s="998"/>
      <c r="CV615" s="991"/>
      <c r="CW615" s="1018"/>
      <c r="CX615" s="1019"/>
      <c r="CY615" s="1021"/>
      <c r="CZ615" s="1010"/>
      <c r="DA615" s="1021"/>
      <c r="DB615" s="1010"/>
      <c r="DC615" s="1015"/>
      <c r="DD615" s="224" t="s">
        <v>416</v>
      </c>
      <c r="DE615" s="333">
        <v>3000</v>
      </c>
      <c r="DF615" s="334">
        <v>3400</v>
      </c>
      <c r="DG615" s="335">
        <v>2100</v>
      </c>
      <c r="DH615" s="336">
        <v>2100</v>
      </c>
      <c r="DI615" s="919"/>
      <c r="DJ615" s="317" t="s">
        <v>309</v>
      </c>
      <c r="DK615" s="318"/>
      <c r="DL615" s="340"/>
      <c r="DM615" s="1032"/>
      <c r="DN615" s="1013"/>
      <c r="DO615" s="919"/>
      <c r="DP615" s="1008"/>
      <c r="DQ615" s="998"/>
      <c r="DR615" s="1000"/>
      <c r="DS615" s="998"/>
      <c r="DT615" s="1024"/>
      <c r="DU615" s="998"/>
      <c r="DV615" s="1029"/>
      <c r="DW615" s="919"/>
      <c r="DX615" s="348"/>
      <c r="DY615" s="919"/>
      <c r="DZ615" s="1043">
        <v>0.01</v>
      </c>
      <c r="EA615" s="1035">
        <v>0.03</v>
      </c>
      <c r="EB615" s="1035">
        <v>0.04</v>
      </c>
      <c r="EC615" s="1037">
        <v>0.06</v>
      </c>
      <c r="ED615" s="919"/>
      <c r="EE615" s="1003"/>
      <c r="EF615" s="998"/>
      <c r="EG615" s="973"/>
      <c r="EH615" s="998"/>
      <c r="EI615" s="1000"/>
      <c r="EJ615" s="998"/>
      <c r="EK615" s="1024"/>
      <c r="EL615" s="998"/>
      <c r="EM615" s="991"/>
      <c r="EN615" s="994"/>
      <c r="EO615" s="919"/>
      <c r="EP615" s="1003"/>
      <c r="EQ615" s="998"/>
      <c r="ER615" s="973"/>
      <c r="ES615" s="998"/>
      <c r="ET615" s="1000"/>
      <c r="EU615" s="998"/>
      <c r="EV615" s="1024"/>
      <c r="EW615" s="998"/>
      <c r="EX615" s="991"/>
      <c r="EY615" s="1041"/>
      <c r="EZ615" s="994"/>
      <c r="FA615" s="919"/>
      <c r="FB615" s="505">
        <v>30</v>
      </c>
      <c r="FC615" s="919"/>
      <c r="FD615" s="1071"/>
    </row>
    <row r="616" spans="1:160">
      <c r="A616" s="97" t="str">
        <f t="shared" si="74"/>
        <v>3/100
地域　81人
　　から
　90人
　　まで乳児</v>
      </c>
      <c r="B616" s="97" t="str">
        <f>D616&amp;BP615</f>
        <v>3/100
地域 　700人～　769人</v>
      </c>
      <c r="C616" s="95"/>
      <c r="D616" s="97" t="str">
        <f t="shared" ref="D616" si="115">D615</f>
        <v>3/100
地域</v>
      </c>
      <c r="E616" s="97" t="str">
        <f t="shared" ref="E616" si="116">E613</f>
        <v>　81人
　　から
　90人
　　まで</v>
      </c>
      <c r="F616" s="99" t="str">
        <f t="shared" si="68"/>
        <v>乳児</v>
      </c>
      <c r="G616" s="988"/>
      <c r="H616" s="931"/>
      <c r="I616" s="921"/>
      <c r="J616" s="196" t="s">
        <v>417</v>
      </c>
      <c r="K616" s="254"/>
      <c r="L616" s="261">
        <v>200000</v>
      </c>
      <c r="M616" s="262"/>
      <c r="N616" s="261">
        <v>194070</v>
      </c>
      <c r="O616" s="262"/>
      <c r="P616" s="216" t="s">
        <v>297</v>
      </c>
      <c r="Q616" s="197">
        <v>1870</v>
      </c>
      <c r="R616" s="263"/>
      <c r="S616" s="506" t="s">
        <v>344</v>
      </c>
      <c r="T616" s="198" t="s">
        <v>468</v>
      </c>
      <c r="U616" s="201" t="s">
        <v>3</v>
      </c>
      <c r="V616" s="198" t="s">
        <v>469</v>
      </c>
      <c r="W616" s="201" t="s">
        <v>297</v>
      </c>
      <c r="X616" s="199">
        <v>3.2</v>
      </c>
      <c r="Y616" s="200"/>
      <c r="Z616" s="197">
        <v>1810</v>
      </c>
      <c r="AA616" s="263"/>
      <c r="AB616" s="506" t="s">
        <v>344</v>
      </c>
      <c r="AC616" s="198" t="s">
        <v>468</v>
      </c>
      <c r="AD616" s="201" t="s">
        <v>3</v>
      </c>
      <c r="AE616" s="198" t="s">
        <v>469</v>
      </c>
      <c r="AF616" s="201" t="s">
        <v>297</v>
      </c>
      <c r="AG616" s="199">
        <v>3.2</v>
      </c>
      <c r="AH616" s="202"/>
      <c r="AI616" s="191"/>
      <c r="AL616" s="208"/>
      <c r="AT616" s="191"/>
      <c r="AU616" s="265"/>
      <c r="AV616" s="136"/>
      <c r="AW616" s="208"/>
      <c r="BD616" s="134"/>
      <c r="BE616" s="134"/>
      <c r="BF616" s="134"/>
      <c r="BG616" s="134"/>
      <c r="BH616" s="134"/>
      <c r="BI616" s="134"/>
      <c r="BJ616" s="134"/>
      <c r="BK616" s="134"/>
      <c r="BL616" s="134"/>
      <c r="BM616" s="134"/>
      <c r="BN616" s="1045"/>
      <c r="BP616" s="317">
        <v>558700</v>
      </c>
      <c r="BQ616" s="919"/>
      <c r="BR616" s="203">
        <v>5580</v>
      </c>
      <c r="BS616" s="177" t="s">
        <v>470</v>
      </c>
      <c r="BT616" s="221" t="s">
        <v>468</v>
      </c>
      <c r="BU616" s="135" t="s">
        <v>297</v>
      </c>
      <c r="BV616" s="507" t="s">
        <v>469</v>
      </c>
      <c r="BW616" s="219" t="s">
        <v>297</v>
      </c>
      <c r="BX616" s="204">
        <v>2.2000000000000002</v>
      </c>
      <c r="BY616" s="349"/>
      <c r="BZ616" s="1032"/>
      <c r="CA616" s="348"/>
      <c r="CB616" s="919"/>
      <c r="CC616" s="1050"/>
      <c r="CD616" s="341"/>
      <c r="CE616" s="919"/>
      <c r="CF616" s="1039"/>
      <c r="CG616" s="999"/>
      <c r="CH616" s="1001"/>
      <c r="CI616" s="999"/>
      <c r="CJ616" s="1025"/>
      <c r="CK616" s="999"/>
      <c r="CL616" s="1030"/>
      <c r="CM616" s="1032"/>
      <c r="CN616" s="1051"/>
      <c r="CO616" s="1015"/>
      <c r="CP616" s="1008"/>
      <c r="CQ616" s="998"/>
      <c r="CR616" s="1000"/>
      <c r="CS616" s="998"/>
      <c r="CT616" s="1024"/>
      <c r="CU616" s="998"/>
      <c r="CV616" s="991"/>
      <c r="CW616" s="1018"/>
      <c r="CX616" s="1019"/>
      <c r="CY616" s="1022"/>
      <c r="CZ616" s="1011"/>
      <c r="DA616" s="1022"/>
      <c r="DB616" s="1011"/>
      <c r="DC616" s="1015"/>
      <c r="DD616" s="342" t="s">
        <v>418</v>
      </c>
      <c r="DE616" s="343">
        <v>2700</v>
      </c>
      <c r="DF616" s="344">
        <v>3000</v>
      </c>
      <c r="DG616" s="345">
        <v>1900</v>
      </c>
      <c r="DH616" s="341">
        <v>1900</v>
      </c>
      <c r="DI616" s="919"/>
      <c r="DJ616" s="317">
        <v>4250</v>
      </c>
      <c r="DK616" s="318"/>
      <c r="DL616" s="136"/>
      <c r="DM616" s="1032"/>
      <c r="DN616" s="1014"/>
      <c r="DO616" s="919"/>
      <c r="DP616" s="1008"/>
      <c r="DQ616" s="999"/>
      <c r="DR616" s="1001"/>
      <c r="DS616" s="999"/>
      <c r="DT616" s="1025"/>
      <c r="DU616" s="999"/>
      <c r="DV616" s="1030"/>
      <c r="DW616" s="919"/>
      <c r="DX616" s="348"/>
      <c r="DY616" s="919"/>
      <c r="DZ616" s="1044"/>
      <c r="EA616" s="1036"/>
      <c r="EB616" s="1036"/>
      <c r="EC616" s="1038"/>
      <c r="ED616" s="919"/>
      <c r="EE616" s="1004"/>
      <c r="EF616" s="999"/>
      <c r="EG616" s="996"/>
      <c r="EH616" s="999"/>
      <c r="EI616" s="1001"/>
      <c r="EJ616" s="999"/>
      <c r="EK616" s="1025"/>
      <c r="EL616" s="999"/>
      <c r="EM616" s="992"/>
      <c r="EN616" s="995"/>
      <c r="EO616" s="919"/>
      <c r="EP616" s="1004"/>
      <c r="EQ616" s="999"/>
      <c r="ER616" s="996"/>
      <c r="ES616" s="999"/>
      <c r="ET616" s="1001"/>
      <c r="EU616" s="999"/>
      <c r="EV616" s="1025"/>
      <c r="EW616" s="999"/>
      <c r="EX616" s="992"/>
      <c r="EY616" s="1042"/>
      <c r="EZ616" s="995"/>
      <c r="FA616" s="919"/>
      <c r="FB616" s="346" t="s">
        <v>420</v>
      </c>
      <c r="FC616" s="919"/>
      <c r="FD616" s="1071"/>
    </row>
    <row r="617" spans="1:160" ht="13.5" customHeight="1">
      <c r="A617" s="97" t="str">
        <f t="shared" si="74"/>
        <v>3/100
地域　91人
　　から
　100人
　　まで４歳以上児</v>
      </c>
      <c r="C617" s="98" t="str">
        <f>D617&amp;CN617</f>
        <v>3/100
地域 106人～ 120人</v>
      </c>
      <c r="D617" s="97" t="str">
        <f t="shared" ref="D617" si="117">D616</f>
        <v>3/100
地域</v>
      </c>
      <c r="E617" s="97" t="str">
        <f t="shared" ref="E617" si="118">H617</f>
        <v>　91人
　　から
　100人
　　まで</v>
      </c>
      <c r="F617" s="99" t="str">
        <f t="shared" si="68"/>
        <v>４歳以上児</v>
      </c>
      <c r="G617" s="988"/>
      <c r="H617" s="930" t="s">
        <v>147</v>
      </c>
      <c r="I617" s="924" t="s">
        <v>410</v>
      </c>
      <c r="J617" s="159" t="s">
        <v>296</v>
      </c>
      <c r="K617" s="254"/>
      <c r="L617" s="255">
        <v>41970</v>
      </c>
      <c r="M617" s="256">
        <v>49890</v>
      </c>
      <c r="N617" s="255">
        <v>36640</v>
      </c>
      <c r="O617" s="256">
        <v>44560</v>
      </c>
      <c r="P617" s="216" t="s">
        <v>297</v>
      </c>
      <c r="Q617" s="257">
        <v>390</v>
      </c>
      <c r="R617" s="258">
        <v>460</v>
      </c>
      <c r="S617" s="161" t="s">
        <v>344</v>
      </c>
      <c r="T617" s="160" t="s">
        <v>468</v>
      </c>
      <c r="U617" s="165" t="s">
        <v>297</v>
      </c>
      <c r="V617" s="162" t="s">
        <v>469</v>
      </c>
      <c r="W617" s="165" t="s">
        <v>297</v>
      </c>
      <c r="X617" s="163">
        <v>3.5</v>
      </c>
      <c r="Y617" s="164">
        <v>3.4</v>
      </c>
      <c r="Z617" s="257">
        <v>340</v>
      </c>
      <c r="AA617" s="258">
        <v>410</v>
      </c>
      <c r="AB617" s="161" t="s">
        <v>344</v>
      </c>
      <c r="AC617" s="160" t="s">
        <v>468</v>
      </c>
      <c r="AD617" s="165" t="s">
        <v>297</v>
      </c>
      <c r="AE617" s="162" t="s">
        <v>469</v>
      </c>
      <c r="AF617" s="165" t="s">
        <v>297</v>
      </c>
      <c r="AG617" s="163">
        <v>3.4</v>
      </c>
      <c r="AH617" s="166">
        <v>3.4</v>
      </c>
      <c r="AI617" s="216" t="s">
        <v>297</v>
      </c>
      <c r="AJ617" s="259">
        <v>7920</v>
      </c>
      <c r="AK617" s="315" t="s">
        <v>3</v>
      </c>
      <c r="AL617" s="167">
        <v>70</v>
      </c>
      <c r="AM617" s="218" t="s">
        <v>344</v>
      </c>
      <c r="AN617" s="160" t="s">
        <v>468</v>
      </c>
      <c r="AO617" s="165" t="s">
        <v>297</v>
      </c>
      <c r="AP617" s="162" t="s">
        <v>469</v>
      </c>
      <c r="AQ617" s="165" t="s">
        <v>297</v>
      </c>
      <c r="AR617" s="501">
        <v>3.2</v>
      </c>
      <c r="AS617" s="168" t="s">
        <v>473</v>
      </c>
      <c r="AT617" s="216" t="s">
        <v>297</v>
      </c>
      <c r="AU617" s="197">
        <v>3170</v>
      </c>
      <c r="AV617" s="316" t="s">
        <v>3</v>
      </c>
      <c r="AW617" s="169">
        <v>30</v>
      </c>
      <c r="AX617" s="170" t="s">
        <v>344</v>
      </c>
      <c r="AY617" s="171" t="s">
        <v>468</v>
      </c>
      <c r="AZ617" s="172" t="s">
        <v>297</v>
      </c>
      <c r="BA617" s="173" t="s">
        <v>469</v>
      </c>
      <c r="BB617" s="172" t="s">
        <v>297</v>
      </c>
      <c r="BC617" s="174">
        <v>3.8</v>
      </c>
      <c r="BE617" s="134"/>
      <c r="BN617" s="1045"/>
      <c r="BP617" s="348"/>
      <c r="BQ617" s="919"/>
      <c r="BR617" s="509"/>
      <c r="BS617" s="158"/>
      <c r="BT617" s="158"/>
      <c r="BU617" s="158"/>
      <c r="BV617" s="158"/>
      <c r="BW617" s="158"/>
      <c r="BX617" s="205"/>
      <c r="BY617" s="299"/>
      <c r="BZ617" s="1032"/>
      <c r="CA617" s="317"/>
      <c r="CB617" s="932"/>
      <c r="CC617" s="192"/>
      <c r="CD617" s="192"/>
      <c r="CE617" s="1045"/>
      <c r="CF617" s="207"/>
      <c r="CG617" s="206"/>
      <c r="CH617" s="207"/>
      <c r="CI617" s="206"/>
      <c r="CJ617" s="207"/>
      <c r="CK617" s="206"/>
      <c r="CL617" s="207"/>
      <c r="CM617" s="1032"/>
      <c r="CN617" s="1031" t="s">
        <v>236</v>
      </c>
      <c r="CO617" s="1015" t="s">
        <v>297</v>
      </c>
      <c r="CP617" s="1008">
        <v>40</v>
      </c>
      <c r="CQ617" s="998" t="s">
        <v>344</v>
      </c>
      <c r="CR617" s="1000" t="s">
        <v>468</v>
      </c>
      <c r="CS617" s="998" t="s">
        <v>297</v>
      </c>
      <c r="CT617" s="1024" t="s">
        <v>472</v>
      </c>
      <c r="CU617" s="998" t="s">
        <v>297</v>
      </c>
      <c r="CV617" s="991">
        <v>2.7</v>
      </c>
      <c r="CW617" s="1018" t="s">
        <v>475</v>
      </c>
      <c r="CX617" s="1019" t="s">
        <v>297</v>
      </c>
      <c r="CY617" s="1020">
        <v>3200</v>
      </c>
      <c r="CZ617" s="1009">
        <v>3500</v>
      </c>
      <c r="DA617" s="1020">
        <v>2200</v>
      </c>
      <c r="DB617" s="1009">
        <v>2200</v>
      </c>
      <c r="DC617" s="1015" t="s">
        <v>297</v>
      </c>
      <c r="DD617" s="321" t="s">
        <v>412</v>
      </c>
      <c r="DE617" s="322">
        <v>5500</v>
      </c>
      <c r="DF617" s="323">
        <v>6200</v>
      </c>
      <c r="DG617" s="324">
        <v>3900</v>
      </c>
      <c r="DH617" s="325">
        <v>3900</v>
      </c>
      <c r="DI617" s="919"/>
      <c r="DJ617" s="348"/>
      <c r="DK617" s="1015" t="s">
        <v>297</v>
      </c>
      <c r="DL617" s="1016">
        <v>4900</v>
      </c>
      <c r="DM617" s="919" t="s">
        <v>297</v>
      </c>
      <c r="DN617" s="1012">
        <v>2120</v>
      </c>
      <c r="DO617" s="919" t="s">
        <v>297</v>
      </c>
      <c r="DP617" s="1007">
        <v>20</v>
      </c>
      <c r="DQ617" s="997" t="s">
        <v>344</v>
      </c>
      <c r="DR617" s="947" t="s">
        <v>468</v>
      </c>
      <c r="DS617" s="997" t="s">
        <v>297</v>
      </c>
      <c r="DT617" s="1023" t="s">
        <v>472</v>
      </c>
      <c r="DU617" s="997" t="s">
        <v>297</v>
      </c>
      <c r="DV617" s="1028">
        <v>6.8</v>
      </c>
      <c r="DW617" s="919"/>
      <c r="DX617" s="348"/>
      <c r="DY617" s="919" t="s">
        <v>300</v>
      </c>
      <c r="DZ617" s="1026" t="s">
        <v>551</v>
      </c>
      <c r="EA617" s="1005" t="s">
        <v>551</v>
      </c>
      <c r="EB617" s="1005" t="s">
        <v>551</v>
      </c>
      <c r="EC617" s="1033" t="s">
        <v>551</v>
      </c>
      <c r="ED617" s="919" t="s">
        <v>300</v>
      </c>
      <c r="EE617" s="1002">
        <v>1330</v>
      </c>
      <c r="EF617" s="997" t="s">
        <v>297</v>
      </c>
      <c r="EG617" s="971">
        <v>10</v>
      </c>
      <c r="EH617" s="997" t="s">
        <v>344</v>
      </c>
      <c r="EI617" s="947" t="s">
        <v>468</v>
      </c>
      <c r="EJ617" s="997" t="s">
        <v>297</v>
      </c>
      <c r="EK617" s="1023" t="s">
        <v>472</v>
      </c>
      <c r="EL617" s="997" t="s">
        <v>297</v>
      </c>
      <c r="EM617" s="990">
        <v>6.8</v>
      </c>
      <c r="EN617" s="993" t="s">
        <v>473</v>
      </c>
      <c r="EO617" s="919" t="s">
        <v>300</v>
      </c>
      <c r="EP617" s="1002">
        <v>4750</v>
      </c>
      <c r="EQ617" s="997" t="s">
        <v>297</v>
      </c>
      <c r="ER617" s="971">
        <v>40</v>
      </c>
      <c r="ES617" s="997" t="s">
        <v>344</v>
      </c>
      <c r="ET617" s="947" t="s">
        <v>468</v>
      </c>
      <c r="EU617" s="997" t="s">
        <v>297</v>
      </c>
      <c r="EV617" s="1023" t="s">
        <v>472</v>
      </c>
      <c r="EW617" s="997" t="s">
        <v>297</v>
      </c>
      <c r="EX617" s="990">
        <v>3.4</v>
      </c>
      <c r="EY617" s="1040" t="s">
        <v>473</v>
      </c>
      <c r="EZ617" s="993" t="s">
        <v>420</v>
      </c>
      <c r="FA617" s="919" t="s">
        <v>300</v>
      </c>
      <c r="FB617" s="327"/>
      <c r="FC617" s="919"/>
      <c r="FD617" s="1071"/>
    </row>
    <row r="618" spans="1:160" ht="13.5" customHeight="1">
      <c r="A618" s="97" t="str">
        <f t="shared" si="74"/>
        <v>3/100
地域　91人
　　から
　100人
　　まで３歳児</v>
      </c>
      <c r="C618" s="95"/>
      <c r="D618" s="97" t="str">
        <f t="shared" ref="D618:E618" si="119">D617</f>
        <v>3/100
地域</v>
      </c>
      <c r="E618" s="97" t="str">
        <f t="shared" si="119"/>
        <v>　91人
　　から
　100人
　　まで</v>
      </c>
      <c r="F618" s="99" t="str">
        <f t="shared" si="68"/>
        <v>３歳児</v>
      </c>
      <c r="G618" s="988"/>
      <c r="H618" s="931"/>
      <c r="I618" s="925"/>
      <c r="J618" s="178" t="s">
        <v>301</v>
      </c>
      <c r="K618" s="254"/>
      <c r="L618" s="328">
        <v>49890</v>
      </c>
      <c r="M618" s="329">
        <v>114200</v>
      </c>
      <c r="N618" s="328">
        <v>44560</v>
      </c>
      <c r="O618" s="329">
        <v>108870</v>
      </c>
      <c r="P618" s="216" t="s">
        <v>297</v>
      </c>
      <c r="Q618" s="330">
        <v>460</v>
      </c>
      <c r="R618" s="331">
        <v>1020</v>
      </c>
      <c r="S618" s="504" t="s">
        <v>344</v>
      </c>
      <c r="T618" s="179" t="s">
        <v>468</v>
      </c>
      <c r="U618" s="182" t="s">
        <v>3</v>
      </c>
      <c r="V618" s="179" t="s">
        <v>469</v>
      </c>
      <c r="W618" s="182" t="s">
        <v>297</v>
      </c>
      <c r="X618" s="180">
        <v>3.4</v>
      </c>
      <c r="Y618" s="181">
        <v>3.2</v>
      </c>
      <c r="Z618" s="330">
        <v>410</v>
      </c>
      <c r="AA618" s="331">
        <v>960</v>
      </c>
      <c r="AB618" s="504" t="s">
        <v>344</v>
      </c>
      <c r="AC618" s="179" t="s">
        <v>468</v>
      </c>
      <c r="AD618" s="182" t="s">
        <v>3</v>
      </c>
      <c r="AE618" s="179" t="s">
        <v>469</v>
      </c>
      <c r="AF618" s="182" t="s">
        <v>297</v>
      </c>
      <c r="AG618" s="180">
        <v>3.4</v>
      </c>
      <c r="AH618" s="183">
        <v>3.2</v>
      </c>
      <c r="AI618" s="216" t="s">
        <v>297</v>
      </c>
      <c r="AJ618" s="197">
        <v>7920</v>
      </c>
      <c r="AK618" s="316" t="s">
        <v>3</v>
      </c>
      <c r="AL618" s="184">
        <v>70</v>
      </c>
      <c r="AM618" s="185" t="s">
        <v>344</v>
      </c>
      <c r="AN618" s="222" t="s">
        <v>468</v>
      </c>
      <c r="AO618" s="151" t="s">
        <v>297</v>
      </c>
      <c r="AP618" s="223" t="s">
        <v>469</v>
      </c>
      <c r="AQ618" s="220" t="s">
        <v>297</v>
      </c>
      <c r="AR618" s="186">
        <v>3.2</v>
      </c>
      <c r="AS618" s="187"/>
      <c r="AU618" s="264"/>
      <c r="AV618" s="134"/>
      <c r="AW618" s="264"/>
      <c r="AX618" s="189"/>
      <c r="AY618" s="188"/>
      <c r="AZ618" s="189"/>
      <c r="BA618" s="188"/>
      <c r="BB618" s="189"/>
      <c r="BC618" s="188"/>
      <c r="BE618" s="134"/>
      <c r="BF618" s="134"/>
      <c r="BG618" s="175"/>
      <c r="BH618" s="176"/>
      <c r="BI618" s="134"/>
      <c r="BJ618" s="176"/>
      <c r="BK618" s="134"/>
      <c r="BL618" s="176"/>
      <c r="BM618" s="134"/>
      <c r="BN618" s="1045"/>
      <c r="BP618" s="317" t="s">
        <v>135</v>
      </c>
      <c r="BQ618" s="919"/>
      <c r="BR618" s="922" t="s">
        <v>135</v>
      </c>
      <c r="BS618" s="923"/>
      <c r="BT618" s="923"/>
      <c r="BX618" s="190"/>
      <c r="BY618" s="318"/>
      <c r="BZ618" s="1032"/>
      <c r="CA618" s="319"/>
      <c r="CB618" s="932"/>
      <c r="CC618" s="192"/>
      <c r="CD618" s="192"/>
      <c r="CE618" s="1045"/>
      <c r="CF618" s="207"/>
      <c r="CG618" s="206"/>
      <c r="CH618" s="207"/>
      <c r="CI618" s="206"/>
      <c r="CJ618" s="207"/>
      <c r="CK618" s="206"/>
      <c r="CL618" s="207"/>
      <c r="CM618" s="1032"/>
      <c r="CN618" s="1031"/>
      <c r="CO618" s="1015"/>
      <c r="CP618" s="1008"/>
      <c r="CQ618" s="998"/>
      <c r="CR618" s="1000"/>
      <c r="CS618" s="998"/>
      <c r="CT618" s="1024"/>
      <c r="CU618" s="998"/>
      <c r="CV618" s="991"/>
      <c r="CW618" s="1018"/>
      <c r="CX618" s="1019"/>
      <c r="CY618" s="1021"/>
      <c r="CZ618" s="1010"/>
      <c r="DA618" s="1021"/>
      <c r="DB618" s="1010"/>
      <c r="DC618" s="1015"/>
      <c r="DD618" s="224" t="s">
        <v>413</v>
      </c>
      <c r="DE618" s="333">
        <v>3000</v>
      </c>
      <c r="DF618" s="334">
        <v>3400</v>
      </c>
      <c r="DG618" s="335">
        <v>2100</v>
      </c>
      <c r="DH618" s="336">
        <v>2100</v>
      </c>
      <c r="DI618" s="919"/>
      <c r="DJ618" s="317" t="s">
        <v>310</v>
      </c>
      <c r="DK618" s="1015"/>
      <c r="DL618" s="1017"/>
      <c r="DM618" s="919"/>
      <c r="DN618" s="1013"/>
      <c r="DO618" s="919"/>
      <c r="DP618" s="1008"/>
      <c r="DQ618" s="998"/>
      <c r="DR618" s="1000"/>
      <c r="DS618" s="998"/>
      <c r="DT618" s="1024"/>
      <c r="DU618" s="998"/>
      <c r="DV618" s="1029"/>
      <c r="DW618" s="919"/>
      <c r="DX618" s="348"/>
      <c r="DY618" s="919"/>
      <c r="DZ618" s="1027"/>
      <c r="EA618" s="1006"/>
      <c r="EB618" s="1006"/>
      <c r="EC618" s="1034"/>
      <c r="ED618" s="919"/>
      <c r="EE618" s="1003"/>
      <c r="EF618" s="998"/>
      <c r="EG618" s="973"/>
      <c r="EH618" s="998"/>
      <c r="EI618" s="1000"/>
      <c r="EJ618" s="998"/>
      <c r="EK618" s="1024"/>
      <c r="EL618" s="998"/>
      <c r="EM618" s="991"/>
      <c r="EN618" s="994"/>
      <c r="EO618" s="919"/>
      <c r="EP618" s="1003"/>
      <c r="EQ618" s="998"/>
      <c r="ER618" s="973"/>
      <c r="ES618" s="998"/>
      <c r="ET618" s="1000"/>
      <c r="EU618" s="998"/>
      <c r="EV618" s="1024"/>
      <c r="EW618" s="998"/>
      <c r="EX618" s="991"/>
      <c r="EY618" s="1041"/>
      <c r="EZ618" s="994"/>
      <c r="FA618" s="919"/>
      <c r="FB618" s="337">
        <v>3080</v>
      </c>
      <c r="FC618" s="919"/>
      <c r="FD618" s="1071"/>
    </row>
    <row r="619" spans="1:160">
      <c r="A619" s="97" t="str">
        <f t="shared" si="74"/>
        <v>3/100
地域　91人
　　から
　100人
　　まで１、２歳児</v>
      </c>
      <c r="B619" s="97" t="str">
        <f>D619&amp;BP618</f>
        <v>3/100
地域 　770人～　839人</v>
      </c>
      <c r="C619" s="95"/>
      <c r="D619" s="97" t="str">
        <f t="shared" ref="D619" si="120">D618</f>
        <v>3/100
地域</v>
      </c>
      <c r="E619" s="97" t="str">
        <f t="shared" ref="E619" si="121">E617</f>
        <v>　91人
　　から
　100人
　　まで</v>
      </c>
      <c r="F619" s="99" t="str">
        <f t="shared" si="68"/>
        <v>１、２歳児</v>
      </c>
      <c r="G619" s="988"/>
      <c r="H619" s="931"/>
      <c r="I619" s="920" t="s">
        <v>414</v>
      </c>
      <c r="J619" s="178" t="s">
        <v>415</v>
      </c>
      <c r="K619" s="254"/>
      <c r="L619" s="328">
        <v>114200</v>
      </c>
      <c r="M619" s="329">
        <v>193470</v>
      </c>
      <c r="N619" s="328">
        <v>108870</v>
      </c>
      <c r="O619" s="329">
        <v>188140</v>
      </c>
      <c r="P619" s="216" t="s">
        <v>297</v>
      </c>
      <c r="Q619" s="330">
        <v>1020</v>
      </c>
      <c r="R619" s="331">
        <v>1810</v>
      </c>
      <c r="S619" s="504" t="s">
        <v>344</v>
      </c>
      <c r="T619" s="179" t="s">
        <v>468</v>
      </c>
      <c r="U619" s="182" t="s">
        <v>3</v>
      </c>
      <c r="V619" s="179" t="s">
        <v>469</v>
      </c>
      <c r="W619" s="182" t="s">
        <v>297</v>
      </c>
      <c r="X619" s="180">
        <v>3.2</v>
      </c>
      <c r="Y619" s="181">
        <v>3.2</v>
      </c>
      <c r="Z619" s="330">
        <v>960</v>
      </c>
      <c r="AA619" s="331">
        <v>1750</v>
      </c>
      <c r="AB619" s="504" t="s">
        <v>344</v>
      </c>
      <c r="AC619" s="179" t="s">
        <v>468</v>
      </c>
      <c r="AD619" s="182" t="s">
        <v>3</v>
      </c>
      <c r="AE619" s="179" t="s">
        <v>469</v>
      </c>
      <c r="AF619" s="182" t="s">
        <v>297</v>
      </c>
      <c r="AG619" s="180">
        <v>3.2</v>
      </c>
      <c r="AH619" s="183">
        <v>3.2</v>
      </c>
      <c r="AI619" s="191"/>
      <c r="AL619" s="338"/>
      <c r="AT619" s="191"/>
      <c r="BD619" s="216" t="s">
        <v>297</v>
      </c>
      <c r="BE619" s="195">
        <v>15850</v>
      </c>
      <c r="BF619" s="216" t="s">
        <v>297</v>
      </c>
      <c r="BG619" s="169">
        <v>150</v>
      </c>
      <c r="BH619" s="170" t="s">
        <v>344</v>
      </c>
      <c r="BI619" s="171" t="s">
        <v>468</v>
      </c>
      <c r="BJ619" s="172" t="s">
        <v>297</v>
      </c>
      <c r="BK619" s="173" t="s">
        <v>469</v>
      </c>
      <c r="BL619" s="170" t="s">
        <v>297</v>
      </c>
      <c r="BM619" s="174">
        <v>3</v>
      </c>
      <c r="BN619" s="1045"/>
      <c r="BP619" s="317">
        <v>597200</v>
      </c>
      <c r="BQ619" s="919"/>
      <c r="BR619" s="203">
        <v>5970</v>
      </c>
      <c r="BS619" s="177" t="s">
        <v>470</v>
      </c>
      <c r="BT619" s="221" t="s">
        <v>468</v>
      </c>
      <c r="BU619" s="135" t="s">
        <v>297</v>
      </c>
      <c r="BV619" s="507" t="s">
        <v>469</v>
      </c>
      <c r="BW619" s="219" t="s">
        <v>297</v>
      </c>
      <c r="BX619" s="204">
        <v>2.1</v>
      </c>
      <c r="BY619" s="349"/>
      <c r="BZ619" s="1032"/>
      <c r="CA619" s="348"/>
      <c r="CB619" s="932"/>
      <c r="CC619" s="192"/>
      <c r="CD619" s="192"/>
      <c r="CE619" s="1045"/>
      <c r="CF619" s="207"/>
      <c r="CG619" s="206"/>
      <c r="CH619" s="207"/>
      <c r="CI619" s="206"/>
      <c r="CJ619" s="207"/>
      <c r="CK619" s="206"/>
      <c r="CL619" s="207"/>
      <c r="CM619" s="1032"/>
      <c r="CN619" s="1051">
        <v>4100</v>
      </c>
      <c r="CO619" s="1015"/>
      <c r="CP619" s="1008"/>
      <c r="CQ619" s="998"/>
      <c r="CR619" s="1000"/>
      <c r="CS619" s="998"/>
      <c r="CT619" s="1024"/>
      <c r="CU619" s="998"/>
      <c r="CV619" s="991"/>
      <c r="CW619" s="1018"/>
      <c r="CX619" s="1019"/>
      <c r="CY619" s="1021"/>
      <c r="CZ619" s="1010"/>
      <c r="DA619" s="1021"/>
      <c r="DB619" s="1010"/>
      <c r="DC619" s="1015"/>
      <c r="DD619" s="224" t="s">
        <v>416</v>
      </c>
      <c r="DE619" s="333">
        <v>2600</v>
      </c>
      <c r="DF619" s="334">
        <v>2900</v>
      </c>
      <c r="DG619" s="335">
        <v>1800</v>
      </c>
      <c r="DH619" s="336">
        <v>1800</v>
      </c>
      <c r="DI619" s="919"/>
      <c r="DJ619" s="317">
        <v>3920</v>
      </c>
      <c r="DK619" s="318"/>
      <c r="DL619" s="340"/>
      <c r="DM619" s="1032"/>
      <c r="DN619" s="1013"/>
      <c r="DO619" s="919"/>
      <c r="DP619" s="1008"/>
      <c r="DQ619" s="998"/>
      <c r="DR619" s="1000"/>
      <c r="DS619" s="998"/>
      <c r="DT619" s="1024"/>
      <c r="DU619" s="998"/>
      <c r="DV619" s="1029"/>
      <c r="DW619" s="919"/>
      <c r="DX619" s="348"/>
      <c r="DY619" s="919"/>
      <c r="DZ619" s="1043">
        <v>0.02</v>
      </c>
      <c r="EA619" s="1035">
        <v>0.03</v>
      </c>
      <c r="EB619" s="1035">
        <v>0.05</v>
      </c>
      <c r="EC619" s="1037">
        <v>0.06</v>
      </c>
      <c r="ED619" s="919"/>
      <c r="EE619" s="1003"/>
      <c r="EF619" s="998"/>
      <c r="EG619" s="973"/>
      <c r="EH619" s="998"/>
      <c r="EI619" s="1000"/>
      <c r="EJ619" s="998"/>
      <c r="EK619" s="1024"/>
      <c r="EL619" s="998"/>
      <c r="EM619" s="991"/>
      <c r="EN619" s="994"/>
      <c r="EO619" s="919"/>
      <c r="EP619" s="1003"/>
      <c r="EQ619" s="998"/>
      <c r="ER619" s="973"/>
      <c r="ES619" s="998"/>
      <c r="ET619" s="1000"/>
      <c r="EU619" s="998"/>
      <c r="EV619" s="1024"/>
      <c r="EW619" s="998"/>
      <c r="EX619" s="991"/>
      <c r="EY619" s="1041"/>
      <c r="EZ619" s="994"/>
      <c r="FA619" s="919"/>
      <c r="FB619" s="505">
        <v>30</v>
      </c>
      <c r="FC619" s="919"/>
      <c r="FD619" s="1071"/>
    </row>
    <row r="620" spans="1:160">
      <c r="A620" s="97" t="str">
        <f t="shared" si="74"/>
        <v>3/100
地域　91人
　　から
　100人
　　まで乳児</v>
      </c>
      <c r="C620" s="95"/>
      <c r="D620" s="97" t="str">
        <f t="shared" ref="D620" si="122">D619</f>
        <v>3/100
地域</v>
      </c>
      <c r="E620" s="97" t="str">
        <f t="shared" ref="E620" si="123">E617</f>
        <v>　91人
　　から
　100人
　　まで</v>
      </c>
      <c r="F620" s="99" t="str">
        <f t="shared" si="68"/>
        <v>乳児</v>
      </c>
      <c r="G620" s="988"/>
      <c r="H620" s="931"/>
      <c r="I620" s="921"/>
      <c r="J620" s="196" t="s">
        <v>417</v>
      </c>
      <c r="K620" s="254"/>
      <c r="L620" s="261">
        <v>193470</v>
      </c>
      <c r="M620" s="262"/>
      <c r="N620" s="261">
        <v>188140</v>
      </c>
      <c r="O620" s="262"/>
      <c r="P620" s="216" t="s">
        <v>297</v>
      </c>
      <c r="Q620" s="197">
        <v>1810</v>
      </c>
      <c r="R620" s="263"/>
      <c r="S620" s="506" t="s">
        <v>344</v>
      </c>
      <c r="T620" s="198" t="s">
        <v>468</v>
      </c>
      <c r="U620" s="201" t="s">
        <v>3</v>
      </c>
      <c r="V620" s="198" t="s">
        <v>469</v>
      </c>
      <c r="W620" s="201" t="s">
        <v>297</v>
      </c>
      <c r="X620" s="199">
        <v>3.2</v>
      </c>
      <c r="Y620" s="200"/>
      <c r="Z620" s="197">
        <v>1750</v>
      </c>
      <c r="AA620" s="263"/>
      <c r="AB620" s="506" t="s">
        <v>344</v>
      </c>
      <c r="AC620" s="198" t="s">
        <v>468</v>
      </c>
      <c r="AD620" s="201" t="s">
        <v>3</v>
      </c>
      <c r="AE620" s="198" t="s">
        <v>469</v>
      </c>
      <c r="AF620" s="201" t="s">
        <v>297</v>
      </c>
      <c r="AG620" s="199">
        <v>3.2</v>
      </c>
      <c r="AH620" s="202"/>
      <c r="AI620" s="191"/>
      <c r="AL620" s="208"/>
      <c r="AT620" s="191"/>
      <c r="AU620" s="265"/>
      <c r="AV620" s="136"/>
      <c r="AW620" s="208"/>
      <c r="BD620" s="134"/>
      <c r="BE620" s="134"/>
      <c r="BF620" s="134"/>
      <c r="BG620" s="134"/>
      <c r="BH620" s="134"/>
      <c r="BI620" s="134"/>
      <c r="BJ620" s="134"/>
      <c r="BK620" s="134"/>
      <c r="BL620" s="134"/>
      <c r="BM620" s="134"/>
      <c r="BN620" s="1045"/>
      <c r="BP620" s="348"/>
      <c r="BQ620" s="919"/>
      <c r="BR620" s="509"/>
      <c r="BS620" s="158"/>
      <c r="BT620" s="158"/>
      <c r="BU620" s="158"/>
      <c r="BV620" s="158"/>
      <c r="BW620" s="158"/>
      <c r="BX620" s="205"/>
      <c r="BY620" s="299"/>
      <c r="BZ620" s="1032"/>
      <c r="CA620" s="317"/>
      <c r="CB620" s="932"/>
      <c r="CC620" s="192"/>
      <c r="CD620" s="192"/>
      <c r="CE620" s="1045"/>
      <c r="CF620" s="207"/>
      <c r="CG620" s="206"/>
      <c r="CH620" s="207"/>
      <c r="CI620" s="206"/>
      <c r="CJ620" s="207"/>
      <c r="CK620" s="206"/>
      <c r="CL620" s="207"/>
      <c r="CM620" s="1032"/>
      <c r="CN620" s="1051"/>
      <c r="CO620" s="1015"/>
      <c r="CP620" s="1008"/>
      <c r="CQ620" s="998"/>
      <c r="CR620" s="1000"/>
      <c r="CS620" s="998"/>
      <c r="CT620" s="1024"/>
      <c r="CU620" s="998"/>
      <c r="CV620" s="991"/>
      <c r="CW620" s="1018"/>
      <c r="CX620" s="1019"/>
      <c r="CY620" s="1022"/>
      <c r="CZ620" s="1011"/>
      <c r="DA620" s="1022"/>
      <c r="DB620" s="1011"/>
      <c r="DC620" s="1015"/>
      <c r="DD620" s="342" t="s">
        <v>418</v>
      </c>
      <c r="DE620" s="343">
        <v>2400</v>
      </c>
      <c r="DF620" s="344">
        <v>2600</v>
      </c>
      <c r="DG620" s="345">
        <v>1600</v>
      </c>
      <c r="DH620" s="341">
        <v>1600</v>
      </c>
      <c r="DI620" s="919"/>
      <c r="DJ620" s="348"/>
      <c r="DK620" s="318"/>
      <c r="DL620" s="136"/>
      <c r="DM620" s="1032"/>
      <c r="DN620" s="1014"/>
      <c r="DO620" s="919"/>
      <c r="DP620" s="1008"/>
      <c r="DQ620" s="999"/>
      <c r="DR620" s="1001"/>
      <c r="DS620" s="999"/>
      <c r="DT620" s="1025"/>
      <c r="DU620" s="999"/>
      <c r="DV620" s="1030"/>
      <c r="DW620" s="919"/>
      <c r="DX620" s="317"/>
      <c r="DY620" s="919"/>
      <c r="DZ620" s="1044"/>
      <c r="EA620" s="1036"/>
      <c r="EB620" s="1036"/>
      <c r="EC620" s="1038"/>
      <c r="ED620" s="919"/>
      <c r="EE620" s="1004"/>
      <c r="EF620" s="999"/>
      <c r="EG620" s="996"/>
      <c r="EH620" s="999"/>
      <c r="EI620" s="1001"/>
      <c r="EJ620" s="999"/>
      <c r="EK620" s="1025"/>
      <c r="EL620" s="999"/>
      <c r="EM620" s="992"/>
      <c r="EN620" s="995"/>
      <c r="EO620" s="919"/>
      <c r="EP620" s="1004"/>
      <c r="EQ620" s="999"/>
      <c r="ER620" s="996"/>
      <c r="ES620" s="999"/>
      <c r="ET620" s="1001"/>
      <c r="EU620" s="999"/>
      <c r="EV620" s="1025"/>
      <c r="EW620" s="999"/>
      <c r="EX620" s="992"/>
      <c r="EY620" s="1042"/>
      <c r="EZ620" s="995"/>
      <c r="FA620" s="919"/>
      <c r="FB620" s="346" t="s">
        <v>420</v>
      </c>
      <c r="FC620" s="919"/>
      <c r="FD620" s="1071"/>
    </row>
    <row r="621" spans="1:160">
      <c r="A621" s="97" t="str">
        <f t="shared" si="74"/>
        <v>3/100
地域　101人
　　から
　110人
　　まで４歳以上児</v>
      </c>
      <c r="C621" s="98" t="str">
        <f>D621&amp;CN621</f>
        <v>3/100
地域 121人～ 135人</v>
      </c>
      <c r="D621" s="97" t="str">
        <f t="shared" ref="D621" si="124">D620</f>
        <v>3/100
地域</v>
      </c>
      <c r="E621" s="97" t="str">
        <f t="shared" ref="E621" si="125">H621</f>
        <v>　101人
　　から
　110人
　　まで</v>
      </c>
      <c r="F621" s="99" t="str">
        <f t="shared" si="68"/>
        <v>４歳以上児</v>
      </c>
      <c r="G621" s="988"/>
      <c r="H621" s="930" t="s">
        <v>148</v>
      </c>
      <c r="I621" s="924" t="s">
        <v>410</v>
      </c>
      <c r="J621" s="159" t="s">
        <v>296</v>
      </c>
      <c r="K621" s="254"/>
      <c r="L621" s="255">
        <v>39880</v>
      </c>
      <c r="M621" s="256">
        <v>47800</v>
      </c>
      <c r="N621" s="255">
        <v>35030</v>
      </c>
      <c r="O621" s="256">
        <v>42950</v>
      </c>
      <c r="P621" s="216" t="s">
        <v>297</v>
      </c>
      <c r="Q621" s="257">
        <v>370</v>
      </c>
      <c r="R621" s="258">
        <v>440</v>
      </c>
      <c r="S621" s="161" t="s">
        <v>344</v>
      </c>
      <c r="T621" s="160" t="s">
        <v>468</v>
      </c>
      <c r="U621" s="165" t="s">
        <v>297</v>
      </c>
      <c r="V621" s="162" t="s">
        <v>469</v>
      </c>
      <c r="W621" s="165" t="s">
        <v>297</v>
      </c>
      <c r="X621" s="163">
        <v>3.4</v>
      </c>
      <c r="Y621" s="164">
        <v>3.4</v>
      </c>
      <c r="Z621" s="257">
        <v>330</v>
      </c>
      <c r="AA621" s="258">
        <v>400</v>
      </c>
      <c r="AB621" s="161" t="s">
        <v>344</v>
      </c>
      <c r="AC621" s="160" t="s">
        <v>468</v>
      </c>
      <c r="AD621" s="165" t="s">
        <v>297</v>
      </c>
      <c r="AE621" s="162" t="s">
        <v>469</v>
      </c>
      <c r="AF621" s="165" t="s">
        <v>297</v>
      </c>
      <c r="AG621" s="163">
        <v>3.3</v>
      </c>
      <c r="AH621" s="166">
        <v>3.3</v>
      </c>
      <c r="AI621" s="216" t="s">
        <v>297</v>
      </c>
      <c r="AJ621" s="259">
        <v>7920</v>
      </c>
      <c r="AK621" s="315" t="s">
        <v>3</v>
      </c>
      <c r="AL621" s="167">
        <v>70</v>
      </c>
      <c r="AM621" s="218" t="s">
        <v>344</v>
      </c>
      <c r="AN621" s="160" t="s">
        <v>468</v>
      </c>
      <c r="AO621" s="165" t="s">
        <v>297</v>
      </c>
      <c r="AP621" s="162" t="s">
        <v>469</v>
      </c>
      <c r="AQ621" s="165" t="s">
        <v>297</v>
      </c>
      <c r="AR621" s="501">
        <v>3.2</v>
      </c>
      <c r="AS621" s="168" t="s">
        <v>473</v>
      </c>
      <c r="AT621" s="216" t="s">
        <v>297</v>
      </c>
      <c r="AU621" s="197">
        <v>3170</v>
      </c>
      <c r="AV621" s="316" t="s">
        <v>3</v>
      </c>
      <c r="AW621" s="169">
        <v>30</v>
      </c>
      <c r="AX621" s="170" t="s">
        <v>344</v>
      </c>
      <c r="AY621" s="171" t="s">
        <v>468</v>
      </c>
      <c r="AZ621" s="172" t="s">
        <v>297</v>
      </c>
      <c r="BA621" s="173" t="s">
        <v>469</v>
      </c>
      <c r="BB621" s="172" t="s">
        <v>297</v>
      </c>
      <c r="BC621" s="174">
        <v>3.8</v>
      </c>
      <c r="BE621" s="134"/>
      <c r="BN621" s="1045"/>
      <c r="BP621" s="317" t="s">
        <v>136</v>
      </c>
      <c r="BQ621" s="919"/>
      <c r="BR621" s="922" t="s">
        <v>136</v>
      </c>
      <c r="BS621" s="923"/>
      <c r="BT621" s="923"/>
      <c r="BX621" s="190"/>
      <c r="BY621" s="318"/>
      <c r="BZ621" s="1032"/>
      <c r="CA621" s="319"/>
      <c r="CB621" s="932"/>
      <c r="CC621" s="192"/>
      <c r="CD621" s="192"/>
      <c r="CE621" s="1045"/>
      <c r="CF621" s="207"/>
      <c r="CG621" s="206"/>
      <c r="CH621" s="207"/>
      <c r="CI621" s="206"/>
      <c r="CJ621" s="207"/>
      <c r="CK621" s="206"/>
      <c r="CL621" s="207"/>
      <c r="CM621" s="1032"/>
      <c r="CN621" s="1031" t="s">
        <v>238</v>
      </c>
      <c r="CO621" s="1015" t="s">
        <v>297</v>
      </c>
      <c r="CP621" s="1008">
        <v>30</v>
      </c>
      <c r="CQ621" s="998" t="s">
        <v>344</v>
      </c>
      <c r="CR621" s="1000" t="s">
        <v>468</v>
      </c>
      <c r="CS621" s="998" t="s">
        <v>297</v>
      </c>
      <c r="CT621" s="1024" t="s">
        <v>472</v>
      </c>
      <c r="CU621" s="998" t="s">
        <v>297</v>
      </c>
      <c r="CV621" s="991">
        <v>3.2</v>
      </c>
      <c r="CW621" s="1018" t="s">
        <v>475</v>
      </c>
      <c r="CX621" s="1019" t="s">
        <v>297</v>
      </c>
      <c r="CY621" s="1020">
        <v>3500</v>
      </c>
      <c r="CZ621" s="1009">
        <v>3800</v>
      </c>
      <c r="DA621" s="1020">
        <v>2400</v>
      </c>
      <c r="DB621" s="1009">
        <v>2400</v>
      </c>
      <c r="DC621" s="1015" t="s">
        <v>297</v>
      </c>
      <c r="DD621" s="321" t="s">
        <v>412</v>
      </c>
      <c r="DE621" s="322">
        <v>6100</v>
      </c>
      <c r="DF621" s="323">
        <v>6800</v>
      </c>
      <c r="DG621" s="324">
        <v>4200</v>
      </c>
      <c r="DH621" s="325">
        <v>4200</v>
      </c>
      <c r="DI621" s="919"/>
      <c r="DJ621" s="317" t="s">
        <v>311</v>
      </c>
      <c r="DK621" s="1015" t="s">
        <v>297</v>
      </c>
      <c r="DL621" s="1016">
        <v>4900</v>
      </c>
      <c r="DM621" s="919" t="s">
        <v>297</v>
      </c>
      <c r="DN621" s="1012">
        <v>1930</v>
      </c>
      <c r="DO621" s="919" t="s">
        <v>297</v>
      </c>
      <c r="DP621" s="1007">
        <v>10</v>
      </c>
      <c r="DQ621" s="997" t="s">
        <v>344</v>
      </c>
      <c r="DR621" s="947" t="s">
        <v>468</v>
      </c>
      <c r="DS621" s="997" t="s">
        <v>297</v>
      </c>
      <c r="DT621" s="1023" t="s">
        <v>472</v>
      </c>
      <c r="DU621" s="997" t="s">
        <v>297</v>
      </c>
      <c r="DV621" s="1028">
        <v>12.4</v>
      </c>
      <c r="DW621" s="919"/>
      <c r="DX621" s="317"/>
      <c r="DY621" s="919" t="s">
        <v>300</v>
      </c>
      <c r="DZ621" s="1026" t="s">
        <v>551</v>
      </c>
      <c r="EA621" s="1005" t="s">
        <v>551</v>
      </c>
      <c r="EB621" s="1005" t="s">
        <v>551</v>
      </c>
      <c r="EC621" s="1033" t="s">
        <v>551</v>
      </c>
      <c r="ED621" s="919" t="s">
        <v>300</v>
      </c>
      <c r="EE621" s="1002">
        <v>1210</v>
      </c>
      <c r="EF621" s="997" t="s">
        <v>297</v>
      </c>
      <c r="EG621" s="971">
        <v>10</v>
      </c>
      <c r="EH621" s="997" t="s">
        <v>344</v>
      </c>
      <c r="EI621" s="947" t="s">
        <v>468</v>
      </c>
      <c r="EJ621" s="997" t="s">
        <v>297</v>
      </c>
      <c r="EK621" s="1023" t="s">
        <v>472</v>
      </c>
      <c r="EL621" s="997" t="s">
        <v>297</v>
      </c>
      <c r="EM621" s="990">
        <v>6.2</v>
      </c>
      <c r="EN621" s="993" t="s">
        <v>473</v>
      </c>
      <c r="EO621" s="919" t="s">
        <v>300</v>
      </c>
      <c r="EP621" s="1002">
        <v>4320</v>
      </c>
      <c r="EQ621" s="997" t="s">
        <v>297</v>
      </c>
      <c r="ER621" s="971">
        <v>40</v>
      </c>
      <c r="ES621" s="997" t="s">
        <v>344</v>
      </c>
      <c r="ET621" s="947" t="s">
        <v>468</v>
      </c>
      <c r="EU621" s="997" t="s">
        <v>297</v>
      </c>
      <c r="EV621" s="1023" t="s">
        <v>472</v>
      </c>
      <c r="EW621" s="997" t="s">
        <v>297</v>
      </c>
      <c r="EX621" s="990">
        <v>3.1</v>
      </c>
      <c r="EY621" s="1040" t="s">
        <v>473</v>
      </c>
      <c r="EZ621" s="993" t="s">
        <v>420</v>
      </c>
      <c r="FA621" s="919" t="s">
        <v>300</v>
      </c>
      <c r="FB621" s="327"/>
      <c r="FC621" s="919"/>
      <c r="FD621" s="1071"/>
    </row>
    <row r="622" spans="1:160" ht="13.5" customHeight="1">
      <c r="A622" s="97" t="str">
        <f t="shared" si="74"/>
        <v>3/100
地域　101人
　　から
　110人
　　まで３歳児</v>
      </c>
      <c r="B622" s="97" t="str">
        <f>D622&amp;BP621</f>
        <v>3/100
地域　 840人～　909人</v>
      </c>
      <c r="C622" s="95"/>
      <c r="D622" s="97" t="str">
        <f t="shared" ref="D622:E622" si="126">D621</f>
        <v>3/100
地域</v>
      </c>
      <c r="E622" s="97" t="str">
        <f t="shared" si="126"/>
        <v>　101人
　　から
　110人
　　まで</v>
      </c>
      <c r="F622" s="99" t="str">
        <f t="shared" si="68"/>
        <v>３歳児</v>
      </c>
      <c r="G622" s="988"/>
      <c r="H622" s="931"/>
      <c r="I622" s="925"/>
      <c r="J622" s="178" t="s">
        <v>301</v>
      </c>
      <c r="K622" s="254"/>
      <c r="L622" s="328">
        <v>47800</v>
      </c>
      <c r="M622" s="329">
        <v>112110</v>
      </c>
      <c r="N622" s="328">
        <v>42950</v>
      </c>
      <c r="O622" s="329">
        <v>107260</v>
      </c>
      <c r="P622" s="216" t="s">
        <v>297</v>
      </c>
      <c r="Q622" s="330">
        <v>440</v>
      </c>
      <c r="R622" s="331">
        <v>1000</v>
      </c>
      <c r="S622" s="504" t="s">
        <v>344</v>
      </c>
      <c r="T622" s="179" t="s">
        <v>468</v>
      </c>
      <c r="U622" s="182" t="s">
        <v>3</v>
      </c>
      <c r="V622" s="179" t="s">
        <v>469</v>
      </c>
      <c r="W622" s="182" t="s">
        <v>297</v>
      </c>
      <c r="X622" s="180">
        <v>3.4</v>
      </c>
      <c r="Y622" s="181">
        <v>3.2</v>
      </c>
      <c r="Z622" s="330">
        <v>400</v>
      </c>
      <c r="AA622" s="331">
        <v>950</v>
      </c>
      <c r="AB622" s="504" t="s">
        <v>344</v>
      </c>
      <c r="AC622" s="179" t="s">
        <v>468</v>
      </c>
      <c r="AD622" s="182" t="s">
        <v>3</v>
      </c>
      <c r="AE622" s="179" t="s">
        <v>469</v>
      </c>
      <c r="AF622" s="182" t="s">
        <v>297</v>
      </c>
      <c r="AG622" s="180">
        <v>3.3</v>
      </c>
      <c r="AH622" s="183">
        <v>3.2</v>
      </c>
      <c r="AI622" s="216" t="s">
        <v>297</v>
      </c>
      <c r="AJ622" s="197">
        <v>7920</v>
      </c>
      <c r="AK622" s="316" t="s">
        <v>3</v>
      </c>
      <c r="AL622" s="184">
        <v>70</v>
      </c>
      <c r="AM622" s="185" t="s">
        <v>344</v>
      </c>
      <c r="AN622" s="222" t="s">
        <v>468</v>
      </c>
      <c r="AO622" s="151" t="s">
        <v>297</v>
      </c>
      <c r="AP622" s="223" t="s">
        <v>469</v>
      </c>
      <c r="AQ622" s="220" t="s">
        <v>297</v>
      </c>
      <c r="AR622" s="186">
        <v>3.2</v>
      </c>
      <c r="AS622" s="187"/>
      <c r="AU622" s="264"/>
      <c r="AV622" s="134"/>
      <c r="AW622" s="264"/>
      <c r="AX622" s="189"/>
      <c r="AY622" s="188"/>
      <c r="AZ622" s="189"/>
      <c r="BA622" s="188"/>
      <c r="BB622" s="189"/>
      <c r="BC622" s="188"/>
      <c r="BE622" s="134"/>
      <c r="BF622" s="134"/>
      <c r="BG622" s="175"/>
      <c r="BH622" s="176"/>
      <c r="BI622" s="134"/>
      <c r="BJ622" s="176"/>
      <c r="BK622" s="134"/>
      <c r="BL622" s="176"/>
      <c r="BM622" s="134"/>
      <c r="BN622" s="1045"/>
      <c r="BP622" s="317">
        <v>635700</v>
      </c>
      <c r="BQ622" s="919"/>
      <c r="BR622" s="203">
        <v>6350</v>
      </c>
      <c r="BS622" s="177" t="s">
        <v>470</v>
      </c>
      <c r="BT622" s="221" t="s">
        <v>468</v>
      </c>
      <c r="BU622" s="135" t="s">
        <v>297</v>
      </c>
      <c r="BV622" s="507" t="s">
        <v>469</v>
      </c>
      <c r="BW622" s="219" t="s">
        <v>297</v>
      </c>
      <c r="BX622" s="204">
        <v>2.1</v>
      </c>
      <c r="BY622" s="349"/>
      <c r="BZ622" s="1032"/>
      <c r="CA622" s="348"/>
      <c r="CB622" s="932"/>
      <c r="CC622" s="192"/>
      <c r="CD622" s="192"/>
      <c r="CE622" s="1045"/>
      <c r="CF622" s="207"/>
      <c r="CG622" s="206"/>
      <c r="CH622" s="207"/>
      <c r="CI622" s="206"/>
      <c r="CJ622" s="207"/>
      <c r="CK622" s="206"/>
      <c r="CL622" s="207"/>
      <c r="CM622" s="1032"/>
      <c r="CN622" s="1031"/>
      <c r="CO622" s="1015"/>
      <c r="CP622" s="1008"/>
      <c r="CQ622" s="998"/>
      <c r="CR622" s="1000"/>
      <c r="CS622" s="998"/>
      <c r="CT622" s="1024"/>
      <c r="CU622" s="998"/>
      <c r="CV622" s="991"/>
      <c r="CW622" s="1018"/>
      <c r="CX622" s="1019"/>
      <c r="CY622" s="1021"/>
      <c r="CZ622" s="1010"/>
      <c r="DA622" s="1021"/>
      <c r="DB622" s="1010"/>
      <c r="DC622" s="1015"/>
      <c r="DD622" s="224" t="s">
        <v>413</v>
      </c>
      <c r="DE622" s="333">
        <v>3300</v>
      </c>
      <c r="DF622" s="334">
        <v>3700</v>
      </c>
      <c r="DG622" s="335">
        <v>2300</v>
      </c>
      <c r="DH622" s="336">
        <v>2300</v>
      </c>
      <c r="DI622" s="919"/>
      <c r="DJ622" s="317">
        <v>3660</v>
      </c>
      <c r="DK622" s="1015"/>
      <c r="DL622" s="1017"/>
      <c r="DM622" s="919"/>
      <c r="DN622" s="1013"/>
      <c r="DO622" s="919"/>
      <c r="DP622" s="1008"/>
      <c r="DQ622" s="998"/>
      <c r="DR622" s="1000"/>
      <c r="DS622" s="998"/>
      <c r="DT622" s="1024"/>
      <c r="DU622" s="998"/>
      <c r="DV622" s="1029"/>
      <c r="DW622" s="919"/>
      <c r="DX622" s="348"/>
      <c r="DY622" s="919"/>
      <c r="DZ622" s="1027"/>
      <c r="EA622" s="1006"/>
      <c r="EB622" s="1006"/>
      <c r="EC622" s="1034"/>
      <c r="ED622" s="919"/>
      <c r="EE622" s="1003"/>
      <c r="EF622" s="998"/>
      <c r="EG622" s="973"/>
      <c r="EH622" s="998"/>
      <c r="EI622" s="1000"/>
      <c r="EJ622" s="998"/>
      <c r="EK622" s="1024"/>
      <c r="EL622" s="998"/>
      <c r="EM622" s="991"/>
      <c r="EN622" s="994"/>
      <c r="EO622" s="919"/>
      <c r="EP622" s="1003"/>
      <c r="EQ622" s="998"/>
      <c r="ER622" s="973"/>
      <c r="ES622" s="998"/>
      <c r="ET622" s="1000"/>
      <c r="EU622" s="998"/>
      <c r="EV622" s="1024"/>
      <c r="EW622" s="998"/>
      <c r="EX622" s="991"/>
      <c r="EY622" s="1041"/>
      <c r="EZ622" s="994"/>
      <c r="FA622" s="919"/>
      <c r="FB622" s="337">
        <v>2800</v>
      </c>
      <c r="FC622" s="919"/>
      <c r="FD622" s="1071"/>
    </row>
    <row r="623" spans="1:160">
      <c r="A623" s="97" t="str">
        <f t="shared" si="74"/>
        <v>3/100
地域　101人
　　から
　110人
　　まで１、２歳児</v>
      </c>
      <c r="C623" s="95"/>
      <c r="D623" s="97" t="str">
        <f t="shared" ref="D623" si="127">D622</f>
        <v>3/100
地域</v>
      </c>
      <c r="E623" s="97" t="str">
        <f t="shared" ref="E623" si="128">E621</f>
        <v>　101人
　　から
　110人
　　まで</v>
      </c>
      <c r="F623" s="99" t="str">
        <f t="shared" si="68"/>
        <v>１、２歳児</v>
      </c>
      <c r="G623" s="988"/>
      <c r="H623" s="931"/>
      <c r="I623" s="920" t="s">
        <v>414</v>
      </c>
      <c r="J623" s="178" t="s">
        <v>415</v>
      </c>
      <c r="K623" s="254"/>
      <c r="L623" s="328">
        <v>112110</v>
      </c>
      <c r="M623" s="329">
        <v>191380</v>
      </c>
      <c r="N623" s="328">
        <v>107260</v>
      </c>
      <c r="O623" s="329">
        <v>186530</v>
      </c>
      <c r="P623" s="216" t="s">
        <v>297</v>
      </c>
      <c r="Q623" s="330">
        <v>1000</v>
      </c>
      <c r="R623" s="331">
        <v>1790</v>
      </c>
      <c r="S623" s="504" t="s">
        <v>344</v>
      </c>
      <c r="T623" s="179" t="s">
        <v>468</v>
      </c>
      <c r="U623" s="182" t="s">
        <v>3</v>
      </c>
      <c r="V623" s="179" t="s">
        <v>469</v>
      </c>
      <c r="W623" s="182" t="s">
        <v>297</v>
      </c>
      <c r="X623" s="180">
        <v>3.2</v>
      </c>
      <c r="Y623" s="181">
        <v>3.2</v>
      </c>
      <c r="Z623" s="330">
        <v>950</v>
      </c>
      <c r="AA623" s="331">
        <v>1740</v>
      </c>
      <c r="AB623" s="504" t="s">
        <v>344</v>
      </c>
      <c r="AC623" s="179" t="s">
        <v>468</v>
      </c>
      <c r="AD623" s="182" t="s">
        <v>3</v>
      </c>
      <c r="AE623" s="179" t="s">
        <v>469</v>
      </c>
      <c r="AF623" s="182" t="s">
        <v>297</v>
      </c>
      <c r="AG623" s="180">
        <v>3.2</v>
      </c>
      <c r="AH623" s="183">
        <v>3.2</v>
      </c>
      <c r="AI623" s="191"/>
      <c r="AL623" s="338"/>
      <c r="AT623" s="191"/>
      <c r="BD623" s="216" t="s">
        <v>297</v>
      </c>
      <c r="BE623" s="195">
        <v>15850</v>
      </c>
      <c r="BF623" s="216" t="s">
        <v>297</v>
      </c>
      <c r="BG623" s="169">
        <v>150</v>
      </c>
      <c r="BH623" s="170" t="s">
        <v>344</v>
      </c>
      <c r="BI623" s="171" t="s">
        <v>468</v>
      </c>
      <c r="BJ623" s="172" t="s">
        <v>297</v>
      </c>
      <c r="BK623" s="173" t="s">
        <v>469</v>
      </c>
      <c r="BL623" s="170" t="s">
        <v>297</v>
      </c>
      <c r="BM623" s="174">
        <v>3</v>
      </c>
      <c r="BN623" s="1045"/>
      <c r="BP623" s="348"/>
      <c r="BQ623" s="919"/>
      <c r="BR623" s="509"/>
      <c r="BS623" s="158"/>
      <c r="BT623" s="158"/>
      <c r="BU623" s="158"/>
      <c r="BV623" s="158"/>
      <c r="BW623" s="158"/>
      <c r="BX623" s="205"/>
      <c r="BY623" s="299"/>
      <c r="BZ623" s="1032"/>
      <c r="CA623" s="317"/>
      <c r="CB623" s="932"/>
      <c r="CC623" s="192"/>
      <c r="CD623" s="192"/>
      <c r="CE623" s="1045"/>
      <c r="CF623" s="207"/>
      <c r="CG623" s="206"/>
      <c r="CH623" s="207"/>
      <c r="CI623" s="206"/>
      <c r="CJ623" s="207"/>
      <c r="CK623" s="206"/>
      <c r="CL623" s="207"/>
      <c r="CM623" s="1032"/>
      <c r="CN623" s="1051">
        <v>3640</v>
      </c>
      <c r="CO623" s="1015"/>
      <c r="CP623" s="1008"/>
      <c r="CQ623" s="998"/>
      <c r="CR623" s="1000"/>
      <c r="CS623" s="998"/>
      <c r="CT623" s="1024"/>
      <c r="CU623" s="998"/>
      <c r="CV623" s="991"/>
      <c r="CW623" s="1018"/>
      <c r="CX623" s="1019"/>
      <c r="CY623" s="1021"/>
      <c r="CZ623" s="1010"/>
      <c r="DA623" s="1021"/>
      <c r="DB623" s="1010"/>
      <c r="DC623" s="1015"/>
      <c r="DD623" s="224" t="s">
        <v>416</v>
      </c>
      <c r="DE623" s="333">
        <v>2900</v>
      </c>
      <c r="DF623" s="334">
        <v>3200</v>
      </c>
      <c r="DG623" s="335">
        <v>2000</v>
      </c>
      <c r="DH623" s="336">
        <v>2000</v>
      </c>
      <c r="DI623" s="919"/>
      <c r="DJ623" s="348"/>
      <c r="DK623" s="318"/>
      <c r="DL623" s="340"/>
      <c r="DM623" s="1032"/>
      <c r="DN623" s="1013"/>
      <c r="DO623" s="919"/>
      <c r="DP623" s="1008"/>
      <c r="DQ623" s="998"/>
      <c r="DR623" s="1000"/>
      <c r="DS623" s="998"/>
      <c r="DT623" s="1024"/>
      <c r="DU623" s="998"/>
      <c r="DV623" s="1029"/>
      <c r="DW623" s="919"/>
      <c r="DX623" s="317"/>
      <c r="DY623" s="919"/>
      <c r="DZ623" s="1043">
        <v>0.02</v>
      </c>
      <c r="EA623" s="1035">
        <v>0.03</v>
      </c>
      <c r="EB623" s="1035">
        <v>0.05</v>
      </c>
      <c r="EC623" s="1037">
        <v>0.06</v>
      </c>
      <c r="ED623" s="919"/>
      <c r="EE623" s="1003"/>
      <c r="EF623" s="998"/>
      <c r="EG623" s="973"/>
      <c r="EH623" s="998"/>
      <c r="EI623" s="1000"/>
      <c r="EJ623" s="998"/>
      <c r="EK623" s="1024"/>
      <c r="EL623" s="998"/>
      <c r="EM623" s="991"/>
      <c r="EN623" s="994"/>
      <c r="EO623" s="919"/>
      <c r="EP623" s="1003"/>
      <c r="EQ623" s="998"/>
      <c r="ER623" s="973"/>
      <c r="ES623" s="998"/>
      <c r="ET623" s="1000"/>
      <c r="EU623" s="998"/>
      <c r="EV623" s="1024"/>
      <c r="EW623" s="998"/>
      <c r="EX623" s="991"/>
      <c r="EY623" s="1041"/>
      <c r="EZ623" s="994"/>
      <c r="FA623" s="919"/>
      <c r="FB623" s="505">
        <v>20</v>
      </c>
      <c r="FC623" s="919"/>
      <c r="FD623" s="1071"/>
    </row>
    <row r="624" spans="1:160">
      <c r="A624" s="97" t="str">
        <f t="shared" si="74"/>
        <v>3/100
地域　101人
　　から
　110人
　　まで乳児</v>
      </c>
      <c r="C624" s="95"/>
      <c r="D624" s="97" t="str">
        <f t="shared" ref="D624" si="129">D623</f>
        <v>3/100
地域</v>
      </c>
      <c r="E624" s="97" t="str">
        <f t="shared" ref="E624" si="130">E621</f>
        <v>　101人
　　から
　110人
　　まで</v>
      </c>
      <c r="F624" s="99" t="str">
        <f t="shared" si="68"/>
        <v>乳児</v>
      </c>
      <c r="G624" s="988"/>
      <c r="H624" s="931"/>
      <c r="I624" s="921"/>
      <c r="J624" s="196" t="s">
        <v>417</v>
      </c>
      <c r="K624" s="254"/>
      <c r="L624" s="261">
        <v>191380</v>
      </c>
      <c r="M624" s="262"/>
      <c r="N624" s="261">
        <v>186530</v>
      </c>
      <c r="O624" s="262"/>
      <c r="P624" s="216" t="s">
        <v>297</v>
      </c>
      <c r="Q624" s="197">
        <v>1790</v>
      </c>
      <c r="R624" s="263"/>
      <c r="S624" s="506" t="s">
        <v>344</v>
      </c>
      <c r="T624" s="198" t="s">
        <v>468</v>
      </c>
      <c r="U624" s="201" t="s">
        <v>3</v>
      </c>
      <c r="V624" s="198" t="s">
        <v>469</v>
      </c>
      <c r="W624" s="201" t="s">
        <v>297</v>
      </c>
      <c r="X624" s="199">
        <v>3.2</v>
      </c>
      <c r="Y624" s="200"/>
      <c r="Z624" s="197">
        <v>1740</v>
      </c>
      <c r="AA624" s="263"/>
      <c r="AB624" s="506" t="s">
        <v>344</v>
      </c>
      <c r="AC624" s="198" t="s">
        <v>468</v>
      </c>
      <c r="AD624" s="201" t="s">
        <v>3</v>
      </c>
      <c r="AE624" s="198" t="s">
        <v>469</v>
      </c>
      <c r="AF624" s="201" t="s">
        <v>297</v>
      </c>
      <c r="AG624" s="199">
        <v>3.2</v>
      </c>
      <c r="AH624" s="202"/>
      <c r="AI624" s="191"/>
      <c r="AL624" s="208"/>
      <c r="AT624" s="191"/>
      <c r="AU624" s="265"/>
      <c r="AV624" s="136"/>
      <c r="AW624" s="208"/>
      <c r="BD624" s="134"/>
      <c r="BE624" s="134"/>
      <c r="BF624" s="134"/>
      <c r="BG624" s="134"/>
      <c r="BH624" s="134"/>
      <c r="BI624" s="134"/>
      <c r="BJ624" s="134"/>
      <c r="BK624" s="134"/>
      <c r="BL624" s="134"/>
      <c r="BM624" s="134"/>
      <c r="BN624" s="1045"/>
      <c r="BP624" s="317" t="s">
        <v>137</v>
      </c>
      <c r="BQ624" s="919"/>
      <c r="BR624" s="922" t="s">
        <v>137</v>
      </c>
      <c r="BS624" s="923"/>
      <c r="BT624" s="923"/>
      <c r="BX624" s="190"/>
      <c r="BY624" s="318"/>
      <c r="BZ624" s="1032"/>
      <c r="CA624" s="319"/>
      <c r="CB624" s="932"/>
      <c r="CC624" s="192"/>
      <c r="CD624" s="192"/>
      <c r="CE624" s="1045"/>
      <c r="CF624" s="207"/>
      <c r="CG624" s="206"/>
      <c r="CH624" s="207"/>
      <c r="CI624" s="206"/>
      <c r="CJ624" s="207"/>
      <c r="CK624" s="206"/>
      <c r="CL624" s="207"/>
      <c r="CM624" s="1032"/>
      <c r="CN624" s="1051"/>
      <c r="CO624" s="1015"/>
      <c r="CP624" s="1008"/>
      <c r="CQ624" s="998"/>
      <c r="CR624" s="1000"/>
      <c r="CS624" s="998"/>
      <c r="CT624" s="1024"/>
      <c r="CU624" s="998"/>
      <c r="CV624" s="991"/>
      <c r="CW624" s="1018"/>
      <c r="CX624" s="1019"/>
      <c r="CY624" s="1022"/>
      <c r="CZ624" s="1011"/>
      <c r="DA624" s="1022"/>
      <c r="DB624" s="1011"/>
      <c r="DC624" s="1015"/>
      <c r="DD624" s="342" t="s">
        <v>418</v>
      </c>
      <c r="DE624" s="343">
        <v>2600</v>
      </c>
      <c r="DF624" s="344">
        <v>2900</v>
      </c>
      <c r="DG624" s="345">
        <v>1800</v>
      </c>
      <c r="DH624" s="341">
        <v>1800</v>
      </c>
      <c r="DI624" s="919"/>
      <c r="DJ624" s="317" t="s">
        <v>312</v>
      </c>
      <c r="DK624" s="318"/>
      <c r="DL624" s="136"/>
      <c r="DM624" s="1032"/>
      <c r="DN624" s="1014"/>
      <c r="DO624" s="919"/>
      <c r="DP624" s="1008"/>
      <c r="DQ624" s="999"/>
      <c r="DR624" s="1001"/>
      <c r="DS624" s="999"/>
      <c r="DT624" s="1025"/>
      <c r="DU624" s="999"/>
      <c r="DV624" s="1030"/>
      <c r="DW624" s="919"/>
      <c r="DX624" s="317"/>
      <c r="DY624" s="919"/>
      <c r="DZ624" s="1044"/>
      <c r="EA624" s="1036"/>
      <c r="EB624" s="1036"/>
      <c r="EC624" s="1038"/>
      <c r="ED624" s="919"/>
      <c r="EE624" s="1004"/>
      <c r="EF624" s="999"/>
      <c r="EG624" s="996"/>
      <c r="EH624" s="999"/>
      <c r="EI624" s="1001"/>
      <c r="EJ624" s="999"/>
      <c r="EK624" s="1025"/>
      <c r="EL624" s="999"/>
      <c r="EM624" s="992"/>
      <c r="EN624" s="995"/>
      <c r="EO624" s="919"/>
      <c r="EP624" s="1004"/>
      <c r="EQ624" s="999"/>
      <c r="ER624" s="996"/>
      <c r="ES624" s="999"/>
      <c r="ET624" s="1001"/>
      <c r="EU624" s="999"/>
      <c r="EV624" s="1025"/>
      <c r="EW624" s="999"/>
      <c r="EX624" s="992"/>
      <c r="EY624" s="1042"/>
      <c r="EZ624" s="995"/>
      <c r="FA624" s="919"/>
      <c r="FB624" s="346" t="s">
        <v>420</v>
      </c>
      <c r="FC624" s="919"/>
      <c r="FD624" s="1071"/>
    </row>
    <row r="625" spans="1:160">
      <c r="A625" s="97" t="str">
        <f t="shared" si="74"/>
        <v>3/100
地域　111人
　　から
　120人
　　まで４歳以上児</v>
      </c>
      <c r="B625" s="97" t="str">
        <f>D625&amp;BP624</f>
        <v>3/100
地域 　910人～　979人</v>
      </c>
      <c r="C625" s="98" t="str">
        <f>D625&amp;CN625</f>
        <v>3/100
地域 136人～ 150人</v>
      </c>
      <c r="D625" s="97" t="str">
        <f t="shared" ref="D625" si="131">D624</f>
        <v>3/100
地域</v>
      </c>
      <c r="E625" s="97" t="str">
        <f t="shared" ref="E625" si="132">H625</f>
        <v>　111人
　　から
　120人
　　まで</v>
      </c>
      <c r="F625" s="99" t="str">
        <f t="shared" si="68"/>
        <v>４歳以上児</v>
      </c>
      <c r="G625" s="988"/>
      <c r="H625" s="940" t="s">
        <v>149</v>
      </c>
      <c r="I625" s="924" t="s">
        <v>410</v>
      </c>
      <c r="J625" s="159" t="s">
        <v>296</v>
      </c>
      <c r="K625" s="254"/>
      <c r="L625" s="255">
        <v>38100</v>
      </c>
      <c r="M625" s="256">
        <v>46020</v>
      </c>
      <c r="N625" s="255">
        <v>33660</v>
      </c>
      <c r="O625" s="256">
        <v>41580</v>
      </c>
      <c r="P625" s="216" t="s">
        <v>297</v>
      </c>
      <c r="Q625" s="257">
        <v>360</v>
      </c>
      <c r="R625" s="258">
        <v>430</v>
      </c>
      <c r="S625" s="161" t="s">
        <v>344</v>
      </c>
      <c r="T625" s="160" t="s">
        <v>468</v>
      </c>
      <c r="U625" s="165" t="s">
        <v>297</v>
      </c>
      <c r="V625" s="162" t="s">
        <v>469</v>
      </c>
      <c r="W625" s="165" t="s">
        <v>297</v>
      </c>
      <c r="X625" s="163">
        <v>3.4</v>
      </c>
      <c r="Y625" s="164">
        <v>3.3</v>
      </c>
      <c r="Z625" s="257">
        <v>310</v>
      </c>
      <c r="AA625" s="258">
        <v>380</v>
      </c>
      <c r="AB625" s="161" t="s">
        <v>344</v>
      </c>
      <c r="AC625" s="160" t="s">
        <v>468</v>
      </c>
      <c r="AD625" s="165" t="s">
        <v>297</v>
      </c>
      <c r="AE625" s="162" t="s">
        <v>469</v>
      </c>
      <c r="AF625" s="165" t="s">
        <v>297</v>
      </c>
      <c r="AG625" s="163">
        <v>3.4</v>
      </c>
      <c r="AH625" s="166">
        <v>3.4</v>
      </c>
      <c r="AI625" s="216" t="s">
        <v>297</v>
      </c>
      <c r="AJ625" s="259">
        <v>7920</v>
      </c>
      <c r="AK625" s="315" t="s">
        <v>3</v>
      </c>
      <c r="AL625" s="167">
        <v>70</v>
      </c>
      <c r="AM625" s="218" t="s">
        <v>344</v>
      </c>
      <c r="AN625" s="160" t="s">
        <v>468</v>
      </c>
      <c r="AO625" s="165" t="s">
        <v>297</v>
      </c>
      <c r="AP625" s="162" t="s">
        <v>469</v>
      </c>
      <c r="AQ625" s="165" t="s">
        <v>297</v>
      </c>
      <c r="AR625" s="501">
        <v>3.2</v>
      </c>
      <c r="AS625" s="168" t="s">
        <v>473</v>
      </c>
      <c r="AT625" s="216" t="s">
        <v>297</v>
      </c>
      <c r="AU625" s="197">
        <v>3170</v>
      </c>
      <c r="AV625" s="316" t="s">
        <v>3</v>
      </c>
      <c r="AW625" s="169">
        <v>30</v>
      </c>
      <c r="AX625" s="170" t="s">
        <v>344</v>
      </c>
      <c r="AY625" s="171" t="s">
        <v>468</v>
      </c>
      <c r="AZ625" s="172" t="s">
        <v>297</v>
      </c>
      <c r="BA625" s="173" t="s">
        <v>469</v>
      </c>
      <c r="BB625" s="172" t="s">
        <v>297</v>
      </c>
      <c r="BC625" s="174">
        <v>3.8</v>
      </c>
      <c r="BE625" s="134"/>
      <c r="BN625" s="1045"/>
      <c r="BP625" s="317">
        <v>674200</v>
      </c>
      <c r="BQ625" s="919"/>
      <c r="BR625" s="203">
        <v>6740</v>
      </c>
      <c r="BS625" s="177" t="s">
        <v>470</v>
      </c>
      <c r="BT625" s="221" t="s">
        <v>468</v>
      </c>
      <c r="BU625" s="135" t="s">
        <v>297</v>
      </c>
      <c r="BV625" s="507" t="s">
        <v>469</v>
      </c>
      <c r="BW625" s="219" t="s">
        <v>297</v>
      </c>
      <c r="BX625" s="204">
        <v>2.2000000000000002</v>
      </c>
      <c r="BY625" s="349"/>
      <c r="BZ625" s="1032"/>
      <c r="CA625" s="348"/>
      <c r="CB625" s="932"/>
      <c r="CC625" s="192"/>
      <c r="CD625" s="192"/>
      <c r="CE625" s="1045"/>
      <c r="CF625" s="207"/>
      <c r="CG625" s="206"/>
      <c r="CH625" s="207"/>
      <c r="CI625" s="206"/>
      <c r="CJ625" s="207"/>
      <c r="CK625" s="206"/>
      <c r="CL625" s="207"/>
      <c r="CM625" s="1032"/>
      <c r="CN625" s="1031" t="s">
        <v>240</v>
      </c>
      <c r="CO625" s="1015" t="s">
        <v>297</v>
      </c>
      <c r="CP625" s="1008">
        <v>30</v>
      </c>
      <c r="CQ625" s="998" t="s">
        <v>344</v>
      </c>
      <c r="CR625" s="1000" t="s">
        <v>468</v>
      </c>
      <c r="CS625" s="998" t="s">
        <v>297</v>
      </c>
      <c r="CT625" s="1024" t="s">
        <v>472</v>
      </c>
      <c r="CU625" s="998" t="s">
        <v>297</v>
      </c>
      <c r="CV625" s="991">
        <v>2.8</v>
      </c>
      <c r="CW625" s="1018" t="s">
        <v>475</v>
      </c>
      <c r="CX625" s="1019" t="s">
        <v>297</v>
      </c>
      <c r="CY625" s="1020">
        <v>3200</v>
      </c>
      <c r="CZ625" s="1009">
        <v>3500</v>
      </c>
      <c r="DA625" s="1020">
        <v>2200</v>
      </c>
      <c r="DB625" s="1009">
        <v>2200</v>
      </c>
      <c r="DC625" s="1015" t="s">
        <v>297</v>
      </c>
      <c r="DD625" s="321" t="s">
        <v>412</v>
      </c>
      <c r="DE625" s="322">
        <v>5500</v>
      </c>
      <c r="DF625" s="323">
        <v>6200</v>
      </c>
      <c r="DG625" s="324">
        <v>3900</v>
      </c>
      <c r="DH625" s="325">
        <v>3900</v>
      </c>
      <c r="DI625" s="919"/>
      <c r="DJ625" s="317">
        <v>3160</v>
      </c>
      <c r="DK625" s="1015" t="s">
        <v>297</v>
      </c>
      <c r="DL625" s="1016">
        <v>4900</v>
      </c>
      <c r="DM625" s="919" t="s">
        <v>297</v>
      </c>
      <c r="DN625" s="1012">
        <v>1770</v>
      </c>
      <c r="DO625" s="919" t="s">
        <v>297</v>
      </c>
      <c r="DP625" s="1007">
        <v>10</v>
      </c>
      <c r="DQ625" s="997" t="s">
        <v>344</v>
      </c>
      <c r="DR625" s="947" t="s">
        <v>468</v>
      </c>
      <c r="DS625" s="997" t="s">
        <v>297</v>
      </c>
      <c r="DT625" s="1023" t="s">
        <v>472</v>
      </c>
      <c r="DU625" s="997" t="s">
        <v>297</v>
      </c>
      <c r="DV625" s="1028">
        <v>11.3</v>
      </c>
      <c r="DW625" s="919"/>
      <c r="DX625" s="348"/>
      <c r="DY625" s="919" t="s">
        <v>300</v>
      </c>
      <c r="DZ625" s="1026" t="s">
        <v>551</v>
      </c>
      <c r="EA625" s="1005" t="s">
        <v>551</v>
      </c>
      <c r="EB625" s="1005" t="s">
        <v>551</v>
      </c>
      <c r="EC625" s="1033" t="s">
        <v>551</v>
      </c>
      <c r="ED625" s="919" t="s">
        <v>300</v>
      </c>
      <c r="EE625" s="1002">
        <v>1110</v>
      </c>
      <c r="EF625" s="997" t="s">
        <v>297</v>
      </c>
      <c r="EG625" s="971">
        <v>10</v>
      </c>
      <c r="EH625" s="997" t="s">
        <v>344</v>
      </c>
      <c r="EI625" s="947" t="s">
        <v>468</v>
      </c>
      <c r="EJ625" s="997" t="s">
        <v>297</v>
      </c>
      <c r="EK625" s="1023" t="s">
        <v>472</v>
      </c>
      <c r="EL625" s="997" t="s">
        <v>297</v>
      </c>
      <c r="EM625" s="990">
        <v>5.7</v>
      </c>
      <c r="EN625" s="993" t="s">
        <v>473</v>
      </c>
      <c r="EO625" s="919" t="s">
        <v>300</v>
      </c>
      <c r="EP625" s="1002">
        <v>3960</v>
      </c>
      <c r="EQ625" s="997" t="s">
        <v>297</v>
      </c>
      <c r="ER625" s="971">
        <v>40</v>
      </c>
      <c r="ES625" s="997" t="s">
        <v>344</v>
      </c>
      <c r="ET625" s="947" t="s">
        <v>468</v>
      </c>
      <c r="EU625" s="997" t="s">
        <v>297</v>
      </c>
      <c r="EV625" s="1023" t="s">
        <v>472</v>
      </c>
      <c r="EW625" s="997" t="s">
        <v>297</v>
      </c>
      <c r="EX625" s="990">
        <v>2.8</v>
      </c>
      <c r="EY625" s="1040" t="s">
        <v>473</v>
      </c>
      <c r="EZ625" s="993" t="s">
        <v>420</v>
      </c>
      <c r="FA625" s="919" t="s">
        <v>300</v>
      </c>
      <c r="FB625" s="327"/>
      <c r="FC625" s="919"/>
      <c r="FD625" s="1071"/>
    </row>
    <row r="626" spans="1:160" ht="13.5" customHeight="1">
      <c r="A626" s="97" t="str">
        <f t="shared" si="74"/>
        <v>3/100
地域　111人
　　から
　120人
　　まで３歳児</v>
      </c>
      <c r="C626" s="95"/>
      <c r="D626" s="97" t="str">
        <f t="shared" ref="D626:E626" si="133">D625</f>
        <v>3/100
地域</v>
      </c>
      <c r="E626" s="97" t="str">
        <f t="shared" si="133"/>
        <v>　111人
　　から
　120人
　　まで</v>
      </c>
      <c r="F626" s="99" t="str">
        <f t="shared" si="68"/>
        <v>３歳児</v>
      </c>
      <c r="G626" s="988"/>
      <c r="H626" s="941"/>
      <c r="I626" s="925"/>
      <c r="J626" s="178" t="s">
        <v>301</v>
      </c>
      <c r="K626" s="254"/>
      <c r="L626" s="328">
        <v>46020</v>
      </c>
      <c r="M626" s="329">
        <v>110330</v>
      </c>
      <c r="N626" s="328">
        <v>41580</v>
      </c>
      <c r="O626" s="329">
        <v>105890</v>
      </c>
      <c r="P626" s="216" t="s">
        <v>297</v>
      </c>
      <c r="Q626" s="330">
        <v>430</v>
      </c>
      <c r="R626" s="331">
        <v>980</v>
      </c>
      <c r="S626" s="504" t="s">
        <v>344</v>
      </c>
      <c r="T626" s="179" t="s">
        <v>468</v>
      </c>
      <c r="U626" s="182" t="s">
        <v>3</v>
      </c>
      <c r="V626" s="179" t="s">
        <v>469</v>
      </c>
      <c r="W626" s="182" t="s">
        <v>297</v>
      </c>
      <c r="X626" s="180">
        <v>3.3</v>
      </c>
      <c r="Y626" s="181">
        <v>3.2</v>
      </c>
      <c r="Z626" s="330">
        <v>380</v>
      </c>
      <c r="AA626" s="331">
        <v>930</v>
      </c>
      <c r="AB626" s="504" t="s">
        <v>344</v>
      </c>
      <c r="AC626" s="179" t="s">
        <v>468</v>
      </c>
      <c r="AD626" s="182" t="s">
        <v>3</v>
      </c>
      <c r="AE626" s="179" t="s">
        <v>469</v>
      </c>
      <c r="AF626" s="182" t="s">
        <v>297</v>
      </c>
      <c r="AG626" s="180">
        <v>3.4</v>
      </c>
      <c r="AH626" s="183">
        <v>3.2</v>
      </c>
      <c r="AI626" s="216" t="s">
        <v>297</v>
      </c>
      <c r="AJ626" s="197">
        <v>7920</v>
      </c>
      <c r="AK626" s="316" t="s">
        <v>3</v>
      </c>
      <c r="AL626" s="184">
        <v>70</v>
      </c>
      <c r="AM626" s="185" t="s">
        <v>344</v>
      </c>
      <c r="AN626" s="222" t="s">
        <v>468</v>
      </c>
      <c r="AO626" s="151" t="s">
        <v>297</v>
      </c>
      <c r="AP626" s="223" t="s">
        <v>469</v>
      </c>
      <c r="AQ626" s="220" t="s">
        <v>297</v>
      </c>
      <c r="AR626" s="186">
        <v>3.2</v>
      </c>
      <c r="AS626" s="187"/>
      <c r="AU626" s="264"/>
      <c r="AV626" s="134"/>
      <c r="AW626" s="264"/>
      <c r="AX626" s="189"/>
      <c r="AY626" s="188"/>
      <c r="AZ626" s="189"/>
      <c r="BA626" s="188"/>
      <c r="BB626" s="189"/>
      <c r="BC626" s="188"/>
      <c r="BE626" s="134"/>
      <c r="BF626" s="134"/>
      <c r="BG626" s="175"/>
      <c r="BH626" s="176"/>
      <c r="BI626" s="134"/>
      <c r="BJ626" s="176"/>
      <c r="BK626" s="134"/>
      <c r="BL626" s="176"/>
      <c r="BM626" s="134"/>
      <c r="BN626" s="1045"/>
      <c r="BP626" s="348"/>
      <c r="BQ626" s="919"/>
      <c r="BR626" s="509"/>
      <c r="BS626" s="158"/>
      <c r="BT626" s="158"/>
      <c r="BU626" s="158"/>
      <c r="BV626" s="158"/>
      <c r="BW626" s="158"/>
      <c r="BX626" s="205"/>
      <c r="BY626" s="299"/>
      <c r="BZ626" s="1032"/>
      <c r="CA626" s="317"/>
      <c r="CB626" s="932"/>
      <c r="CC626" s="192"/>
      <c r="CD626" s="192"/>
      <c r="CE626" s="1045"/>
      <c r="CF626" s="207"/>
      <c r="CG626" s="206"/>
      <c r="CH626" s="207"/>
      <c r="CI626" s="206"/>
      <c r="CJ626" s="207"/>
      <c r="CK626" s="206"/>
      <c r="CL626" s="207"/>
      <c r="CM626" s="1032"/>
      <c r="CN626" s="1031"/>
      <c r="CO626" s="1015"/>
      <c r="CP626" s="1008"/>
      <c r="CQ626" s="998"/>
      <c r="CR626" s="1000"/>
      <c r="CS626" s="998"/>
      <c r="CT626" s="1024"/>
      <c r="CU626" s="998"/>
      <c r="CV626" s="991"/>
      <c r="CW626" s="1018"/>
      <c r="CX626" s="1019"/>
      <c r="CY626" s="1021"/>
      <c r="CZ626" s="1010"/>
      <c r="DA626" s="1021"/>
      <c r="DB626" s="1010"/>
      <c r="DC626" s="1015"/>
      <c r="DD626" s="224" t="s">
        <v>413</v>
      </c>
      <c r="DE626" s="333">
        <v>3000</v>
      </c>
      <c r="DF626" s="334">
        <v>3400</v>
      </c>
      <c r="DG626" s="335">
        <v>2100</v>
      </c>
      <c r="DH626" s="336">
        <v>2100</v>
      </c>
      <c r="DI626" s="919"/>
      <c r="DJ626" s="348"/>
      <c r="DK626" s="1015"/>
      <c r="DL626" s="1017"/>
      <c r="DM626" s="919"/>
      <c r="DN626" s="1013"/>
      <c r="DO626" s="919"/>
      <c r="DP626" s="1008"/>
      <c r="DQ626" s="998"/>
      <c r="DR626" s="1000"/>
      <c r="DS626" s="998"/>
      <c r="DT626" s="1024"/>
      <c r="DU626" s="998"/>
      <c r="DV626" s="1029"/>
      <c r="DW626" s="919"/>
      <c r="DX626" s="317"/>
      <c r="DY626" s="919"/>
      <c r="DZ626" s="1027"/>
      <c r="EA626" s="1006"/>
      <c r="EB626" s="1006"/>
      <c r="EC626" s="1034"/>
      <c r="ED626" s="919"/>
      <c r="EE626" s="1003"/>
      <c r="EF626" s="998"/>
      <c r="EG626" s="973"/>
      <c r="EH626" s="998"/>
      <c r="EI626" s="1000"/>
      <c r="EJ626" s="998"/>
      <c r="EK626" s="1024"/>
      <c r="EL626" s="998"/>
      <c r="EM626" s="991"/>
      <c r="EN626" s="994"/>
      <c r="EO626" s="919"/>
      <c r="EP626" s="1003"/>
      <c r="EQ626" s="998"/>
      <c r="ER626" s="973"/>
      <c r="ES626" s="998"/>
      <c r="ET626" s="1000"/>
      <c r="EU626" s="998"/>
      <c r="EV626" s="1024"/>
      <c r="EW626" s="998"/>
      <c r="EX626" s="991"/>
      <c r="EY626" s="1041"/>
      <c r="EZ626" s="994"/>
      <c r="FA626" s="919"/>
      <c r="FB626" s="337">
        <v>2560</v>
      </c>
      <c r="FC626" s="919"/>
      <c r="FD626" s="1071"/>
    </row>
    <row r="627" spans="1:160">
      <c r="A627" s="97" t="str">
        <f t="shared" si="74"/>
        <v>3/100
地域　111人
　　から
　120人
　　まで１、２歳児</v>
      </c>
      <c r="C627" s="95"/>
      <c r="D627" s="97" t="str">
        <f t="shared" ref="D627" si="134">D626</f>
        <v>3/100
地域</v>
      </c>
      <c r="E627" s="97" t="str">
        <f t="shared" ref="E627" si="135">E625</f>
        <v>　111人
　　から
　120人
　　まで</v>
      </c>
      <c r="F627" s="99" t="str">
        <f t="shared" si="68"/>
        <v>１、２歳児</v>
      </c>
      <c r="G627" s="988"/>
      <c r="H627" s="941"/>
      <c r="I627" s="920" t="s">
        <v>414</v>
      </c>
      <c r="J627" s="178" t="s">
        <v>415</v>
      </c>
      <c r="K627" s="254"/>
      <c r="L627" s="328">
        <v>110330</v>
      </c>
      <c r="M627" s="329">
        <v>189600</v>
      </c>
      <c r="N627" s="328">
        <v>105890</v>
      </c>
      <c r="O627" s="329">
        <v>185160</v>
      </c>
      <c r="P627" s="216" t="s">
        <v>297</v>
      </c>
      <c r="Q627" s="330">
        <v>980</v>
      </c>
      <c r="R627" s="331">
        <v>1770</v>
      </c>
      <c r="S627" s="504" t="s">
        <v>344</v>
      </c>
      <c r="T627" s="179" t="s">
        <v>468</v>
      </c>
      <c r="U627" s="182" t="s">
        <v>3</v>
      </c>
      <c r="V627" s="179" t="s">
        <v>469</v>
      </c>
      <c r="W627" s="182" t="s">
        <v>297</v>
      </c>
      <c r="X627" s="180">
        <v>3.2</v>
      </c>
      <c r="Y627" s="181">
        <v>3.2</v>
      </c>
      <c r="Z627" s="330">
        <v>930</v>
      </c>
      <c r="AA627" s="331">
        <v>1720</v>
      </c>
      <c r="AB627" s="504" t="s">
        <v>344</v>
      </c>
      <c r="AC627" s="179" t="s">
        <v>468</v>
      </c>
      <c r="AD627" s="182" t="s">
        <v>3</v>
      </c>
      <c r="AE627" s="179" t="s">
        <v>469</v>
      </c>
      <c r="AF627" s="182" t="s">
        <v>297</v>
      </c>
      <c r="AG627" s="180">
        <v>3.2</v>
      </c>
      <c r="AH627" s="183">
        <v>3.2</v>
      </c>
      <c r="AI627" s="191"/>
      <c r="AL627" s="338"/>
      <c r="AT627" s="191"/>
      <c r="BD627" s="216" t="s">
        <v>297</v>
      </c>
      <c r="BE627" s="195">
        <v>15850</v>
      </c>
      <c r="BF627" s="216" t="s">
        <v>297</v>
      </c>
      <c r="BG627" s="169">
        <v>150</v>
      </c>
      <c r="BH627" s="170" t="s">
        <v>344</v>
      </c>
      <c r="BI627" s="171" t="s">
        <v>468</v>
      </c>
      <c r="BJ627" s="172" t="s">
        <v>297</v>
      </c>
      <c r="BK627" s="173" t="s">
        <v>469</v>
      </c>
      <c r="BL627" s="170" t="s">
        <v>297</v>
      </c>
      <c r="BM627" s="174">
        <v>3</v>
      </c>
      <c r="BN627" s="1045"/>
      <c r="BP627" s="317" t="s">
        <v>138</v>
      </c>
      <c r="BQ627" s="919"/>
      <c r="BR627" s="922" t="s">
        <v>138</v>
      </c>
      <c r="BS627" s="923"/>
      <c r="BT627" s="923"/>
      <c r="BX627" s="190"/>
      <c r="BY627" s="318"/>
      <c r="BZ627" s="1032"/>
      <c r="CA627" s="319"/>
      <c r="CB627" s="932"/>
      <c r="CC627" s="192"/>
      <c r="CD627" s="192"/>
      <c r="CE627" s="1045"/>
      <c r="CF627" s="207"/>
      <c r="CG627" s="206"/>
      <c r="CH627" s="207"/>
      <c r="CI627" s="206"/>
      <c r="CJ627" s="207"/>
      <c r="CK627" s="206"/>
      <c r="CL627" s="207"/>
      <c r="CM627" s="1032"/>
      <c r="CN627" s="1051">
        <v>3280</v>
      </c>
      <c r="CO627" s="1015"/>
      <c r="CP627" s="1008"/>
      <c r="CQ627" s="998"/>
      <c r="CR627" s="1000"/>
      <c r="CS627" s="998"/>
      <c r="CT627" s="1024"/>
      <c r="CU627" s="998"/>
      <c r="CV627" s="991"/>
      <c r="CW627" s="1018"/>
      <c r="CX627" s="1019"/>
      <c r="CY627" s="1021"/>
      <c r="CZ627" s="1010"/>
      <c r="DA627" s="1021"/>
      <c r="DB627" s="1010"/>
      <c r="DC627" s="1015"/>
      <c r="DD627" s="224" t="s">
        <v>416</v>
      </c>
      <c r="DE627" s="333">
        <v>2600</v>
      </c>
      <c r="DF627" s="334">
        <v>2900</v>
      </c>
      <c r="DG627" s="335">
        <v>1800</v>
      </c>
      <c r="DH627" s="336">
        <v>1800</v>
      </c>
      <c r="DI627" s="919"/>
      <c r="DJ627" s="317" t="s">
        <v>313</v>
      </c>
      <c r="DK627" s="318"/>
      <c r="DL627" s="340"/>
      <c r="DM627" s="1032"/>
      <c r="DN627" s="1013"/>
      <c r="DO627" s="919"/>
      <c r="DP627" s="1008"/>
      <c r="DQ627" s="998"/>
      <c r="DR627" s="1000"/>
      <c r="DS627" s="998"/>
      <c r="DT627" s="1024"/>
      <c r="DU627" s="998"/>
      <c r="DV627" s="1029"/>
      <c r="DW627" s="919"/>
      <c r="DX627" s="317"/>
      <c r="DY627" s="919"/>
      <c r="DZ627" s="1043">
        <v>0.02</v>
      </c>
      <c r="EA627" s="1035">
        <v>0.03</v>
      </c>
      <c r="EB627" s="1035">
        <v>0.05</v>
      </c>
      <c r="EC627" s="1037">
        <v>0.06</v>
      </c>
      <c r="ED627" s="919"/>
      <c r="EE627" s="1003"/>
      <c r="EF627" s="998"/>
      <c r="EG627" s="973"/>
      <c r="EH627" s="998"/>
      <c r="EI627" s="1000"/>
      <c r="EJ627" s="998"/>
      <c r="EK627" s="1024"/>
      <c r="EL627" s="998"/>
      <c r="EM627" s="991"/>
      <c r="EN627" s="994"/>
      <c r="EO627" s="919"/>
      <c r="EP627" s="1003"/>
      <c r="EQ627" s="998"/>
      <c r="ER627" s="973"/>
      <c r="ES627" s="998"/>
      <c r="ET627" s="1000"/>
      <c r="EU627" s="998"/>
      <c r="EV627" s="1024"/>
      <c r="EW627" s="998"/>
      <c r="EX627" s="991"/>
      <c r="EY627" s="1041"/>
      <c r="EZ627" s="994"/>
      <c r="FA627" s="919"/>
      <c r="FB627" s="505">
        <v>20</v>
      </c>
      <c r="FC627" s="919"/>
      <c r="FD627" s="1071"/>
    </row>
    <row r="628" spans="1:160">
      <c r="A628" s="97" t="str">
        <f t="shared" si="74"/>
        <v>3/100
地域　111人
　　から
　120人
　　まで乳児</v>
      </c>
      <c r="B628" s="97" t="str">
        <f>D628&amp;BP627</f>
        <v>3/100
地域　 980人～1,049人</v>
      </c>
      <c r="C628" s="95"/>
      <c r="D628" s="97" t="str">
        <f t="shared" ref="D628" si="136">D627</f>
        <v>3/100
地域</v>
      </c>
      <c r="E628" s="97" t="str">
        <f t="shared" ref="E628" si="137">E625</f>
        <v>　111人
　　から
　120人
　　まで</v>
      </c>
      <c r="F628" s="99" t="str">
        <f t="shared" si="68"/>
        <v>乳児</v>
      </c>
      <c r="G628" s="988"/>
      <c r="H628" s="942"/>
      <c r="I628" s="921"/>
      <c r="J628" s="196" t="s">
        <v>417</v>
      </c>
      <c r="K628" s="254"/>
      <c r="L628" s="261">
        <v>189600</v>
      </c>
      <c r="M628" s="262"/>
      <c r="N628" s="261">
        <v>185160</v>
      </c>
      <c r="O628" s="262"/>
      <c r="P628" s="216" t="s">
        <v>297</v>
      </c>
      <c r="Q628" s="197">
        <v>1770</v>
      </c>
      <c r="R628" s="263"/>
      <c r="S628" s="506" t="s">
        <v>344</v>
      </c>
      <c r="T628" s="198" t="s">
        <v>468</v>
      </c>
      <c r="U628" s="201" t="s">
        <v>3</v>
      </c>
      <c r="V628" s="198" t="s">
        <v>469</v>
      </c>
      <c r="W628" s="201" t="s">
        <v>297</v>
      </c>
      <c r="X628" s="199">
        <v>3.2</v>
      </c>
      <c r="Y628" s="200"/>
      <c r="Z628" s="197">
        <v>1720</v>
      </c>
      <c r="AA628" s="263"/>
      <c r="AB628" s="506" t="s">
        <v>344</v>
      </c>
      <c r="AC628" s="198" t="s">
        <v>468</v>
      </c>
      <c r="AD628" s="201" t="s">
        <v>3</v>
      </c>
      <c r="AE628" s="198" t="s">
        <v>469</v>
      </c>
      <c r="AF628" s="201" t="s">
        <v>297</v>
      </c>
      <c r="AG628" s="199">
        <v>3.2</v>
      </c>
      <c r="AH628" s="202"/>
      <c r="AI628" s="191"/>
      <c r="AL628" s="208"/>
      <c r="AT628" s="191"/>
      <c r="AU628" s="265"/>
      <c r="AV628" s="136"/>
      <c r="AW628" s="208"/>
      <c r="BD628" s="134"/>
      <c r="BE628" s="134"/>
      <c r="BF628" s="134"/>
      <c r="BG628" s="134"/>
      <c r="BH628" s="134"/>
      <c r="BI628" s="134"/>
      <c r="BJ628" s="134"/>
      <c r="BK628" s="134"/>
      <c r="BL628" s="134"/>
      <c r="BM628" s="134"/>
      <c r="BN628" s="1045"/>
      <c r="BP628" s="317">
        <v>712700</v>
      </c>
      <c r="BQ628" s="919"/>
      <c r="BR628" s="203">
        <v>7120</v>
      </c>
      <c r="BS628" s="177" t="s">
        <v>470</v>
      </c>
      <c r="BT628" s="221" t="s">
        <v>468</v>
      </c>
      <c r="BU628" s="135" t="s">
        <v>297</v>
      </c>
      <c r="BV628" s="507" t="s">
        <v>469</v>
      </c>
      <c r="BW628" s="219" t="s">
        <v>297</v>
      </c>
      <c r="BX628" s="204">
        <v>2.2000000000000002</v>
      </c>
      <c r="BY628" s="349"/>
      <c r="BZ628" s="1032"/>
      <c r="CA628" s="348"/>
      <c r="CB628" s="932"/>
      <c r="CC628" s="192"/>
      <c r="CD628" s="192"/>
      <c r="CE628" s="1045"/>
      <c r="CF628" s="207"/>
      <c r="CG628" s="206"/>
      <c r="CH628" s="207"/>
      <c r="CI628" s="206"/>
      <c r="CJ628" s="207"/>
      <c r="CK628" s="206"/>
      <c r="CL628" s="207"/>
      <c r="CM628" s="1032"/>
      <c r="CN628" s="1051"/>
      <c r="CO628" s="1015"/>
      <c r="CP628" s="1008"/>
      <c r="CQ628" s="998"/>
      <c r="CR628" s="1000"/>
      <c r="CS628" s="998"/>
      <c r="CT628" s="1024"/>
      <c r="CU628" s="998"/>
      <c r="CV628" s="991"/>
      <c r="CW628" s="1018"/>
      <c r="CX628" s="1019"/>
      <c r="CY628" s="1022"/>
      <c r="CZ628" s="1011"/>
      <c r="DA628" s="1022"/>
      <c r="DB628" s="1011"/>
      <c r="DC628" s="1015"/>
      <c r="DD628" s="342" t="s">
        <v>418</v>
      </c>
      <c r="DE628" s="343">
        <v>2400</v>
      </c>
      <c r="DF628" s="344">
        <v>2600</v>
      </c>
      <c r="DG628" s="345">
        <v>1600</v>
      </c>
      <c r="DH628" s="341">
        <v>1600</v>
      </c>
      <c r="DI628" s="919"/>
      <c r="DJ628" s="317">
        <v>2810</v>
      </c>
      <c r="DK628" s="318"/>
      <c r="DL628" s="136"/>
      <c r="DM628" s="1032"/>
      <c r="DN628" s="1014"/>
      <c r="DO628" s="919"/>
      <c r="DP628" s="1008"/>
      <c r="DQ628" s="999"/>
      <c r="DR628" s="1001"/>
      <c r="DS628" s="999"/>
      <c r="DT628" s="1025"/>
      <c r="DU628" s="999"/>
      <c r="DV628" s="1030"/>
      <c r="DW628" s="919"/>
      <c r="DX628" s="348"/>
      <c r="DY628" s="919"/>
      <c r="DZ628" s="1044"/>
      <c r="EA628" s="1036"/>
      <c r="EB628" s="1036"/>
      <c r="EC628" s="1038"/>
      <c r="ED628" s="919"/>
      <c r="EE628" s="1004"/>
      <c r="EF628" s="999"/>
      <c r="EG628" s="996"/>
      <c r="EH628" s="999"/>
      <c r="EI628" s="1001"/>
      <c r="EJ628" s="999"/>
      <c r="EK628" s="1025"/>
      <c r="EL628" s="999"/>
      <c r="EM628" s="992"/>
      <c r="EN628" s="995"/>
      <c r="EO628" s="919"/>
      <c r="EP628" s="1004"/>
      <c r="EQ628" s="999"/>
      <c r="ER628" s="996"/>
      <c r="ES628" s="999"/>
      <c r="ET628" s="1001"/>
      <c r="EU628" s="999"/>
      <c r="EV628" s="1025"/>
      <c r="EW628" s="999"/>
      <c r="EX628" s="992"/>
      <c r="EY628" s="1042"/>
      <c r="EZ628" s="995"/>
      <c r="FA628" s="919"/>
      <c r="FB628" s="346" t="s">
        <v>420</v>
      </c>
      <c r="FC628" s="919"/>
      <c r="FD628" s="1071"/>
    </row>
    <row r="629" spans="1:160">
      <c r="A629" s="97" t="str">
        <f t="shared" si="74"/>
        <v>3/100
地域　121人
　　から
　130人
　　まで４歳以上児</v>
      </c>
      <c r="C629" s="98" t="str">
        <f>D629&amp;CN629</f>
        <v>3/100
地域 151人～ 180人</v>
      </c>
      <c r="D629" s="97" t="str">
        <f t="shared" ref="D629" si="138">D628</f>
        <v>3/100
地域</v>
      </c>
      <c r="E629" s="97" t="str">
        <f t="shared" ref="E629" si="139">H629</f>
        <v>　121人
　　から
　130人
　　まで</v>
      </c>
      <c r="F629" s="99" t="str">
        <f t="shared" si="68"/>
        <v>４歳以上児</v>
      </c>
      <c r="G629" s="988"/>
      <c r="H629" s="938" t="s">
        <v>150</v>
      </c>
      <c r="I629" s="924" t="s">
        <v>410</v>
      </c>
      <c r="J629" s="159" t="s">
        <v>296</v>
      </c>
      <c r="K629" s="254"/>
      <c r="L629" s="255">
        <v>36590</v>
      </c>
      <c r="M629" s="256">
        <v>44510</v>
      </c>
      <c r="N629" s="255">
        <v>32490</v>
      </c>
      <c r="O629" s="256">
        <v>40410</v>
      </c>
      <c r="P629" s="216" t="s">
        <v>297</v>
      </c>
      <c r="Q629" s="257">
        <v>340</v>
      </c>
      <c r="R629" s="258">
        <v>410</v>
      </c>
      <c r="S629" s="161" t="s">
        <v>344</v>
      </c>
      <c r="T629" s="160" t="s">
        <v>468</v>
      </c>
      <c r="U629" s="165" t="s">
        <v>297</v>
      </c>
      <c r="V629" s="162" t="s">
        <v>469</v>
      </c>
      <c r="W629" s="165" t="s">
        <v>297</v>
      </c>
      <c r="X629" s="163">
        <v>3.4</v>
      </c>
      <c r="Y629" s="164">
        <v>3.4</v>
      </c>
      <c r="Z629" s="257">
        <v>300</v>
      </c>
      <c r="AA629" s="258">
        <v>370</v>
      </c>
      <c r="AB629" s="161" t="s">
        <v>344</v>
      </c>
      <c r="AC629" s="160" t="s">
        <v>468</v>
      </c>
      <c r="AD629" s="165" t="s">
        <v>297</v>
      </c>
      <c r="AE629" s="162" t="s">
        <v>469</v>
      </c>
      <c r="AF629" s="165" t="s">
        <v>297</v>
      </c>
      <c r="AG629" s="163">
        <v>3.3</v>
      </c>
      <c r="AH629" s="166">
        <v>3.3</v>
      </c>
      <c r="AI629" s="216" t="s">
        <v>297</v>
      </c>
      <c r="AJ629" s="259">
        <v>7920</v>
      </c>
      <c r="AK629" s="315" t="s">
        <v>3</v>
      </c>
      <c r="AL629" s="167">
        <v>70</v>
      </c>
      <c r="AM629" s="218" t="s">
        <v>344</v>
      </c>
      <c r="AN629" s="160" t="s">
        <v>468</v>
      </c>
      <c r="AO629" s="165" t="s">
        <v>297</v>
      </c>
      <c r="AP629" s="162" t="s">
        <v>469</v>
      </c>
      <c r="AQ629" s="165" t="s">
        <v>297</v>
      </c>
      <c r="AR629" s="501">
        <v>3.2</v>
      </c>
      <c r="AS629" s="168" t="s">
        <v>473</v>
      </c>
      <c r="AT629" s="216" t="s">
        <v>297</v>
      </c>
      <c r="AU629" s="197">
        <v>3170</v>
      </c>
      <c r="AV629" s="316" t="s">
        <v>3</v>
      </c>
      <c r="AW629" s="169">
        <v>30</v>
      </c>
      <c r="AX629" s="170" t="s">
        <v>344</v>
      </c>
      <c r="AY629" s="171" t="s">
        <v>468</v>
      </c>
      <c r="AZ629" s="172" t="s">
        <v>297</v>
      </c>
      <c r="BA629" s="173" t="s">
        <v>469</v>
      </c>
      <c r="BB629" s="172" t="s">
        <v>297</v>
      </c>
      <c r="BC629" s="174">
        <v>3.8</v>
      </c>
      <c r="BE629" s="134"/>
      <c r="BN629" s="1045"/>
      <c r="BP629" s="348"/>
      <c r="BQ629" s="919"/>
      <c r="BR629" s="509"/>
      <c r="BS629" s="158"/>
      <c r="BT629" s="158"/>
      <c r="BU629" s="158"/>
      <c r="BV629" s="158"/>
      <c r="BW629" s="158"/>
      <c r="BX629" s="205"/>
      <c r="BY629" s="299"/>
      <c r="BZ629" s="1032"/>
      <c r="CA629" s="317"/>
      <c r="CB629" s="932"/>
      <c r="CC629" s="192"/>
      <c r="CD629" s="192"/>
      <c r="CE629" s="1045"/>
      <c r="CF629" s="207"/>
      <c r="CG629" s="206"/>
      <c r="CH629" s="207"/>
      <c r="CI629" s="206"/>
      <c r="CJ629" s="207"/>
      <c r="CK629" s="206"/>
      <c r="CL629" s="207"/>
      <c r="CM629" s="1032"/>
      <c r="CN629" s="1031" t="s">
        <v>242</v>
      </c>
      <c r="CO629" s="1015" t="s">
        <v>297</v>
      </c>
      <c r="CP629" s="1008">
        <v>20</v>
      </c>
      <c r="CQ629" s="998" t="s">
        <v>344</v>
      </c>
      <c r="CR629" s="1000" t="s">
        <v>468</v>
      </c>
      <c r="CS629" s="998" t="s">
        <v>297</v>
      </c>
      <c r="CT629" s="1024" t="s">
        <v>472</v>
      </c>
      <c r="CU629" s="998" t="s">
        <v>297</v>
      </c>
      <c r="CV629" s="991">
        <v>3.6</v>
      </c>
      <c r="CW629" s="1018" t="s">
        <v>475</v>
      </c>
      <c r="CX629" s="1019" t="s">
        <v>297</v>
      </c>
      <c r="CY629" s="1020">
        <v>2900</v>
      </c>
      <c r="CZ629" s="1009">
        <v>3200</v>
      </c>
      <c r="DA629" s="1020">
        <v>2000</v>
      </c>
      <c r="DB629" s="1009">
        <v>2000</v>
      </c>
      <c r="DC629" s="1015" t="s">
        <v>297</v>
      </c>
      <c r="DD629" s="321" t="s">
        <v>412</v>
      </c>
      <c r="DE629" s="322">
        <v>5100</v>
      </c>
      <c r="DF629" s="323">
        <v>5700</v>
      </c>
      <c r="DG629" s="324">
        <v>3500</v>
      </c>
      <c r="DH629" s="325">
        <v>3500</v>
      </c>
      <c r="DI629" s="919"/>
      <c r="DJ629" s="348"/>
      <c r="DK629" s="1015" t="s">
        <v>297</v>
      </c>
      <c r="DL629" s="1016">
        <v>4900</v>
      </c>
      <c r="DM629" s="919" t="s">
        <v>297</v>
      </c>
      <c r="DN629" s="1012">
        <v>1640</v>
      </c>
      <c r="DO629" s="919" t="s">
        <v>297</v>
      </c>
      <c r="DP629" s="1007">
        <v>10</v>
      </c>
      <c r="DQ629" s="997" t="s">
        <v>344</v>
      </c>
      <c r="DR629" s="947" t="s">
        <v>468</v>
      </c>
      <c r="DS629" s="997" t="s">
        <v>297</v>
      </c>
      <c r="DT629" s="1023" t="s">
        <v>472</v>
      </c>
      <c r="DU629" s="997" t="s">
        <v>297</v>
      </c>
      <c r="DV629" s="1028">
        <v>10.5</v>
      </c>
      <c r="DW629" s="919"/>
      <c r="DX629" s="317"/>
      <c r="DY629" s="919" t="s">
        <v>300</v>
      </c>
      <c r="DZ629" s="1026" t="s">
        <v>551</v>
      </c>
      <c r="EA629" s="1005" t="s">
        <v>551</v>
      </c>
      <c r="EB629" s="1005" t="s">
        <v>551</v>
      </c>
      <c r="EC629" s="1033" t="s">
        <v>551</v>
      </c>
      <c r="ED629" s="919" t="s">
        <v>300</v>
      </c>
      <c r="EE629" s="1002">
        <v>1020</v>
      </c>
      <c r="EF629" s="997" t="s">
        <v>297</v>
      </c>
      <c r="EG629" s="971">
        <v>10</v>
      </c>
      <c r="EH629" s="997" t="s">
        <v>344</v>
      </c>
      <c r="EI629" s="947" t="s">
        <v>468</v>
      </c>
      <c r="EJ629" s="997" t="s">
        <v>297</v>
      </c>
      <c r="EK629" s="1023" t="s">
        <v>472</v>
      </c>
      <c r="EL629" s="997" t="s">
        <v>297</v>
      </c>
      <c r="EM629" s="990">
        <v>5.2</v>
      </c>
      <c r="EN629" s="993" t="s">
        <v>473</v>
      </c>
      <c r="EO629" s="919" t="s">
        <v>300</v>
      </c>
      <c r="EP629" s="1002">
        <v>3650</v>
      </c>
      <c r="EQ629" s="997" t="s">
        <v>297</v>
      </c>
      <c r="ER629" s="971">
        <v>30</v>
      </c>
      <c r="ES629" s="997" t="s">
        <v>344</v>
      </c>
      <c r="ET629" s="947" t="s">
        <v>468</v>
      </c>
      <c r="EU629" s="997" t="s">
        <v>297</v>
      </c>
      <c r="EV629" s="1023" t="s">
        <v>472</v>
      </c>
      <c r="EW629" s="997" t="s">
        <v>297</v>
      </c>
      <c r="EX629" s="990">
        <v>3.5</v>
      </c>
      <c r="EY629" s="1040" t="s">
        <v>473</v>
      </c>
      <c r="EZ629" s="993" t="s">
        <v>420</v>
      </c>
      <c r="FA629" s="919" t="s">
        <v>300</v>
      </c>
      <c r="FB629" s="327"/>
      <c r="FC629" s="919"/>
      <c r="FD629" s="1071"/>
    </row>
    <row r="630" spans="1:160" ht="13.5" customHeight="1">
      <c r="A630" s="97" t="str">
        <f t="shared" si="74"/>
        <v>3/100
地域　121人
　　から
　130人
　　まで３歳児</v>
      </c>
      <c r="C630" s="95"/>
      <c r="D630" s="97" t="str">
        <f t="shared" ref="D630:E630" si="140">D629</f>
        <v>3/100
地域</v>
      </c>
      <c r="E630" s="97" t="str">
        <f t="shared" si="140"/>
        <v>　121人
　　から
　130人
　　まで</v>
      </c>
      <c r="F630" s="99" t="str">
        <f t="shared" si="68"/>
        <v>３歳児</v>
      </c>
      <c r="G630" s="988"/>
      <c r="H630" s="931"/>
      <c r="I630" s="925"/>
      <c r="J630" s="178" t="s">
        <v>301</v>
      </c>
      <c r="K630" s="254"/>
      <c r="L630" s="328">
        <v>44510</v>
      </c>
      <c r="M630" s="329">
        <v>108820</v>
      </c>
      <c r="N630" s="328">
        <v>40410</v>
      </c>
      <c r="O630" s="329">
        <v>104720</v>
      </c>
      <c r="P630" s="216" t="s">
        <v>297</v>
      </c>
      <c r="Q630" s="330">
        <v>410</v>
      </c>
      <c r="R630" s="331">
        <v>960</v>
      </c>
      <c r="S630" s="504" t="s">
        <v>344</v>
      </c>
      <c r="T630" s="179" t="s">
        <v>468</v>
      </c>
      <c r="U630" s="182" t="s">
        <v>3</v>
      </c>
      <c r="V630" s="179" t="s">
        <v>469</v>
      </c>
      <c r="W630" s="182" t="s">
        <v>297</v>
      </c>
      <c r="X630" s="180">
        <v>3.4</v>
      </c>
      <c r="Y630" s="181">
        <v>3.2</v>
      </c>
      <c r="Z630" s="330">
        <v>370</v>
      </c>
      <c r="AA630" s="331">
        <v>920</v>
      </c>
      <c r="AB630" s="504" t="s">
        <v>344</v>
      </c>
      <c r="AC630" s="179" t="s">
        <v>468</v>
      </c>
      <c r="AD630" s="182" t="s">
        <v>3</v>
      </c>
      <c r="AE630" s="179" t="s">
        <v>469</v>
      </c>
      <c r="AF630" s="182" t="s">
        <v>297</v>
      </c>
      <c r="AG630" s="180">
        <v>3.3</v>
      </c>
      <c r="AH630" s="183">
        <v>3.2</v>
      </c>
      <c r="AI630" s="216" t="s">
        <v>297</v>
      </c>
      <c r="AJ630" s="197">
        <v>7920</v>
      </c>
      <c r="AK630" s="316" t="s">
        <v>3</v>
      </c>
      <c r="AL630" s="184">
        <v>70</v>
      </c>
      <c r="AM630" s="185" t="s">
        <v>344</v>
      </c>
      <c r="AN630" s="222" t="s">
        <v>468</v>
      </c>
      <c r="AO630" s="151" t="s">
        <v>297</v>
      </c>
      <c r="AP630" s="223" t="s">
        <v>469</v>
      </c>
      <c r="AQ630" s="220" t="s">
        <v>297</v>
      </c>
      <c r="AR630" s="186">
        <v>3.2</v>
      </c>
      <c r="AS630" s="187"/>
      <c r="AU630" s="264"/>
      <c r="AV630" s="134"/>
      <c r="AW630" s="264"/>
      <c r="AX630" s="189"/>
      <c r="AY630" s="188"/>
      <c r="AZ630" s="189"/>
      <c r="BA630" s="188"/>
      <c r="BB630" s="189"/>
      <c r="BC630" s="188"/>
      <c r="BE630" s="134"/>
      <c r="BF630" s="134"/>
      <c r="BG630" s="175"/>
      <c r="BH630" s="176"/>
      <c r="BI630" s="134"/>
      <c r="BJ630" s="176"/>
      <c r="BK630" s="134"/>
      <c r="BL630" s="176"/>
      <c r="BM630" s="134"/>
      <c r="BN630" s="1045"/>
      <c r="BP630" s="317" t="s">
        <v>139</v>
      </c>
      <c r="BQ630" s="919"/>
      <c r="BR630" s="922" t="s">
        <v>139</v>
      </c>
      <c r="BS630" s="923"/>
      <c r="BT630" s="923"/>
      <c r="BX630" s="190"/>
      <c r="BY630" s="318"/>
      <c r="BZ630" s="1032"/>
      <c r="CA630" s="319"/>
      <c r="CB630" s="932"/>
      <c r="CC630" s="192"/>
      <c r="CD630" s="192"/>
      <c r="CE630" s="1045"/>
      <c r="CF630" s="207"/>
      <c r="CG630" s="206"/>
      <c r="CH630" s="207"/>
      <c r="CI630" s="206"/>
      <c r="CJ630" s="207"/>
      <c r="CK630" s="206"/>
      <c r="CL630" s="207"/>
      <c r="CM630" s="1032"/>
      <c r="CN630" s="1031"/>
      <c r="CO630" s="1015"/>
      <c r="CP630" s="1008"/>
      <c r="CQ630" s="998"/>
      <c r="CR630" s="1000"/>
      <c r="CS630" s="998"/>
      <c r="CT630" s="1024"/>
      <c r="CU630" s="998"/>
      <c r="CV630" s="991"/>
      <c r="CW630" s="1018"/>
      <c r="CX630" s="1019"/>
      <c r="CY630" s="1021"/>
      <c r="CZ630" s="1010"/>
      <c r="DA630" s="1021"/>
      <c r="DB630" s="1010"/>
      <c r="DC630" s="1015"/>
      <c r="DD630" s="224" t="s">
        <v>413</v>
      </c>
      <c r="DE630" s="333">
        <v>2800</v>
      </c>
      <c r="DF630" s="334">
        <v>3100</v>
      </c>
      <c r="DG630" s="335">
        <v>1900</v>
      </c>
      <c r="DH630" s="336">
        <v>1900</v>
      </c>
      <c r="DI630" s="919"/>
      <c r="DJ630" s="317" t="s">
        <v>314</v>
      </c>
      <c r="DK630" s="1015"/>
      <c r="DL630" s="1017"/>
      <c r="DM630" s="919"/>
      <c r="DN630" s="1013"/>
      <c r="DO630" s="919"/>
      <c r="DP630" s="1008"/>
      <c r="DQ630" s="998"/>
      <c r="DR630" s="1000"/>
      <c r="DS630" s="998"/>
      <c r="DT630" s="1024"/>
      <c r="DU630" s="998"/>
      <c r="DV630" s="1029"/>
      <c r="DW630" s="919"/>
      <c r="DX630" s="317"/>
      <c r="DY630" s="919"/>
      <c r="DZ630" s="1027"/>
      <c r="EA630" s="1006"/>
      <c r="EB630" s="1006"/>
      <c r="EC630" s="1034"/>
      <c r="ED630" s="919"/>
      <c r="EE630" s="1003"/>
      <c r="EF630" s="998"/>
      <c r="EG630" s="973"/>
      <c r="EH630" s="998"/>
      <c r="EI630" s="1000"/>
      <c r="EJ630" s="998"/>
      <c r="EK630" s="1024"/>
      <c r="EL630" s="998"/>
      <c r="EM630" s="991"/>
      <c r="EN630" s="994"/>
      <c r="EO630" s="919"/>
      <c r="EP630" s="1003"/>
      <c r="EQ630" s="998"/>
      <c r="ER630" s="973"/>
      <c r="ES630" s="998"/>
      <c r="ET630" s="1000"/>
      <c r="EU630" s="998"/>
      <c r="EV630" s="1024"/>
      <c r="EW630" s="998"/>
      <c r="EX630" s="991"/>
      <c r="EY630" s="1041"/>
      <c r="EZ630" s="994"/>
      <c r="FA630" s="919"/>
      <c r="FB630" s="337">
        <v>2370</v>
      </c>
      <c r="FC630" s="919"/>
      <c r="FD630" s="1071"/>
    </row>
    <row r="631" spans="1:160">
      <c r="A631" s="97" t="str">
        <f t="shared" si="74"/>
        <v>3/100
地域　121人
　　から
　130人
　　まで１、２歳児</v>
      </c>
      <c r="B631" s="97" t="str">
        <f>D631&amp;BP630</f>
        <v>3/100
地域 1,050人～</v>
      </c>
      <c r="C631" s="95"/>
      <c r="D631" s="97" t="str">
        <f t="shared" ref="D631" si="141">D630</f>
        <v>3/100
地域</v>
      </c>
      <c r="E631" s="97" t="str">
        <f t="shared" ref="E631" si="142">E629</f>
        <v>　121人
　　から
　130人
　　まで</v>
      </c>
      <c r="F631" s="99" t="str">
        <f t="shared" si="68"/>
        <v>１、２歳児</v>
      </c>
      <c r="G631" s="988"/>
      <c r="H631" s="931"/>
      <c r="I631" s="920" t="s">
        <v>414</v>
      </c>
      <c r="J631" s="178" t="s">
        <v>415</v>
      </c>
      <c r="K631" s="254"/>
      <c r="L631" s="328">
        <v>108820</v>
      </c>
      <c r="M631" s="329">
        <v>188090</v>
      </c>
      <c r="N631" s="328">
        <v>104720</v>
      </c>
      <c r="O631" s="329">
        <v>183990</v>
      </c>
      <c r="P631" s="216" t="s">
        <v>297</v>
      </c>
      <c r="Q631" s="330">
        <v>960</v>
      </c>
      <c r="R631" s="331">
        <v>1750</v>
      </c>
      <c r="S631" s="504" t="s">
        <v>344</v>
      </c>
      <c r="T631" s="179" t="s">
        <v>468</v>
      </c>
      <c r="U631" s="182" t="s">
        <v>3</v>
      </c>
      <c r="V631" s="179" t="s">
        <v>469</v>
      </c>
      <c r="W631" s="182" t="s">
        <v>297</v>
      </c>
      <c r="X631" s="180">
        <v>3.2</v>
      </c>
      <c r="Y631" s="181">
        <v>3.2</v>
      </c>
      <c r="Z631" s="330">
        <v>920</v>
      </c>
      <c r="AA631" s="331">
        <v>1710</v>
      </c>
      <c r="AB631" s="504" t="s">
        <v>344</v>
      </c>
      <c r="AC631" s="179" t="s">
        <v>468</v>
      </c>
      <c r="AD631" s="182" t="s">
        <v>3</v>
      </c>
      <c r="AE631" s="179" t="s">
        <v>469</v>
      </c>
      <c r="AF631" s="182" t="s">
        <v>297</v>
      </c>
      <c r="AG631" s="180">
        <v>3.2</v>
      </c>
      <c r="AH631" s="183">
        <v>3.2</v>
      </c>
      <c r="AI631" s="191"/>
      <c r="AL631" s="338"/>
      <c r="AT631" s="191"/>
      <c r="BD631" s="216" t="s">
        <v>297</v>
      </c>
      <c r="BE631" s="195">
        <v>15850</v>
      </c>
      <c r="BF631" s="216" t="s">
        <v>297</v>
      </c>
      <c r="BG631" s="169">
        <v>150</v>
      </c>
      <c r="BH631" s="170" t="s">
        <v>344</v>
      </c>
      <c r="BI631" s="171" t="s">
        <v>468</v>
      </c>
      <c r="BJ631" s="172" t="s">
        <v>297</v>
      </c>
      <c r="BK631" s="173" t="s">
        <v>469</v>
      </c>
      <c r="BL631" s="170" t="s">
        <v>297</v>
      </c>
      <c r="BM631" s="174">
        <v>3</v>
      </c>
      <c r="BN631" s="1045"/>
      <c r="BP631" s="317">
        <v>751200</v>
      </c>
      <c r="BQ631" s="919"/>
      <c r="BR631" s="203">
        <v>7510</v>
      </c>
      <c r="BS631" s="177" t="s">
        <v>470</v>
      </c>
      <c r="BT631" s="221" t="s">
        <v>468</v>
      </c>
      <c r="BU631" s="135" t="s">
        <v>297</v>
      </c>
      <c r="BV631" s="507" t="s">
        <v>469</v>
      </c>
      <c r="BW631" s="219" t="s">
        <v>297</v>
      </c>
      <c r="BX631" s="204">
        <v>2.2999999999999998</v>
      </c>
      <c r="BY631" s="349"/>
      <c r="BZ631" s="1032"/>
      <c r="CA631" s="348"/>
      <c r="CB631" s="932"/>
      <c r="CC631" s="192"/>
      <c r="CD631" s="192"/>
      <c r="CE631" s="1045"/>
      <c r="CF631" s="207"/>
      <c r="CG631" s="206"/>
      <c r="CH631" s="207"/>
      <c r="CI631" s="206"/>
      <c r="CJ631" s="207"/>
      <c r="CK631" s="206"/>
      <c r="CL631" s="207"/>
      <c r="CM631" s="1032"/>
      <c r="CN631" s="1051">
        <v>2730</v>
      </c>
      <c r="CO631" s="1015"/>
      <c r="CP631" s="1008"/>
      <c r="CQ631" s="998"/>
      <c r="CR631" s="1000"/>
      <c r="CS631" s="998"/>
      <c r="CT631" s="1024"/>
      <c r="CU631" s="998"/>
      <c r="CV631" s="991"/>
      <c r="CW631" s="1018"/>
      <c r="CX631" s="1019"/>
      <c r="CY631" s="1021"/>
      <c r="CZ631" s="1010"/>
      <c r="DA631" s="1021"/>
      <c r="DB631" s="1010"/>
      <c r="DC631" s="1015"/>
      <c r="DD631" s="224" t="s">
        <v>416</v>
      </c>
      <c r="DE631" s="333">
        <v>2400</v>
      </c>
      <c r="DF631" s="334">
        <v>2700</v>
      </c>
      <c r="DG631" s="335">
        <v>1700</v>
      </c>
      <c r="DH631" s="336">
        <v>1700</v>
      </c>
      <c r="DI631" s="919"/>
      <c r="DJ631" s="317">
        <v>2540</v>
      </c>
      <c r="DK631" s="318"/>
      <c r="DL631" s="340"/>
      <c r="DM631" s="1032"/>
      <c r="DN631" s="1013"/>
      <c r="DO631" s="919"/>
      <c r="DP631" s="1008"/>
      <c r="DQ631" s="998"/>
      <c r="DR631" s="1000"/>
      <c r="DS631" s="998"/>
      <c r="DT631" s="1024"/>
      <c r="DU631" s="998"/>
      <c r="DV631" s="1029"/>
      <c r="DW631" s="919"/>
      <c r="DX631" s="348"/>
      <c r="DY631" s="919"/>
      <c r="DZ631" s="1043">
        <v>0.02</v>
      </c>
      <c r="EA631" s="1035">
        <v>0.03</v>
      </c>
      <c r="EB631" s="1035">
        <v>0.05</v>
      </c>
      <c r="EC631" s="1037">
        <v>0.06</v>
      </c>
      <c r="ED631" s="919"/>
      <c r="EE631" s="1003"/>
      <c r="EF631" s="998"/>
      <c r="EG631" s="973"/>
      <c r="EH631" s="998"/>
      <c r="EI631" s="1000"/>
      <c r="EJ631" s="998"/>
      <c r="EK631" s="1024"/>
      <c r="EL631" s="998"/>
      <c r="EM631" s="991"/>
      <c r="EN631" s="994"/>
      <c r="EO631" s="919"/>
      <c r="EP631" s="1003"/>
      <c r="EQ631" s="998"/>
      <c r="ER631" s="973"/>
      <c r="ES631" s="998"/>
      <c r="ET631" s="1000"/>
      <c r="EU631" s="998"/>
      <c r="EV631" s="1024"/>
      <c r="EW631" s="998"/>
      <c r="EX631" s="991"/>
      <c r="EY631" s="1041"/>
      <c r="EZ631" s="994"/>
      <c r="FA631" s="919"/>
      <c r="FB631" s="505">
        <v>20</v>
      </c>
      <c r="FC631" s="919"/>
      <c r="FD631" s="1071"/>
    </row>
    <row r="632" spans="1:160">
      <c r="A632" s="97" t="str">
        <f t="shared" si="74"/>
        <v>3/100
地域　121人
　　から
　130人
　　まで乳児</v>
      </c>
      <c r="C632" s="95"/>
      <c r="D632" s="97" t="str">
        <f t="shared" ref="D632" si="143">D631</f>
        <v>3/100
地域</v>
      </c>
      <c r="E632" s="97" t="str">
        <f t="shared" ref="E632" si="144">E629</f>
        <v>　121人
　　から
　130人
　　まで</v>
      </c>
      <c r="F632" s="99" t="str">
        <f t="shared" si="68"/>
        <v>乳児</v>
      </c>
      <c r="G632" s="988"/>
      <c r="H632" s="931"/>
      <c r="I632" s="921"/>
      <c r="J632" s="196" t="s">
        <v>417</v>
      </c>
      <c r="K632" s="254"/>
      <c r="L632" s="261">
        <v>188090</v>
      </c>
      <c r="M632" s="262"/>
      <c r="N632" s="261">
        <v>183990</v>
      </c>
      <c r="O632" s="262"/>
      <c r="P632" s="216" t="s">
        <v>297</v>
      </c>
      <c r="Q632" s="197">
        <v>1750</v>
      </c>
      <c r="R632" s="263"/>
      <c r="S632" s="506" t="s">
        <v>344</v>
      </c>
      <c r="T632" s="198" t="s">
        <v>468</v>
      </c>
      <c r="U632" s="201" t="s">
        <v>3</v>
      </c>
      <c r="V632" s="198" t="s">
        <v>469</v>
      </c>
      <c r="W632" s="201" t="s">
        <v>297</v>
      </c>
      <c r="X632" s="199">
        <v>3.2</v>
      </c>
      <c r="Y632" s="200"/>
      <c r="Z632" s="197">
        <v>1710</v>
      </c>
      <c r="AA632" s="263"/>
      <c r="AB632" s="506" t="s">
        <v>344</v>
      </c>
      <c r="AC632" s="198" t="s">
        <v>468</v>
      </c>
      <c r="AD632" s="201" t="s">
        <v>3</v>
      </c>
      <c r="AE632" s="198" t="s">
        <v>469</v>
      </c>
      <c r="AF632" s="201" t="s">
        <v>297</v>
      </c>
      <c r="AG632" s="199">
        <v>3.2</v>
      </c>
      <c r="AH632" s="202"/>
      <c r="AI632" s="191"/>
      <c r="AL632" s="208"/>
      <c r="AT632" s="191"/>
      <c r="AU632" s="265"/>
      <c r="AV632" s="136"/>
      <c r="AW632" s="208"/>
      <c r="BD632" s="134"/>
      <c r="BE632" s="134"/>
      <c r="BF632" s="134"/>
      <c r="BG632" s="134"/>
      <c r="BH632" s="134"/>
      <c r="BI632" s="134"/>
      <c r="BJ632" s="134"/>
      <c r="BK632" s="134"/>
      <c r="BL632" s="134"/>
      <c r="BM632" s="134"/>
      <c r="BN632" s="1045"/>
      <c r="BP632" s="347"/>
      <c r="BQ632" s="919"/>
      <c r="BR632" s="354"/>
      <c r="BX632" s="190"/>
      <c r="BY632" s="299"/>
      <c r="BZ632" s="1032"/>
      <c r="CA632" s="317"/>
      <c r="CB632" s="932"/>
      <c r="CC632" s="192"/>
      <c r="CD632" s="192"/>
      <c r="CE632" s="1045"/>
      <c r="CF632" s="207"/>
      <c r="CG632" s="206"/>
      <c r="CH632" s="207"/>
      <c r="CI632" s="206"/>
      <c r="CJ632" s="207"/>
      <c r="CK632" s="206"/>
      <c r="CL632" s="207"/>
      <c r="CM632" s="1032"/>
      <c r="CN632" s="1051"/>
      <c r="CO632" s="1015"/>
      <c r="CP632" s="1008"/>
      <c r="CQ632" s="998"/>
      <c r="CR632" s="1000"/>
      <c r="CS632" s="998"/>
      <c r="CT632" s="1024"/>
      <c r="CU632" s="998"/>
      <c r="CV632" s="991"/>
      <c r="CW632" s="1018"/>
      <c r="CX632" s="1019"/>
      <c r="CY632" s="1022"/>
      <c r="CZ632" s="1011"/>
      <c r="DA632" s="1022"/>
      <c r="DB632" s="1011"/>
      <c r="DC632" s="1015"/>
      <c r="DD632" s="342" t="s">
        <v>418</v>
      </c>
      <c r="DE632" s="343">
        <v>2200</v>
      </c>
      <c r="DF632" s="344">
        <v>2400</v>
      </c>
      <c r="DG632" s="345">
        <v>1500</v>
      </c>
      <c r="DH632" s="341">
        <v>1500</v>
      </c>
      <c r="DI632" s="919"/>
      <c r="DJ632" s="348"/>
      <c r="DK632" s="318"/>
      <c r="DL632" s="136"/>
      <c r="DM632" s="1032"/>
      <c r="DN632" s="1014"/>
      <c r="DO632" s="919"/>
      <c r="DP632" s="1008"/>
      <c r="DQ632" s="999"/>
      <c r="DR632" s="1001"/>
      <c r="DS632" s="999"/>
      <c r="DT632" s="1025"/>
      <c r="DU632" s="999"/>
      <c r="DV632" s="1030"/>
      <c r="DW632" s="919"/>
      <c r="DX632" s="317"/>
      <c r="DY632" s="919"/>
      <c r="DZ632" s="1044"/>
      <c r="EA632" s="1036"/>
      <c r="EB632" s="1036"/>
      <c r="EC632" s="1038"/>
      <c r="ED632" s="919"/>
      <c r="EE632" s="1004"/>
      <c r="EF632" s="999"/>
      <c r="EG632" s="996"/>
      <c r="EH632" s="999"/>
      <c r="EI632" s="1001"/>
      <c r="EJ632" s="999"/>
      <c r="EK632" s="1025"/>
      <c r="EL632" s="999"/>
      <c r="EM632" s="992"/>
      <c r="EN632" s="995"/>
      <c r="EO632" s="919"/>
      <c r="EP632" s="1004"/>
      <c r="EQ632" s="999"/>
      <c r="ER632" s="996"/>
      <c r="ES632" s="999"/>
      <c r="ET632" s="1001"/>
      <c r="EU632" s="999"/>
      <c r="EV632" s="1025"/>
      <c r="EW632" s="999"/>
      <c r="EX632" s="992"/>
      <c r="EY632" s="1042"/>
      <c r="EZ632" s="995"/>
      <c r="FA632" s="919"/>
      <c r="FB632" s="346" t="s">
        <v>420</v>
      </c>
      <c r="FC632" s="919"/>
      <c r="FD632" s="1071"/>
    </row>
    <row r="633" spans="1:160">
      <c r="A633" s="97" t="str">
        <f t="shared" si="74"/>
        <v>3/100
地域　131人
　　から
　140人
　　まで４歳以上児</v>
      </c>
      <c r="C633" s="98" t="str">
        <f>D633&amp;CN633</f>
        <v>3/100
地域 181人～ 210人</v>
      </c>
      <c r="D633" s="97" t="str">
        <f t="shared" ref="D633" si="145">D632</f>
        <v>3/100
地域</v>
      </c>
      <c r="E633" s="97" t="str">
        <f t="shared" ref="E633" si="146">H633</f>
        <v>　131人
　　から
　140人
　　まで</v>
      </c>
      <c r="F633" s="99" t="str">
        <f t="shared" si="68"/>
        <v>４歳以上児</v>
      </c>
      <c r="G633" s="988"/>
      <c r="H633" s="930" t="s">
        <v>151</v>
      </c>
      <c r="I633" s="924" t="s">
        <v>410</v>
      </c>
      <c r="J633" s="159" t="s">
        <v>296</v>
      </c>
      <c r="K633" s="254"/>
      <c r="L633" s="255">
        <v>35340</v>
      </c>
      <c r="M633" s="256">
        <v>43260</v>
      </c>
      <c r="N633" s="255">
        <v>31530</v>
      </c>
      <c r="O633" s="256">
        <v>39450</v>
      </c>
      <c r="P633" s="216" t="s">
        <v>297</v>
      </c>
      <c r="Q633" s="257">
        <v>330</v>
      </c>
      <c r="R633" s="258">
        <v>400</v>
      </c>
      <c r="S633" s="161" t="s">
        <v>344</v>
      </c>
      <c r="T633" s="160" t="s">
        <v>468</v>
      </c>
      <c r="U633" s="165" t="s">
        <v>297</v>
      </c>
      <c r="V633" s="162" t="s">
        <v>469</v>
      </c>
      <c r="W633" s="165" t="s">
        <v>297</v>
      </c>
      <c r="X633" s="163">
        <v>3.4</v>
      </c>
      <c r="Y633" s="164">
        <v>3.3</v>
      </c>
      <c r="Z633" s="257">
        <v>290</v>
      </c>
      <c r="AA633" s="258">
        <v>360</v>
      </c>
      <c r="AB633" s="161" t="s">
        <v>344</v>
      </c>
      <c r="AC633" s="160" t="s">
        <v>468</v>
      </c>
      <c r="AD633" s="165" t="s">
        <v>297</v>
      </c>
      <c r="AE633" s="162" t="s">
        <v>469</v>
      </c>
      <c r="AF633" s="165" t="s">
        <v>297</v>
      </c>
      <c r="AG633" s="163">
        <v>3.3</v>
      </c>
      <c r="AH633" s="166">
        <v>3.3</v>
      </c>
      <c r="AI633" s="216" t="s">
        <v>297</v>
      </c>
      <c r="AJ633" s="259">
        <v>7920</v>
      </c>
      <c r="AK633" s="315" t="s">
        <v>3</v>
      </c>
      <c r="AL633" s="167">
        <v>70</v>
      </c>
      <c r="AM633" s="218" t="s">
        <v>344</v>
      </c>
      <c r="AN633" s="160" t="s">
        <v>468</v>
      </c>
      <c r="AO633" s="165" t="s">
        <v>297</v>
      </c>
      <c r="AP633" s="162" t="s">
        <v>469</v>
      </c>
      <c r="AQ633" s="165" t="s">
        <v>297</v>
      </c>
      <c r="AR633" s="501">
        <v>3.2</v>
      </c>
      <c r="AS633" s="168" t="s">
        <v>473</v>
      </c>
      <c r="AT633" s="216" t="s">
        <v>297</v>
      </c>
      <c r="AU633" s="197">
        <v>3170</v>
      </c>
      <c r="AV633" s="316" t="s">
        <v>3</v>
      </c>
      <c r="AW633" s="169">
        <v>30</v>
      </c>
      <c r="AX633" s="170" t="s">
        <v>344</v>
      </c>
      <c r="AY633" s="171" t="s">
        <v>468</v>
      </c>
      <c r="AZ633" s="172" t="s">
        <v>297</v>
      </c>
      <c r="BA633" s="173" t="s">
        <v>469</v>
      </c>
      <c r="BB633" s="172" t="s">
        <v>297</v>
      </c>
      <c r="BC633" s="174">
        <v>3.8</v>
      </c>
      <c r="BE633" s="134"/>
      <c r="BN633" s="1045"/>
      <c r="BP633" s="347"/>
      <c r="BQ633" s="919"/>
      <c r="BR633" s="354"/>
      <c r="BX633" s="190"/>
      <c r="BY633" s="318"/>
      <c r="BZ633" s="1032"/>
      <c r="CA633" s="319"/>
      <c r="CB633" s="932"/>
      <c r="CC633" s="192"/>
      <c r="CD633" s="192"/>
      <c r="CE633" s="1045"/>
      <c r="CF633" s="207"/>
      <c r="CG633" s="206"/>
      <c r="CH633" s="207"/>
      <c r="CI633" s="206"/>
      <c r="CJ633" s="207"/>
      <c r="CK633" s="206"/>
      <c r="CL633" s="207"/>
      <c r="CM633" s="1032"/>
      <c r="CN633" s="1031" t="s">
        <v>244</v>
      </c>
      <c r="CO633" s="1015" t="s">
        <v>297</v>
      </c>
      <c r="CP633" s="1008">
        <v>20</v>
      </c>
      <c r="CQ633" s="998" t="s">
        <v>344</v>
      </c>
      <c r="CR633" s="1000" t="s">
        <v>468</v>
      </c>
      <c r="CS633" s="998" t="s">
        <v>297</v>
      </c>
      <c r="CT633" s="1024" t="s">
        <v>472</v>
      </c>
      <c r="CU633" s="998" t="s">
        <v>297</v>
      </c>
      <c r="CV633" s="991">
        <v>3</v>
      </c>
      <c r="CW633" s="1018" t="s">
        <v>475</v>
      </c>
      <c r="CX633" s="1019" t="s">
        <v>297</v>
      </c>
      <c r="CY633" s="1020">
        <v>3200</v>
      </c>
      <c r="CZ633" s="1009">
        <v>3500</v>
      </c>
      <c r="DA633" s="1020">
        <v>2200</v>
      </c>
      <c r="DB633" s="1009">
        <v>2200</v>
      </c>
      <c r="DC633" s="1015" t="s">
        <v>297</v>
      </c>
      <c r="DD633" s="321" t="s">
        <v>412</v>
      </c>
      <c r="DE633" s="322">
        <v>5500</v>
      </c>
      <c r="DF633" s="323">
        <v>6200</v>
      </c>
      <c r="DG633" s="324">
        <v>3900</v>
      </c>
      <c r="DH633" s="325">
        <v>3900</v>
      </c>
      <c r="DI633" s="919"/>
      <c r="DJ633" s="317" t="s">
        <v>315</v>
      </c>
      <c r="DK633" s="1015" t="s">
        <v>297</v>
      </c>
      <c r="DL633" s="1016">
        <v>4900</v>
      </c>
      <c r="DM633" s="919" t="s">
        <v>297</v>
      </c>
      <c r="DN633" s="1012">
        <v>1520</v>
      </c>
      <c r="DO633" s="919" t="s">
        <v>297</v>
      </c>
      <c r="DP633" s="1007">
        <v>10</v>
      </c>
      <c r="DQ633" s="997" t="s">
        <v>344</v>
      </c>
      <c r="DR633" s="947" t="s">
        <v>468</v>
      </c>
      <c r="DS633" s="997" t="s">
        <v>297</v>
      </c>
      <c r="DT633" s="1023" t="s">
        <v>472</v>
      </c>
      <c r="DU633" s="997" t="s">
        <v>297</v>
      </c>
      <c r="DV633" s="1028">
        <v>9.6999999999999993</v>
      </c>
      <c r="DW633" s="919"/>
      <c r="DX633" s="317"/>
      <c r="DY633" s="919" t="s">
        <v>300</v>
      </c>
      <c r="DZ633" s="1026" t="s">
        <v>551</v>
      </c>
      <c r="EA633" s="1005" t="s">
        <v>551</v>
      </c>
      <c r="EB633" s="1005" t="s">
        <v>551</v>
      </c>
      <c r="EC633" s="1033" t="s">
        <v>551</v>
      </c>
      <c r="ED633" s="919" t="s">
        <v>300</v>
      </c>
      <c r="EE633" s="1002">
        <v>950</v>
      </c>
      <c r="EF633" s="997" t="s">
        <v>297</v>
      </c>
      <c r="EG633" s="971">
        <v>10</v>
      </c>
      <c r="EH633" s="997" t="s">
        <v>344</v>
      </c>
      <c r="EI633" s="947" t="s">
        <v>468</v>
      </c>
      <c r="EJ633" s="997" t="s">
        <v>297</v>
      </c>
      <c r="EK633" s="1023" t="s">
        <v>472</v>
      </c>
      <c r="EL633" s="997" t="s">
        <v>297</v>
      </c>
      <c r="EM633" s="990">
        <v>4.9000000000000004</v>
      </c>
      <c r="EN633" s="993" t="s">
        <v>473</v>
      </c>
      <c r="EO633" s="919" t="s">
        <v>300</v>
      </c>
      <c r="EP633" s="1002">
        <v>3390</v>
      </c>
      <c r="EQ633" s="997" t="s">
        <v>297</v>
      </c>
      <c r="ER633" s="971">
        <v>30</v>
      </c>
      <c r="ES633" s="997" t="s">
        <v>344</v>
      </c>
      <c r="ET633" s="947" t="s">
        <v>468</v>
      </c>
      <c r="EU633" s="997" t="s">
        <v>297</v>
      </c>
      <c r="EV633" s="1023" t="s">
        <v>472</v>
      </c>
      <c r="EW633" s="997" t="s">
        <v>297</v>
      </c>
      <c r="EX633" s="990">
        <v>3.2</v>
      </c>
      <c r="EY633" s="1040" t="s">
        <v>473</v>
      </c>
      <c r="EZ633" s="993" t="s">
        <v>420</v>
      </c>
      <c r="FA633" s="919" t="s">
        <v>300</v>
      </c>
      <c r="FB633" s="327"/>
      <c r="FC633" s="919"/>
      <c r="FD633" s="1071"/>
    </row>
    <row r="634" spans="1:160" ht="13.5" customHeight="1">
      <c r="A634" s="97" t="str">
        <f t="shared" si="74"/>
        <v>3/100
地域　131人
　　から
　140人
　　まで３歳児</v>
      </c>
      <c r="C634" s="95"/>
      <c r="D634" s="97" t="str">
        <f t="shared" ref="D634:E634" si="147">D633</f>
        <v>3/100
地域</v>
      </c>
      <c r="E634" s="97" t="str">
        <f t="shared" si="147"/>
        <v>　131人
　　から
　140人
　　まで</v>
      </c>
      <c r="F634" s="99" t="str">
        <f t="shared" si="68"/>
        <v>３歳児</v>
      </c>
      <c r="G634" s="988"/>
      <c r="H634" s="931"/>
      <c r="I634" s="925"/>
      <c r="J634" s="178" t="s">
        <v>301</v>
      </c>
      <c r="K634" s="254"/>
      <c r="L634" s="328">
        <v>43260</v>
      </c>
      <c r="M634" s="329">
        <v>107570</v>
      </c>
      <c r="N634" s="328">
        <v>39450</v>
      </c>
      <c r="O634" s="329">
        <v>103760</v>
      </c>
      <c r="P634" s="216" t="s">
        <v>297</v>
      </c>
      <c r="Q634" s="330">
        <v>400</v>
      </c>
      <c r="R634" s="331">
        <v>950</v>
      </c>
      <c r="S634" s="504" t="s">
        <v>344</v>
      </c>
      <c r="T634" s="179" t="s">
        <v>468</v>
      </c>
      <c r="U634" s="182" t="s">
        <v>3</v>
      </c>
      <c r="V634" s="179" t="s">
        <v>469</v>
      </c>
      <c r="W634" s="182" t="s">
        <v>297</v>
      </c>
      <c r="X634" s="180">
        <v>3.3</v>
      </c>
      <c r="Y634" s="181">
        <v>3.2</v>
      </c>
      <c r="Z634" s="330">
        <v>360</v>
      </c>
      <c r="AA634" s="331">
        <v>910</v>
      </c>
      <c r="AB634" s="504" t="s">
        <v>344</v>
      </c>
      <c r="AC634" s="179" t="s">
        <v>468</v>
      </c>
      <c r="AD634" s="182" t="s">
        <v>3</v>
      </c>
      <c r="AE634" s="179" t="s">
        <v>469</v>
      </c>
      <c r="AF634" s="182" t="s">
        <v>297</v>
      </c>
      <c r="AG634" s="180">
        <v>3.3</v>
      </c>
      <c r="AH634" s="183">
        <v>3.2</v>
      </c>
      <c r="AI634" s="216" t="s">
        <v>297</v>
      </c>
      <c r="AJ634" s="197">
        <v>7920</v>
      </c>
      <c r="AK634" s="316" t="s">
        <v>3</v>
      </c>
      <c r="AL634" s="184">
        <v>70</v>
      </c>
      <c r="AM634" s="185" t="s">
        <v>344</v>
      </c>
      <c r="AN634" s="222" t="s">
        <v>468</v>
      </c>
      <c r="AO634" s="151" t="s">
        <v>297</v>
      </c>
      <c r="AP634" s="223" t="s">
        <v>469</v>
      </c>
      <c r="AQ634" s="220" t="s">
        <v>297</v>
      </c>
      <c r="AR634" s="186">
        <v>3.2</v>
      </c>
      <c r="AS634" s="187"/>
      <c r="AU634" s="264"/>
      <c r="AV634" s="134"/>
      <c r="AW634" s="264"/>
      <c r="AX634" s="189"/>
      <c r="AY634" s="188"/>
      <c r="AZ634" s="189"/>
      <c r="BA634" s="188"/>
      <c r="BB634" s="189"/>
      <c r="BC634" s="188"/>
      <c r="BE634" s="134"/>
      <c r="BF634" s="134"/>
      <c r="BG634" s="175"/>
      <c r="BH634" s="176"/>
      <c r="BI634" s="134"/>
      <c r="BJ634" s="176"/>
      <c r="BK634" s="134"/>
      <c r="BL634" s="176"/>
      <c r="BM634" s="134"/>
      <c r="BN634" s="1045"/>
      <c r="BP634" s="347"/>
      <c r="BQ634" s="919"/>
      <c r="BR634" s="354"/>
      <c r="BX634" s="190"/>
      <c r="BY634" s="349"/>
      <c r="BZ634" s="1032"/>
      <c r="CA634" s="348"/>
      <c r="CB634" s="932"/>
      <c r="CC634" s="192"/>
      <c r="CD634" s="192"/>
      <c r="CE634" s="1045"/>
      <c r="CF634" s="207"/>
      <c r="CG634" s="206"/>
      <c r="CH634" s="207"/>
      <c r="CI634" s="206"/>
      <c r="CJ634" s="207"/>
      <c r="CK634" s="206"/>
      <c r="CL634" s="207"/>
      <c r="CM634" s="1032"/>
      <c r="CN634" s="1031"/>
      <c r="CO634" s="1015"/>
      <c r="CP634" s="1008"/>
      <c r="CQ634" s="998"/>
      <c r="CR634" s="1000"/>
      <c r="CS634" s="998"/>
      <c r="CT634" s="1024"/>
      <c r="CU634" s="998"/>
      <c r="CV634" s="991"/>
      <c r="CW634" s="1018"/>
      <c r="CX634" s="1019"/>
      <c r="CY634" s="1021"/>
      <c r="CZ634" s="1010"/>
      <c r="DA634" s="1021"/>
      <c r="DB634" s="1010"/>
      <c r="DC634" s="1015"/>
      <c r="DD634" s="224" t="s">
        <v>413</v>
      </c>
      <c r="DE634" s="333">
        <v>3000</v>
      </c>
      <c r="DF634" s="334">
        <v>3400</v>
      </c>
      <c r="DG634" s="335">
        <v>2100</v>
      </c>
      <c r="DH634" s="336">
        <v>2100</v>
      </c>
      <c r="DI634" s="919"/>
      <c r="DJ634" s="317">
        <v>2440</v>
      </c>
      <c r="DK634" s="1015"/>
      <c r="DL634" s="1017"/>
      <c r="DM634" s="919"/>
      <c r="DN634" s="1013"/>
      <c r="DO634" s="919"/>
      <c r="DP634" s="1008"/>
      <c r="DQ634" s="998"/>
      <c r="DR634" s="1000"/>
      <c r="DS634" s="998"/>
      <c r="DT634" s="1024"/>
      <c r="DU634" s="998"/>
      <c r="DV634" s="1029"/>
      <c r="DW634" s="919"/>
      <c r="DX634" s="348"/>
      <c r="DY634" s="919"/>
      <c r="DZ634" s="1027"/>
      <c r="EA634" s="1006"/>
      <c r="EB634" s="1006"/>
      <c r="EC634" s="1034"/>
      <c r="ED634" s="919"/>
      <c r="EE634" s="1003"/>
      <c r="EF634" s="998"/>
      <c r="EG634" s="973"/>
      <c r="EH634" s="998"/>
      <c r="EI634" s="1000"/>
      <c r="EJ634" s="998"/>
      <c r="EK634" s="1024"/>
      <c r="EL634" s="998"/>
      <c r="EM634" s="991"/>
      <c r="EN634" s="994"/>
      <c r="EO634" s="919"/>
      <c r="EP634" s="1003"/>
      <c r="EQ634" s="998"/>
      <c r="ER634" s="973"/>
      <c r="ES634" s="998"/>
      <c r="ET634" s="1000"/>
      <c r="EU634" s="998"/>
      <c r="EV634" s="1024"/>
      <c r="EW634" s="998"/>
      <c r="EX634" s="991"/>
      <c r="EY634" s="1041"/>
      <c r="EZ634" s="994"/>
      <c r="FA634" s="919"/>
      <c r="FB634" s="337">
        <v>2200</v>
      </c>
      <c r="FC634" s="919"/>
      <c r="FD634" s="1071"/>
    </row>
    <row r="635" spans="1:160">
      <c r="A635" s="97" t="str">
        <f t="shared" si="74"/>
        <v>3/100
地域　131人
　　から
　140人
　　まで１、２歳児</v>
      </c>
      <c r="C635" s="95"/>
      <c r="D635" s="97" t="str">
        <f t="shared" ref="D635" si="148">D634</f>
        <v>3/100
地域</v>
      </c>
      <c r="E635" s="97" t="str">
        <f t="shared" ref="E635" si="149">E633</f>
        <v>　131人
　　から
　140人
　　まで</v>
      </c>
      <c r="F635" s="99" t="str">
        <f t="shared" si="68"/>
        <v>１、２歳児</v>
      </c>
      <c r="G635" s="988"/>
      <c r="H635" s="931"/>
      <c r="I635" s="920" t="s">
        <v>414</v>
      </c>
      <c r="J635" s="178" t="s">
        <v>415</v>
      </c>
      <c r="K635" s="254"/>
      <c r="L635" s="328">
        <v>107570</v>
      </c>
      <c r="M635" s="329">
        <v>186840</v>
      </c>
      <c r="N635" s="328">
        <v>103760</v>
      </c>
      <c r="O635" s="329">
        <v>183030</v>
      </c>
      <c r="P635" s="216" t="s">
        <v>297</v>
      </c>
      <c r="Q635" s="330">
        <v>950</v>
      </c>
      <c r="R635" s="331">
        <v>1740</v>
      </c>
      <c r="S635" s="504" t="s">
        <v>344</v>
      </c>
      <c r="T635" s="179" t="s">
        <v>468</v>
      </c>
      <c r="U635" s="182" t="s">
        <v>3</v>
      </c>
      <c r="V635" s="179" t="s">
        <v>469</v>
      </c>
      <c r="W635" s="182" t="s">
        <v>297</v>
      </c>
      <c r="X635" s="180">
        <v>3.2</v>
      </c>
      <c r="Y635" s="181">
        <v>3.2</v>
      </c>
      <c r="Z635" s="330">
        <v>910</v>
      </c>
      <c r="AA635" s="331">
        <v>1700</v>
      </c>
      <c r="AB635" s="504" t="s">
        <v>344</v>
      </c>
      <c r="AC635" s="179" t="s">
        <v>468</v>
      </c>
      <c r="AD635" s="182" t="s">
        <v>3</v>
      </c>
      <c r="AE635" s="179" t="s">
        <v>469</v>
      </c>
      <c r="AF635" s="182" t="s">
        <v>297</v>
      </c>
      <c r="AG635" s="180">
        <v>3.2</v>
      </c>
      <c r="AH635" s="183">
        <v>3.2</v>
      </c>
      <c r="AI635" s="191"/>
      <c r="AL635" s="338"/>
      <c r="AT635" s="191"/>
      <c r="BD635" s="216" t="s">
        <v>297</v>
      </c>
      <c r="BE635" s="195">
        <v>15850</v>
      </c>
      <c r="BF635" s="216" t="s">
        <v>297</v>
      </c>
      <c r="BG635" s="169">
        <v>150</v>
      </c>
      <c r="BH635" s="170" t="s">
        <v>344</v>
      </c>
      <c r="BI635" s="171" t="s">
        <v>468</v>
      </c>
      <c r="BJ635" s="172" t="s">
        <v>297</v>
      </c>
      <c r="BK635" s="173" t="s">
        <v>469</v>
      </c>
      <c r="BL635" s="170" t="s">
        <v>297</v>
      </c>
      <c r="BM635" s="174">
        <v>3</v>
      </c>
      <c r="BN635" s="1045"/>
      <c r="BP635" s="347"/>
      <c r="BQ635" s="919"/>
      <c r="BR635" s="354"/>
      <c r="BX635" s="190"/>
      <c r="BY635" s="299"/>
      <c r="BZ635" s="1032"/>
      <c r="CA635" s="317"/>
      <c r="CB635" s="932"/>
      <c r="CC635" s="192"/>
      <c r="CD635" s="192"/>
      <c r="CE635" s="1045"/>
      <c r="CF635" s="207"/>
      <c r="CG635" s="206"/>
      <c r="CH635" s="207"/>
      <c r="CI635" s="206"/>
      <c r="CJ635" s="207"/>
      <c r="CK635" s="206"/>
      <c r="CL635" s="207"/>
      <c r="CM635" s="1032"/>
      <c r="CN635" s="1051">
        <v>2340</v>
      </c>
      <c r="CO635" s="1015"/>
      <c r="CP635" s="1008"/>
      <c r="CQ635" s="998"/>
      <c r="CR635" s="1000"/>
      <c r="CS635" s="998"/>
      <c r="CT635" s="1024"/>
      <c r="CU635" s="998"/>
      <c r="CV635" s="991"/>
      <c r="CW635" s="1018"/>
      <c r="CX635" s="1019"/>
      <c r="CY635" s="1021"/>
      <c r="CZ635" s="1010"/>
      <c r="DA635" s="1021"/>
      <c r="DB635" s="1010"/>
      <c r="DC635" s="1015"/>
      <c r="DD635" s="224" t="s">
        <v>416</v>
      </c>
      <c r="DE635" s="333">
        <v>2600</v>
      </c>
      <c r="DF635" s="334">
        <v>2900</v>
      </c>
      <c r="DG635" s="335">
        <v>1800</v>
      </c>
      <c r="DH635" s="336">
        <v>1800</v>
      </c>
      <c r="DI635" s="919"/>
      <c r="DJ635" s="317"/>
      <c r="DK635" s="318"/>
      <c r="DL635" s="340"/>
      <c r="DM635" s="1032"/>
      <c r="DN635" s="1013"/>
      <c r="DO635" s="919"/>
      <c r="DP635" s="1008"/>
      <c r="DQ635" s="998"/>
      <c r="DR635" s="1000"/>
      <c r="DS635" s="998"/>
      <c r="DT635" s="1024"/>
      <c r="DU635" s="998"/>
      <c r="DV635" s="1029"/>
      <c r="DW635" s="919"/>
      <c r="DX635" s="317"/>
      <c r="DY635" s="919"/>
      <c r="DZ635" s="1043">
        <v>0.02</v>
      </c>
      <c r="EA635" s="1035">
        <v>0.03</v>
      </c>
      <c r="EB635" s="1035">
        <v>0.05</v>
      </c>
      <c r="EC635" s="1037">
        <v>0.06</v>
      </c>
      <c r="ED635" s="919"/>
      <c r="EE635" s="1003"/>
      <c r="EF635" s="998"/>
      <c r="EG635" s="973"/>
      <c r="EH635" s="998"/>
      <c r="EI635" s="1000"/>
      <c r="EJ635" s="998"/>
      <c r="EK635" s="1024"/>
      <c r="EL635" s="998"/>
      <c r="EM635" s="991"/>
      <c r="EN635" s="994"/>
      <c r="EO635" s="919"/>
      <c r="EP635" s="1003"/>
      <c r="EQ635" s="998"/>
      <c r="ER635" s="973"/>
      <c r="ES635" s="998"/>
      <c r="ET635" s="1000"/>
      <c r="EU635" s="998"/>
      <c r="EV635" s="1024"/>
      <c r="EW635" s="998"/>
      <c r="EX635" s="991"/>
      <c r="EY635" s="1041"/>
      <c r="EZ635" s="994"/>
      <c r="FA635" s="919"/>
      <c r="FB635" s="505">
        <v>20</v>
      </c>
      <c r="FC635" s="919"/>
      <c r="FD635" s="1071"/>
    </row>
    <row r="636" spans="1:160">
      <c r="A636" s="97" t="str">
        <f t="shared" si="74"/>
        <v>3/100
地域　131人
　　から
　140人
　　まで乳児</v>
      </c>
      <c r="C636" s="95"/>
      <c r="D636" s="97" t="str">
        <f t="shared" ref="D636" si="150">D635</f>
        <v>3/100
地域</v>
      </c>
      <c r="E636" s="97" t="str">
        <f t="shared" ref="E636" si="151">E633</f>
        <v>　131人
　　から
　140人
　　まで</v>
      </c>
      <c r="F636" s="99" t="str">
        <f t="shared" si="68"/>
        <v>乳児</v>
      </c>
      <c r="G636" s="988"/>
      <c r="H636" s="931"/>
      <c r="I636" s="921"/>
      <c r="J636" s="196" t="s">
        <v>417</v>
      </c>
      <c r="K636" s="254"/>
      <c r="L636" s="261">
        <v>186840</v>
      </c>
      <c r="M636" s="262"/>
      <c r="N636" s="261">
        <v>183030</v>
      </c>
      <c r="O636" s="262"/>
      <c r="P636" s="216" t="s">
        <v>297</v>
      </c>
      <c r="Q636" s="197">
        <v>1740</v>
      </c>
      <c r="R636" s="263"/>
      <c r="S636" s="506" t="s">
        <v>344</v>
      </c>
      <c r="T636" s="198" t="s">
        <v>468</v>
      </c>
      <c r="U636" s="201" t="s">
        <v>3</v>
      </c>
      <c r="V636" s="198" t="s">
        <v>469</v>
      </c>
      <c r="W636" s="201" t="s">
        <v>297</v>
      </c>
      <c r="X636" s="199">
        <v>3.2</v>
      </c>
      <c r="Y636" s="200"/>
      <c r="Z636" s="197">
        <v>1700</v>
      </c>
      <c r="AA636" s="263"/>
      <c r="AB636" s="506" t="s">
        <v>344</v>
      </c>
      <c r="AC636" s="198" t="s">
        <v>468</v>
      </c>
      <c r="AD636" s="201" t="s">
        <v>3</v>
      </c>
      <c r="AE636" s="198" t="s">
        <v>469</v>
      </c>
      <c r="AF636" s="201" t="s">
        <v>297</v>
      </c>
      <c r="AG636" s="199">
        <v>3.2</v>
      </c>
      <c r="AH636" s="202"/>
      <c r="AI636" s="191"/>
      <c r="AL636" s="208"/>
      <c r="AT636" s="191"/>
      <c r="AU636" s="265"/>
      <c r="AV636" s="136"/>
      <c r="AW636" s="208"/>
      <c r="BD636" s="134"/>
      <c r="BE636" s="134"/>
      <c r="BF636" s="134"/>
      <c r="BG636" s="134"/>
      <c r="BH636" s="134"/>
      <c r="BI636" s="134"/>
      <c r="BJ636" s="134"/>
      <c r="BK636" s="134"/>
      <c r="BL636" s="134"/>
      <c r="BM636" s="134"/>
      <c r="BN636" s="1045"/>
      <c r="BP636" s="347"/>
      <c r="BQ636" s="919"/>
      <c r="BR636" s="354"/>
      <c r="BX636" s="190"/>
      <c r="BY636" s="318"/>
      <c r="BZ636" s="1032"/>
      <c r="CA636" s="319"/>
      <c r="CB636" s="932"/>
      <c r="CC636" s="192"/>
      <c r="CD636" s="192"/>
      <c r="CE636" s="1045"/>
      <c r="CF636" s="207"/>
      <c r="CG636" s="206"/>
      <c r="CH636" s="207"/>
      <c r="CI636" s="206"/>
      <c r="CJ636" s="207"/>
      <c r="CK636" s="206"/>
      <c r="CL636" s="207"/>
      <c r="CM636" s="1032"/>
      <c r="CN636" s="1051"/>
      <c r="CO636" s="1015"/>
      <c r="CP636" s="1008"/>
      <c r="CQ636" s="998"/>
      <c r="CR636" s="1000"/>
      <c r="CS636" s="998"/>
      <c r="CT636" s="1024"/>
      <c r="CU636" s="998"/>
      <c r="CV636" s="991"/>
      <c r="CW636" s="1018"/>
      <c r="CX636" s="1019"/>
      <c r="CY636" s="1022"/>
      <c r="CZ636" s="1011"/>
      <c r="DA636" s="1022"/>
      <c r="DB636" s="1011"/>
      <c r="DC636" s="1015"/>
      <c r="DD636" s="342" t="s">
        <v>418</v>
      </c>
      <c r="DE636" s="343">
        <v>2400</v>
      </c>
      <c r="DF636" s="344">
        <v>2600</v>
      </c>
      <c r="DG636" s="345">
        <v>1600</v>
      </c>
      <c r="DH636" s="341">
        <v>1600</v>
      </c>
      <c r="DI636" s="919"/>
      <c r="DJ636" s="317" t="s">
        <v>316</v>
      </c>
      <c r="DK636" s="318"/>
      <c r="DL636" s="136"/>
      <c r="DM636" s="1032"/>
      <c r="DN636" s="1014"/>
      <c r="DO636" s="919"/>
      <c r="DP636" s="1008"/>
      <c r="DQ636" s="999"/>
      <c r="DR636" s="1001"/>
      <c r="DS636" s="999"/>
      <c r="DT636" s="1025"/>
      <c r="DU636" s="999"/>
      <c r="DV636" s="1030"/>
      <c r="DW636" s="919"/>
      <c r="DX636" s="317"/>
      <c r="DY636" s="919"/>
      <c r="DZ636" s="1044"/>
      <c r="EA636" s="1036"/>
      <c r="EB636" s="1036"/>
      <c r="EC636" s="1038"/>
      <c r="ED636" s="919"/>
      <c r="EE636" s="1004"/>
      <c r="EF636" s="999"/>
      <c r="EG636" s="996"/>
      <c r="EH636" s="999"/>
      <c r="EI636" s="1001"/>
      <c r="EJ636" s="999"/>
      <c r="EK636" s="1025"/>
      <c r="EL636" s="999"/>
      <c r="EM636" s="992"/>
      <c r="EN636" s="995"/>
      <c r="EO636" s="919"/>
      <c r="EP636" s="1004"/>
      <c r="EQ636" s="999"/>
      <c r="ER636" s="996"/>
      <c r="ES636" s="999"/>
      <c r="ET636" s="1001"/>
      <c r="EU636" s="999"/>
      <c r="EV636" s="1025"/>
      <c r="EW636" s="999"/>
      <c r="EX636" s="992"/>
      <c r="EY636" s="1042"/>
      <c r="EZ636" s="995"/>
      <c r="FA636" s="919"/>
      <c r="FB636" s="346" t="s">
        <v>420</v>
      </c>
      <c r="FC636" s="919"/>
      <c r="FD636" s="1071"/>
    </row>
    <row r="637" spans="1:160">
      <c r="A637" s="97" t="str">
        <f t="shared" si="74"/>
        <v>3/100
地域　141人
　　から
　150人
　　まで４歳以上児</v>
      </c>
      <c r="C637" s="98" t="str">
        <f>D637&amp;CN637</f>
        <v>3/100
地域 211人～ 240人</v>
      </c>
      <c r="D637" s="97" t="str">
        <f t="shared" ref="D637" si="152">D636</f>
        <v>3/100
地域</v>
      </c>
      <c r="E637" s="97" t="str">
        <f t="shared" ref="E637" si="153">H637</f>
        <v>　141人
　　から
　150人
　　まで</v>
      </c>
      <c r="F637" s="99" t="str">
        <f t="shared" si="68"/>
        <v>４歳以上児</v>
      </c>
      <c r="G637" s="988"/>
      <c r="H637" s="930" t="s">
        <v>152</v>
      </c>
      <c r="I637" s="924" t="s">
        <v>410</v>
      </c>
      <c r="J637" s="159" t="s">
        <v>296</v>
      </c>
      <c r="K637" s="254"/>
      <c r="L637" s="255">
        <v>34220</v>
      </c>
      <c r="M637" s="256">
        <v>42140</v>
      </c>
      <c r="N637" s="255">
        <v>30670</v>
      </c>
      <c r="O637" s="256">
        <v>38590</v>
      </c>
      <c r="P637" s="216" t="s">
        <v>297</v>
      </c>
      <c r="Q637" s="257">
        <v>320</v>
      </c>
      <c r="R637" s="258">
        <v>390</v>
      </c>
      <c r="S637" s="161" t="s">
        <v>344</v>
      </c>
      <c r="T637" s="160" t="s">
        <v>468</v>
      </c>
      <c r="U637" s="165" t="s">
        <v>297</v>
      </c>
      <c r="V637" s="162" t="s">
        <v>469</v>
      </c>
      <c r="W637" s="165" t="s">
        <v>297</v>
      </c>
      <c r="X637" s="163">
        <v>3.3</v>
      </c>
      <c r="Y637" s="164">
        <v>3.3</v>
      </c>
      <c r="Z637" s="257">
        <v>280</v>
      </c>
      <c r="AA637" s="258">
        <v>350</v>
      </c>
      <c r="AB637" s="161" t="s">
        <v>344</v>
      </c>
      <c r="AC637" s="160" t="s">
        <v>468</v>
      </c>
      <c r="AD637" s="165" t="s">
        <v>297</v>
      </c>
      <c r="AE637" s="162" t="s">
        <v>469</v>
      </c>
      <c r="AF637" s="165" t="s">
        <v>297</v>
      </c>
      <c r="AG637" s="163">
        <v>3.3</v>
      </c>
      <c r="AH637" s="166">
        <v>3.3</v>
      </c>
      <c r="AI637" s="216" t="s">
        <v>297</v>
      </c>
      <c r="AJ637" s="259">
        <v>7920</v>
      </c>
      <c r="AK637" s="315" t="s">
        <v>3</v>
      </c>
      <c r="AL637" s="167">
        <v>70</v>
      </c>
      <c r="AM637" s="218" t="s">
        <v>344</v>
      </c>
      <c r="AN637" s="160" t="s">
        <v>468</v>
      </c>
      <c r="AO637" s="165" t="s">
        <v>297</v>
      </c>
      <c r="AP637" s="162" t="s">
        <v>469</v>
      </c>
      <c r="AQ637" s="165" t="s">
        <v>297</v>
      </c>
      <c r="AR637" s="501">
        <v>3.2</v>
      </c>
      <c r="AS637" s="168" t="s">
        <v>473</v>
      </c>
      <c r="AT637" s="216" t="s">
        <v>297</v>
      </c>
      <c r="AU637" s="197">
        <v>3170</v>
      </c>
      <c r="AV637" s="316" t="s">
        <v>3</v>
      </c>
      <c r="AW637" s="169">
        <v>30</v>
      </c>
      <c r="AX637" s="170" t="s">
        <v>344</v>
      </c>
      <c r="AY637" s="171" t="s">
        <v>468</v>
      </c>
      <c r="AZ637" s="172" t="s">
        <v>297</v>
      </c>
      <c r="BA637" s="173" t="s">
        <v>469</v>
      </c>
      <c r="BB637" s="172" t="s">
        <v>297</v>
      </c>
      <c r="BC637" s="174">
        <v>3.8</v>
      </c>
      <c r="BE637" s="134"/>
      <c r="BN637" s="1045"/>
      <c r="BP637" s="347"/>
      <c r="BQ637" s="919"/>
      <c r="BR637" s="349"/>
      <c r="BX637" s="190"/>
      <c r="BY637" s="318"/>
      <c r="BZ637" s="1032"/>
      <c r="CA637" s="319"/>
      <c r="CB637" s="932"/>
      <c r="CC637" s="192"/>
      <c r="CD637" s="192"/>
      <c r="CE637" s="1045"/>
      <c r="CF637" s="207"/>
      <c r="CG637" s="206"/>
      <c r="CH637" s="207"/>
      <c r="CI637" s="206"/>
      <c r="CJ637" s="207"/>
      <c r="CK637" s="206"/>
      <c r="CL637" s="207"/>
      <c r="CM637" s="1032"/>
      <c r="CN637" s="1031" t="s">
        <v>246</v>
      </c>
      <c r="CO637" s="1015" t="s">
        <v>297</v>
      </c>
      <c r="CP637" s="1008">
        <v>20</v>
      </c>
      <c r="CQ637" s="998" t="s">
        <v>344</v>
      </c>
      <c r="CR637" s="1000" t="s">
        <v>468</v>
      </c>
      <c r="CS637" s="998" t="s">
        <v>297</v>
      </c>
      <c r="CT637" s="1024" t="s">
        <v>472</v>
      </c>
      <c r="CU637" s="998" t="s">
        <v>297</v>
      </c>
      <c r="CV637" s="991">
        <v>2.7</v>
      </c>
      <c r="CW637" s="1018" t="s">
        <v>475</v>
      </c>
      <c r="CX637" s="1019" t="s">
        <v>297</v>
      </c>
      <c r="CY637" s="1020">
        <v>3000</v>
      </c>
      <c r="CZ637" s="1009">
        <v>3300</v>
      </c>
      <c r="DA637" s="1020">
        <v>2100</v>
      </c>
      <c r="DB637" s="1009">
        <v>2100</v>
      </c>
      <c r="DC637" s="1015" t="s">
        <v>297</v>
      </c>
      <c r="DD637" s="321" t="s">
        <v>412</v>
      </c>
      <c r="DE637" s="322">
        <v>5400</v>
      </c>
      <c r="DF637" s="323">
        <v>6000</v>
      </c>
      <c r="DG637" s="324">
        <v>3700</v>
      </c>
      <c r="DH637" s="325">
        <v>3700</v>
      </c>
      <c r="DI637" s="919"/>
      <c r="DJ637" s="317">
        <v>2360</v>
      </c>
      <c r="DK637" s="1015" t="s">
        <v>297</v>
      </c>
      <c r="DL637" s="1016">
        <v>4900</v>
      </c>
      <c r="DM637" s="919" t="s">
        <v>297</v>
      </c>
      <c r="DN637" s="1012">
        <v>1420</v>
      </c>
      <c r="DO637" s="919" t="s">
        <v>297</v>
      </c>
      <c r="DP637" s="1007">
        <v>10</v>
      </c>
      <c r="DQ637" s="997" t="s">
        <v>344</v>
      </c>
      <c r="DR637" s="947" t="s">
        <v>468</v>
      </c>
      <c r="DS637" s="997" t="s">
        <v>297</v>
      </c>
      <c r="DT637" s="1023" t="s">
        <v>472</v>
      </c>
      <c r="DU637" s="997" t="s">
        <v>297</v>
      </c>
      <c r="DV637" s="1028">
        <v>9.1</v>
      </c>
      <c r="DW637" s="919"/>
      <c r="DX637" s="317"/>
      <c r="DY637" s="919" t="s">
        <v>300</v>
      </c>
      <c r="DZ637" s="1026" t="s">
        <v>551</v>
      </c>
      <c r="EA637" s="1005" t="s">
        <v>551</v>
      </c>
      <c r="EB637" s="1005" t="s">
        <v>551</v>
      </c>
      <c r="EC637" s="1033" t="s">
        <v>551</v>
      </c>
      <c r="ED637" s="919" t="s">
        <v>300</v>
      </c>
      <c r="EE637" s="1002">
        <v>890</v>
      </c>
      <c r="EF637" s="997" t="s">
        <v>297</v>
      </c>
      <c r="EG637" s="971">
        <v>9</v>
      </c>
      <c r="EH637" s="997" t="s">
        <v>344</v>
      </c>
      <c r="EI637" s="947" t="s">
        <v>468</v>
      </c>
      <c r="EJ637" s="997" t="s">
        <v>297</v>
      </c>
      <c r="EK637" s="1023" t="s">
        <v>472</v>
      </c>
      <c r="EL637" s="997" t="s">
        <v>297</v>
      </c>
      <c r="EM637" s="990">
        <v>5</v>
      </c>
      <c r="EN637" s="993" t="s">
        <v>473</v>
      </c>
      <c r="EO637" s="919" t="s">
        <v>300</v>
      </c>
      <c r="EP637" s="1002">
        <v>3170</v>
      </c>
      <c r="EQ637" s="997" t="s">
        <v>297</v>
      </c>
      <c r="ER637" s="971">
        <v>30</v>
      </c>
      <c r="ES637" s="997" t="s">
        <v>344</v>
      </c>
      <c r="ET637" s="947" t="s">
        <v>468</v>
      </c>
      <c r="EU637" s="997" t="s">
        <v>297</v>
      </c>
      <c r="EV637" s="1023" t="s">
        <v>472</v>
      </c>
      <c r="EW637" s="997" t="s">
        <v>297</v>
      </c>
      <c r="EX637" s="990">
        <v>3</v>
      </c>
      <c r="EY637" s="1040" t="s">
        <v>473</v>
      </c>
      <c r="EZ637" s="993" t="s">
        <v>420</v>
      </c>
      <c r="FA637" s="919" t="s">
        <v>300</v>
      </c>
      <c r="FB637" s="327"/>
      <c r="FC637" s="919"/>
      <c r="FD637" s="1071"/>
    </row>
    <row r="638" spans="1:160" ht="13.5" customHeight="1">
      <c r="A638" s="97" t="str">
        <f t="shared" si="74"/>
        <v>3/100
地域　141人
　　から
　150人
　　まで３歳児</v>
      </c>
      <c r="C638" s="95"/>
      <c r="D638" s="97" t="str">
        <f t="shared" ref="D638:E638" si="154">D637</f>
        <v>3/100
地域</v>
      </c>
      <c r="E638" s="97" t="str">
        <f t="shared" si="154"/>
        <v>　141人
　　から
　150人
　　まで</v>
      </c>
      <c r="F638" s="99" t="str">
        <f t="shared" si="68"/>
        <v>３歳児</v>
      </c>
      <c r="G638" s="988"/>
      <c r="H638" s="931"/>
      <c r="I638" s="925"/>
      <c r="J638" s="178" t="s">
        <v>301</v>
      </c>
      <c r="K638" s="254"/>
      <c r="L638" s="328">
        <v>42140</v>
      </c>
      <c r="M638" s="329">
        <v>106450</v>
      </c>
      <c r="N638" s="328">
        <v>38590</v>
      </c>
      <c r="O638" s="329">
        <v>102900</v>
      </c>
      <c r="P638" s="216" t="s">
        <v>297</v>
      </c>
      <c r="Q638" s="330">
        <v>390</v>
      </c>
      <c r="R638" s="331">
        <v>940</v>
      </c>
      <c r="S638" s="504" t="s">
        <v>344</v>
      </c>
      <c r="T638" s="179" t="s">
        <v>468</v>
      </c>
      <c r="U638" s="182" t="s">
        <v>3</v>
      </c>
      <c r="V638" s="179" t="s">
        <v>469</v>
      </c>
      <c r="W638" s="182" t="s">
        <v>297</v>
      </c>
      <c r="X638" s="180">
        <v>3.3</v>
      </c>
      <c r="Y638" s="181">
        <v>3.2</v>
      </c>
      <c r="Z638" s="330">
        <v>350</v>
      </c>
      <c r="AA638" s="331">
        <v>910</v>
      </c>
      <c r="AB638" s="504" t="s">
        <v>344</v>
      </c>
      <c r="AC638" s="179" t="s">
        <v>468</v>
      </c>
      <c r="AD638" s="182" t="s">
        <v>3</v>
      </c>
      <c r="AE638" s="179" t="s">
        <v>469</v>
      </c>
      <c r="AF638" s="182" t="s">
        <v>297</v>
      </c>
      <c r="AG638" s="180">
        <v>3.3</v>
      </c>
      <c r="AH638" s="183">
        <v>3.1</v>
      </c>
      <c r="AI638" s="216" t="s">
        <v>297</v>
      </c>
      <c r="AJ638" s="197">
        <v>7920</v>
      </c>
      <c r="AK638" s="316" t="s">
        <v>3</v>
      </c>
      <c r="AL638" s="184">
        <v>70</v>
      </c>
      <c r="AM638" s="185" t="s">
        <v>344</v>
      </c>
      <c r="AN638" s="222" t="s">
        <v>468</v>
      </c>
      <c r="AO638" s="151" t="s">
        <v>297</v>
      </c>
      <c r="AP638" s="223" t="s">
        <v>469</v>
      </c>
      <c r="AQ638" s="220" t="s">
        <v>297</v>
      </c>
      <c r="AR638" s="186">
        <v>3.2</v>
      </c>
      <c r="AS638" s="187"/>
      <c r="AU638" s="264"/>
      <c r="AV638" s="134"/>
      <c r="AW638" s="264"/>
      <c r="AX638" s="189"/>
      <c r="AY638" s="188"/>
      <c r="AZ638" s="189"/>
      <c r="BA638" s="188"/>
      <c r="BB638" s="189"/>
      <c r="BC638" s="188"/>
      <c r="BE638" s="134"/>
      <c r="BF638" s="134"/>
      <c r="BG638" s="175"/>
      <c r="BH638" s="176"/>
      <c r="BI638" s="134"/>
      <c r="BJ638" s="176"/>
      <c r="BK638" s="134"/>
      <c r="BL638" s="176"/>
      <c r="BM638" s="134"/>
      <c r="BN638" s="1045"/>
      <c r="BP638" s="348"/>
      <c r="BQ638" s="919"/>
      <c r="BR638" s="349"/>
      <c r="BX638" s="190"/>
      <c r="BY638" s="318"/>
      <c r="BZ638" s="1032"/>
      <c r="CA638" s="319"/>
      <c r="CB638" s="932"/>
      <c r="CC638" s="192"/>
      <c r="CD638" s="192"/>
      <c r="CE638" s="1045"/>
      <c r="CF638" s="207"/>
      <c r="CG638" s="206"/>
      <c r="CH638" s="207"/>
      <c r="CI638" s="206"/>
      <c r="CJ638" s="207"/>
      <c r="CK638" s="206"/>
      <c r="CL638" s="207"/>
      <c r="CM638" s="1032"/>
      <c r="CN638" s="1031"/>
      <c r="CO638" s="1015"/>
      <c r="CP638" s="1008"/>
      <c r="CQ638" s="998"/>
      <c r="CR638" s="1000"/>
      <c r="CS638" s="998"/>
      <c r="CT638" s="1024"/>
      <c r="CU638" s="998"/>
      <c r="CV638" s="991"/>
      <c r="CW638" s="1018"/>
      <c r="CX638" s="1019"/>
      <c r="CY638" s="1021"/>
      <c r="CZ638" s="1010"/>
      <c r="DA638" s="1021"/>
      <c r="DB638" s="1010"/>
      <c r="DC638" s="1015"/>
      <c r="DD638" s="224" t="s">
        <v>413</v>
      </c>
      <c r="DE638" s="333">
        <v>2900</v>
      </c>
      <c r="DF638" s="334">
        <v>3300</v>
      </c>
      <c r="DG638" s="335">
        <v>2000</v>
      </c>
      <c r="DH638" s="336">
        <v>2000</v>
      </c>
      <c r="DI638" s="919"/>
      <c r="DJ638" s="317"/>
      <c r="DK638" s="1015"/>
      <c r="DL638" s="1017"/>
      <c r="DM638" s="919"/>
      <c r="DN638" s="1013"/>
      <c r="DO638" s="919"/>
      <c r="DP638" s="1008"/>
      <c r="DQ638" s="998"/>
      <c r="DR638" s="1000"/>
      <c r="DS638" s="998"/>
      <c r="DT638" s="1024"/>
      <c r="DU638" s="998"/>
      <c r="DV638" s="1029"/>
      <c r="DW638" s="919"/>
      <c r="DX638" s="317"/>
      <c r="DY638" s="919"/>
      <c r="DZ638" s="1027"/>
      <c r="EA638" s="1006"/>
      <c r="EB638" s="1006"/>
      <c r="EC638" s="1034"/>
      <c r="ED638" s="919"/>
      <c r="EE638" s="1003"/>
      <c r="EF638" s="998"/>
      <c r="EG638" s="973"/>
      <c r="EH638" s="998"/>
      <c r="EI638" s="1000"/>
      <c r="EJ638" s="998"/>
      <c r="EK638" s="1024"/>
      <c r="EL638" s="998"/>
      <c r="EM638" s="991"/>
      <c r="EN638" s="994"/>
      <c r="EO638" s="919"/>
      <c r="EP638" s="1003"/>
      <c r="EQ638" s="998"/>
      <c r="ER638" s="973"/>
      <c r="ES638" s="998"/>
      <c r="ET638" s="1000"/>
      <c r="EU638" s="998"/>
      <c r="EV638" s="1024"/>
      <c r="EW638" s="998"/>
      <c r="EX638" s="991"/>
      <c r="EY638" s="1041"/>
      <c r="EZ638" s="994"/>
      <c r="FA638" s="919"/>
      <c r="FB638" s="337">
        <v>2050</v>
      </c>
      <c r="FC638" s="919"/>
      <c r="FD638" s="1071"/>
    </row>
    <row r="639" spans="1:160">
      <c r="A639" s="97" t="str">
        <f t="shared" si="74"/>
        <v>3/100
地域　141人
　　から
　150人
　　まで１、２歳児</v>
      </c>
      <c r="C639" s="95"/>
      <c r="D639" s="97" t="str">
        <f t="shared" ref="D639" si="155">D638</f>
        <v>3/100
地域</v>
      </c>
      <c r="E639" s="97" t="str">
        <f t="shared" ref="E639" si="156">E637</f>
        <v>　141人
　　から
　150人
　　まで</v>
      </c>
      <c r="F639" s="99" t="str">
        <f t="shared" si="68"/>
        <v>１、２歳児</v>
      </c>
      <c r="G639" s="988"/>
      <c r="H639" s="931"/>
      <c r="I639" s="920" t="s">
        <v>414</v>
      </c>
      <c r="J639" s="178" t="s">
        <v>415</v>
      </c>
      <c r="K639" s="254"/>
      <c r="L639" s="328">
        <v>106450</v>
      </c>
      <c r="M639" s="329">
        <v>185720</v>
      </c>
      <c r="N639" s="328">
        <v>102900</v>
      </c>
      <c r="O639" s="329">
        <v>182170</v>
      </c>
      <c r="P639" s="216" t="s">
        <v>297</v>
      </c>
      <c r="Q639" s="330">
        <v>940</v>
      </c>
      <c r="R639" s="331">
        <v>1730</v>
      </c>
      <c r="S639" s="504" t="s">
        <v>344</v>
      </c>
      <c r="T639" s="179" t="s">
        <v>468</v>
      </c>
      <c r="U639" s="182" t="s">
        <v>3</v>
      </c>
      <c r="V639" s="179" t="s">
        <v>469</v>
      </c>
      <c r="W639" s="182" t="s">
        <v>297</v>
      </c>
      <c r="X639" s="180">
        <v>3.2</v>
      </c>
      <c r="Y639" s="181">
        <v>3.2</v>
      </c>
      <c r="Z639" s="330">
        <v>910</v>
      </c>
      <c r="AA639" s="331">
        <v>1700</v>
      </c>
      <c r="AB639" s="504" t="s">
        <v>344</v>
      </c>
      <c r="AC639" s="179" t="s">
        <v>468</v>
      </c>
      <c r="AD639" s="182" t="s">
        <v>3</v>
      </c>
      <c r="AE639" s="179" t="s">
        <v>469</v>
      </c>
      <c r="AF639" s="182" t="s">
        <v>297</v>
      </c>
      <c r="AG639" s="180">
        <v>3.1</v>
      </c>
      <c r="AH639" s="183">
        <v>3.2</v>
      </c>
      <c r="AI639" s="191"/>
      <c r="AL639" s="338"/>
      <c r="AT639" s="191"/>
      <c r="BD639" s="216" t="s">
        <v>297</v>
      </c>
      <c r="BE639" s="195">
        <v>15850</v>
      </c>
      <c r="BF639" s="216" t="s">
        <v>297</v>
      </c>
      <c r="BG639" s="169">
        <v>150</v>
      </c>
      <c r="BH639" s="170" t="s">
        <v>344</v>
      </c>
      <c r="BI639" s="171" t="s">
        <v>468</v>
      </c>
      <c r="BJ639" s="172" t="s">
        <v>297</v>
      </c>
      <c r="BK639" s="173" t="s">
        <v>469</v>
      </c>
      <c r="BL639" s="170" t="s">
        <v>297</v>
      </c>
      <c r="BM639" s="174">
        <v>3</v>
      </c>
      <c r="BN639" s="1045"/>
      <c r="BP639" s="348"/>
      <c r="BQ639" s="919"/>
      <c r="BR639" s="349"/>
      <c r="BX639" s="190"/>
      <c r="BY639" s="318"/>
      <c r="BZ639" s="1032"/>
      <c r="CA639" s="319"/>
      <c r="CB639" s="932"/>
      <c r="CC639" s="192"/>
      <c r="CD639" s="192"/>
      <c r="CE639" s="1045"/>
      <c r="CF639" s="207"/>
      <c r="CG639" s="206"/>
      <c r="CH639" s="207"/>
      <c r="CI639" s="206"/>
      <c r="CJ639" s="207"/>
      <c r="CK639" s="206"/>
      <c r="CL639" s="207"/>
      <c r="CM639" s="1032"/>
      <c r="CN639" s="1051">
        <v>2050</v>
      </c>
      <c r="CO639" s="1015"/>
      <c r="CP639" s="1008"/>
      <c r="CQ639" s="998"/>
      <c r="CR639" s="1000"/>
      <c r="CS639" s="998"/>
      <c r="CT639" s="1024"/>
      <c r="CU639" s="998"/>
      <c r="CV639" s="991"/>
      <c r="CW639" s="1018"/>
      <c r="CX639" s="1019"/>
      <c r="CY639" s="1021"/>
      <c r="CZ639" s="1010"/>
      <c r="DA639" s="1021"/>
      <c r="DB639" s="1010"/>
      <c r="DC639" s="1015"/>
      <c r="DD639" s="224" t="s">
        <v>416</v>
      </c>
      <c r="DE639" s="333">
        <v>2500</v>
      </c>
      <c r="DF639" s="334">
        <v>2800</v>
      </c>
      <c r="DG639" s="335">
        <v>1800</v>
      </c>
      <c r="DH639" s="336">
        <v>1800</v>
      </c>
      <c r="DI639" s="919"/>
      <c r="DJ639" s="317" t="s">
        <v>318</v>
      </c>
      <c r="DK639" s="318"/>
      <c r="DL639" s="340"/>
      <c r="DM639" s="1032"/>
      <c r="DN639" s="1013"/>
      <c r="DO639" s="919"/>
      <c r="DP639" s="1008"/>
      <c r="DQ639" s="998"/>
      <c r="DR639" s="1000"/>
      <c r="DS639" s="998"/>
      <c r="DT639" s="1024"/>
      <c r="DU639" s="998"/>
      <c r="DV639" s="1029"/>
      <c r="DW639" s="919"/>
      <c r="DX639" s="317"/>
      <c r="DY639" s="919"/>
      <c r="DZ639" s="1043">
        <v>0.02</v>
      </c>
      <c r="EA639" s="1035">
        <v>0.03</v>
      </c>
      <c r="EB639" s="1035">
        <v>0.05</v>
      </c>
      <c r="EC639" s="1037">
        <v>0.06</v>
      </c>
      <c r="ED639" s="919"/>
      <c r="EE639" s="1003"/>
      <c r="EF639" s="998"/>
      <c r="EG639" s="973"/>
      <c r="EH639" s="998"/>
      <c r="EI639" s="1000"/>
      <c r="EJ639" s="998"/>
      <c r="EK639" s="1024"/>
      <c r="EL639" s="998"/>
      <c r="EM639" s="991"/>
      <c r="EN639" s="994"/>
      <c r="EO639" s="919"/>
      <c r="EP639" s="1003"/>
      <c r="EQ639" s="998"/>
      <c r="ER639" s="973"/>
      <c r="ES639" s="998"/>
      <c r="ET639" s="1000"/>
      <c r="EU639" s="998"/>
      <c r="EV639" s="1024"/>
      <c r="EW639" s="998"/>
      <c r="EX639" s="991"/>
      <c r="EY639" s="1041"/>
      <c r="EZ639" s="994"/>
      <c r="FA639" s="919"/>
      <c r="FB639" s="505">
        <v>20</v>
      </c>
      <c r="FC639" s="919"/>
      <c r="FD639" s="1071"/>
    </row>
    <row r="640" spans="1:160">
      <c r="A640" s="97" t="str">
        <f t="shared" si="74"/>
        <v>3/100
地域　141人
　　から
　150人
　　まで乳児</v>
      </c>
      <c r="C640" s="95"/>
      <c r="D640" s="97" t="str">
        <f t="shared" ref="D640" si="157">D639</f>
        <v>3/100
地域</v>
      </c>
      <c r="E640" s="97" t="str">
        <f t="shared" ref="E640" si="158">E637</f>
        <v>　141人
　　から
　150人
　　まで</v>
      </c>
      <c r="F640" s="99" t="str">
        <f t="shared" si="68"/>
        <v>乳児</v>
      </c>
      <c r="G640" s="988"/>
      <c r="H640" s="931"/>
      <c r="I640" s="921"/>
      <c r="J640" s="196" t="s">
        <v>417</v>
      </c>
      <c r="K640" s="254"/>
      <c r="L640" s="261">
        <v>185720</v>
      </c>
      <c r="M640" s="262"/>
      <c r="N640" s="261">
        <v>182170</v>
      </c>
      <c r="O640" s="262"/>
      <c r="P640" s="216" t="s">
        <v>297</v>
      </c>
      <c r="Q640" s="197">
        <v>1730</v>
      </c>
      <c r="R640" s="263"/>
      <c r="S640" s="506" t="s">
        <v>344</v>
      </c>
      <c r="T640" s="198" t="s">
        <v>468</v>
      </c>
      <c r="U640" s="201" t="s">
        <v>3</v>
      </c>
      <c r="V640" s="198" t="s">
        <v>469</v>
      </c>
      <c r="W640" s="201" t="s">
        <v>297</v>
      </c>
      <c r="X640" s="199">
        <v>3.2</v>
      </c>
      <c r="Y640" s="200"/>
      <c r="Z640" s="197">
        <v>1700</v>
      </c>
      <c r="AA640" s="263"/>
      <c r="AB640" s="506" t="s">
        <v>344</v>
      </c>
      <c r="AC640" s="198" t="s">
        <v>468</v>
      </c>
      <c r="AD640" s="201" t="s">
        <v>3</v>
      </c>
      <c r="AE640" s="198" t="s">
        <v>469</v>
      </c>
      <c r="AF640" s="201" t="s">
        <v>297</v>
      </c>
      <c r="AG640" s="199">
        <v>3.2</v>
      </c>
      <c r="AH640" s="202"/>
      <c r="AI640" s="191"/>
      <c r="AL640" s="208"/>
      <c r="AT640" s="191"/>
      <c r="AU640" s="265"/>
      <c r="AV640" s="136"/>
      <c r="AW640" s="208"/>
      <c r="BD640" s="134"/>
      <c r="BE640" s="134"/>
      <c r="BF640" s="134"/>
      <c r="BG640" s="134"/>
      <c r="BH640" s="134"/>
      <c r="BI640" s="134"/>
      <c r="BJ640" s="134"/>
      <c r="BK640" s="134"/>
      <c r="BL640" s="134"/>
      <c r="BM640" s="134"/>
      <c r="BN640" s="1045"/>
      <c r="BP640" s="348"/>
      <c r="BQ640" s="919"/>
      <c r="BR640" s="349"/>
      <c r="BX640" s="190"/>
      <c r="BY640" s="318"/>
      <c r="BZ640" s="1032"/>
      <c r="CA640" s="319"/>
      <c r="CB640" s="932"/>
      <c r="CC640" s="192"/>
      <c r="CD640" s="192"/>
      <c r="CE640" s="1045"/>
      <c r="CF640" s="207"/>
      <c r="CG640" s="206"/>
      <c r="CH640" s="207"/>
      <c r="CI640" s="206"/>
      <c r="CJ640" s="207"/>
      <c r="CK640" s="206"/>
      <c r="CL640" s="207"/>
      <c r="CM640" s="1032"/>
      <c r="CN640" s="1051"/>
      <c r="CO640" s="1015"/>
      <c r="CP640" s="1008"/>
      <c r="CQ640" s="998"/>
      <c r="CR640" s="1000"/>
      <c r="CS640" s="998"/>
      <c r="CT640" s="1024"/>
      <c r="CU640" s="998"/>
      <c r="CV640" s="991"/>
      <c r="CW640" s="1018"/>
      <c r="CX640" s="1019"/>
      <c r="CY640" s="1022"/>
      <c r="CZ640" s="1011"/>
      <c r="DA640" s="1022"/>
      <c r="DB640" s="1011"/>
      <c r="DC640" s="1015"/>
      <c r="DD640" s="342" t="s">
        <v>418</v>
      </c>
      <c r="DE640" s="343">
        <v>2300</v>
      </c>
      <c r="DF640" s="344">
        <v>2500</v>
      </c>
      <c r="DG640" s="345">
        <v>1600</v>
      </c>
      <c r="DH640" s="341">
        <v>1600</v>
      </c>
      <c r="DI640" s="919"/>
      <c r="DJ640" s="317">
        <v>2150</v>
      </c>
      <c r="DK640" s="318"/>
      <c r="DL640" s="136"/>
      <c r="DM640" s="1032"/>
      <c r="DN640" s="1014"/>
      <c r="DO640" s="919"/>
      <c r="DP640" s="1008"/>
      <c r="DQ640" s="999"/>
      <c r="DR640" s="1001"/>
      <c r="DS640" s="999"/>
      <c r="DT640" s="1025"/>
      <c r="DU640" s="999"/>
      <c r="DV640" s="1030"/>
      <c r="DW640" s="919"/>
      <c r="DX640" s="317"/>
      <c r="DY640" s="919"/>
      <c r="DZ640" s="1044"/>
      <c r="EA640" s="1036"/>
      <c r="EB640" s="1036"/>
      <c r="EC640" s="1038"/>
      <c r="ED640" s="919"/>
      <c r="EE640" s="1004"/>
      <c r="EF640" s="999"/>
      <c r="EG640" s="996"/>
      <c r="EH640" s="999"/>
      <c r="EI640" s="1001"/>
      <c r="EJ640" s="999"/>
      <c r="EK640" s="1025"/>
      <c r="EL640" s="999"/>
      <c r="EM640" s="992"/>
      <c r="EN640" s="995"/>
      <c r="EO640" s="919"/>
      <c r="EP640" s="1004"/>
      <c r="EQ640" s="999"/>
      <c r="ER640" s="996"/>
      <c r="ES640" s="999"/>
      <c r="ET640" s="1001"/>
      <c r="EU640" s="999"/>
      <c r="EV640" s="1025"/>
      <c r="EW640" s="999"/>
      <c r="EX640" s="992"/>
      <c r="EY640" s="1042"/>
      <c r="EZ640" s="995"/>
      <c r="FA640" s="919"/>
      <c r="FB640" s="346" t="s">
        <v>420</v>
      </c>
      <c r="FC640" s="919"/>
      <c r="FD640" s="1071"/>
    </row>
    <row r="641" spans="1:160">
      <c r="A641" s="97" t="str">
        <f t="shared" si="74"/>
        <v>3/100
地域　151人
　　から
　160人
　　まで４歳以上児</v>
      </c>
      <c r="C641" s="98" t="str">
        <f>D641&amp;CN641</f>
        <v>3/100
地域 241人～ 270人</v>
      </c>
      <c r="D641" s="97" t="str">
        <f t="shared" ref="D641" si="159">D640</f>
        <v>3/100
地域</v>
      </c>
      <c r="E641" s="97" t="str">
        <f t="shared" ref="E641" si="160">H641</f>
        <v>　151人
　　から
　160人
　　まで</v>
      </c>
      <c r="F641" s="99" t="str">
        <f t="shared" si="68"/>
        <v>４歳以上児</v>
      </c>
      <c r="G641" s="988"/>
      <c r="H641" s="930" t="s">
        <v>153</v>
      </c>
      <c r="I641" s="924" t="s">
        <v>410</v>
      </c>
      <c r="J641" s="159" t="s">
        <v>296</v>
      </c>
      <c r="K641" s="254"/>
      <c r="L641" s="255">
        <v>34150</v>
      </c>
      <c r="M641" s="256">
        <v>42070</v>
      </c>
      <c r="N641" s="255">
        <v>30820</v>
      </c>
      <c r="O641" s="256">
        <v>38740</v>
      </c>
      <c r="P641" s="216" t="s">
        <v>297</v>
      </c>
      <c r="Q641" s="257">
        <v>320</v>
      </c>
      <c r="R641" s="258">
        <v>390</v>
      </c>
      <c r="S641" s="161" t="s">
        <v>344</v>
      </c>
      <c r="T641" s="160" t="s">
        <v>468</v>
      </c>
      <c r="U641" s="165" t="s">
        <v>297</v>
      </c>
      <c r="V641" s="162" t="s">
        <v>469</v>
      </c>
      <c r="W641" s="165" t="s">
        <v>297</v>
      </c>
      <c r="X641" s="163">
        <v>3.5</v>
      </c>
      <c r="Y641" s="164">
        <v>3.4</v>
      </c>
      <c r="Z641" s="257">
        <v>280</v>
      </c>
      <c r="AA641" s="258">
        <v>350</v>
      </c>
      <c r="AB641" s="161" t="s">
        <v>344</v>
      </c>
      <c r="AC641" s="160" t="s">
        <v>468</v>
      </c>
      <c r="AD641" s="165" t="s">
        <v>297</v>
      </c>
      <c r="AE641" s="162" t="s">
        <v>469</v>
      </c>
      <c r="AF641" s="165" t="s">
        <v>297</v>
      </c>
      <c r="AG641" s="163">
        <v>3.5</v>
      </c>
      <c r="AH641" s="166">
        <v>3.5</v>
      </c>
      <c r="AI641" s="216" t="s">
        <v>297</v>
      </c>
      <c r="AJ641" s="259">
        <v>7920</v>
      </c>
      <c r="AK641" s="315" t="s">
        <v>3</v>
      </c>
      <c r="AL641" s="167">
        <v>70</v>
      </c>
      <c r="AM641" s="218" t="s">
        <v>344</v>
      </c>
      <c r="AN641" s="160" t="s">
        <v>468</v>
      </c>
      <c r="AO641" s="165" t="s">
        <v>297</v>
      </c>
      <c r="AP641" s="162" t="s">
        <v>469</v>
      </c>
      <c r="AQ641" s="165" t="s">
        <v>297</v>
      </c>
      <c r="AR641" s="501">
        <v>3.2</v>
      </c>
      <c r="AS641" s="168" t="s">
        <v>473</v>
      </c>
      <c r="AT641" s="216" t="s">
        <v>297</v>
      </c>
      <c r="AU641" s="197">
        <v>3170</v>
      </c>
      <c r="AV641" s="316" t="s">
        <v>3</v>
      </c>
      <c r="AW641" s="169">
        <v>30</v>
      </c>
      <c r="AX641" s="170" t="s">
        <v>344</v>
      </c>
      <c r="AY641" s="171" t="s">
        <v>468</v>
      </c>
      <c r="AZ641" s="172" t="s">
        <v>297</v>
      </c>
      <c r="BA641" s="173" t="s">
        <v>469</v>
      </c>
      <c r="BB641" s="172" t="s">
        <v>297</v>
      </c>
      <c r="BC641" s="174">
        <v>3.8</v>
      </c>
      <c r="BE641" s="134"/>
      <c r="BN641" s="1045"/>
      <c r="BP641" s="348"/>
      <c r="BQ641" s="919"/>
      <c r="BR641" s="349"/>
      <c r="BX641" s="190"/>
      <c r="BY641" s="318"/>
      <c r="BZ641" s="1032"/>
      <c r="CA641" s="319"/>
      <c r="CB641" s="932"/>
      <c r="CC641" s="192"/>
      <c r="CD641" s="192"/>
      <c r="CE641" s="1045"/>
      <c r="CF641" s="207"/>
      <c r="CG641" s="206"/>
      <c r="CH641" s="207"/>
      <c r="CI641" s="206"/>
      <c r="CJ641" s="207"/>
      <c r="CK641" s="206"/>
      <c r="CL641" s="207"/>
      <c r="CM641" s="1032"/>
      <c r="CN641" s="1031" t="s">
        <v>248</v>
      </c>
      <c r="CO641" s="1015" t="s">
        <v>297</v>
      </c>
      <c r="CP641" s="1008">
        <v>10</v>
      </c>
      <c r="CQ641" s="998" t="s">
        <v>344</v>
      </c>
      <c r="CR641" s="1000" t="s">
        <v>468</v>
      </c>
      <c r="CS641" s="998" t="s">
        <v>297</v>
      </c>
      <c r="CT641" s="1024" t="s">
        <v>472</v>
      </c>
      <c r="CU641" s="998" t="s">
        <v>297</v>
      </c>
      <c r="CV641" s="991">
        <v>4.7</v>
      </c>
      <c r="CW641" s="1018" t="s">
        <v>475</v>
      </c>
      <c r="CX641" s="1019" t="s">
        <v>297</v>
      </c>
      <c r="CY641" s="1020">
        <v>2800</v>
      </c>
      <c r="CZ641" s="1009">
        <v>3100</v>
      </c>
      <c r="DA641" s="1020">
        <v>1900</v>
      </c>
      <c r="DB641" s="1009">
        <v>1900</v>
      </c>
      <c r="DC641" s="1015" t="s">
        <v>297</v>
      </c>
      <c r="DD641" s="321" t="s">
        <v>412</v>
      </c>
      <c r="DE641" s="322">
        <v>4800</v>
      </c>
      <c r="DF641" s="323">
        <v>5400</v>
      </c>
      <c r="DG641" s="324">
        <v>3400</v>
      </c>
      <c r="DH641" s="325">
        <v>3400</v>
      </c>
      <c r="DI641" s="919"/>
      <c r="DJ641" s="317"/>
      <c r="DK641" s="1015" t="s">
        <v>297</v>
      </c>
      <c r="DL641" s="1016">
        <v>4900</v>
      </c>
      <c r="DM641" s="919" t="s">
        <v>297</v>
      </c>
      <c r="DN641" s="1012">
        <v>1330</v>
      </c>
      <c r="DO641" s="919" t="s">
        <v>297</v>
      </c>
      <c r="DP641" s="1007">
        <v>10</v>
      </c>
      <c r="DQ641" s="997" t="s">
        <v>344</v>
      </c>
      <c r="DR641" s="947" t="s">
        <v>468</v>
      </c>
      <c r="DS641" s="997" t="s">
        <v>297</v>
      </c>
      <c r="DT641" s="1023" t="s">
        <v>472</v>
      </c>
      <c r="DU641" s="997" t="s">
        <v>297</v>
      </c>
      <c r="DV641" s="1028">
        <v>8.5</v>
      </c>
      <c r="DW641" s="919"/>
      <c r="DX641" s="317"/>
      <c r="DY641" s="919" t="s">
        <v>300</v>
      </c>
      <c r="DZ641" s="1026" t="s">
        <v>551</v>
      </c>
      <c r="EA641" s="1005" t="s">
        <v>551</v>
      </c>
      <c r="EB641" s="1005" t="s">
        <v>551</v>
      </c>
      <c r="EC641" s="1033" t="s">
        <v>551</v>
      </c>
      <c r="ED641" s="919" t="s">
        <v>300</v>
      </c>
      <c r="EE641" s="1002">
        <v>830</v>
      </c>
      <c r="EF641" s="997" t="s">
        <v>297</v>
      </c>
      <c r="EG641" s="971">
        <v>8</v>
      </c>
      <c r="EH641" s="997" t="s">
        <v>344</v>
      </c>
      <c r="EI641" s="947" t="s">
        <v>468</v>
      </c>
      <c r="EJ641" s="997" t="s">
        <v>297</v>
      </c>
      <c r="EK641" s="1023" t="s">
        <v>472</v>
      </c>
      <c r="EL641" s="997" t="s">
        <v>297</v>
      </c>
      <c r="EM641" s="990">
        <v>5.3</v>
      </c>
      <c r="EN641" s="993" t="s">
        <v>473</v>
      </c>
      <c r="EO641" s="919" t="s">
        <v>300</v>
      </c>
      <c r="EP641" s="1002">
        <v>2970</v>
      </c>
      <c r="EQ641" s="997" t="s">
        <v>297</v>
      </c>
      <c r="ER641" s="971">
        <v>30</v>
      </c>
      <c r="ES641" s="997" t="s">
        <v>344</v>
      </c>
      <c r="ET641" s="947" t="s">
        <v>468</v>
      </c>
      <c r="EU641" s="997" t="s">
        <v>297</v>
      </c>
      <c r="EV641" s="1023" t="s">
        <v>472</v>
      </c>
      <c r="EW641" s="997" t="s">
        <v>297</v>
      </c>
      <c r="EX641" s="990">
        <v>2.8</v>
      </c>
      <c r="EY641" s="1040" t="s">
        <v>473</v>
      </c>
      <c r="EZ641" s="993" t="s">
        <v>420</v>
      </c>
      <c r="FA641" s="919" t="s">
        <v>300</v>
      </c>
      <c r="FB641" s="327"/>
      <c r="FC641" s="919"/>
      <c r="FD641" s="1071"/>
    </row>
    <row r="642" spans="1:160" ht="13.5" customHeight="1">
      <c r="A642" s="97" t="str">
        <f t="shared" si="74"/>
        <v>3/100
地域　151人
　　から
　160人
　　まで３歳児</v>
      </c>
      <c r="C642" s="95"/>
      <c r="D642" s="97" t="str">
        <f t="shared" ref="D642:E642" si="161">D641</f>
        <v>3/100
地域</v>
      </c>
      <c r="E642" s="97" t="str">
        <f t="shared" si="161"/>
        <v>　151人
　　から
　160人
　　まで</v>
      </c>
      <c r="F642" s="99" t="str">
        <f t="shared" si="68"/>
        <v>３歳児</v>
      </c>
      <c r="G642" s="988"/>
      <c r="H642" s="931"/>
      <c r="I642" s="925"/>
      <c r="J642" s="178" t="s">
        <v>301</v>
      </c>
      <c r="K642" s="254"/>
      <c r="L642" s="328">
        <v>42070</v>
      </c>
      <c r="M642" s="329">
        <v>106380</v>
      </c>
      <c r="N642" s="328">
        <v>38740</v>
      </c>
      <c r="O642" s="329">
        <v>103050</v>
      </c>
      <c r="P642" s="216" t="s">
        <v>297</v>
      </c>
      <c r="Q642" s="330">
        <v>390</v>
      </c>
      <c r="R642" s="331">
        <v>940</v>
      </c>
      <c r="S642" s="504" t="s">
        <v>344</v>
      </c>
      <c r="T642" s="179" t="s">
        <v>468</v>
      </c>
      <c r="U642" s="182" t="s">
        <v>3</v>
      </c>
      <c r="V642" s="179" t="s">
        <v>469</v>
      </c>
      <c r="W642" s="182" t="s">
        <v>297</v>
      </c>
      <c r="X642" s="180">
        <v>3.4</v>
      </c>
      <c r="Y642" s="181">
        <v>3.2</v>
      </c>
      <c r="Z642" s="330">
        <v>350</v>
      </c>
      <c r="AA642" s="331">
        <v>910</v>
      </c>
      <c r="AB642" s="504" t="s">
        <v>344</v>
      </c>
      <c r="AC642" s="179" t="s">
        <v>468</v>
      </c>
      <c r="AD642" s="182" t="s">
        <v>3</v>
      </c>
      <c r="AE642" s="179" t="s">
        <v>469</v>
      </c>
      <c r="AF642" s="182" t="s">
        <v>297</v>
      </c>
      <c r="AG642" s="180">
        <v>3.5</v>
      </c>
      <c r="AH642" s="183">
        <v>3.2</v>
      </c>
      <c r="AI642" s="216" t="s">
        <v>297</v>
      </c>
      <c r="AJ642" s="197">
        <v>7920</v>
      </c>
      <c r="AK642" s="316" t="s">
        <v>3</v>
      </c>
      <c r="AL642" s="184">
        <v>70</v>
      </c>
      <c r="AM642" s="185" t="s">
        <v>344</v>
      </c>
      <c r="AN642" s="222" t="s">
        <v>468</v>
      </c>
      <c r="AO642" s="151" t="s">
        <v>297</v>
      </c>
      <c r="AP642" s="223" t="s">
        <v>469</v>
      </c>
      <c r="AQ642" s="220" t="s">
        <v>297</v>
      </c>
      <c r="AR642" s="186">
        <v>3.2</v>
      </c>
      <c r="AS642" s="187"/>
      <c r="AU642" s="264"/>
      <c r="AV642" s="134"/>
      <c r="AW642" s="264"/>
      <c r="AX642" s="189"/>
      <c r="AY642" s="188"/>
      <c r="AZ642" s="189"/>
      <c r="BA642" s="188"/>
      <c r="BB642" s="189"/>
      <c r="BC642" s="188"/>
      <c r="BE642" s="134"/>
      <c r="BF642" s="134"/>
      <c r="BG642" s="175"/>
      <c r="BH642" s="176"/>
      <c r="BI642" s="134"/>
      <c r="BJ642" s="176"/>
      <c r="BK642" s="134"/>
      <c r="BL642" s="176"/>
      <c r="BM642" s="134"/>
      <c r="BN642" s="1045"/>
      <c r="BP642" s="348"/>
      <c r="BQ642" s="919"/>
      <c r="BR642" s="349"/>
      <c r="BX642" s="190"/>
      <c r="BY642" s="318"/>
      <c r="BZ642" s="1032"/>
      <c r="CA642" s="319"/>
      <c r="CB642" s="932"/>
      <c r="CC642" s="192"/>
      <c r="CD642" s="192"/>
      <c r="CE642" s="1045"/>
      <c r="CF642" s="207"/>
      <c r="CG642" s="206"/>
      <c r="CH642" s="207"/>
      <c r="CI642" s="206"/>
      <c r="CJ642" s="207"/>
      <c r="CK642" s="206"/>
      <c r="CL642" s="207"/>
      <c r="CM642" s="1032"/>
      <c r="CN642" s="1031"/>
      <c r="CO642" s="1015"/>
      <c r="CP642" s="1008"/>
      <c r="CQ642" s="998"/>
      <c r="CR642" s="1000"/>
      <c r="CS642" s="998"/>
      <c r="CT642" s="1024"/>
      <c r="CU642" s="998"/>
      <c r="CV642" s="991"/>
      <c r="CW642" s="1018"/>
      <c r="CX642" s="1019"/>
      <c r="CY642" s="1021"/>
      <c r="CZ642" s="1010"/>
      <c r="DA642" s="1021"/>
      <c r="DB642" s="1010"/>
      <c r="DC642" s="1015"/>
      <c r="DD642" s="224" t="s">
        <v>413</v>
      </c>
      <c r="DE642" s="333">
        <v>2600</v>
      </c>
      <c r="DF642" s="334">
        <v>2900</v>
      </c>
      <c r="DG642" s="335">
        <v>1800</v>
      </c>
      <c r="DH642" s="336">
        <v>1800</v>
      </c>
      <c r="DI642" s="919"/>
      <c r="DJ642" s="317"/>
      <c r="DK642" s="1015"/>
      <c r="DL642" s="1017"/>
      <c r="DM642" s="919"/>
      <c r="DN642" s="1013"/>
      <c r="DO642" s="919"/>
      <c r="DP642" s="1008"/>
      <c r="DQ642" s="998"/>
      <c r="DR642" s="1000"/>
      <c r="DS642" s="998"/>
      <c r="DT642" s="1024"/>
      <c r="DU642" s="998"/>
      <c r="DV642" s="1029"/>
      <c r="DW642" s="919"/>
      <c r="DX642" s="317"/>
      <c r="DY642" s="919"/>
      <c r="DZ642" s="1027"/>
      <c r="EA642" s="1006"/>
      <c r="EB642" s="1006"/>
      <c r="EC642" s="1034"/>
      <c r="ED642" s="919"/>
      <c r="EE642" s="1003"/>
      <c r="EF642" s="998"/>
      <c r="EG642" s="973"/>
      <c r="EH642" s="998"/>
      <c r="EI642" s="1000"/>
      <c r="EJ642" s="998"/>
      <c r="EK642" s="1024"/>
      <c r="EL642" s="998"/>
      <c r="EM642" s="991"/>
      <c r="EN642" s="994"/>
      <c r="EO642" s="919"/>
      <c r="EP642" s="1003"/>
      <c r="EQ642" s="998"/>
      <c r="ER642" s="973"/>
      <c r="ES642" s="998"/>
      <c r="ET642" s="1000"/>
      <c r="EU642" s="998"/>
      <c r="EV642" s="1024"/>
      <c r="EW642" s="998"/>
      <c r="EX642" s="991"/>
      <c r="EY642" s="1041"/>
      <c r="EZ642" s="994"/>
      <c r="FA642" s="919"/>
      <c r="FB642" s="337">
        <v>1920</v>
      </c>
      <c r="FC642" s="919"/>
      <c r="FD642" s="1071"/>
    </row>
    <row r="643" spans="1:160">
      <c r="A643" s="97" t="str">
        <f t="shared" si="74"/>
        <v>3/100
地域　151人
　　から
　160人
　　まで１、２歳児</v>
      </c>
      <c r="C643" s="95"/>
      <c r="D643" s="97" t="str">
        <f t="shared" ref="D643" si="162">D642</f>
        <v>3/100
地域</v>
      </c>
      <c r="E643" s="97" t="str">
        <f t="shared" ref="E643" si="163">E641</f>
        <v>　151人
　　から
　160人
　　まで</v>
      </c>
      <c r="F643" s="99" t="str">
        <f t="shared" si="68"/>
        <v>１、２歳児</v>
      </c>
      <c r="G643" s="988"/>
      <c r="H643" s="931"/>
      <c r="I643" s="920" t="s">
        <v>414</v>
      </c>
      <c r="J643" s="178" t="s">
        <v>415</v>
      </c>
      <c r="K643" s="254"/>
      <c r="L643" s="328">
        <v>106380</v>
      </c>
      <c r="M643" s="329">
        <v>185650</v>
      </c>
      <c r="N643" s="328">
        <v>103050</v>
      </c>
      <c r="O643" s="329">
        <v>182320</v>
      </c>
      <c r="P643" s="216" t="s">
        <v>297</v>
      </c>
      <c r="Q643" s="330">
        <v>940</v>
      </c>
      <c r="R643" s="331">
        <v>1730</v>
      </c>
      <c r="S643" s="504" t="s">
        <v>344</v>
      </c>
      <c r="T643" s="179" t="s">
        <v>468</v>
      </c>
      <c r="U643" s="182" t="s">
        <v>3</v>
      </c>
      <c r="V643" s="179" t="s">
        <v>469</v>
      </c>
      <c r="W643" s="182" t="s">
        <v>297</v>
      </c>
      <c r="X643" s="180">
        <v>3.2</v>
      </c>
      <c r="Y643" s="181">
        <v>3.2</v>
      </c>
      <c r="Z643" s="330">
        <v>910</v>
      </c>
      <c r="AA643" s="331">
        <v>1700</v>
      </c>
      <c r="AB643" s="504" t="s">
        <v>344</v>
      </c>
      <c r="AC643" s="179" t="s">
        <v>468</v>
      </c>
      <c r="AD643" s="182" t="s">
        <v>3</v>
      </c>
      <c r="AE643" s="179" t="s">
        <v>469</v>
      </c>
      <c r="AF643" s="182" t="s">
        <v>297</v>
      </c>
      <c r="AG643" s="180">
        <v>3.2</v>
      </c>
      <c r="AH643" s="183">
        <v>3.2</v>
      </c>
      <c r="AI643" s="191"/>
      <c r="AL643" s="338"/>
      <c r="AT643" s="191"/>
      <c r="BD643" s="216" t="s">
        <v>297</v>
      </c>
      <c r="BE643" s="195">
        <v>15850</v>
      </c>
      <c r="BF643" s="216" t="s">
        <v>297</v>
      </c>
      <c r="BG643" s="169">
        <v>150</v>
      </c>
      <c r="BH643" s="170" t="s">
        <v>344</v>
      </c>
      <c r="BI643" s="171" t="s">
        <v>468</v>
      </c>
      <c r="BJ643" s="172" t="s">
        <v>297</v>
      </c>
      <c r="BK643" s="173" t="s">
        <v>469</v>
      </c>
      <c r="BL643" s="170" t="s">
        <v>297</v>
      </c>
      <c r="BM643" s="174">
        <v>3</v>
      </c>
      <c r="BN643" s="1045"/>
      <c r="BP643" s="317"/>
      <c r="BQ643" s="919"/>
      <c r="BR643" s="349"/>
      <c r="BX643" s="190"/>
      <c r="BY643" s="318"/>
      <c r="BZ643" s="1032"/>
      <c r="CA643" s="319"/>
      <c r="CB643" s="932"/>
      <c r="CC643" s="192"/>
      <c r="CD643" s="192"/>
      <c r="CE643" s="1045"/>
      <c r="CF643" s="207"/>
      <c r="CG643" s="206"/>
      <c r="CH643" s="207"/>
      <c r="CI643" s="206"/>
      <c r="CJ643" s="207"/>
      <c r="CK643" s="206"/>
      <c r="CL643" s="207"/>
      <c r="CM643" s="1032"/>
      <c r="CN643" s="1051">
        <v>1820</v>
      </c>
      <c r="CO643" s="1015"/>
      <c r="CP643" s="1008"/>
      <c r="CQ643" s="998"/>
      <c r="CR643" s="1000"/>
      <c r="CS643" s="998"/>
      <c r="CT643" s="1024"/>
      <c r="CU643" s="998"/>
      <c r="CV643" s="991"/>
      <c r="CW643" s="1018"/>
      <c r="CX643" s="1019"/>
      <c r="CY643" s="1021"/>
      <c r="CZ643" s="1010"/>
      <c r="DA643" s="1021"/>
      <c r="DB643" s="1010"/>
      <c r="DC643" s="1015"/>
      <c r="DD643" s="224" t="s">
        <v>416</v>
      </c>
      <c r="DE643" s="333">
        <v>2300</v>
      </c>
      <c r="DF643" s="334">
        <v>2500</v>
      </c>
      <c r="DG643" s="335">
        <v>1600</v>
      </c>
      <c r="DH643" s="336">
        <v>1600</v>
      </c>
      <c r="DI643" s="919"/>
      <c r="DJ643" s="926" t="s">
        <v>426</v>
      </c>
      <c r="DK643" s="318"/>
      <c r="DL643" s="340"/>
      <c r="DM643" s="1032"/>
      <c r="DN643" s="1013"/>
      <c r="DO643" s="919"/>
      <c r="DP643" s="1008"/>
      <c r="DQ643" s="998"/>
      <c r="DR643" s="1000"/>
      <c r="DS643" s="998"/>
      <c r="DT643" s="1024"/>
      <c r="DU643" s="998"/>
      <c r="DV643" s="1029"/>
      <c r="DW643" s="919"/>
      <c r="DX643" s="317"/>
      <c r="DY643" s="919"/>
      <c r="DZ643" s="1043">
        <v>0.02</v>
      </c>
      <c r="EA643" s="1035">
        <v>0.03</v>
      </c>
      <c r="EB643" s="1035">
        <v>0.05</v>
      </c>
      <c r="EC643" s="1037">
        <v>0.06</v>
      </c>
      <c r="ED643" s="919"/>
      <c r="EE643" s="1003"/>
      <c r="EF643" s="998"/>
      <c r="EG643" s="973"/>
      <c r="EH643" s="998"/>
      <c r="EI643" s="1000"/>
      <c r="EJ643" s="998"/>
      <c r="EK643" s="1024"/>
      <c r="EL643" s="998"/>
      <c r="EM643" s="991"/>
      <c r="EN643" s="994"/>
      <c r="EO643" s="919"/>
      <c r="EP643" s="1003"/>
      <c r="EQ643" s="998"/>
      <c r="ER643" s="973"/>
      <c r="ES643" s="998"/>
      <c r="ET643" s="1000"/>
      <c r="EU643" s="998"/>
      <c r="EV643" s="1024"/>
      <c r="EW643" s="998"/>
      <c r="EX643" s="991"/>
      <c r="EY643" s="1041"/>
      <c r="EZ643" s="994"/>
      <c r="FA643" s="919"/>
      <c r="FB643" s="505">
        <v>10</v>
      </c>
      <c r="FC643" s="919"/>
      <c r="FD643" s="1071"/>
    </row>
    <row r="644" spans="1:160" ht="13.5" customHeight="1">
      <c r="A644" s="97" t="str">
        <f t="shared" si="74"/>
        <v>3/100
地域　151人
　　から
　160人
　　まで乳児</v>
      </c>
      <c r="C644" s="95"/>
      <c r="D644" s="97" t="str">
        <f t="shared" ref="D644" si="164">D643</f>
        <v>3/100
地域</v>
      </c>
      <c r="E644" s="97" t="str">
        <f t="shared" ref="E644" si="165">E641</f>
        <v>　151人
　　から
　160人
　　まで</v>
      </c>
      <c r="F644" s="99" t="str">
        <f t="shared" si="68"/>
        <v>乳児</v>
      </c>
      <c r="G644" s="988"/>
      <c r="H644" s="931"/>
      <c r="I644" s="921"/>
      <c r="J644" s="196" t="s">
        <v>417</v>
      </c>
      <c r="K644" s="254"/>
      <c r="L644" s="261">
        <v>185650</v>
      </c>
      <c r="M644" s="262"/>
      <c r="N644" s="261">
        <v>182320</v>
      </c>
      <c r="O644" s="262"/>
      <c r="P644" s="216" t="s">
        <v>297</v>
      </c>
      <c r="Q644" s="197">
        <v>1730</v>
      </c>
      <c r="R644" s="263"/>
      <c r="S644" s="506" t="s">
        <v>344</v>
      </c>
      <c r="T644" s="198" t="s">
        <v>468</v>
      </c>
      <c r="U644" s="201" t="s">
        <v>3</v>
      </c>
      <c r="V644" s="198" t="s">
        <v>469</v>
      </c>
      <c r="W644" s="201" t="s">
        <v>297</v>
      </c>
      <c r="X644" s="199">
        <v>3.2</v>
      </c>
      <c r="Y644" s="200"/>
      <c r="Z644" s="197">
        <v>1700</v>
      </c>
      <c r="AA644" s="263"/>
      <c r="AB644" s="506" t="s">
        <v>344</v>
      </c>
      <c r="AC644" s="198" t="s">
        <v>468</v>
      </c>
      <c r="AD644" s="201" t="s">
        <v>3</v>
      </c>
      <c r="AE644" s="198" t="s">
        <v>469</v>
      </c>
      <c r="AF644" s="201" t="s">
        <v>297</v>
      </c>
      <c r="AG644" s="199">
        <v>3.2</v>
      </c>
      <c r="AH644" s="202"/>
      <c r="AI644" s="191"/>
      <c r="AL644" s="208"/>
      <c r="AT644" s="191"/>
      <c r="AU644" s="265"/>
      <c r="AV644" s="136"/>
      <c r="AW644" s="208"/>
      <c r="BD644" s="134"/>
      <c r="BE644" s="134"/>
      <c r="BF644" s="134"/>
      <c r="BG644" s="134"/>
      <c r="BH644" s="134"/>
      <c r="BI644" s="134"/>
      <c r="BJ644" s="134"/>
      <c r="BK644" s="134"/>
      <c r="BL644" s="134"/>
      <c r="BM644" s="134"/>
      <c r="BN644" s="1045"/>
      <c r="BP644" s="317"/>
      <c r="BQ644" s="919"/>
      <c r="BR644" s="349"/>
      <c r="BX644" s="190"/>
      <c r="BY644" s="318"/>
      <c r="BZ644" s="1032"/>
      <c r="CA644" s="319"/>
      <c r="CB644" s="932"/>
      <c r="CC644" s="192"/>
      <c r="CD644" s="192"/>
      <c r="CE644" s="1045"/>
      <c r="CF644" s="207"/>
      <c r="CG644" s="206"/>
      <c r="CH644" s="207"/>
      <c r="CI644" s="206"/>
      <c r="CJ644" s="207"/>
      <c r="CK644" s="206"/>
      <c r="CL644" s="207"/>
      <c r="CM644" s="1032"/>
      <c r="CN644" s="1051"/>
      <c r="CO644" s="1015"/>
      <c r="CP644" s="1008"/>
      <c r="CQ644" s="998"/>
      <c r="CR644" s="1000"/>
      <c r="CS644" s="998"/>
      <c r="CT644" s="1024"/>
      <c r="CU644" s="998"/>
      <c r="CV644" s="991"/>
      <c r="CW644" s="1018"/>
      <c r="CX644" s="1019"/>
      <c r="CY644" s="1022"/>
      <c r="CZ644" s="1011"/>
      <c r="DA644" s="1022"/>
      <c r="DB644" s="1011"/>
      <c r="DC644" s="1015"/>
      <c r="DD644" s="342" t="s">
        <v>418</v>
      </c>
      <c r="DE644" s="343">
        <v>2000</v>
      </c>
      <c r="DF644" s="344">
        <v>2300</v>
      </c>
      <c r="DG644" s="345">
        <v>1400</v>
      </c>
      <c r="DH644" s="341">
        <v>1400</v>
      </c>
      <c r="DI644" s="919"/>
      <c r="DJ644" s="926"/>
      <c r="DK644" s="318"/>
      <c r="DL644" s="136"/>
      <c r="DM644" s="1032"/>
      <c r="DN644" s="1014"/>
      <c r="DO644" s="919"/>
      <c r="DP644" s="1008"/>
      <c r="DQ644" s="999"/>
      <c r="DR644" s="1001"/>
      <c r="DS644" s="999"/>
      <c r="DT644" s="1025"/>
      <c r="DU644" s="999"/>
      <c r="DV644" s="1030"/>
      <c r="DW644" s="919"/>
      <c r="DX644" s="317"/>
      <c r="DY644" s="919"/>
      <c r="DZ644" s="1044"/>
      <c r="EA644" s="1036"/>
      <c r="EB644" s="1036"/>
      <c r="EC644" s="1038"/>
      <c r="ED644" s="919"/>
      <c r="EE644" s="1004"/>
      <c r="EF644" s="999"/>
      <c r="EG644" s="996"/>
      <c r="EH644" s="999"/>
      <c r="EI644" s="1001"/>
      <c r="EJ644" s="999"/>
      <c r="EK644" s="1025"/>
      <c r="EL644" s="999"/>
      <c r="EM644" s="992"/>
      <c r="EN644" s="995"/>
      <c r="EO644" s="919"/>
      <c r="EP644" s="1004"/>
      <c r="EQ644" s="999"/>
      <c r="ER644" s="996"/>
      <c r="ES644" s="999"/>
      <c r="ET644" s="1001"/>
      <c r="EU644" s="999"/>
      <c r="EV644" s="1025"/>
      <c r="EW644" s="999"/>
      <c r="EX644" s="992"/>
      <c r="EY644" s="1042"/>
      <c r="EZ644" s="995"/>
      <c r="FA644" s="919"/>
      <c r="FB644" s="346" t="s">
        <v>420</v>
      </c>
      <c r="FC644" s="919"/>
      <c r="FD644" s="1071"/>
    </row>
    <row r="645" spans="1:160">
      <c r="A645" s="97" t="str">
        <f t="shared" si="74"/>
        <v>3/100
地域　161人
　　から
　170人
　　まで４歳以上児</v>
      </c>
      <c r="C645" s="98" t="str">
        <f>D645&amp;CN645</f>
        <v>3/100
地域 271人～ 300人</v>
      </c>
      <c r="D645" s="97" t="str">
        <f t="shared" ref="D645" si="166">D644</f>
        <v>3/100
地域</v>
      </c>
      <c r="E645" s="97" t="str">
        <f t="shared" ref="E645" si="167">H645</f>
        <v>　161人
　　から
　170人
　　まで</v>
      </c>
      <c r="F645" s="99" t="str">
        <f t="shared" si="68"/>
        <v>４歳以上児</v>
      </c>
      <c r="G645" s="988"/>
      <c r="H645" s="940" t="s">
        <v>154</v>
      </c>
      <c r="I645" s="924" t="s">
        <v>410</v>
      </c>
      <c r="J645" s="159" t="s">
        <v>296</v>
      </c>
      <c r="K645" s="254"/>
      <c r="L645" s="255">
        <v>33260</v>
      </c>
      <c r="M645" s="256">
        <v>41180</v>
      </c>
      <c r="N645" s="255">
        <v>30120</v>
      </c>
      <c r="O645" s="256">
        <v>38040</v>
      </c>
      <c r="P645" s="216" t="s">
        <v>297</v>
      </c>
      <c r="Q645" s="257">
        <v>310</v>
      </c>
      <c r="R645" s="258">
        <v>380</v>
      </c>
      <c r="S645" s="161" t="s">
        <v>344</v>
      </c>
      <c r="T645" s="160" t="s">
        <v>468</v>
      </c>
      <c r="U645" s="165" t="s">
        <v>297</v>
      </c>
      <c r="V645" s="162" t="s">
        <v>469</v>
      </c>
      <c r="W645" s="165" t="s">
        <v>297</v>
      </c>
      <c r="X645" s="163">
        <v>3.5</v>
      </c>
      <c r="Y645" s="164">
        <v>3.4</v>
      </c>
      <c r="Z645" s="257">
        <v>280</v>
      </c>
      <c r="AA645" s="258">
        <v>350</v>
      </c>
      <c r="AB645" s="161" t="s">
        <v>344</v>
      </c>
      <c r="AC645" s="160" t="s">
        <v>468</v>
      </c>
      <c r="AD645" s="165" t="s">
        <v>297</v>
      </c>
      <c r="AE645" s="162" t="s">
        <v>469</v>
      </c>
      <c r="AF645" s="165" t="s">
        <v>297</v>
      </c>
      <c r="AG645" s="163">
        <v>3.4</v>
      </c>
      <c r="AH645" s="166">
        <v>3.4</v>
      </c>
      <c r="AI645" s="216" t="s">
        <v>297</v>
      </c>
      <c r="AJ645" s="259">
        <v>7920</v>
      </c>
      <c r="AK645" s="315" t="s">
        <v>3</v>
      </c>
      <c r="AL645" s="167">
        <v>70</v>
      </c>
      <c r="AM645" s="218" t="s">
        <v>344</v>
      </c>
      <c r="AN645" s="160" t="s">
        <v>468</v>
      </c>
      <c r="AO645" s="165" t="s">
        <v>297</v>
      </c>
      <c r="AP645" s="162" t="s">
        <v>469</v>
      </c>
      <c r="AQ645" s="165" t="s">
        <v>297</v>
      </c>
      <c r="AR645" s="501">
        <v>3.2</v>
      </c>
      <c r="AS645" s="168" t="s">
        <v>473</v>
      </c>
      <c r="AT645" s="216" t="s">
        <v>297</v>
      </c>
      <c r="AU645" s="197">
        <v>3170</v>
      </c>
      <c r="AV645" s="316" t="s">
        <v>3</v>
      </c>
      <c r="AW645" s="169">
        <v>30</v>
      </c>
      <c r="AX645" s="170" t="s">
        <v>344</v>
      </c>
      <c r="AY645" s="171" t="s">
        <v>468</v>
      </c>
      <c r="AZ645" s="172" t="s">
        <v>297</v>
      </c>
      <c r="BA645" s="173" t="s">
        <v>469</v>
      </c>
      <c r="BB645" s="172" t="s">
        <v>297</v>
      </c>
      <c r="BC645" s="174">
        <v>3.8</v>
      </c>
      <c r="BE645" s="134"/>
      <c r="BN645" s="1045"/>
      <c r="BP645" s="236"/>
      <c r="BQ645" s="919"/>
      <c r="BR645" s="349"/>
      <c r="BX645" s="190"/>
      <c r="BY645" s="318"/>
      <c r="BZ645" s="1032"/>
      <c r="CA645" s="319"/>
      <c r="CB645" s="932"/>
      <c r="CC645" s="192"/>
      <c r="CD645" s="192"/>
      <c r="CE645" s="1045"/>
      <c r="CF645" s="188"/>
      <c r="CG645" s="188"/>
      <c r="CH645" s="188"/>
      <c r="CI645" s="188"/>
      <c r="CJ645" s="188"/>
      <c r="CK645" s="188"/>
      <c r="CL645" s="188"/>
      <c r="CM645" s="1032"/>
      <c r="CN645" s="1031" t="s">
        <v>250</v>
      </c>
      <c r="CO645" s="1015" t="s">
        <v>297</v>
      </c>
      <c r="CP645" s="1008">
        <v>10</v>
      </c>
      <c r="CQ645" s="998" t="s">
        <v>344</v>
      </c>
      <c r="CR645" s="1000" t="s">
        <v>468</v>
      </c>
      <c r="CS645" s="998" t="s">
        <v>297</v>
      </c>
      <c r="CT645" s="1024" t="s">
        <v>472</v>
      </c>
      <c r="CU645" s="998" t="s">
        <v>297</v>
      </c>
      <c r="CV645" s="991">
        <v>4.3</v>
      </c>
      <c r="CW645" s="1018" t="s">
        <v>475</v>
      </c>
      <c r="CX645" s="1019" t="s">
        <v>297</v>
      </c>
      <c r="CY645" s="1020">
        <v>3000</v>
      </c>
      <c r="CZ645" s="1009">
        <v>3300</v>
      </c>
      <c r="DA645" s="1020">
        <v>2100</v>
      </c>
      <c r="DB645" s="1009">
        <v>2100</v>
      </c>
      <c r="DC645" s="1015" t="s">
        <v>297</v>
      </c>
      <c r="DD645" s="321" t="s">
        <v>412</v>
      </c>
      <c r="DE645" s="322">
        <v>5400</v>
      </c>
      <c r="DF645" s="323">
        <v>6000</v>
      </c>
      <c r="DG645" s="324">
        <v>3700</v>
      </c>
      <c r="DH645" s="325">
        <v>3700</v>
      </c>
      <c r="DI645" s="919"/>
      <c r="DJ645" s="354"/>
      <c r="DK645" s="1015" t="s">
        <v>297</v>
      </c>
      <c r="DL645" s="1016">
        <v>4900</v>
      </c>
      <c r="DM645" s="919" t="s">
        <v>297</v>
      </c>
      <c r="DN645" s="1012">
        <v>1250</v>
      </c>
      <c r="DO645" s="919" t="s">
        <v>297</v>
      </c>
      <c r="DP645" s="1007">
        <v>10</v>
      </c>
      <c r="DQ645" s="997" t="s">
        <v>344</v>
      </c>
      <c r="DR645" s="947" t="s">
        <v>468</v>
      </c>
      <c r="DS645" s="997" t="s">
        <v>297</v>
      </c>
      <c r="DT645" s="1023" t="s">
        <v>472</v>
      </c>
      <c r="DU645" s="997" t="s">
        <v>297</v>
      </c>
      <c r="DV645" s="1028">
        <v>8</v>
      </c>
      <c r="DW645" s="919"/>
      <c r="DX645" s="926"/>
      <c r="DY645" s="919" t="s">
        <v>300</v>
      </c>
      <c r="DZ645" s="1026" t="s">
        <v>551</v>
      </c>
      <c r="EA645" s="1005" t="s">
        <v>551</v>
      </c>
      <c r="EB645" s="1005" t="s">
        <v>551</v>
      </c>
      <c r="EC645" s="1033" t="s">
        <v>551</v>
      </c>
      <c r="ED645" s="919" t="s">
        <v>300</v>
      </c>
      <c r="EE645" s="1002">
        <v>780</v>
      </c>
      <c r="EF645" s="997" t="s">
        <v>297</v>
      </c>
      <c r="EG645" s="971">
        <v>8</v>
      </c>
      <c r="EH645" s="997" t="s">
        <v>344</v>
      </c>
      <c r="EI645" s="947" t="s">
        <v>468</v>
      </c>
      <c r="EJ645" s="997" t="s">
        <v>297</v>
      </c>
      <c r="EK645" s="1023" t="s">
        <v>472</v>
      </c>
      <c r="EL645" s="997" t="s">
        <v>297</v>
      </c>
      <c r="EM645" s="990">
        <v>5</v>
      </c>
      <c r="EN645" s="993" t="s">
        <v>473</v>
      </c>
      <c r="EO645" s="919" t="s">
        <v>300</v>
      </c>
      <c r="EP645" s="1002">
        <v>2790</v>
      </c>
      <c r="EQ645" s="997" t="s">
        <v>297</v>
      </c>
      <c r="ER645" s="971">
        <v>20</v>
      </c>
      <c r="ES645" s="997" t="s">
        <v>344</v>
      </c>
      <c r="ET645" s="947" t="s">
        <v>468</v>
      </c>
      <c r="EU645" s="997" t="s">
        <v>297</v>
      </c>
      <c r="EV645" s="1023" t="s">
        <v>472</v>
      </c>
      <c r="EW645" s="997" t="s">
        <v>297</v>
      </c>
      <c r="EX645" s="990">
        <v>4</v>
      </c>
      <c r="EY645" s="1040" t="s">
        <v>473</v>
      </c>
      <c r="EZ645" s="993" t="s">
        <v>420</v>
      </c>
      <c r="FA645" s="919" t="s">
        <v>300</v>
      </c>
      <c r="FB645" s="327"/>
      <c r="FC645" s="919"/>
      <c r="FD645" s="1071"/>
    </row>
    <row r="646" spans="1:160" ht="13.5" customHeight="1">
      <c r="A646" s="97" t="str">
        <f t="shared" si="74"/>
        <v>3/100
地域　161人
　　から
　170人
　　まで３歳児</v>
      </c>
      <c r="D646" s="97" t="str">
        <f t="shared" ref="D646:E646" si="168">D645</f>
        <v>3/100
地域</v>
      </c>
      <c r="E646" s="97" t="str">
        <f t="shared" si="168"/>
        <v>　161人
　　から
　170人
　　まで</v>
      </c>
      <c r="F646" s="99" t="str">
        <f t="shared" si="68"/>
        <v>３歳児</v>
      </c>
      <c r="G646" s="988"/>
      <c r="H646" s="941"/>
      <c r="I646" s="925"/>
      <c r="J646" s="178" t="s">
        <v>301</v>
      </c>
      <c r="K646" s="254"/>
      <c r="L646" s="328">
        <v>41180</v>
      </c>
      <c r="M646" s="329">
        <v>105490</v>
      </c>
      <c r="N646" s="328">
        <v>38040</v>
      </c>
      <c r="O646" s="329">
        <v>102350</v>
      </c>
      <c r="P646" s="216" t="s">
        <v>297</v>
      </c>
      <c r="Q646" s="330">
        <v>380</v>
      </c>
      <c r="R646" s="331">
        <v>930</v>
      </c>
      <c r="S646" s="504" t="s">
        <v>344</v>
      </c>
      <c r="T646" s="179" t="s">
        <v>468</v>
      </c>
      <c r="U646" s="182" t="s">
        <v>3</v>
      </c>
      <c r="V646" s="179" t="s">
        <v>469</v>
      </c>
      <c r="W646" s="182" t="s">
        <v>297</v>
      </c>
      <c r="X646" s="180">
        <v>3.4</v>
      </c>
      <c r="Y646" s="181">
        <v>3.2</v>
      </c>
      <c r="Z646" s="330">
        <v>350</v>
      </c>
      <c r="AA646" s="331">
        <v>900</v>
      </c>
      <c r="AB646" s="504" t="s">
        <v>344</v>
      </c>
      <c r="AC646" s="179" t="s">
        <v>468</v>
      </c>
      <c r="AD646" s="182" t="s">
        <v>3</v>
      </c>
      <c r="AE646" s="179" t="s">
        <v>469</v>
      </c>
      <c r="AF646" s="182" t="s">
        <v>297</v>
      </c>
      <c r="AG646" s="180">
        <v>3.4</v>
      </c>
      <c r="AH646" s="183">
        <v>3.2</v>
      </c>
      <c r="AI646" s="216" t="s">
        <v>297</v>
      </c>
      <c r="AJ646" s="197">
        <v>7920</v>
      </c>
      <c r="AK646" s="316" t="s">
        <v>3</v>
      </c>
      <c r="AL646" s="184">
        <v>70</v>
      </c>
      <c r="AM646" s="185" t="s">
        <v>344</v>
      </c>
      <c r="AN646" s="222" t="s">
        <v>468</v>
      </c>
      <c r="AO646" s="151" t="s">
        <v>297</v>
      </c>
      <c r="AP646" s="223" t="s">
        <v>469</v>
      </c>
      <c r="AQ646" s="220" t="s">
        <v>297</v>
      </c>
      <c r="AR646" s="186">
        <v>3.2</v>
      </c>
      <c r="AS646" s="187"/>
      <c r="AU646" s="264"/>
      <c r="AV646" s="134"/>
      <c r="AW646" s="264"/>
      <c r="AX646" s="189"/>
      <c r="AY646" s="188"/>
      <c r="AZ646" s="189"/>
      <c r="BA646" s="188"/>
      <c r="BB646" s="189"/>
      <c r="BC646" s="188"/>
      <c r="BE646" s="134"/>
      <c r="BF646" s="134"/>
      <c r="BG646" s="175"/>
      <c r="BH646" s="176"/>
      <c r="BI646" s="134"/>
      <c r="BJ646" s="176"/>
      <c r="BK646" s="134"/>
      <c r="BL646" s="176"/>
      <c r="BM646" s="134"/>
      <c r="BN646" s="1045"/>
      <c r="BP646" s="236"/>
      <c r="BQ646" s="919"/>
      <c r="BR646" s="349"/>
      <c r="BX646" s="190"/>
      <c r="BY646" s="318"/>
      <c r="BZ646" s="1032"/>
      <c r="CA646" s="319"/>
      <c r="CB646" s="932"/>
      <c r="CC646" s="192"/>
      <c r="CD646" s="192"/>
      <c r="CE646" s="1045"/>
      <c r="CF646" s="188"/>
      <c r="CG646" s="188"/>
      <c r="CH646" s="188"/>
      <c r="CI646" s="188"/>
      <c r="CJ646" s="188"/>
      <c r="CK646" s="188"/>
      <c r="CL646" s="188"/>
      <c r="CM646" s="1032"/>
      <c r="CN646" s="1031"/>
      <c r="CO646" s="1015"/>
      <c r="CP646" s="1008"/>
      <c r="CQ646" s="998"/>
      <c r="CR646" s="1000"/>
      <c r="CS646" s="998"/>
      <c r="CT646" s="1024"/>
      <c r="CU646" s="998"/>
      <c r="CV646" s="991"/>
      <c r="CW646" s="1018"/>
      <c r="CX646" s="1019"/>
      <c r="CY646" s="1021"/>
      <c r="CZ646" s="1010"/>
      <c r="DA646" s="1021"/>
      <c r="DB646" s="1010"/>
      <c r="DC646" s="1015"/>
      <c r="DD646" s="224" t="s">
        <v>413</v>
      </c>
      <c r="DE646" s="333">
        <v>2900</v>
      </c>
      <c r="DF646" s="334">
        <v>3300</v>
      </c>
      <c r="DG646" s="335">
        <v>2000</v>
      </c>
      <c r="DH646" s="336">
        <v>2000</v>
      </c>
      <c r="DI646" s="919"/>
      <c r="DJ646" s="354"/>
      <c r="DK646" s="1015"/>
      <c r="DL646" s="1017"/>
      <c r="DM646" s="919"/>
      <c r="DN646" s="1013"/>
      <c r="DO646" s="919"/>
      <c r="DP646" s="1008"/>
      <c r="DQ646" s="998"/>
      <c r="DR646" s="1000"/>
      <c r="DS646" s="998"/>
      <c r="DT646" s="1024"/>
      <c r="DU646" s="998"/>
      <c r="DV646" s="1029"/>
      <c r="DW646" s="919"/>
      <c r="DX646" s="926"/>
      <c r="DY646" s="919"/>
      <c r="DZ646" s="1027"/>
      <c r="EA646" s="1006"/>
      <c r="EB646" s="1006"/>
      <c r="EC646" s="1034"/>
      <c r="ED646" s="919"/>
      <c r="EE646" s="1003"/>
      <c r="EF646" s="998"/>
      <c r="EG646" s="973"/>
      <c r="EH646" s="998"/>
      <c r="EI646" s="1000"/>
      <c r="EJ646" s="998"/>
      <c r="EK646" s="1024"/>
      <c r="EL646" s="998"/>
      <c r="EM646" s="991"/>
      <c r="EN646" s="994"/>
      <c r="EO646" s="919"/>
      <c r="EP646" s="1003"/>
      <c r="EQ646" s="998"/>
      <c r="ER646" s="973"/>
      <c r="ES646" s="998"/>
      <c r="ET646" s="1000"/>
      <c r="EU646" s="998"/>
      <c r="EV646" s="1024"/>
      <c r="EW646" s="998"/>
      <c r="EX646" s="991"/>
      <c r="EY646" s="1041"/>
      <c r="EZ646" s="994"/>
      <c r="FA646" s="919"/>
      <c r="FB646" s="337">
        <v>1810</v>
      </c>
      <c r="FC646" s="919"/>
      <c r="FD646" s="1071"/>
    </row>
    <row r="647" spans="1:160">
      <c r="A647" s="97" t="str">
        <f t="shared" si="74"/>
        <v>3/100
地域　161人
　　から
　170人
　　まで１、２歳児</v>
      </c>
      <c r="D647" s="97" t="str">
        <f t="shared" ref="D647" si="169">D646</f>
        <v>3/100
地域</v>
      </c>
      <c r="E647" s="97" t="str">
        <f t="shared" ref="E647" si="170">E645</f>
        <v>　161人
　　から
　170人
　　まで</v>
      </c>
      <c r="F647" s="99" t="str">
        <f t="shared" si="68"/>
        <v>１、２歳児</v>
      </c>
      <c r="G647" s="988"/>
      <c r="H647" s="941"/>
      <c r="I647" s="920" t="s">
        <v>414</v>
      </c>
      <c r="J647" s="178" t="s">
        <v>415</v>
      </c>
      <c r="K647" s="254"/>
      <c r="L647" s="328">
        <v>105490</v>
      </c>
      <c r="M647" s="329">
        <v>184760</v>
      </c>
      <c r="N647" s="328">
        <v>102350</v>
      </c>
      <c r="O647" s="329">
        <v>181620</v>
      </c>
      <c r="P647" s="216" t="s">
        <v>297</v>
      </c>
      <c r="Q647" s="330">
        <v>930</v>
      </c>
      <c r="R647" s="331">
        <v>1720</v>
      </c>
      <c r="S647" s="504" t="s">
        <v>344</v>
      </c>
      <c r="T647" s="179" t="s">
        <v>468</v>
      </c>
      <c r="U647" s="182" t="s">
        <v>3</v>
      </c>
      <c r="V647" s="179" t="s">
        <v>469</v>
      </c>
      <c r="W647" s="182" t="s">
        <v>297</v>
      </c>
      <c r="X647" s="180">
        <v>3.2</v>
      </c>
      <c r="Y647" s="181">
        <v>3.2</v>
      </c>
      <c r="Z647" s="330">
        <v>900</v>
      </c>
      <c r="AA647" s="331">
        <v>1690</v>
      </c>
      <c r="AB647" s="504" t="s">
        <v>344</v>
      </c>
      <c r="AC647" s="179" t="s">
        <v>468</v>
      </c>
      <c r="AD647" s="182" t="s">
        <v>3</v>
      </c>
      <c r="AE647" s="179" t="s">
        <v>469</v>
      </c>
      <c r="AF647" s="182" t="s">
        <v>297</v>
      </c>
      <c r="AG647" s="180">
        <v>3.2</v>
      </c>
      <c r="AH647" s="183">
        <v>3.2</v>
      </c>
      <c r="AI647" s="191"/>
      <c r="AL647" s="338"/>
      <c r="AT647" s="191"/>
      <c r="BD647" s="216" t="s">
        <v>297</v>
      </c>
      <c r="BE647" s="195">
        <v>15850</v>
      </c>
      <c r="BF647" s="216" t="s">
        <v>297</v>
      </c>
      <c r="BG647" s="169">
        <v>150</v>
      </c>
      <c r="BH647" s="170" t="s">
        <v>344</v>
      </c>
      <c r="BI647" s="171" t="s">
        <v>468</v>
      </c>
      <c r="BJ647" s="172" t="s">
        <v>297</v>
      </c>
      <c r="BK647" s="173" t="s">
        <v>469</v>
      </c>
      <c r="BL647" s="170" t="s">
        <v>297</v>
      </c>
      <c r="BM647" s="174">
        <v>3</v>
      </c>
      <c r="BN647" s="1045"/>
      <c r="BP647" s="317"/>
      <c r="BQ647" s="919"/>
      <c r="BR647" s="349"/>
      <c r="BX647" s="190"/>
      <c r="BY647" s="318"/>
      <c r="BZ647" s="1032"/>
      <c r="CA647" s="319"/>
      <c r="CB647" s="932"/>
      <c r="CC647" s="192"/>
      <c r="CD647" s="192"/>
      <c r="CE647" s="1045"/>
      <c r="CF647" s="188"/>
      <c r="CG647" s="188"/>
      <c r="CH647" s="188"/>
      <c r="CI647" s="188"/>
      <c r="CJ647" s="188"/>
      <c r="CK647" s="188"/>
      <c r="CL647" s="188"/>
      <c r="CM647" s="1032"/>
      <c r="CN647" s="1051">
        <v>1640</v>
      </c>
      <c r="CO647" s="1015"/>
      <c r="CP647" s="1008"/>
      <c r="CQ647" s="998"/>
      <c r="CR647" s="1000"/>
      <c r="CS647" s="998"/>
      <c r="CT647" s="1024"/>
      <c r="CU647" s="998"/>
      <c r="CV647" s="991"/>
      <c r="CW647" s="1018"/>
      <c r="CX647" s="1019"/>
      <c r="CY647" s="1021"/>
      <c r="CZ647" s="1010"/>
      <c r="DA647" s="1021"/>
      <c r="DB647" s="1010"/>
      <c r="DC647" s="1015"/>
      <c r="DD647" s="224" t="s">
        <v>416</v>
      </c>
      <c r="DE647" s="333">
        <v>2500</v>
      </c>
      <c r="DF647" s="334">
        <v>2800</v>
      </c>
      <c r="DG647" s="335">
        <v>1800</v>
      </c>
      <c r="DH647" s="336">
        <v>1800</v>
      </c>
      <c r="DI647" s="919"/>
      <c r="DJ647" s="317"/>
      <c r="DK647" s="318"/>
      <c r="DL647" s="340"/>
      <c r="DM647" s="1032"/>
      <c r="DN647" s="1013"/>
      <c r="DO647" s="919"/>
      <c r="DP647" s="1008"/>
      <c r="DQ647" s="998"/>
      <c r="DR647" s="1000"/>
      <c r="DS647" s="998"/>
      <c r="DT647" s="1024"/>
      <c r="DU647" s="998"/>
      <c r="DV647" s="1029"/>
      <c r="DW647" s="919"/>
      <c r="DX647" s="317"/>
      <c r="DY647" s="919"/>
      <c r="DZ647" s="1043">
        <v>0.02</v>
      </c>
      <c r="EA647" s="1035">
        <v>0.03</v>
      </c>
      <c r="EB647" s="1035">
        <v>0.05</v>
      </c>
      <c r="EC647" s="1037">
        <v>0.06</v>
      </c>
      <c r="ED647" s="919"/>
      <c r="EE647" s="1003"/>
      <c r="EF647" s="998"/>
      <c r="EG647" s="973"/>
      <c r="EH647" s="998"/>
      <c r="EI647" s="1000"/>
      <c r="EJ647" s="998"/>
      <c r="EK647" s="1024"/>
      <c r="EL647" s="998"/>
      <c r="EM647" s="991"/>
      <c r="EN647" s="994"/>
      <c r="EO647" s="919"/>
      <c r="EP647" s="1003"/>
      <c r="EQ647" s="998"/>
      <c r="ER647" s="973"/>
      <c r="ES647" s="998"/>
      <c r="ET647" s="1000"/>
      <c r="EU647" s="998"/>
      <c r="EV647" s="1024"/>
      <c r="EW647" s="998"/>
      <c r="EX647" s="991"/>
      <c r="EY647" s="1041"/>
      <c r="EZ647" s="994"/>
      <c r="FA647" s="919"/>
      <c r="FB647" s="505">
        <v>10</v>
      </c>
      <c r="FC647" s="919"/>
      <c r="FD647" s="1071"/>
    </row>
    <row r="648" spans="1:160">
      <c r="A648" s="97" t="str">
        <f t="shared" si="74"/>
        <v>3/100
地域　161人
　　から
　170人
　　まで乳児</v>
      </c>
      <c r="D648" s="97" t="str">
        <f t="shared" ref="D648" si="171">D647</f>
        <v>3/100
地域</v>
      </c>
      <c r="E648" s="97" t="str">
        <f t="shared" ref="E648" si="172">E645</f>
        <v>　161人
　　から
　170人
　　まで</v>
      </c>
      <c r="F648" s="99" t="str">
        <f t="shared" si="68"/>
        <v>乳児</v>
      </c>
      <c r="G648" s="988"/>
      <c r="H648" s="942"/>
      <c r="I648" s="921"/>
      <c r="J648" s="196" t="s">
        <v>417</v>
      </c>
      <c r="K648" s="254"/>
      <c r="L648" s="261">
        <v>184760</v>
      </c>
      <c r="M648" s="262"/>
      <c r="N648" s="261">
        <v>181620</v>
      </c>
      <c r="O648" s="262"/>
      <c r="P648" s="216" t="s">
        <v>297</v>
      </c>
      <c r="Q648" s="197">
        <v>1720</v>
      </c>
      <c r="R648" s="263"/>
      <c r="S648" s="506" t="s">
        <v>344</v>
      </c>
      <c r="T648" s="198" t="s">
        <v>468</v>
      </c>
      <c r="U648" s="201" t="s">
        <v>3</v>
      </c>
      <c r="V648" s="198" t="s">
        <v>469</v>
      </c>
      <c r="W648" s="201" t="s">
        <v>297</v>
      </c>
      <c r="X648" s="199">
        <v>3.2</v>
      </c>
      <c r="Y648" s="200"/>
      <c r="Z648" s="197">
        <v>1690</v>
      </c>
      <c r="AA648" s="263"/>
      <c r="AB648" s="506" t="s">
        <v>344</v>
      </c>
      <c r="AC648" s="198" t="s">
        <v>468</v>
      </c>
      <c r="AD648" s="201" t="s">
        <v>3</v>
      </c>
      <c r="AE648" s="198" t="s">
        <v>469</v>
      </c>
      <c r="AF648" s="201" t="s">
        <v>297</v>
      </c>
      <c r="AG648" s="199">
        <v>3.2</v>
      </c>
      <c r="AH648" s="202"/>
      <c r="AI648" s="191"/>
      <c r="AL648" s="208"/>
      <c r="AT648" s="191"/>
      <c r="AU648" s="265"/>
      <c r="AV648" s="136"/>
      <c r="AW648" s="208"/>
      <c r="BD648" s="134"/>
      <c r="BE648" s="134"/>
      <c r="BF648" s="134"/>
      <c r="BG648" s="134"/>
      <c r="BH648" s="134"/>
      <c r="BI648" s="134"/>
      <c r="BJ648" s="134"/>
      <c r="BK648" s="134"/>
      <c r="BL648" s="134"/>
      <c r="BM648" s="134"/>
      <c r="BN648" s="1045"/>
      <c r="BP648" s="317"/>
      <c r="BQ648" s="919"/>
      <c r="BR648" s="349"/>
      <c r="BX648" s="190"/>
      <c r="BY648" s="318"/>
      <c r="BZ648" s="1032"/>
      <c r="CA648" s="319"/>
      <c r="CB648" s="932"/>
      <c r="CC648" s="192"/>
      <c r="CD648" s="192"/>
      <c r="CE648" s="1045"/>
      <c r="CF648" s="188"/>
      <c r="CG648" s="188"/>
      <c r="CH648" s="188"/>
      <c r="CI648" s="188"/>
      <c r="CJ648" s="188"/>
      <c r="CK648" s="188"/>
      <c r="CL648" s="188"/>
      <c r="CM648" s="1032"/>
      <c r="CN648" s="1051"/>
      <c r="CO648" s="1015"/>
      <c r="CP648" s="1008"/>
      <c r="CQ648" s="998"/>
      <c r="CR648" s="1000"/>
      <c r="CS648" s="998"/>
      <c r="CT648" s="1024"/>
      <c r="CU648" s="998"/>
      <c r="CV648" s="991"/>
      <c r="CW648" s="1018"/>
      <c r="CX648" s="1019"/>
      <c r="CY648" s="1022"/>
      <c r="CZ648" s="1011"/>
      <c r="DA648" s="1022"/>
      <c r="DB648" s="1011"/>
      <c r="DC648" s="1015"/>
      <c r="DD648" s="342" t="s">
        <v>418</v>
      </c>
      <c r="DE648" s="343">
        <v>2300</v>
      </c>
      <c r="DF648" s="344">
        <v>2500</v>
      </c>
      <c r="DG648" s="345">
        <v>1600</v>
      </c>
      <c r="DH648" s="341">
        <v>1600</v>
      </c>
      <c r="DI648" s="919"/>
      <c r="DJ648" s="317"/>
      <c r="DK648" s="318"/>
      <c r="DL648" s="136"/>
      <c r="DM648" s="1032"/>
      <c r="DN648" s="1014"/>
      <c r="DO648" s="919"/>
      <c r="DP648" s="1008"/>
      <c r="DQ648" s="999"/>
      <c r="DR648" s="1001"/>
      <c r="DS648" s="999"/>
      <c r="DT648" s="1025"/>
      <c r="DU648" s="999"/>
      <c r="DV648" s="1030"/>
      <c r="DW648" s="919"/>
      <c r="DX648" s="317"/>
      <c r="DY648" s="919"/>
      <c r="DZ648" s="1044"/>
      <c r="EA648" s="1036"/>
      <c r="EB648" s="1036"/>
      <c r="EC648" s="1038"/>
      <c r="ED648" s="919"/>
      <c r="EE648" s="1004"/>
      <c r="EF648" s="999"/>
      <c r="EG648" s="996"/>
      <c r="EH648" s="999"/>
      <c r="EI648" s="1001"/>
      <c r="EJ648" s="999"/>
      <c r="EK648" s="1025"/>
      <c r="EL648" s="999"/>
      <c r="EM648" s="992"/>
      <c r="EN648" s="995"/>
      <c r="EO648" s="919"/>
      <c r="EP648" s="1004"/>
      <c r="EQ648" s="999"/>
      <c r="ER648" s="996"/>
      <c r="ES648" s="999"/>
      <c r="ET648" s="1001"/>
      <c r="EU648" s="999"/>
      <c r="EV648" s="1025"/>
      <c r="EW648" s="999"/>
      <c r="EX648" s="992"/>
      <c r="EY648" s="1042"/>
      <c r="EZ648" s="995"/>
      <c r="FA648" s="919"/>
      <c r="FB648" s="346" t="s">
        <v>420</v>
      </c>
      <c r="FC648" s="919"/>
      <c r="FD648" s="1071"/>
    </row>
    <row r="649" spans="1:160">
      <c r="A649" s="97" t="str">
        <f t="shared" si="74"/>
        <v>3/100
地域　171人
　　以上４歳以上児</v>
      </c>
      <c r="C649" s="98" t="str">
        <f>D649&amp;CN649</f>
        <v>3/100
地域 301人～</v>
      </c>
      <c r="D649" s="97" t="str">
        <f t="shared" ref="D649" si="173">D648</f>
        <v>3/100
地域</v>
      </c>
      <c r="E649" s="97" t="str">
        <f t="shared" ref="E649" si="174">H649</f>
        <v>　171人
　　以上</v>
      </c>
      <c r="F649" s="99" t="str">
        <f t="shared" si="68"/>
        <v>４歳以上児</v>
      </c>
      <c r="G649" s="988"/>
      <c r="H649" s="938" t="s">
        <v>155</v>
      </c>
      <c r="I649" s="924" t="s">
        <v>410</v>
      </c>
      <c r="J649" s="159" t="s">
        <v>296</v>
      </c>
      <c r="K649" s="254"/>
      <c r="L649" s="255">
        <v>32450</v>
      </c>
      <c r="M649" s="256">
        <v>40370</v>
      </c>
      <c r="N649" s="255">
        <v>29480</v>
      </c>
      <c r="O649" s="256">
        <v>37400</v>
      </c>
      <c r="P649" s="216" t="s">
        <v>297</v>
      </c>
      <c r="Q649" s="257">
        <v>300</v>
      </c>
      <c r="R649" s="258">
        <v>370</v>
      </c>
      <c r="S649" s="161" t="s">
        <v>344</v>
      </c>
      <c r="T649" s="160" t="s">
        <v>468</v>
      </c>
      <c r="U649" s="165" t="s">
        <v>297</v>
      </c>
      <c r="V649" s="162" t="s">
        <v>469</v>
      </c>
      <c r="W649" s="165" t="s">
        <v>297</v>
      </c>
      <c r="X649" s="163">
        <v>3.5</v>
      </c>
      <c r="Y649" s="164">
        <v>3.4</v>
      </c>
      <c r="Z649" s="257">
        <v>270</v>
      </c>
      <c r="AA649" s="258">
        <v>340</v>
      </c>
      <c r="AB649" s="161" t="s">
        <v>344</v>
      </c>
      <c r="AC649" s="160" t="s">
        <v>468</v>
      </c>
      <c r="AD649" s="165" t="s">
        <v>297</v>
      </c>
      <c r="AE649" s="162" t="s">
        <v>469</v>
      </c>
      <c r="AF649" s="165" t="s">
        <v>297</v>
      </c>
      <c r="AG649" s="163">
        <v>3.5</v>
      </c>
      <c r="AH649" s="166">
        <v>3.4</v>
      </c>
      <c r="AI649" s="216" t="s">
        <v>297</v>
      </c>
      <c r="AJ649" s="259">
        <v>7920</v>
      </c>
      <c r="AK649" s="315" t="s">
        <v>3</v>
      </c>
      <c r="AL649" s="167">
        <v>70</v>
      </c>
      <c r="AM649" s="218" t="s">
        <v>344</v>
      </c>
      <c r="AN649" s="160" t="s">
        <v>468</v>
      </c>
      <c r="AO649" s="165" t="s">
        <v>297</v>
      </c>
      <c r="AP649" s="162" t="s">
        <v>469</v>
      </c>
      <c r="AQ649" s="165" t="s">
        <v>297</v>
      </c>
      <c r="AR649" s="501">
        <v>3.2</v>
      </c>
      <c r="AS649" s="168" t="s">
        <v>473</v>
      </c>
      <c r="AT649" s="216" t="s">
        <v>297</v>
      </c>
      <c r="AU649" s="197">
        <v>3170</v>
      </c>
      <c r="AV649" s="316" t="s">
        <v>3</v>
      </c>
      <c r="AW649" s="169">
        <v>30</v>
      </c>
      <c r="AX649" s="170" t="s">
        <v>344</v>
      </c>
      <c r="AY649" s="171" t="s">
        <v>468</v>
      </c>
      <c r="AZ649" s="172" t="s">
        <v>297</v>
      </c>
      <c r="BA649" s="173" t="s">
        <v>469</v>
      </c>
      <c r="BB649" s="172" t="s">
        <v>297</v>
      </c>
      <c r="BC649" s="174">
        <v>3.8</v>
      </c>
      <c r="BE649" s="134"/>
      <c r="BN649" s="1045"/>
      <c r="BP649" s="317"/>
      <c r="BQ649" s="919"/>
      <c r="BR649" s="349"/>
      <c r="BX649" s="190"/>
      <c r="BY649" s="318"/>
      <c r="BZ649" s="1032"/>
      <c r="CA649" s="319"/>
      <c r="CB649" s="932"/>
      <c r="CC649" s="192"/>
      <c r="CD649" s="192"/>
      <c r="CE649" s="1045"/>
      <c r="CF649" s="188"/>
      <c r="CG649" s="188"/>
      <c r="CH649" s="188"/>
      <c r="CI649" s="188"/>
      <c r="CJ649" s="188"/>
      <c r="CK649" s="188"/>
      <c r="CL649" s="188"/>
      <c r="CM649" s="1032"/>
      <c r="CN649" s="1031" t="s">
        <v>252</v>
      </c>
      <c r="CO649" s="1015" t="s">
        <v>297</v>
      </c>
      <c r="CP649" s="1008">
        <v>10</v>
      </c>
      <c r="CQ649" s="998" t="s">
        <v>344</v>
      </c>
      <c r="CR649" s="1000" t="s">
        <v>468</v>
      </c>
      <c r="CS649" s="998" t="s">
        <v>297</v>
      </c>
      <c r="CT649" s="1024" t="s">
        <v>472</v>
      </c>
      <c r="CU649" s="998" t="s">
        <v>297</v>
      </c>
      <c r="CV649" s="991">
        <v>3.9</v>
      </c>
      <c r="CW649" s="1018" t="s">
        <v>475</v>
      </c>
      <c r="CX649" s="1019" t="s">
        <v>297</v>
      </c>
      <c r="CY649" s="1020">
        <v>2800</v>
      </c>
      <c r="CZ649" s="1009">
        <v>3100</v>
      </c>
      <c r="DA649" s="1020">
        <v>1900</v>
      </c>
      <c r="DB649" s="1009">
        <v>1900</v>
      </c>
      <c r="DC649" s="1015" t="s">
        <v>297</v>
      </c>
      <c r="DD649" s="321" t="s">
        <v>412</v>
      </c>
      <c r="DE649" s="322">
        <v>4800</v>
      </c>
      <c r="DF649" s="323">
        <v>5400</v>
      </c>
      <c r="DG649" s="324">
        <v>3400</v>
      </c>
      <c r="DH649" s="325">
        <v>3400</v>
      </c>
      <c r="DI649" s="919"/>
      <c r="DJ649" s="317"/>
      <c r="DK649" s="1015" t="s">
        <v>297</v>
      </c>
      <c r="DL649" s="1016">
        <v>4900</v>
      </c>
      <c r="DM649" s="919" t="s">
        <v>297</v>
      </c>
      <c r="DN649" s="1012">
        <v>1180</v>
      </c>
      <c r="DO649" s="919" t="s">
        <v>297</v>
      </c>
      <c r="DP649" s="1007">
        <v>10</v>
      </c>
      <c r="DQ649" s="997" t="s">
        <v>344</v>
      </c>
      <c r="DR649" s="947" t="s">
        <v>468</v>
      </c>
      <c r="DS649" s="997" t="s">
        <v>297</v>
      </c>
      <c r="DT649" s="1023" t="s">
        <v>472</v>
      </c>
      <c r="DU649" s="997" t="s">
        <v>297</v>
      </c>
      <c r="DV649" s="1028">
        <v>7.6</v>
      </c>
      <c r="DW649" s="919"/>
      <c r="DX649" s="317"/>
      <c r="DY649" s="919" t="s">
        <v>300</v>
      </c>
      <c r="DZ649" s="1026" t="s">
        <v>551</v>
      </c>
      <c r="EA649" s="1005" t="s">
        <v>551</v>
      </c>
      <c r="EB649" s="1005" t="s">
        <v>551</v>
      </c>
      <c r="EC649" s="1033" t="s">
        <v>551</v>
      </c>
      <c r="ED649" s="919" t="s">
        <v>300</v>
      </c>
      <c r="EE649" s="1002">
        <v>740</v>
      </c>
      <c r="EF649" s="997" t="s">
        <v>297</v>
      </c>
      <c r="EG649" s="971">
        <v>7</v>
      </c>
      <c r="EH649" s="997" t="s">
        <v>344</v>
      </c>
      <c r="EI649" s="947" t="s">
        <v>468</v>
      </c>
      <c r="EJ649" s="997" t="s">
        <v>297</v>
      </c>
      <c r="EK649" s="1023" t="s">
        <v>472</v>
      </c>
      <c r="EL649" s="997" t="s">
        <v>297</v>
      </c>
      <c r="EM649" s="990">
        <v>5.4</v>
      </c>
      <c r="EN649" s="993" t="s">
        <v>473</v>
      </c>
      <c r="EO649" s="919" t="s">
        <v>300</v>
      </c>
      <c r="EP649" s="1002">
        <v>2640</v>
      </c>
      <c r="EQ649" s="997" t="s">
        <v>297</v>
      </c>
      <c r="ER649" s="971">
        <v>20</v>
      </c>
      <c r="ES649" s="997" t="s">
        <v>344</v>
      </c>
      <c r="ET649" s="947" t="s">
        <v>468</v>
      </c>
      <c r="EU649" s="997" t="s">
        <v>297</v>
      </c>
      <c r="EV649" s="1023" t="s">
        <v>472</v>
      </c>
      <c r="EW649" s="997" t="s">
        <v>297</v>
      </c>
      <c r="EX649" s="990">
        <v>3.8</v>
      </c>
      <c r="EY649" s="1040" t="s">
        <v>473</v>
      </c>
      <c r="EZ649" s="993" t="s">
        <v>420</v>
      </c>
      <c r="FA649" s="919" t="s">
        <v>300</v>
      </c>
      <c r="FB649" s="327"/>
      <c r="FC649" s="260"/>
      <c r="FD649" s="1071"/>
    </row>
    <row r="650" spans="1:160" ht="13.5" customHeight="1">
      <c r="A650" s="97" t="str">
        <f t="shared" si="74"/>
        <v>3/100
地域　171人
　　以上３歳児</v>
      </c>
      <c r="C650" s="95"/>
      <c r="D650" s="97" t="str">
        <f t="shared" ref="D650:E650" si="175">D649</f>
        <v>3/100
地域</v>
      </c>
      <c r="E650" s="97" t="str">
        <f t="shared" si="175"/>
        <v>　171人
　　以上</v>
      </c>
      <c r="F650" s="99" t="str">
        <f t="shared" si="68"/>
        <v>３歳児</v>
      </c>
      <c r="G650" s="988"/>
      <c r="H650" s="931"/>
      <c r="I650" s="925"/>
      <c r="J650" s="178" t="s">
        <v>301</v>
      </c>
      <c r="K650" s="254"/>
      <c r="L650" s="328">
        <v>40370</v>
      </c>
      <c r="M650" s="329">
        <v>104680</v>
      </c>
      <c r="N650" s="328">
        <v>37400</v>
      </c>
      <c r="O650" s="329">
        <v>101710</v>
      </c>
      <c r="P650" s="216" t="s">
        <v>297</v>
      </c>
      <c r="Q650" s="330">
        <v>370</v>
      </c>
      <c r="R650" s="331">
        <v>920</v>
      </c>
      <c r="S650" s="504" t="s">
        <v>344</v>
      </c>
      <c r="T650" s="179" t="s">
        <v>468</v>
      </c>
      <c r="U650" s="182" t="s">
        <v>3</v>
      </c>
      <c r="V650" s="179" t="s">
        <v>469</v>
      </c>
      <c r="W650" s="182" t="s">
        <v>297</v>
      </c>
      <c r="X650" s="180">
        <v>3.4</v>
      </c>
      <c r="Y650" s="181">
        <v>3.2</v>
      </c>
      <c r="Z650" s="330">
        <v>340</v>
      </c>
      <c r="AA650" s="331">
        <v>890</v>
      </c>
      <c r="AB650" s="504" t="s">
        <v>344</v>
      </c>
      <c r="AC650" s="179" t="s">
        <v>468</v>
      </c>
      <c r="AD650" s="182" t="s">
        <v>3</v>
      </c>
      <c r="AE650" s="179" t="s">
        <v>469</v>
      </c>
      <c r="AF650" s="182" t="s">
        <v>297</v>
      </c>
      <c r="AG650" s="180">
        <v>3.4</v>
      </c>
      <c r="AH650" s="183">
        <v>3.2</v>
      </c>
      <c r="AI650" s="216" t="s">
        <v>297</v>
      </c>
      <c r="AJ650" s="197">
        <v>7920</v>
      </c>
      <c r="AK650" s="316" t="s">
        <v>3</v>
      </c>
      <c r="AL650" s="184">
        <v>70</v>
      </c>
      <c r="AM650" s="185" t="s">
        <v>344</v>
      </c>
      <c r="AN650" s="222" t="s">
        <v>468</v>
      </c>
      <c r="AO650" s="151" t="s">
        <v>297</v>
      </c>
      <c r="AP650" s="223" t="s">
        <v>469</v>
      </c>
      <c r="AQ650" s="220" t="s">
        <v>297</v>
      </c>
      <c r="AR650" s="186">
        <v>3.2</v>
      </c>
      <c r="AS650" s="187"/>
      <c r="AU650" s="264"/>
      <c r="AV650" s="134"/>
      <c r="AW650" s="264"/>
      <c r="AX650" s="189"/>
      <c r="AY650" s="188"/>
      <c r="AZ650" s="189"/>
      <c r="BA650" s="188"/>
      <c r="BB650" s="189"/>
      <c r="BC650" s="188"/>
      <c r="BE650" s="134"/>
      <c r="BF650" s="134"/>
      <c r="BG650" s="175"/>
      <c r="BH650" s="176"/>
      <c r="BI650" s="134"/>
      <c r="BJ650" s="176"/>
      <c r="BK650" s="134"/>
      <c r="BL650" s="176"/>
      <c r="BM650" s="134"/>
      <c r="BN650" s="1045"/>
      <c r="BP650" s="317"/>
      <c r="BQ650" s="919"/>
      <c r="BR650" s="349"/>
      <c r="BX650" s="190"/>
      <c r="BY650" s="318"/>
      <c r="BZ650" s="1032"/>
      <c r="CA650" s="319"/>
      <c r="CB650" s="932"/>
      <c r="CC650" s="192"/>
      <c r="CD650" s="192"/>
      <c r="CE650" s="1045"/>
      <c r="CF650" s="188"/>
      <c r="CG650" s="188"/>
      <c r="CH650" s="188"/>
      <c r="CI650" s="188"/>
      <c r="CJ650" s="188"/>
      <c r="CK650" s="188"/>
      <c r="CL650" s="188"/>
      <c r="CM650" s="1032"/>
      <c r="CN650" s="1031"/>
      <c r="CO650" s="1015"/>
      <c r="CP650" s="1008"/>
      <c r="CQ650" s="998"/>
      <c r="CR650" s="1000"/>
      <c r="CS650" s="998"/>
      <c r="CT650" s="1024"/>
      <c r="CU650" s="998"/>
      <c r="CV650" s="991"/>
      <c r="CW650" s="1018"/>
      <c r="CX650" s="1019"/>
      <c r="CY650" s="1021"/>
      <c r="CZ650" s="1010"/>
      <c r="DA650" s="1021"/>
      <c r="DB650" s="1010"/>
      <c r="DC650" s="1015"/>
      <c r="DD650" s="224" t="s">
        <v>413</v>
      </c>
      <c r="DE650" s="333">
        <v>2600</v>
      </c>
      <c r="DF650" s="334">
        <v>2900</v>
      </c>
      <c r="DG650" s="335">
        <v>1800</v>
      </c>
      <c r="DH650" s="336">
        <v>1800</v>
      </c>
      <c r="DI650" s="919"/>
      <c r="DJ650" s="317"/>
      <c r="DK650" s="1015"/>
      <c r="DL650" s="1017"/>
      <c r="DM650" s="919"/>
      <c r="DN650" s="1013"/>
      <c r="DO650" s="919"/>
      <c r="DP650" s="1008"/>
      <c r="DQ650" s="998"/>
      <c r="DR650" s="1000"/>
      <c r="DS650" s="998"/>
      <c r="DT650" s="1024"/>
      <c r="DU650" s="998"/>
      <c r="DV650" s="1029"/>
      <c r="DW650" s="919"/>
      <c r="DX650" s="317"/>
      <c r="DY650" s="919"/>
      <c r="DZ650" s="1027"/>
      <c r="EA650" s="1006"/>
      <c r="EB650" s="1006"/>
      <c r="EC650" s="1034"/>
      <c r="ED650" s="919"/>
      <c r="EE650" s="1003"/>
      <c r="EF650" s="998"/>
      <c r="EG650" s="973"/>
      <c r="EH650" s="998"/>
      <c r="EI650" s="1000"/>
      <c r="EJ650" s="998"/>
      <c r="EK650" s="1024"/>
      <c r="EL650" s="998"/>
      <c r="EM650" s="991"/>
      <c r="EN650" s="994"/>
      <c r="EO650" s="919"/>
      <c r="EP650" s="1003"/>
      <c r="EQ650" s="998"/>
      <c r="ER650" s="973"/>
      <c r="ES650" s="998"/>
      <c r="ET650" s="1000"/>
      <c r="EU650" s="998"/>
      <c r="EV650" s="1024"/>
      <c r="EW650" s="998"/>
      <c r="EX650" s="991"/>
      <c r="EY650" s="1041"/>
      <c r="EZ650" s="994"/>
      <c r="FA650" s="919"/>
      <c r="FB650" s="337">
        <v>1710</v>
      </c>
      <c r="FC650" s="260"/>
      <c r="FD650" s="1071"/>
    </row>
    <row r="651" spans="1:160">
      <c r="A651" s="97" t="str">
        <f t="shared" si="74"/>
        <v>3/100
地域　171人
　　以上１、２歳児</v>
      </c>
      <c r="C651" s="95"/>
      <c r="D651" s="97" t="str">
        <f t="shared" ref="D651" si="176">D650</f>
        <v>3/100
地域</v>
      </c>
      <c r="E651" s="97" t="str">
        <f t="shared" ref="E651" si="177">E649</f>
        <v>　171人
　　以上</v>
      </c>
      <c r="F651" s="99" t="str">
        <f t="shared" si="68"/>
        <v>１、２歳児</v>
      </c>
      <c r="G651" s="988"/>
      <c r="H651" s="931"/>
      <c r="I651" s="920" t="s">
        <v>414</v>
      </c>
      <c r="J651" s="178" t="s">
        <v>415</v>
      </c>
      <c r="K651" s="254"/>
      <c r="L651" s="328">
        <v>104680</v>
      </c>
      <c r="M651" s="329">
        <v>183950</v>
      </c>
      <c r="N651" s="328">
        <v>101710</v>
      </c>
      <c r="O651" s="329">
        <v>180980</v>
      </c>
      <c r="P651" s="216" t="s">
        <v>297</v>
      </c>
      <c r="Q651" s="330">
        <v>920</v>
      </c>
      <c r="R651" s="331">
        <v>1710</v>
      </c>
      <c r="S651" s="504" t="s">
        <v>344</v>
      </c>
      <c r="T651" s="179" t="s">
        <v>468</v>
      </c>
      <c r="U651" s="182" t="s">
        <v>3</v>
      </c>
      <c r="V651" s="179" t="s">
        <v>469</v>
      </c>
      <c r="W651" s="182" t="s">
        <v>297</v>
      </c>
      <c r="X651" s="180">
        <v>3.2</v>
      </c>
      <c r="Y651" s="181">
        <v>3.2</v>
      </c>
      <c r="Z651" s="330">
        <v>890</v>
      </c>
      <c r="AA651" s="331">
        <v>1680</v>
      </c>
      <c r="AB651" s="504" t="s">
        <v>344</v>
      </c>
      <c r="AC651" s="179" t="s">
        <v>468</v>
      </c>
      <c r="AD651" s="182" t="s">
        <v>3</v>
      </c>
      <c r="AE651" s="179" t="s">
        <v>469</v>
      </c>
      <c r="AF651" s="182" t="s">
        <v>297</v>
      </c>
      <c r="AG651" s="180">
        <v>3.2</v>
      </c>
      <c r="AH651" s="183">
        <v>3.2</v>
      </c>
      <c r="AI651" s="188"/>
      <c r="AJ651" s="188"/>
      <c r="AK651" s="188"/>
      <c r="AL651" s="188"/>
      <c r="AM651" s="188"/>
      <c r="AN651" s="188"/>
      <c r="AO651" s="188"/>
      <c r="AP651" s="188"/>
      <c r="AQ651" s="188"/>
      <c r="AR651" s="188"/>
      <c r="AS651" s="188"/>
      <c r="AT651" s="188"/>
      <c r="AU651" s="188"/>
      <c r="AV651" s="188"/>
      <c r="AW651" s="188"/>
      <c r="AX651" s="188"/>
      <c r="AY651" s="188"/>
      <c r="AZ651" s="188"/>
      <c r="BA651" s="188"/>
      <c r="BB651" s="188"/>
      <c r="BC651" s="188"/>
      <c r="BD651" s="216" t="s">
        <v>297</v>
      </c>
      <c r="BE651" s="195">
        <v>15850</v>
      </c>
      <c r="BF651" s="216" t="s">
        <v>297</v>
      </c>
      <c r="BG651" s="169">
        <v>150</v>
      </c>
      <c r="BH651" s="170" t="s">
        <v>344</v>
      </c>
      <c r="BI651" s="171" t="s">
        <v>468</v>
      </c>
      <c r="BJ651" s="172" t="s">
        <v>297</v>
      </c>
      <c r="BK651" s="173" t="s">
        <v>469</v>
      </c>
      <c r="BL651" s="170" t="s">
        <v>297</v>
      </c>
      <c r="BM651" s="174">
        <v>3</v>
      </c>
      <c r="BN651" s="1045"/>
      <c r="BP651" s="317"/>
      <c r="BQ651" s="919"/>
      <c r="BR651" s="349"/>
      <c r="BX651" s="190"/>
      <c r="BY651" s="318"/>
      <c r="BZ651" s="1032"/>
      <c r="CA651" s="319"/>
      <c r="CB651" s="932"/>
      <c r="CC651" s="192"/>
      <c r="CD651" s="192"/>
      <c r="CE651" s="1045"/>
      <c r="CF651" s="188"/>
      <c r="CG651" s="188"/>
      <c r="CH651" s="188"/>
      <c r="CI651" s="188"/>
      <c r="CJ651" s="188"/>
      <c r="CK651" s="188"/>
      <c r="CL651" s="188"/>
      <c r="CM651" s="1032"/>
      <c r="CN651" s="1051">
        <v>1490</v>
      </c>
      <c r="CO651" s="1015"/>
      <c r="CP651" s="1008"/>
      <c r="CQ651" s="998"/>
      <c r="CR651" s="1000"/>
      <c r="CS651" s="998"/>
      <c r="CT651" s="1024"/>
      <c r="CU651" s="998"/>
      <c r="CV651" s="991"/>
      <c r="CW651" s="1018"/>
      <c r="CX651" s="1019"/>
      <c r="CY651" s="1021"/>
      <c r="CZ651" s="1010"/>
      <c r="DA651" s="1021"/>
      <c r="DB651" s="1010"/>
      <c r="DC651" s="1015"/>
      <c r="DD651" s="224" t="s">
        <v>416</v>
      </c>
      <c r="DE651" s="333">
        <v>2300</v>
      </c>
      <c r="DF651" s="334">
        <v>2500</v>
      </c>
      <c r="DG651" s="335">
        <v>1600</v>
      </c>
      <c r="DH651" s="336">
        <v>1600</v>
      </c>
      <c r="DI651" s="919"/>
      <c r="DJ651" s="317"/>
      <c r="DK651" s="188"/>
      <c r="DL651" s="188"/>
      <c r="DM651" s="1032"/>
      <c r="DN651" s="1013"/>
      <c r="DO651" s="919"/>
      <c r="DP651" s="1008"/>
      <c r="DQ651" s="998"/>
      <c r="DR651" s="1000"/>
      <c r="DS651" s="998"/>
      <c r="DT651" s="1024"/>
      <c r="DU651" s="998"/>
      <c r="DV651" s="1029"/>
      <c r="DW651" s="919"/>
      <c r="DX651" s="317"/>
      <c r="DY651" s="919"/>
      <c r="DZ651" s="1043">
        <v>0.02</v>
      </c>
      <c r="EA651" s="1035">
        <v>0.03</v>
      </c>
      <c r="EB651" s="1035">
        <v>0.05</v>
      </c>
      <c r="EC651" s="1037">
        <v>0.06</v>
      </c>
      <c r="ED651" s="919"/>
      <c r="EE651" s="1003"/>
      <c r="EF651" s="998"/>
      <c r="EG651" s="973"/>
      <c r="EH651" s="998"/>
      <c r="EI651" s="1000"/>
      <c r="EJ651" s="998"/>
      <c r="EK651" s="1024"/>
      <c r="EL651" s="998"/>
      <c r="EM651" s="991"/>
      <c r="EN651" s="994"/>
      <c r="EO651" s="919"/>
      <c r="EP651" s="1003"/>
      <c r="EQ651" s="998"/>
      <c r="ER651" s="973"/>
      <c r="ES651" s="998"/>
      <c r="ET651" s="1000"/>
      <c r="EU651" s="998"/>
      <c r="EV651" s="1024"/>
      <c r="EW651" s="998"/>
      <c r="EX651" s="991"/>
      <c r="EY651" s="1041"/>
      <c r="EZ651" s="994"/>
      <c r="FA651" s="919"/>
      <c r="FB651" s="505">
        <v>10</v>
      </c>
      <c r="FC651" s="260"/>
      <c r="FD651" s="1071"/>
    </row>
    <row r="652" spans="1:160">
      <c r="A652" s="97" t="str">
        <f t="shared" si="74"/>
        <v>3/100
地域　171人
　　以上乳児</v>
      </c>
      <c r="C652" s="95"/>
      <c r="D652" s="97" t="str">
        <f t="shared" ref="D652" si="178">D651</f>
        <v>3/100
地域</v>
      </c>
      <c r="E652" s="97" t="str">
        <f t="shared" ref="E652" si="179">E649</f>
        <v>　171人
　　以上</v>
      </c>
      <c r="F652" s="99" t="str">
        <f t="shared" si="68"/>
        <v>乳児</v>
      </c>
      <c r="G652" s="1079"/>
      <c r="H652" s="939"/>
      <c r="I652" s="921"/>
      <c r="J652" s="196" t="s">
        <v>417</v>
      </c>
      <c r="K652" s="254"/>
      <c r="L652" s="261">
        <v>183950</v>
      </c>
      <c r="M652" s="262"/>
      <c r="N652" s="261">
        <v>180980</v>
      </c>
      <c r="O652" s="262"/>
      <c r="P652" s="216" t="s">
        <v>297</v>
      </c>
      <c r="Q652" s="197">
        <v>1710</v>
      </c>
      <c r="R652" s="263"/>
      <c r="S652" s="506" t="s">
        <v>344</v>
      </c>
      <c r="T652" s="198" t="s">
        <v>468</v>
      </c>
      <c r="U652" s="201" t="s">
        <v>3</v>
      </c>
      <c r="V652" s="198" t="s">
        <v>469</v>
      </c>
      <c r="W652" s="201" t="s">
        <v>297</v>
      </c>
      <c r="X652" s="199">
        <v>3.2</v>
      </c>
      <c r="Y652" s="200"/>
      <c r="Z652" s="197">
        <v>1680</v>
      </c>
      <c r="AA652" s="263"/>
      <c r="AB652" s="506" t="s">
        <v>344</v>
      </c>
      <c r="AC652" s="198" t="s">
        <v>468</v>
      </c>
      <c r="AD652" s="201" t="s">
        <v>3</v>
      </c>
      <c r="AE652" s="198" t="s">
        <v>469</v>
      </c>
      <c r="AF652" s="201" t="s">
        <v>297</v>
      </c>
      <c r="AG652" s="199">
        <v>3.2</v>
      </c>
      <c r="AH652" s="202"/>
      <c r="AI652" s="188"/>
      <c r="AJ652" s="188"/>
      <c r="AK652" s="188"/>
      <c r="AL652" s="188"/>
      <c r="AM652" s="188"/>
      <c r="AN652" s="188"/>
      <c r="AO652" s="188"/>
      <c r="AP652" s="188"/>
      <c r="AQ652" s="188"/>
      <c r="AR652" s="188"/>
      <c r="AS652" s="188"/>
      <c r="AT652" s="188"/>
      <c r="AU652" s="188"/>
      <c r="AV652" s="188"/>
      <c r="AW652" s="188"/>
      <c r="AX652" s="188"/>
      <c r="AY652" s="188"/>
      <c r="AZ652" s="188"/>
      <c r="BA652" s="188"/>
      <c r="BB652" s="188"/>
      <c r="BC652" s="188"/>
      <c r="BD652" s="188"/>
      <c r="BE652" s="188"/>
      <c r="BF652" s="188"/>
      <c r="BG652" s="188"/>
      <c r="BH652" s="188"/>
      <c r="BI652" s="188"/>
      <c r="BJ652" s="188"/>
      <c r="BK652" s="188"/>
      <c r="BL652" s="188"/>
      <c r="BM652" s="188"/>
      <c r="BN652" s="1045"/>
      <c r="BP652" s="351"/>
      <c r="BQ652" s="919"/>
      <c r="BR652" s="510"/>
      <c r="BS652" s="208"/>
      <c r="BT652" s="208"/>
      <c r="BU652" s="208"/>
      <c r="BV652" s="208"/>
      <c r="BW652" s="208"/>
      <c r="BX652" s="209"/>
      <c r="BY652" s="318"/>
      <c r="BZ652" s="1032"/>
      <c r="CA652" s="352"/>
      <c r="CB652" s="932"/>
      <c r="CC652" s="192"/>
      <c r="CD652" s="192"/>
      <c r="CE652" s="1045"/>
      <c r="CF652" s="188"/>
      <c r="CG652" s="188"/>
      <c r="CH652" s="188"/>
      <c r="CI652" s="188"/>
      <c r="CJ652" s="188"/>
      <c r="CK652" s="188"/>
      <c r="CL652" s="188"/>
      <c r="CM652" s="1032"/>
      <c r="CN652" s="1081"/>
      <c r="CO652" s="1015"/>
      <c r="CP652" s="1039"/>
      <c r="CQ652" s="999"/>
      <c r="CR652" s="1001"/>
      <c r="CS652" s="999"/>
      <c r="CT652" s="1025"/>
      <c r="CU652" s="999"/>
      <c r="CV652" s="992"/>
      <c r="CW652" s="1048"/>
      <c r="CX652" s="1019"/>
      <c r="CY652" s="1022"/>
      <c r="CZ652" s="1011"/>
      <c r="DA652" s="1022"/>
      <c r="DB652" s="1011"/>
      <c r="DC652" s="1015"/>
      <c r="DD652" s="342" t="s">
        <v>418</v>
      </c>
      <c r="DE652" s="343">
        <v>2000</v>
      </c>
      <c r="DF652" s="344">
        <v>2300</v>
      </c>
      <c r="DG652" s="345">
        <v>1400</v>
      </c>
      <c r="DH652" s="341">
        <v>1400</v>
      </c>
      <c r="DI652" s="919"/>
      <c r="DJ652" s="351"/>
      <c r="DK652" s="188"/>
      <c r="DL652" s="188"/>
      <c r="DM652" s="1032"/>
      <c r="DN652" s="1014"/>
      <c r="DO652" s="919"/>
      <c r="DP652" s="1039"/>
      <c r="DQ652" s="999"/>
      <c r="DR652" s="1001"/>
      <c r="DS652" s="999"/>
      <c r="DT652" s="1025"/>
      <c r="DU652" s="999"/>
      <c r="DV652" s="1030"/>
      <c r="DW652" s="919"/>
      <c r="DX652" s="351"/>
      <c r="DY652" s="919"/>
      <c r="DZ652" s="1044"/>
      <c r="EA652" s="1036"/>
      <c r="EB652" s="1036"/>
      <c r="EC652" s="1038"/>
      <c r="ED652" s="919"/>
      <c r="EE652" s="1004"/>
      <c r="EF652" s="999"/>
      <c r="EG652" s="996"/>
      <c r="EH652" s="999"/>
      <c r="EI652" s="1001"/>
      <c r="EJ652" s="999"/>
      <c r="EK652" s="1025"/>
      <c r="EL652" s="999"/>
      <c r="EM652" s="992"/>
      <c r="EN652" s="995"/>
      <c r="EO652" s="919"/>
      <c r="EP652" s="1004"/>
      <c r="EQ652" s="999"/>
      <c r="ER652" s="996"/>
      <c r="ES652" s="999"/>
      <c r="ET652" s="1001"/>
      <c r="EU652" s="999"/>
      <c r="EV652" s="1025"/>
      <c r="EW652" s="999"/>
      <c r="EX652" s="992"/>
      <c r="EY652" s="1042"/>
      <c r="EZ652" s="995"/>
      <c r="FA652" s="919"/>
      <c r="FB652" s="346" t="s">
        <v>420</v>
      </c>
      <c r="FC652" s="260"/>
      <c r="FD652" s="1072"/>
    </row>
    <row r="653" spans="1:160">
      <c r="A653" s="97" t="str">
        <f>D653&amp;E653&amp;F653</f>
        <v>その他地域
　10人
　　まで４歳以上児</v>
      </c>
      <c r="C653" s="98" t="str">
        <f>D653&amp;CN653</f>
        <v>その他地域 　　 ～　10人</v>
      </c>
      <c r="D653" s="97" t="str">
        <f>G653</f>
        <v>その他地域</v>
      </c>
      <c r="E653" s="97" t="str">
        <f t="shared" ref="E653" si="180">H653</f>
        <v xml:space="preserve">
　10人
　　まで</v>
      </c>
      <c r="F653" s="99" t="str">
        <f t="shared" ref="F653:F716" si="181">J653</f>
        <v>４歳以上児</v>
      </c>
      <c r="G653" s="987" t="s">
        <v>594</v>
      </c>
      <c r="H653" s="1075" t="s">
        <v>225</v>
      </c>
      <c r="I653" s="882" t="s">
        <v>410</v>
      </c>
      <c r="J653" s="212" t="s">
        <v>296</v>
      </c>
      <c r="K653" s="254"/>
      <c r="L653" s="255">
        <v>241600</v>
      </c>
      <c r="M653" s="256">
        <v>249310</v>
      </c>
      <c r="N653" s="255">
        <v>189520</v>
      </c>
      <c r="O653" s="256">
        <v>197230</v>
      </c>
      <c r="P653" s="216" t="s">
        <v>297</v>
      </c>
      <c r="Q653" s="257">
        <v>2390</v>
      </c>
      <c r="R653" s="258">
        <v>2460</v>
      </c>
      <c r="S653" s="161" t="s">
        <v>344</v>
      </c>
      <c r="T653" s="160" t="s">
        <v>468</v>
      </c>
      <c r="U653" s="165" t="s">
        <v>297</v>
      </c>
      <c r="V653" s="162" t="s">
        <v>469</v>
      </c>
      <c r="W653" s="165" t="s">
        <v>297</v>
      </c>
      <c r="X653" s="163">
        <v>3.6</v>
      </c>
      <c r="Y653" s="164">
        <v>3.6</v>
      </c>
      <c r="Z653" s="257">
        <v>1870</v>
      </c>
      <c r="AA653" s="258">
        <v>1940</v>
      </c>
      <c r="AB653" s="161" t="s">
        <v>344</v>
      </c>
      <c r="AC653" s="160" t="s">
        <v>468</v>
      </c>
      <c r="AD653" s="165" t="s">
        <v>297</v>
      </c>
      <c r="AE653" s="162" t="s">
        <v>469</v>
      </c>
      <c r="AF653" s="165" t="s">
        <v>297</v>
      </c>
      <c r="AG653" s="163">
        <v>3.5</v>
      </c>
      <c r="AH653" s="166">
        <v>3.5</v>
      </c>
      <c r="AI653" s="216" t="s">
        <v>297</v>
      </c>
      <c r="AJ653" s="259">
        <v>7710</v>
      </c>
      <c r="AK653" s="315" t="s">
        <v>3</v>
      </c>
      <c r="AL653" s="167">
        <v>70</v>
      </c>
      <c r="AM653" s="218" t="s">
        <v>344</v>
      </c>
      <c r="AN653" s="160" t="s">
        <v>468</v>
      </c>
      <c r="AO653" s="165" t="s">
        <v>297</v>
      </c>
      <c r="AP653" s="162" t="s">
        <v>469</v>
      </c>
      <c r="AQ653" s="165" t="s">
        <v>297</v>
      </c>
      <c r="AR653" s="501">
        <v>3.2</v>
      </c>
      <c r="AS653" s="168" t="s">
        <v>473</v>
      </c>
      <c r="AT653" s="216" t="s">
        <v>297</v>
      </c>
      <c r="AU653" s="197">
        <v>3080</v>
      </c>
      <c r="AV653" s="316" t="s">
        <v>3</v>
      </c>
      <c r="AW653" s="169">
        <v>30</v>
      </c>
      <c r="AX653" s="170" t="s">
        <v>344</v>
      </c>
      <c r="AY653" s="171" t="s">
        <v>468</v>
      </c>
      <c r="AZ653" s="172" t="s">
        <v>297</v>
      </c>
      <c r="BA653" s="173" t="s">
        <v>469</v>
      </c>
      <c r="BB653" s="172" t="s">
        <v>297</v>
      </c>
      <c r="BC653" s="174">
        <v>3.8</v>
      </c>
      <c r="BE653" s="152"/>
      <c r="BF653" s="152"/>
      <c r="BG653" s="155"/>
      <c r="BH653" s="154"/>
      <c r="BI653" s="155"/>
      <c r="BJ653" s="154"/>
      <c r="BK653" s="155"/>
      <c r="BL653" s="154"/>
      <c r="BM653" s="155"/>
      <c r="BN653" s="1045" t="s">
        <v>3</v>
      </c>
      <c r="BP653" s="317"/>
      <c r="BQ653" s="919" t="s">
        <v>297</v>
      </c>
      <c r="BR653" s="502"/>
      <c r="BS653" s="264"/>
      <c r="BT653" s="264"/>
      <c r="BU653" s="264"/>
      <c r="BV653" s="264"/>
      <c r="BW653" s="264"/>
      <c r="BX653" s="503"/>
      <c r="BY653" s="318"/>
      <c r="BZ653" s="1032" t="s">
        <v>411</v>
      </c>
      <c r="CA653" s="353"/>
      <c r="CB653" s="919" t="s">
        <v>297</v>
      </c>
      <c r="CC653" s="933">
        <v>54930</v>
      </c>
      <c r="CD653" s="320"/>
      <c r="CE653" s="919" t="s">
        <v>297</v>
      </c>
      <c r="CF653" s="1007">
        <v>470</v>
      </c>
      <c r="CG653" s="997" t="s">
        <v>344</v>
      </c>
      <c r="CH653" s="947" t="s">
        <v>468</v>
      </c>
      <c r="CI653" s="997" t="s">
        <v>297</v>
      </c>
      <c r="CJ653" s="1023" t="s">
        <v>472</v>
      </c>
      <c r="CK653" s="997" t="s">
        <v>297</v>
      </c>
      <c r="CL653" s="1028">
        <v>6.5</v>
      </c>
      <c r="CM653" s="1032" t="s">
        <v>298</v>
      </c>
      <c r="CN653" s="1056" t="s">
        <v>474</v>
      </c>
      <c r="CO653" s="1015" t="s">
        <v>297</v>
      </c>
      <c r="CP653" s="1007">
        <v>470</v>
      </c>
      <c r="CQ653" s="997" t="s">
        <v>344</v>
      </c>
      <c r="CR653" s="947" t="s">
        <v>468</v>
      </c>
      <c r="CS653" s="997" t="s">
        <v>297</v>
      </c>
      <c r="CT653" s="1023" t="s">
        <v>472</v>
      </c>
      <c r="CU653" s="997" t="s">
        <v>297</v>
      </c>
      <c r="CV653" s="990">
        <v>2.7</v>
      </c>
      <c r="CW653" s="1046" t="s">
        <v>475</v>
      </c>
      <c r="CX653" s="1019" t="s">
        <v>297</v>
      </c>
      <c r="CY653" s="1020">
        <v>17900</v>
      </c>
      <c r="CZ653" s="1009">
        <v>19700</v>
      </c>
      <c r="DA653" s="1020">
        <v>12500</v>
      </c>
      <c r="DB653" s="1009">
        <v>12500</v>
      </c>
      <c r="DC653" s="1015" t="s">
        <v>297</v>
      </c>
      <c r="DD653" s="321" t="s">
        <v>412</v>
      </c>
      <c r="DE653" s="322">
        <v>31600</v>
      </c>
      <c r="DF653" s="323">
        <v>35200</v>
      </c>
      <c r="DG653" s="324">
        <v>22100</v>
      </c>
      <c r="DH653" s="325">
        <v>22100</v>
      </c>
      <c r="DI653" s="919" t="s">
        <v>3</v>
      </c>
      <c r="DJ653" s="317"/>
      <c r="DK653" s="1015" t="s">
        <v>297</v>
      </c>
      <c r="DL653" s="1016">
        <v>4900</v>
      </c>
      <c r="DM653" s="919" t="s">
        <v>297</v>
      </c>
      <c r="DN653" s="1012">
        <v>21140</v>
      </c>
      <c r="DO653" s="919" t="s">
        <v>297</v>
      </c>
      <c r="DP653" s="1007">
        <v>210</v>
      </c>
      <c r="DQ653" s="997" t="s">
        <v>344</v>
      </c>
      <c r="DR653" s="947" t="s">
        <v>468</v>
      </c>
      <c r="DS653" s="997" t="s">
        <v>297</v>
      </c>
      <c r="DT653" s="1023" t="s">
        <v>472</v>
      </c>
      <c r="DU653" s="997" t="s">
        <v>297</v>
      </c>
      <c r="DV653" s="1028">
        <v>6.5</v>
      </c>
      <c r="DW653" s="919" t="s">
        <v>300</v>
      </c>
      <c r="DX653" s="326"/>
      <c r="DY653" s="919" t="s">
        <v>300</v>
      </c>
      <c r="DZ653" s="1026" t="s">
        <v>551</v>
      </c>
      <c r="EA653" s="1005" t="s">
        <v>551</v>
      </c>
      <c r="EB653" s="1005" t="s">
        <v>551</v>
      </c>
      <c r="EC653" s="1033" t="s">
        <v>551</v>
      </c>
      <c r="ED653" s="919" t="s">
        <v>300</v>
      </c>
      <c r="EE653" s="1002">
        <v>13360</v>
      </c>
      <c r="EF653" s="997" t="s">
        <v>297</v>
      </c>
      <c r="EG653" s="971">
        <v>130</v>
      </c>
      <c r="EH653" s="997" t="s">
        <v>344</v>
      </c>
      <c r="EI653" s="947" t="s">
        <v>468</v>
      </c>
      <c r="EJ653" s="997" t="s">
        <v>297</v>
      </c>
      <c r="EK653" s="1023" t="s">
        <v>472</v>
      </c>
      <c r="EL653" s="997" t="s">
        <v>297</v>
      </c>
      <c r="EM653" s="990">
        <v>5.2</v>
      </c>
      <c r="EN653" s="993" t="s">
        <v>473</v>
      </c>
      <c r="EO653" s="919" t="s">
        <v>300</v>
      </c>
      <c r="EP653" s="1002">
        <v>46310</v>
      </c>
      <c r="EQ653" s="997" t="s">
        <v>297</v>
      </c>
      <c r="ER653" s="971">
        <v>460</v>
      </c>
      <c r="ES653" s="997" t="s">
        <v>344</v>
      </c>
      <c r="ET653" s="947" t="s">
        <v>468</v>
      </c>
      <c r="EU653" s="997" t="s">
        <v>297</v>
      </c>
      <c r="EV653" s="1023" t="s">
        <v>472</v>
      </c>
      <c r="EW653" s="997" t="s">
        <v>297</v>
      </c>
      <c r="EX653" s="990">
        <v>3</v>
      </c>
      <c r="EY653" s="1040" t="s">
        <v>473</v>
      </c>
      <c r="EZ653" s="993" t="s">
        <v>420</v>
      </c>
      <c r="FA653" s="919" t="s">
        <v>300</v>
      </c>
      <c r="FB653" s="327"/>
      <c r="FC653" s="919"/>
      <c r="FD653" s="1070" t="s">
        <v>558</v>
      </c>
    </row>
    <row r="654" spans="1:160" ht="13.5" customHeight="1">
      <c r="A654" s="97" t="str">
        <f t="shared" si="74"/>
        <v>その他地域
　10人
　　まで３歳児</v>
      </c>
      <c r="C654" s="95"/>
      <c r="D654" s="97" t="str">
        <f t="shared" ref="D654:E654" si="182">D653</f>
        <v>その他地域</v>
      </c>
      <c r="E654" s="97" t="str">
        <f t="shared" si="182"/>
        <v xml:space="preserve">
　10人
　　まで</v>
      </c>
      <c r="F654" s="99" t="str">
        <f t="shared" si="181"/>
        <v>３歳児</v>
      </c>
      <c r="G654" s="988"/>
      <c r="H654" s="1076"/>
      <c r="I654" s="1080"/>
      <c r="J654" s="356" t="s">
        <v>301</v>
      </c>
      <c r="K654" s="254"/>
      <c r="L654" s="328">
        <v>249310</v>
      </c>
      <c r="M654" s="329">
        <v>312170</v>
      </c>
      <c r="N654" s="328">
        <v>197230</v>
      </c>
      <c r="O654" s="329">
        <v>260090</v>
      </c>
      <c r="P654" s="216" t="s">
        <v>297</v>
      </c>
      <c r="Q654" s="330">
        <v>2460</v>
      </c>
      <c r="R654" s="331">
        <v>2990</v>
      </c>
      <c r="S654" s="504" t="s">
        <v>344</v>
      </c>
      <c r="T654" s="179" t="s">
        <v>468</v>
      </c>
      <c r="U654" s="182" t="s">
        <v>3</v>
      </c>
      <c r="V654" s="179" t="s">
        <v>469</v>
      </c>
      <c r="W654" s="182" t="s">
        <v>297</v>
      </c>
      <c r="X654" s="180">
        <v>3.6</v>
      </c>
      <c r="Y654" s="181">
        <v>3.5</v>
      </c>
      <c r="Z654" s="330">
        <v>1940</v>
      </c>
      <c r="AA654" s="331">
        <v>2470</v>
      </c>
      <c r="AB654" s="504" t="s">
        <v>344</v>
      </c>
      <c r="AC654" s="179" t="s">
        <v>468</v>
      </c>
      <c r="AD654" s="182" t="s">
        <v>3</v>
      </c>
      <c r="AE654" s="179" t="s">
        <v>469</v>
      </c>
      <c r="AF654" s="182" t="s">
        <v>297</v>
      </c>
      <c r="AG654" s="180">
        <v>3.5</v>
      </c>
      <c r="AH654" s="183">
        <v>3.5</v>
      </c>
      <c r="AI654" s="216" t="s">
        <v>297</v>
      </c>
      <c r="AJ654" s="197">
        <v>7710</v>
      </c>
      <c r="AK654" s="316" t="s">
        <v>3</v>
      </c>
      <c r="AL654" s="184">
        <v>70</v>
      </c>
      <c r="AM654" s="185" t="s">
        <v>344</v>
      </c>
      <c r="AN654" s="222" t="s">
        <v>468</v>
      </c>
      <c r="AO654" s="151" t="s">
        <v>297</v>
      </c>
      <c r="AP654" s="223" t="s">
        <v>469</v>
      </c>
      <c r="AQ654" s="220" t="s">
        <v>297</v>
      </c>
      <c r="AR654" s="186">
        <v>3.2</v>
      </c>
      <c r="AS654" s="187"/>
      <c r="AU654" s="264"/>
      <c r="AV654" s="134"/>
      <c r="AW654" s="264"/>
      <c r="AX654" s="189"/>
      <c r="AY654" s="188"/>
      <c r="AZ654" s="189"/>
      <c r="BA654" s="188"/>
      <c r="BB654" s="189"/>
      <c r="BC654" s="188"/>
      <c r="BE654" s="134"/>
      <c r="BF654" s="134"/>
      <c r="BG654" s="175"/>
      <c r="BH654" s="176"/>
      <c r="BI654" s="134"/>
      <c r="BJ654" s="176"/>
      <c r="BK654" s="134"/>
      <c r="BL654" s="176"/>
      <c r="BM654" s="134"/>
      <c r="BN654" s="1045"/>
      <c r="BP654" s="317"/>
      <c r="BQ654" s="919"/>
      <c r="BR654" s="134"/>
      <c r="BS654" s="134"/>
      <c r="BT654" s="134"/>
      <c r="BU654" s="134"/>
      <c r="BV654" s="134"/>
      <c r="BW654" s="134"/>
      <c r="BX654" s="134"/>
      <c r="BY654" s="318"/>
      <c r="BZ654" s="1032"/>
      <c r="CA654" s="319"/>
      <c r="CB654" s="919"/>
      <c r="CC654" s="1047"/>
      <c r="CD654" s="332">
        <v>53050</v>
      </c>
      <c r="CE654" s="919"/>
      <c r="CF654" s="1008"/>
      <c r="CG654" s="998"/>
      <c r="CH654" s="1000"/>
      <c r="CI654" s="998"/>
      <c r="CJ654" s="1024"/>
      <c r="CK654" s="998"/>
      <c r="CL654" s="1029"/>
      <c r="CM654" s="1032"/>
      <c r="CN654" s="1031"/>
      <c r="CO654" s="1015"/>
      <c r="CP654" s="1008"/>
      <c r="CQ654" s="998"/>
      <c r="CR654" s="1000"/>
      <c r="CS654" s="998"/>
      <c r="CT654" s="1024"/>
      <c r="CU654" s="998"/>
      <c r="CV654" s="991"/>
      <c r="CW654" s="1018"/>
      <c r="CX654" s="1019"/>
      <c r="CY654" s="1021"/>
      <c r="CZ654" s="1010"/>
      <c r="DA654" s="1021"/>
      <c r="DB654" s="1010"/>
      <c r="DC654" s="1015"/>
      <c r="DD654" s="224" t="s">
        <v>413</v>
      </c>
      <c r="DE654" s="333">
        <v>17400</v>
      </c>
      <c r="DF654" s="334">
        <v>19400</v>
      </c>
      <c r="DG654" s="335">
        <v>12200</v>
      </c>
      <c r="DH654" s="336">
        <v>12200</v>
      </c>
      <c r="DI654" s="919"/>
      <c r="DJ654" s="317"/>
      <c r="DK654" s="1015"/>
      <c r="DL654" s="1017"/>
      <c r="DM654" s="919"/>
      <c r="DN654" s="1013"/>
      <c r="DO654" s="919"/>
      <c r="DP654" s="1008"/>
      <c r="DQ654" s="998"/>
      <c r="DR654" s="1000"/>
      <c r="DS654" s="998"/>
      <c r="DT654" s="1024"/>
      <c r="DU654" s="998"/>
      <c r="DV654" s="1029"/>
      <c r="DW654" s="919"/>
      <c r="DX654" s="317"/>
      <c r="DY654" s="919"/>
      <c r="DZ654" s="1027"/>
      <c r="EA654" s="1006"/>
      <c r="EB654" s="1006"/>
      <c r="EC654" s="1034"/>
      <c r="ED654" s="919"/>
      <c r="EE654" s="1003"/>
      <c r="EF654" s="998"/>
      <c r="EG654" s="973"/>
      <c r="EH654" s="998"/>
      <c r="EI654" s="1000"/>
      <c r="EJ654" s="998"/>
      <c r="EK654" s="1024"/>
      <c r="EL654" s="998"/>
      <c r="EM654" s="991"/>
      <c r="EN654" s="994"/>
      <c r="EO654" s="919"/>
      <c r="EP654" s="1003"/>
      <c r="EQ654" s="998"/>
      <c r="ER654" s="973"/>
      <c r="ES654" s="998"/>
      <c r="ET654" s="1000"/>
      <c r="EU654" s="998"/>
      <c r="EV654" s="1024"/>
      <c r="EW654" s="998"/>
      <c r="EX654" s="991"/>
      <c r="EY654" s="1041"/>
      <c r="EZ654" s="994"/>
      <c r="FA654" s="919"/>
      <c r="FB654" s="337">
        <v>29560</v>
      </c>
      <c r="FC654" s="919"/>
      <c r="FD654" s="1071"/>
    </row>
    <row r="655" spans="1:160">
      <c r="A655" s="97" t="str">
        <f t="shared" si="74"/>
        <v>その他地域
　10人
　　まで１、２歳児</v>
      </c>
      <c r="C655" s="95"/>
      <c r="D655" s="97" t="str">
        <f t="shared" ref="D655" si="183">D654</f>
        <v>その他地域</v>
      </c>
      <c r="E655" s="97" t="str">
        <f t="shared" ref="E655" si="184">E653</f>
        <v xml:space="preserve">
　10人
　　まで</v>
      </c>
      <c r="F655" s="99" t="str">
        <f t="shared" si="181"/>
        <v>１、２歳児</v>
      </c>
      <c r="G655" s="988"/>
      <c r="H655" s="1076"/>
      <c r="I655" s="1073" t="s">
        <v>414</v>
      </c>
      <c r="J655" s="356" t="s">
        <v>415</v>
      </c>
      <c r="K655" s="254"/>
      <c r="L655" s="328">
        <v>312170</v>
      </c>
      <c r="M655" s="329">
        <v>389360</v>
      </c>
      <c r="N655" s="328">
        <v>260090</v>
      </c>
      <c r="O655" s="329">
        <v>337280</v>
      </c>
      <c r="P655" s="216" t="s">
        <v>297</v>
      </c>
      <c r="Q655" s="330">
        <v>2990</v>
      </c>
      <c r="R655" s="331">
        <v>3760</v>
      </c>
      <c r="S655" s="504" t="s">
        <v>344</v>
      </c>
      <c r="T655" s="179" t="s">
        <v>468</v>
      </c>
      <c r="U655" s="182" t="s">
        <v>3</v>
      </c>
      <c r="V655" s="179" t="s">
        <v>469</v>
      </c>
      <c r="W655" s="182" t="s">
        <v>297</v>
      </c>
      <c r="X655" s="180">
        <v>3.5</v>
      </c>
      <c r="Y655" s="181">
        <v>3.4</v>
      </c>
      <c r="Z655" s="330">
        <v>2470</v>
      </c>
      <c r="AA655" s="331">
        <v>3240</v>
      </c>
      <c r="AB655" s="504" t="s">
        <v>344</v>
      </c>
      <c r="AC655" s="179" t="s">
        <v>468</v>
      </c>
      <c r="AD655" s="182" t="s">
        <v>3</v>
      </c>
      <c r="AE655" s="179" t="s">
        <v>469</v>
      </c>
      <c r="AF655" s="182" t="s">
        <v>297</v>
      </c>
      <c r="AG655" s="180">
        <v>3.5</v>
      </c>
      <c r="AH655" s="183">
        <v>3.4</v>
      </c>
      <c r="AI655" s="191"/>
      <c r="AL655" s="338"/>
      <c r="AT655" s="191"/>
      <c r="BD655" s="216" t="s">
        <v>297</v>
      </c>
      <c r="BE655" s="195">
        <v>15430</v>
      </c>
      <c r="BF655" s="216" t="s">
        <v>297</v>
      </c>
      <c r="BG655" s="169">
        <v>150</v>
      </c>
      <c r="BH655" s="170" t="s">
        <v>344</v>
      </c>
      <c r="BI655" s="171" t="s">
        <v>468</v>
      </c>
      <c r="BJ655" s="172" t="s">
        <v>297</v>
      </c>
      <c r="BK655" s="173" t="s">
        <v>469</v>
      </c>
      <c r="BL655" s="170" t="s">
        <v>297</v>
      </c>
      <c r="BM655" s="174">
        <v>3</v>
      </c>
      <c r="BN655" s="1045"/>
      <c r="BP655" s="317"/>
      <c r="BQ655" s="919"/>
      <c r="BR655" s="134"/>
      <c r="BS655" s="134"/>
      <c r="BT655" s="134"/>
      <c r="BU655" s="134"/>
      <c r="BV655" s="134"/>
      <c r="BW655" s="134"/>
      <c r="BX655" s="134"/>
      <c r="BY655" s="318"/>
      <c r="BZ655" s="1032"/>
      <c r="CA655" s="319"/>
      <c r="CB655" s="919" t="s">
        <v>297</v>
      </c>
      <c r="CC655" s="1049">
        <v>53050</v>
      </c>
      <c r="CD655" s="339"/>
      <c r="CE655" s="919"/>
      <c r="CF655" s="1008"/>
      <c r="CG655" s="998"/>
      <c r="CH655" s="1000"/>
      <c r="CI655" s="998"/>
      <c r="CJ655" s="1024"/>
      <c r="CK655" s="998"/>
      <c r="CL655" s="1029"/>
      <c r="CM655" s="1032"/>
      <c r="CN655" s="1051">
        <v>47960</v>
      </c>
      <c r="CO655" s="1015"/>
      <c r="CP655" s="1008"/>
      <c r="CQ655" s="998"/>
      <c r="CR655" s="1000"/>
      <c r="CS655" s="998"/>
      <c r="CT655" s="1024"/>
      <c r="CU655" s="998"/>
      <c r="CV655" s="991"/>
      <c r="CW655" s="1018"/>
      <c r="CX655" s="1019"/>
      <c r="CY655" s="1021"/>
      <c r="CZ655" s="1010"/>
      <c r="DA655" s="1021"/>
      <c r="DB655" s="1010"/>
      <c r="DC655" s="1015"/>
      <c r="DD655" s="224" t="s">
        <v>416</v>
      </c>
      <c r="DE655" s="333">
        <v>15200</v>
      </c>
      <c r="DF655" s="334">
        <v>16900</v>
      </c>
      <c r="DG655" s="335">
        <v>10600</v>
      </c>
      <c r="DH655" s="336">
        <v>10600</v>
      </c>
      <c r="DI655" s="919"/>
      <c r="DJ655" s="317"/>
      <c r="DK655" s="318"/>
      <c r="DL655" s="340"/>
      <c r="DM655" s="1032"/>
      <c r="DN655" s="1013"/>
      <c r="DO655" s="919"/>
      <c r="DP655" s="1008"/>
      <c r="DQ655" s="998"/>
      <c r="DR655" s="1000"/>
      <c r="DS655" s="998"/>
      <c r="DT655" s="1024"/>
      <c r="DU655" s="998"/>
      <c r="DV655" s="1029"/>
      <c r="DW655" s="919"/>
      <c r="DX655" s="317"/>
      <c r="DY655" s="919"/>
      <c r="DZ655" s="1043">
        <v>0.01</v>
      </c>
      <c r="EA655" s="1035">
        <v>0.02</v>
      </c>
      <c r="EB655" s="1035">
        <v>0.04</v>
      </c>
      <c r="EC655" s="1037">
        <v>0.05</v>
      </c>
      <c r="ED655" s="919"/>
      <c r="EE655" s="1003"/>
      <c r="EF655" s="998"/>
      <c r="EG655" s="973"/>
      <c r="EH655" s="998"/>
      <c r="EI655" s="1000"/>
      <c r="EJ655" s="998"/>
      <c r="EK655" s="1024"/>
      <c r="EL655" s="998"/>
      <c r="EM655" s="991"/>
      <c r="EN655" s="994"/>
      <c r="EO655" s="919"/>
      <c r="EP655" s="1003"/>
      <c r="EQ655" s="998"/>
      <c r="ER655" s="973"/>
      <c r="ES655" s="998"/>
      <c r="ET655" s="1000"/>
      <c r="EU655" s="998"/>
      <c r="EV655" s="1024"/>
      <c r="EW655" s="998"/>
      <c r="EX655" s="991"/>
      <c r="EY655" s="1041"/>
      <c r="EZ655" s="994"/>
      <c r="FA655" s="919"/>
      <c r="FB655" s="505">
        <v>290</v>
      </c>
      <c r="FC655" s="919"/>
      <c r="FD655" s="1071"/>
    </row>
    <row r="656" spans="1:160">
      <c r="A656" s="97" t="str">
        <f t="shared" si="74"/>
        <v>その他地域
　10人
　　まで乳児</v>
      </c>
      <c r="C656" s="95"/>
      <c r="D656" s="97" t="str">
        <f t="shared" ref="D656" si="185">D655</f>
        <v>その他地域</v>
      </c>
      <c r="E656" s="97" t="str">
        <f t="shared" ref="E656" si="186">E653</f>
        <v xml:space="preserve">
　10人
　　まで</v>
      </c>
      <c r="F656" s="99" t="str">
        <f t="shared" si="181"/>
        <v>乳児</v>
      </c>
      <c r="G656" s="988"/>
      <c r="H656" s="1077"/>
      <c r="I656" s="1074"/>
      <c r="J656" s="213" t="s">
        <v>417</v>
      </c>
      <c r="K656" s="254"/>
      <c r="L656" s="261">
        <v>389360</v>
      </c>
      <c r="M656" s="262"/>
      <c r="N656" s="261">
        <v>337280</v>
      </c>
      <c r="O656" s="262"/>
      <c r="P656" s="216" t="s">
        <v>297</v>
      </c>
      <c r="Q656" s="197">
        <v>3760</v>
      </c>
      <c r="R656" s="263"/>
      <c r="S656" s="506" t="s">
        <v>344</v>
      </c>
      <c r="T656" s="198" t="s">
        <v>468</v>
      </c>
      <c r="U656" s="201" t="s">
        <v>3</v>
      </c>
      <c r="V656" s="198" t="s">
        <v>469</v>
      </c>
      <c r="W656" s="201" t="s">
        <v>297</v>
      </c>
      <c r="X656" s="199">
        <v>3.4</v>
      </c>
      <c r="Y656" s="200"/>
      <c r="Z656" s="197">
        <v>3240</v>
      </c>
      <c r="AA656" s="263"/>
      <c r="AB656" s="506" t="s">
        <v>344</v>
      </c>
      <c r="AC656" s="198" t="s">
        <v>468</v>
      </c>
      <c r="AD656" s="201" t="s">
        <v>3</v>
      </c>
      <c r="AE656" s="198" t="s">
        <v>469</v>
      </c>
      <c r="AF656" s="201" t="s">
        <v>297</v>
      </c>
      <c r="AG656" s="199">
        <v>3.4</v>
      </c>
      <c r="AH656" s="202"/>
      <c r="AI656" s="191"/>
      <c r="AL656" s="208"/>
      <c r="AT656" s="191"/>
      <c r="AU656" s="265"/>
      <c r="AV656" s="136"/>
      <c r="AW656" s="208"/>
      <c r="BD656" s="191"/>
      <c r="BF656" s="134"/>
      <c r="BG656" s="134"/>
      <c r="BH656" s="134"/>
      <c r="BI656" s="134"/>
      <c r="BJ656" s="134"/>
      <c r="BK656" s="134"/>
      <c r="BL656" s="134"/>
      <c r="BM656" s="134"/>
      <c r="BN656" s="1045"/>
      <c r="BP656" s="317"/>
      <c r="BQ656" s="919"/>
      <c r="BR656" s="134"/>
      <c r="BS656" s="134"/>
      <c r="BT656" s="134"/>
      <c r="BU656" s="134"/>
      <c r="BV656" s="134"/>
      <c r="BW656" s="134"/>
      <c r="BX656" s="134"/>
      <c r="BY656" s="318"/>
      <c r="BZ656" s="1032"/>
      <c r="CA656" s="319"/>
      <c r="CB656" s="919"/>
      <c r="CC656" s="1050"/>
      <c r="CD656" s="341"/>
      <c r="CE656" s="919"/>
      <c r="CF656" s="1039"/>
      <c r="CG656" s="999"/>
      <c r="CH656" s="1001"/>
      <c r="CI656" s="999"/>
      <c r="CJ656" s="1025"/>
      <c r="CK656" s="999"/>
      <c r="CL656" s="1030"/>
      <c r="CM656" s="1032"/>
      <c r="CN656" s="1051"/>
      <c r="CO656" s="1015"/>
      <c r="CP656" s="1008"/>
      <c r="CQ656" s="998"/>
      <c r="CR656" s="1000"/>
      <c r="CS656" s="998"/>
      <c r="CT656" s="1024"/>
      <c r="CU656" s="998"/>
      <c r="CV656" s="991"/>
      <c r="CW656" s="1018"/>
      <c r="CX656" s="1019"/>
      <c r="CY656" s="1022"/>
      <c r="CZ656" s="1011"/>
      <c r="DA656" s="1022"/>
      <c r="DB656" s="1011"/>
      <c r="DC656" s="1015"/>
      <c r="DD656" s="342" t="s">
        <v>418</v>
      </c>
      <c r="DE656" s="343">
        <v>13600</v>
      </c>
      <c r="DF656" s="344">
        <v>15100</v>
      </c>
      <c r="DG656" s="345">
        <v>9500</v>
      </c>
      <c r="DH656" s="341">
        <v>9500</v>
      </c>
      <c r="DI656" s="919"/>
      <c r="DJ656" s="317"/>
      <c r="DK656" s="318"/>
      <c r="DL656" s="136"/>
      <c r="DM656" s="1032"/>
      <c r="DN656" s="1014"/>
      <c r="DO656" s="919"/>
      <c r="DP656" s="1008"/>
      <c r="DQ656" s="999"/>
      <c r="DR656" s="1001"/>
      <c r="DS656" s="999"/>
      <c r="DT656" s="1025"/>
      <c r="DU656" s="999"/>
      <c r="DV656" s="1030"/>
      <c r="DW656" s="919"/>
      <c r="DX656" s="317"/>
      <c r="DY656" s="919"/>
      <c r="DZ656" s="1044"/>
      <c r="EA656" s="1036"/>
      <c r="EB656" s="1036"/>
      <c r="EC656" s="1038"/>
      <c r="ED656" s="919"/>
      <c r="EE656" s="1004"/>
      <c r="EF656" s="999"/>
      <c r="EG656" s="996"/>
      <c r="EH656" s="999"/>
      <c r="EI656" s="1001"/>
      <c r="EJ656" s="999"/>
      <c r="EK656" s="1025"/>
      <c r="EL656" s="999"/>
      <c r="EM656" s="992"/>
      <c r="EN656" s="995"/>
      <c r="EO656" s="919"/>
      <c r="EP656" s="1004"/>
      <c r="EQ656" s="999"/>
      <c r="ER656" s="996"/>
      <c r="ES656" s="999"/>
      <c r="ET656" s="1001"/>
      <c r="EU656" s="999"/>
      <c r="EV656" s="1025"/>
      <c r="EW656" s="999"/>
      <c r="EX656" s="992"/>
      <c r="EY656" s="1042"/>
      <c r="EZ656" s="995"/>
      <c r="FA656" s="919"/>
      <c r="FB656" s="346" t="s">
        <v>420</v>
      </c>
      <c r="FC656" s="919"/>
      <c r="FD656" s="1071"/>
    </row>
    <row r="657" spans="1:160">
      <c r="A657" s="97" t="str">
        <f t="shared" ref="A657:A720" si="187">D657&amp;E657&amp;F657</f>
        <v>その他地域　11人
　　から
　15人
　　まで４歳以上児</v>
      </c>
      <c r="C657" s="98" t="str">
        <f>D657&amp;CN657</f>
        <v>その他地域　11人～　15人</v>
      </c>
      <c r="D657" s="97" t="str">
        <f t="shared" ref="D657" si="188">D656</f>
        <v>その他地域</v>
      </c>
      <c r="E657" s="97" t="str">
        <f t="shared" ref="E657" si="189">H657</f>
        <v>　11人
　　から
　15人
　　まで</v>
      </c>
      <c r="F657" s="99" t="str">
        <f t="shared" si="181"/>
        <v>４歳以上児</v>
      </c>
      <c r="G657" s="988"/>
      <c r="H657" s="1075" t="s">
        <v>479</v>
      </c>
      <c r="I657" s="924" t="s">
        <v>410</v>
      </c>
      <c r="J657" s="159" t="s">
        <v>296</v>
      </c>
      <c r="K657" s="254"/>
      <c r="L657" s="255">
        <v>167830</v>
      </c>
      <c r="M657" s="256">
        <v>175540</v>
      </c>
      <c r="N657" s="255">
        <v>133110</v>
      </c>
      <c r="O657" s="256">
        <v>140820</v>
      </c>
      <c r="P657" s="216" t="s">
        <v>297</v>
      </c>
      <c r="Q657" s="257">
        <v>1650</v>
      </c>
      <c r="R657" s="258">
        <v>1720</v>
      </c>
      <c r="S657" s="161" t="s">
        <v>344</v>
      </c>
      <c r="T657" s="160" t="s">
        <v>468</v>
      </c>
      <c r="U657" s="165" t="s">
        <v>297</v>
      </c>
      <c r="V657" s="162" t="s">
        <v>469</v>
      </c>
      <c r="W657" s="165" t="s">
        <v>297</v>
      </c>
      <c r="X657" s="163">
        <v>3.5</v>
      </c>
      <c r="Y657" s="164">
        <v>3.5</v>
      </c>
      <c r="Z657" s="257">
        <v>1310</v>
      </c>
      <c r="AA657" s="258">
        <v>1380</v>
      </c>
      <c r="AB657" s="161" t="s">
        <v>344</v>
      </c>
      <c r="AC657" s="160" t="s">
        <v>468</v>
      </c>
      <c r="AD657" s="165" t="s">
        <v>297</v>
      </c>
      <c r="AE657" s="162" t="s">
        <v>469</v>
      </c>
      <c r="AF657" s="165" t="s">
        <v>297</v>
      </c>
      <c r="AG657" s="163">
        <v>3.5</v>
      </c>
      <c r="AH657" s="166">
        <v>3.5</v>
      </c>
      <c r="AI657" s="216" t="s">
        <v>297</v>
      </c>
      <c r="AJ657" s="259">
        <v>7710</v>
      </c>
      <c r="AK657" s="315" t="s">
        <v>3</v>
      </c>
      <c r="AL657" s="167">
        <v>70</v>
      </c>
      <c r="AM657" s="218" t="s">
        <v>344</v>
      </c>
      <c r="AN657" s="160" t="s">
        <v>468</v>
      </c>
      <c r="AO657" s="165" t="s">
        <v>297</v>
      </c>
      <c r="AP657" s="162" t="s">
        <v>469</v>
      </c>
      <c r="AQ657" s="165" t="s">
        <v>297</v>
      </c>
      <c r="AR657" s="501">
        <v>3.2</v>
      </c>
      <c r="AS657" s="168" t="s">
        <v>473</v>
      </c>
      <c r="AT657" s="216" t="s">
        <v>297</v>
      </c>
      <c r="AU657" s="197">
        <v>3080</v>
      </c>
      <c r="AV657" s="316" t="s">
        <v>3</v>
      </c>
      <c r="AW657" s="169">
        <v>30</v>
      </c>
      <c r="AX657" s="170" t="s">
        <v>344</v>
      </c>
      <c r="AY657" s="171" t="s">
        <v>468</v>
      </c>
      <c r="AZ657" s="172" t="s">
        <v>297</v>
      </c>
      <c r="BA657" s="173" t="s">
        <v>469</v>
      </c>
      <c r="BB657" s="172" t="s">
        <v>297</v>
      </c>
      <c r="BC657" s="174">
        <v>3.8</v>
      </c>
      <c r="BE657" s="134"/>
      <c r="BN657" s="1045"/>
      <c r="BP657" s="317"/>
      <c r="BQ657" s="919"/>
      <c r="BR657" s="134"/>
      <c r="BS657" s="134"/>
      <c r="BT657" s="134"/>
      <c r="BU657" s="134"/>
      <c r="BV657" s="134"/>
      <c r="BW657" s="134"/>
      <c r="BX657" s="134"/>
      <c r="BY657" s="318"/>
      <c r="BZ657" s="1032"/>
      <c r="CA657" s="319"/>
      <c r="CB657" s="919" t="s">
        <v>297</v>
      </c>
      <c r="CC657" s="933">
        <v>39120</v>
      </c>
      <c r="CD657" s="320"/>
      <c r="CE657" s="919" t="s">
        <v>297</v>
      </c>
      <c r="CF657" s="1007">
        <v>310</v>
      </c>
      <c r="CG657" s="997" t="s">
        <v>344</v>
      </c>
      <c r="CH657" s="947" t="s">
        <v>468</v>
      </c>
      <c r="CI657" s="997" t="s">
        <v>297</v>
      </c>
      <c r="CJ657" s="1023" t="s">
        <v>472</v>
      </c>
      <c r="CK657" s="997" t="s">
        <v>297</v>
      </c>
      <c r="CL657" s="1028">
        <v>6.6</v>
      </c>
      <c r="CM657" s="1032"/>
      <c r="CN657" s="1031" t="s">
        <v>480</v>
      </c>
      <c r="CO657" s="1015" t="s">
        <v>297</v>
      </c>
      <c r="CP657" s="1008">
        <v>310</v>
      </c>
      <c r="CQ657" s="998" t="s">
        <v>344</v>
      </c>
      <c r="CR657" s="1000" t="s">
        <v>468</v>
      </c>
      <c r="CS657" s="998" t="s">
        <v>297</v>
      </c>
      <c r="CT657" s="1024" t="s">
        <v>472</v>
      </c>
      <c r="CU657" s="998" t="s">
        <v>297</v>
      </c>
      <c r="CV657" s="991">
        <v>2.8</v>
      </c>
      <c r="CW657" s="1018" t="s">
        <v>475</v>
      </c>
      <c r="CX657" s="1019" t="s">
        <v>297</v>
      </c>
      <c r="CY657" s="1020">
        <v>11900</v>
      </c>
      <c r="CZ657" s="1009">
        <v>13100</v>
      </c>
      <c r="DA657" s="1020">
        <v>8300</v>
      </c>
      <c r="DB657" s="1009">
        <v>8300</v>
      </c>
      <c r="DC657" s="1015" t="s">
        <v>297</v>
      </c>
      <c r="DD657" s="321" t="s">
        <v>412</v>
      </c>
      <c r="DE657" s="322">
        <v>21100</v>
      </c>
      <c r="DF657" s="323">
        <v>23400</v>
      </c>
      <c r="DG657" s="324">
        <v>14700</v>
      </c>
      <c r="DH657" s="325">
        <v>14700</v>
      </c>
      <c r="DI657" s="919"/>
      <c r="DJ657" s="317"/>
      <c r="DK657" s="1015" t="s">
        <v>297</v>
      </c>
      <c r="DL657" s="1016">
        <v>4900</v>
      </c>
      <c r="DM657" s="919" t="s">
        <v>297</v>
      </c>
      <c r="DN657" s="1012">
        <v>14090</v>
      </c>
      <c r="DO657" s="919" t="s">
        <v>297</v>
      </c>
      <c r="DP657" s="1007">
        <v>140</v>
      </c>
      <c r="DQ657" s="997" t="s">
        <v>344</v>
      </c>
      <c r="DR657" s="947" t="s">
        <v>468</v>
      </c>
      <c r="DS657" s="997" t="s">
        <v>297</v>
      </c>
      <c r="DT657" s="1023" t="s">
        <v>472</v>
      </c>
      <c r="DU657" s="997" t="s">
        <v>297</v>
      </c>
      <c r="DV657" s="1028">
        <v>6.5</v>
      </c>
      <c r="DW657" s="919"/>
      <c r="DX657" s="317"/>
      <c r="DY657" s="919" t="s">
        <v>300</v>
      </c>
      <c r="DZ657" s="1026" t="s">
        <v>551</v>
      </c>
      <c r="EA657" s="1005" t="s">
        <v>551</v>
      </c>
      <c r="EB657" s="1005" t="s">
        <v>551</v>
      </c>
      <c r="EC657" s="1033" t="s">
        <v>551</v>
      </c>
      <c r="ED657" s="919" t="s">
        <v>300</v>
      </c>
      <c r="EE657" s="1002">
        <v>8900</v>
      </c>
      <c r="EF657" s="997" t="s">
        <v>297</v>
      </c>
      <c r="EG657" s="971">
        <v>80</v>
      </c>
      <c r="EH657" s="997" t="s">
        <v>344</v>
      </c>
      <c r="EI657" s="947" t="s">
        <v>468</v>
      </c>
      <c r="EJ657" s="997" t="s">
        <v>297</v>
      </c>
      <c r="EK657" s="1023" t="s">
        <v>472</v>
      </c>
      <c r="EL657" s="997" t="s">
        <v>297</v>
      </c>
      <c r="EM657" s="990">
        <v>5.7</v>
      </c>
      <c r="EN657" s="993" t="s">
        <v>473</v>
      </c>
      <c r="EO657" s="919" t="s">
        <v>300</v>
      </c>
      <c r="EP657" s="1002">
        <v>30870</v>
      </c>
      <c r="EQ657" s="997" t="s">
        <v>297</v>
      </c>
      <c r="ER657" s="971">
        <v>300</v>
      </c>
      <c r="ES657" s="997" t="s">
        <v>344</v>
      </c>
      <c r="ET657" s="947" t="s">
        <v>468</v>
      </c>
      <c r="EU657" s="997" t="s">
        <v>297</v>
      </c>
      <c r="EV657" s="1023" t="s">
        <v>472</v>
      </c>
      <c r="EW657" s="997" t="s">
        <v>297</v>
      </c>
      <c r="EX657" s="990">
        <v>3</v>
      </c>
      <c r="EY657" s="1040" t="s">
        <v>473</v>
      </c>
      <c r="EZ657" s="993" t="s">
        <v>420</v>
      </c>
      <c r="FA657" s="919" t="s">
        <v>300</v>
      </c>
      <c r="FB657" s="327"/>
      <c r="FC657" s="358"/>
      <c r="FD657" s="1071"/>
    </row>
    <row r="658" spans="1:160" ht="13.5" customHeight="1">
      <c r="A658" s="97" t="str">
        <f t="shared" si="187"/>
        <v>その他地域　11人
　　から
　15人
　　まで３歳児</v>
      </c>
      <c r="C658" s="95"/>
      <c r="D658" s="97" t="str">
        <f t="shared" ref="D658:E658" si="190">D657</f>
        <v>その他地域</v>
      </c>
      <c r="E658" s="97" t="str">
        <f t="shared" si="190"/>
        <v>　11人
　　から
　15人
　　まで</v>
      </c>
      <c r="F658" s="99" t="str">
        <f t="shared" si="181"/>
        <v>３歳児</v>
      </c>
      <c r="G658" s="988"/>
      <c r="H658" s="1076"/>
      <c r="I658" s="925"/>
      <c r="J658" s="178" t="s">
        <v>301</v>
      </c>
      <c r="K658" s="254"/>
      <c r="L658" s="328">
        <v>175540</v>
      </c>
      <c r="M658" s="329">
        <v>238400</v>
      </c>
      <c r="N658" s="328">
        <v>140820</v>
      </c>
      <c r="O658" s="329">
        <v>203680</v>
      </c>
      <c r="P658" s="216" t="s">
        <v>297</v>
      </c>
      <c r="Q658" s="330">
        <v>1720</v>
      </c>
      <c r="R658" s="331">
        <v>2260</v>
      </c>
      <c r="S658" s="504" t="s">
        <v>344</v>
      </c>
      <c r="T658" s="179" t="s">
        <v>468</v>
      </c>
      <c r="U658" s="182" t="s">
        <v>3</v>
      </c>
      <c r="V658" s="179" t="s">
        <v>469</v>
      </c>
      <c r="W658" s="182" t="s">
        <v>297</v>
      </c>
      <c r="X658" s="180">
        <v>3.5</v>
      </c>
      <c r="Y658" s="181">
        <v>3.4</v>
      </c>
      <c r="Z658" s="330">
        <v>1380</v>
      </c>
      <c r="AA658" s="331">
        <v>1910</v>
      </c>
      <c r="AB658" s="504" t="s">
        <v>344</v>
      </c>
      <c r="AC658" s="179" t="s">
        <v>468</v>
      </c>
      <c r="AD658" s="182" t="s">
        <v>3</v>
      </c>
      <c r="AE658" s="179" t="s">
        <v>469</v>
      </c>
      <c r="AF658" s="182" t="s">
        <v>297</v>
      </c>
      <c r="AG658" s="180">
        <v>3.5</v>
      </c>
      <c r="AH658" s="183">
        <v>3.4</v>
      </c>
      <c r="AI658" s="216" t="s">
        <v>297</v>
      </c>
      <c r="AJ658" s="197">
        <v>7710</v>
      </c>
      <c r="AK658" s="316" t="s">
        <v>3</v>
      </c>
      <c r="AL658" s="184">
        <v>70</v>
      </c>
      <c r="AM658" s="185" t="s">
        <v>344</v>
      </c>
      <c r="AN658" s="222" t="s">
        <v>468</v>
      </c>
      <c r="AO658" s="151" t="s">
        <v>297</v>
      </c>
      <c r="AP658" s="223" t="s">
        <v>469</v>
      </c>
      <c r="AQ658" s="220" t="s">
        <v>297</v>
      </c>
      <c r="AR658" s="186">
        <v>3.2</v>
      </c>
      <c r="AS658" s="187"/>
      <c r="AU658" s="264"/>
      <c r="AV658" s="134"/>
      <c r="AW658" s="264"/>
      <c r="AX658" s="189"/>
      <c r="AY658" s="188"/>
      <c r="AZ658" s="189"/>
      <c r="BA658" s="188"/>
      <c r="BB658" s="189"/>
      <c r="BC658" s="188"/>
      <c r="BE658" s="134"/>
      <c r="BF658" s="134"/>
      <c r="BG658" s="175"/>
      <c r="BH658" s="176"/>
      <c r="BI658" s="134"/>
      <c r="BJ658" s="176"/>
      <c r="BK658" s="134"/>
      <c r="BL658" s="176"/>
      <c r="BM658" s="134"/>
      <c r="BN658" s="1045"/>
      <c r="BP658" s="317"/>
      <c r="BQ658" s="919"/>
      <c r="BR658" s="134"/>
      <c r="BS658" s="134"/>
      <c r="BT658" s="134"/>
      <c r="BU658" s="134"/>
      <c r="BV658" s="134"/>
      <c r="BW658" s="134"/>
      <c r="BX658" s="134"/>
      <c r="BY658" s="318"/>
      <c r="BZ658" s="1032"/>
      <c r="CA658" s="319"/>
      <c r="CB658" s="919"/>
      <c r="CC658" s="1047"/>
      <c r="CD658" s="332">
        <v>37240</v>
      </c>
      <c r="CE658" s="919"/>
      <c r="CF658" s="1008"/>
      <c r="CG658" s="998"/>
      <c r="CH658" s="1000"/>
      <c r="CI658" s="998"/>
      <c r="CJ658" s="1024"/>
      <c r="CK658" s="998"/>
      <c r="CL658" s="1029"/>
      <c r="CM658" s="1032"/>
      <c r="CN658" s="1031"/>
      <c r="CO658" s="1015"/>
      <c r="CP658" s="1008"/>
      <c r="CQ658" s="998"/>
      <c r="CR658" s="1000"/>
      <c r="CS658" s="998"/>
      <c r="CT658" s="1024"/>
      <c r="CU658" s="998"/>
      <c r="CV658" s="991"/>
      <c r="CW658" s="1018"/>
      <c r="CX658" s="1019"/>
      <c r="CY658" s="1021"/>
      <c r="CZ658" s="1010"/>
      <c r="DA658" s="1021"/>
      <c r="DB658" s="1010"/>
      <c r="DC658" s="1015"/>
      <c r="DD658" s="224" t="s">
        <v>413</v>
      </c>
      <c r="DE658" s="333">
        <v>11600</v>
      </c>
      <c r="DF658" s="334">
        <v>12900</v>
      </c>
      <c r="DG658" s="335">
        <v>8100</v>
      </c>
      <c r="DH658" s="336">
        <v>8100</v>
      </c>
      <c r="DI658" s="919"/>
      <c r="DJ658" s="317"/>
      <c r="DK658" s="1015"/>
      <c r="DL658" s="1017"/>
      <c r="DM658" s="919"/>
      <c r="DN658" s="1013"/>
      <c r="DO658" s="919"/>
      <c r="DP658" s="1008"/>
      <c r="DQ658" s="998"/>
      <c r="DR658" s="1000"/>
      <c r="DS658" s="998"/>
      <c r="DT658" s="1024"/>
      <c r="DU658" s="998"/>
      <c r="DV658" s="1029"/>
      <c r="DW658" s="919"/>
      <c r="DX658" s="317"/>
      <c r="DY658" s="919"/>
      <c r="DZ658" s="1027"/>
      <c r="EA658" s="1006"/>
      <c r="EB658" s="1006"/>
      <c r="EC658" s="1034"/>
      <c r="ED658" s="919"/>
      <c r="EE658" s="1003"/>
      <c r="EF658" s="998"/>
      <c r="EG658" s="973"/>
      <c r="EH658" s="998"/>
      <c r="EI658" s="1000"/>
      <c r="EJ658" s="998"/>
      <c r="EK658" s="1024"/>
      <c r="EL658" s="998"/>
      <c r="EM658" s="991"/>
      <c r="EN658" s="994"/>
      <c r="EO658" s="919"/>
      <c r="EP658" s="1003"/>
      <c r="EQ658" s="998"/>
      <c r="ER658" s="973"/>
      <c r="ES658" s="998"/>
      <c r="ET658" s="1000"/>
      <c r="EU658" s="998"/>
      <c r="EV658" s="1024"/>
      <c r="EW658" s="998"/>
      <c r="EX658" s="991"/>
      <c r="EY658" s="1041"/>
      <c r="EZ658" s="994"/>
      <c r="FA658" s="919"/>
      <c r="FB658" s="337">
        <v>19710</v>
      </c>
      <c r="FC658" s="358"/>
      <c r="FD658" s="1071"/>
    </row>
    <row r="659" spans="1:160">
      <c r="A659" s="97" t="str">
        <f t="shared" si="187"/>
        <v>その他地域　11人
　　から
　15人
　　まで１、２歳児</v>
      </c>
      <c r="C659" s="95"/>
      <c r="D659" s="97" t="str">
        <f t="shared" ref="D659" si="191">D658</f>
        <v>その他地域</v>
      </c>
      <c r="E659" s="97" t="str">
        <f t="shared" ref="E659" si="192">E657</f>
        <v>　11人
　　から
　15人
　　まで</v>
      </c>
      <c r="F659" s="99" t="str">
        <f t="shared" si="181"/>
        <v>１、２歳児</v>
      </c>
      <c r="G659" s="988"/>
      <c r="H659" s="1076"/>
      <c r="I659" s="920" t="s">
        <v>414</v>
      </c>
      <c r="J659" s="178" t="s">
        <v>415</v>
      </c>
      <c r="K659" s="254"/>
      <c r="L659" s="328">
        <v>238400</v>
      </c>
      <c r="M659" s="329">
        <v>315590</v>
      </c>
      <c r="N659" s="328">
        <v>203680</v>
      </c>
      <c r="O659" s="329">
        <v>280870</v>
      </c>
      <c r="P659" s="216" t="s">
        <v>297</v>
      </c>
      <c r="Q659" s="330">
        <v>2260</v>
      </c>
      <c r="R659" s="331">
        <v>3030</v>
      </c>
      <c r="S659" s="504" t="s">
        <v>344</v>
      </c>
      <c r="T659" s="179" t="s">
        <v>468</v>
      </c>
      <c r="U659" s="182" t="s">
        <v>3</v>
      </c>
      <c r="V659" s="179" t="s">
        <v>469</v>
      </c>
      <c r="W659" s="182" t="s">
        <v>297</v>
      </c>
      <c r="X659" s="180">
        <v>3.4</v>
      </c>
      <c r="Y659" s="181">
        <v>3.4</v>
      </c>
      <c r="Z659" s="330">
        <v>1910</v>
      </c>
      <c r="AA659" s="331">
        <v>2680</v>
      </c>
      <c r="AB659" s="504" t="s">
        <v>344</v>
      </c>
      <c r="AC659" s="179" t="s">
        <v>468</v>
      </c>
      <c r="AD659" s="182" t="s">
        <v>3</v>
      </c>
      <c r="AE659" s="179" t="s">
        <v>469</v>
      </c>
      <c r="AF659" s="182" t="s">
        <v>297</v>
      </c>
      <c r="AG659" s="180">
        <v>3.4</v>
      </c>
      <c r="AH659" s="183">
        <v>3.4</v>
      </c>
      <c r="AI659" s="191"/>
      <c r="AL659" s="338"/>
      <c r="AT659" s="191"/>
      <c r="BD659" s="216" t="s">
        <v>297</v>
      </c>
      <c r="BE659" s="195">
        <v>15430</v>
      </c>
      <c r="BF659" s="216" t="s">
        <v>297</v>
      </c>
      <c r="BG659" s="169">
        <v>150</v>
      </c>
      <c r="BH659" s="170" t="s">
        <v>344</v>
      </c>
      <c r="BI659" s="171" t="s">
        <v>468</v>
      </c>
      <c r="BJ659" s="172" t="s">
        <v>297</v>
      </c>
      <c r="BK659" s="173" t="s">
        <v>469</v>
      </c>
      <c r="BL659" s="170" t="s">
        <v>297</v>
      </c>
      <c r="BM659" s="174">
        <v>3</v>
      </c>
      <c r="BN659" s="1045"/>
      <c r="BP659" s="317"/>
      <c r="BQ659" s="919"/>
      <c r="BR659" s="134"/>
      <c r="BS659" s="134"/>
      <c r="BT659" s="134"/>
      <c r="BU659" s="134"/>
      <c r="BV659" s="134"/>
      <c r="BW659" s="134"/>
      <c r="BX659" s="134"/>
      <c r="BY659" s="318"/>
      <c r="BZ659" s="1032"/>
      <c r="CA659" s="319"/>
      <c r="CB659" s="919" t="s">
        <v>297</v>
      </c>
      <c r="CC659" s="1049">
        <v>37240</v>
      </c>
      <c r="CD659" s="339"/>
      <c r="CE659" s="919"/>
      <c r="CF659" s="1008"/>
      <c r="CG659" s="998"/>
      <c r="CH659" s="1000"/>
      <c r="CI659" s="998"/>
      <c r="CJ659" s="1024"/>
      <c r="CK659" s="998"/>
      <c r="CL659" s="1029"/>
      <c r="CM659" s="1032"/>
      <c r="CN659" s="1051">
        <v>31970</v>
      </c>
      <c r="CO659" s="1015"/>
      <c r="CP659" s="1008"/>
      <c r="CQ659" s="998"/>
      <c r="CR659" s="1000"/>
      <c r="CS659" s="998"/>
      <c r="CT659" s="1024"/>
      <c r="CU659" s="998"/>
      <c r="CV659" s="991"/>
      <c r="CW659" s="1018"/>
      <c r="CX659" s="1019"/>
      <c r="CY659" s="1021"/>
      <c r="CZ659" s="1010"/>
      <c r="DA659" s="1021"/>
      <c r="DB659" s="1010"/>
      <c r="DC659" s="1015"/>
      <c r="DD659" s="224" t="s">
        <v>416</v>
      </c>
      <c r="DE659" s="333">
        <v>10100</v>
      </c>
      <c r="DF659" s="334">
        <v>11200</v>
      </c>
      <c r="DG659" s="335">
        <v>7100</v>
      </c>
      <c r="DH659" s="336">
        <v>7100</v>
      </c>
      <c r="DI659" s="919"/>
      <c r="DJ659" s="317"/>
      <c r="DK659" s="318"/>
      <c r="DL659" s="340"/>
      <c r="DM659" s="1032"/>
      <c r="DN659" s="1013"/>
      <c r="DO659" s="919"/>
      <c r="DP659" s="1008"/>
      <c r="DQ659" s="998"/>
      <c r="DR659" s="1000"/>
      <c r="DS659" s="998"/>
      <c r="DT659" s="1024"/>
      <c r="DU659" s="998"/>
      <c r="DV659" s="1029"/>
      <c r="DW659" s="919"/>
      <c r="DX659" s="317"/>
      <c r="DY659" s="919"/>
      <c r="DZ659" s="1043">
        <v>0.01</v>
      </c>
      <c r="EA659" s="1035">
        <v>0.03</v>
      </c>
      <c r="EB659" s="1035">
        <v>0.04</v>
      </c>
      <c r="EC659" s="1037">
        <v>0.05</v>
      </c>
      <c r="ED659" s="919"/>
      <c r="EE659" s="1003"/>
      <c r="EF659" s="998"/>
      <c r="EG659" s="973"/>
      <c r="EH659" s="998"/>
      <c r="EI659" s="1000"/>
      <c r="EJ659" s="998"/>
      <c r="EK659" s="1024"/>
      <c r="EL659" s="998"/>
      <c r="EM659" s="991"/>
      <c r="EN659" s="994"/>
      <c r="EO659" s="919"/>
      <c r="EP659" s="1003"/>
      <c r="EQ659" s="998"/>
      <c r="ER659" s="973"/>
      <c r="ES659" s="998"/>
      <c r="ET659" s="1000"/>
      <c r="EU659" s="998"/>
      <c r="EV659" s="1024"/>
      <c r="EW659" s="998"/>
      <c r="EX659" s="991"/>
      <c r="EY659" s="1041"/>
      <c r="EZ659" s="994"/>
      <c r="FA659" s="919"/>
      <c r="FB659" s="505">
        <v>190</v>
      </c>
      <c r="FC659" s="358"/>
      <c r="FD659" s="1071"/>
    </row>
    <row r="660" spans="1:160">
      <c r="A660" s="97" t="str">
        <f t="shared" si="187"/>
        <v>その他地域　11人
　　から
　15人
　　まで乳児</v>
      </c>
      <c r="C660" s="95"/>
      <c r="D660" s="97" t="str">
        <f t="shared" ref="D660" si="193">D659</f>
        <v>その他地域</v>
      </c>
      <c r="E660" s="97" t="str">
        <f t="shared" ref="E660" si="194">E657</f>
        <v>　11人
　　から
　15人
　　まで</v>
      </c>
      <c r="F660" s="99" t="str">
        <f t="shared" si="181"/>
        <v>乳児</v>
      </c>
      <c r="G660" s="988"/>
      <c r="H660" s="1077"/>
      <c r="I660" s="921"/>
      <c r="J660" s="196" t="s">
        <v>417</v>
      </c>
      <c r="K660" s="254"/>
      <c r="L660" s="261">
        <v>315590</v>
      </c>
      <c r="M660" s="262"/>
      <c r="N660" s="261">
        <v>280870</v>
      </c>
      <c r="O660" s="262"/>
      <c r="P660" s="216" t="s">
        <v>297</v>
      </c>
      <c r="Q660" s="197">
        <v>3030</v>
      </c>
      <c r="R660" s="263"/>
      <c r="S660" s="506" t="s">
        <v>344</v>
      </c>
      <c r="T660" s="198" t="s">
        <v>468</v>
      </c>
      <c r="U660" s="201" t="s">
        <v>3</v>
      </c>
      <c r="V660" s="198" t="s">
        <v>469</v>
      </c>
      <c r="W660" s="201" t="s">
        <v>297</v>
      </c>
      <c r="X660" s="199">
        <v>3.4</v>
      </c>
      <c r="Y660" s="200"/>
      <c r="Z660" s="197">
        <v>2680</v>
      </c>
      <c r="AA660" s="263"/>
      <c r="AB660" s="506" t="s">
        <v>344</v>
      </c>
      <c r="AC660" s="198" t="s">
        <v>468</v>
      </c>
      <c r="AD660" s="201" t="s">
        <v>3</v>
      </c>
      <c r="AE660" s="198" t="s">
        <v>469</v>
      </c>
      <c r="AF660" s="201" t="s">
        <v>297</v>
      </c>
      <c r="AG660" s="199">
        <v>3.4</v>
      </c>
      <c r="AH660" s="202"/>
      <c r="AI660" s="191"/>
      <c r="AL660" s="208"/>
      <c r="AT660" s="191"/>
      <c r="AU660" s="265"/>
      <c r="AV660" s="136"/>
      <c r="AW660" s="208"/>
      <c r="BD660" s="134"/>
      <c r="BE660" s="134"/>
      <c r="BF660" s="134"/>
      <c r="BG660" s="134"/>
      <c r="BH660" s="134"/>
      <c r="BI660" s="134"/>
      <c r="BJ660" s="134"/>
      <c r="BK660" s="134"/>
      <c r="BL660" s="134"/>
      <c r="BM660" s="134"/>
      <c r="BN660" s="1045"/>
      <c r="BP660" s="317"/>
      <c r="BQ660" s="919"/>
      <c r="BR660" s="134"/>
      <c r="BS660" s="134"/>
      <c r="BT660" s="134"/>
      <c r="BU660" s="134"/>
      <c r="BV660" s="134"/>
      <c r="BW660" s="134"/>
      <c r="BX660" s="134"/>
      <c r="BY660" s="318"/>
      <c r="BZ660" s="1032"/>
      <c r="CA660" s="319"/>
      <c r="CB660" s="919"/>
      <c r="CC660" s="1050"/>
      <c r="CD660" s="341"/>
      <c r="CE660" s="919"/>
      <c r="CF660" s="1039"/>
      <c r="CG660" s="999"/>
      <c r="CH660" s="1001"/>
      <c r="CI660" s="999"/>
      <c r="CJ660" s="1025"/>
      <c r="CK660" s="999"/>
      <c r="CL660" s="1030"/>
      <c r="CM660" s="1032"/>
      <c r="CN660" s="1051"/>
      <c r="CO660" s="1015"/>
      <c r="CP660" s="1008"/>
      <c r="CQ660" s="998"/>
      <c r="CR660" s="1000"/>
      <c r="CS660" s="998"/>
      <c r="CT660" s="1024"/>
      <c r="CU660" s="998"/>
      <c r="CV660" s="991"/>
      <c r="CW660" s="1018"/>
      <c r="CX660" s="1019"/>
      <c r="CY660" s="1022"/>
      <c r="CZ660" s="1011"/>
      <c r="DA660" s="1022"/>
      <c r="DB660" s="1011"/>
      <c r="DC660" s="1015"/>
      <c r="DD660" s="342" t="s">
        <v>418</v>
      </c>
      <c r="DE660" s="343">
        <v>9100</v>
      </c>
      <c r="DF660" s="344">
        <v>10100</v>
      </c>
      <c r="DG660" s="345">
        <v>6300</v>
      </c>
      <c r="DH660" s="341">
        <v>6300</v>
      </c>
      <c r="DI660" s="919"/>
      <c r="DJ660" s="134"/>
      <c r="DK660" s="318"/>
      <c r="DL660" s="136"/>
      <c r="DM660" s="1032"/>
      <c r="DN660" s="1014"/>
      <c r="DO660" s="919"/>
      <c r="DP660" s="1008"/>
      <c r="DQ660" s="999"/>
      <c r="DR660" s="1001"/>
      <c r="DS660" s="999"/>
      <c r="DT660" s="1025"/>
      <c r="DU660" s="999"/>
      <c r="DV660" s="1030"/>
      <c r="DW660" s="919"/>
      <c r="DX660" s="317"/>
      <c r="DY660" s="919"/>
      <c r="DZ660" s="1044"/>
      <c r="EA660" s="1036"/>
      <c r="EB660" s="1036"/>
      <c r="EC660" s="1038"/>
      <c r="ED660" s="919"/>
      <c r="EE660" s="1004"/>
      <c r="EF660" s="999"/>
      <c r="EG660" s="996"/>
      <c r="EH660" s="999"/>
      <c r="EI660" s="1001"/>
      <c r="EJ660" s="999"/>
      <c r="EK660" s="1025"/>
      <c r="EL660" s="999"/>
      <c r="EM660" s="992"/>
      <c r="EN660" s="995"/>
      <c r="EO660" s="919"/>
      <c r="EP660" s="1004"/>
      <c r="EQ660" s="999"/>
      <c r="ER660" s="996"/>
      <c r="ES660" s="999"/>
      <c r="ET660" s="1001"/>
      <c r="EU660" s="999"/>
      <c r="EV660" s="1025"/>
      <c r="EW660" s="999"/>
      <c r="EX660" s="992"/>
      <c r="EY660" s="1042"/>
      <c r="EZ660" s="995"/>
      <c r="FA660" s="919"/>
      <c r="FB660" s="346" t="s">
        <v>420</v>
      </c>
      <c r="FC660" s="358"/>
      <c r="FD660" s="1071"/>
    </row>
    <row r="661" spans="1:160">
      <c r="A661" s="97" t="str">
        <f t="shared" si="187"/>
        <v>その他地域　16人
　　から
　20人
　　まで４歳以上児</v>
      </c>
      <c r="C661" s="98" t="str">
        <f>D661&amp;CN661</f>
        <v>その他地域  16人～ 20人</v>
      </c>
      <c r="D661" s="97" t="str">
        <f t="shared" ref="D661" si="195">D660</f>
        <v>その他地域</v>
      </c>
      <c r="E661" s="97" t="str">
        <f t="shared" ref="E661" si="196">H661</f>
        <v>　16人
　　から
　20人
　　まで</v>
      </c>
      <c r="F661" s="99" t="str">
        <f t="shared" si="181"/>
        <v>４歳以上児</v>
      </c>
      <c r="G661" s="988"/>
      <c r="H661" s="1075" t="s">
        <v>482</v>
      </c>
      <c r="I661" s="924" t="s">
        <v>410</v>
      </c>
      <c r="J661" s="159" t="s">
        <v>296</v>
      </c>
      <c r="K661" s="254"/>
      <c r="L661" s="255">
        <v>130950</v>
      </c>
      <c r="M661" s="256">
        <v>138660</v>
      </c>
      <c r="N661" s="255">
        <v>104910</v>
      </c>
      <c r="O661" s="256">
        <v>112620</v>
      </c>
      <c r="P661" s="216" t="s">
        <v>297</v>
      </c>
      <c r="Q661" s="257">
        <v>1280</v>
      </c>
      <c r="R661" s="258">
        <v>1350</v>
      </c>
      <c r="S661" s="161" t="s">
        <v>344</v>
      </c>
      <c r="T661" s="160" t="s">
        <v>468</v>
      </c>
      <c r="U661" s="165" t="s">
        <v>297</v>
      </c>
      <c r="V661" s="162" t="s">
        <v>469</v>
      </c>
      <c r="W661" s="165" t="s">
        <v>297</v>
      </c>
      <c r="X661" s="163">
        <v>3.5</v>
      </c>
      <c r="Y661" s="164">
        <v>3.5</v>
      </c>
      <c r="Z661" s="257">
        <v>1020</v>
      </c>
      <c r="AA661" s="258">
        <v>1090</v>
      </c>
      <c r="AB661" s="161" t="s">
        <v>344</v>
      </c>
      <c r="AC661" s="160" t="s">
        <v>468</v>
      </c>
      <c r="AD661" s="165" t="s">
        <v>297</v>
      </c>
      <c r="AE661" s="162" t="s">
        <v>469</v>
      </c>
      <c r="AF661" s="165" t="s">
        <v>297</v>
      </c>
      <c r="AG661" s="163">
        <v>3.5</v>
      </c>
      <c r="AH661" s="166">
        <v>3.5</v>
      </c>
      <c r="AI661" s="216" t="s">
        <v>297</v>
      </c>
      <c r="AJ661" s="259">
        <v>7710</v>
      </c>
      <c r="AK661" s="315" t="s">
        <v>3</v>
      </c>
      <c r="AL661" s="167">
        <v>70</v>
      </c>
      <c r="AM661" s="218" t="s">
        <v>344</v>
      </c>
      <c r="AN661" s="160" t="s">
        <v>468</v>
      </c>
      <c r="AO661" s="165" t="s">
        <v>297</v>
      </c>
      <c r="AP661" s="162" t="s">
        <v>469</v>
      </c>
      <c r="AQ661" s="165" t="s">
        <v>297</v>
      </c>
      <c r="AR661" s="501">
        <v>3.2</v>
      </c>
      <c r="AS661" s="168" t="s">
        <v>473</v>
      </c>
      <c r="AT661" s="216" t="s">
        <v>297</v>
      </c>
      <c r="AU661" s="197">
        <v>3080</v>
      </c>
      <c r="AV661" s="316" t="s">
        <v>3</v>
      </c>
      <c r="AW661" s="169">
        <v>30</v>
      </c>
      <c r="AX661" s="170" t="s">
        <v>344</v>
      </c>
      <c r="AY661" s="171" t="s">
        <v>468</v>
      </c>
      <c r="AZ661" s="172" t="s">
        <v>297</v>
      </c>
      <c r="BA661" s="173" t="s">
        <v>469</v>
      </c>
      <c r="BB661" s="172" t="s">
        <v>297</v>
      </c>
      <c r="BC661" s="174">
        <v>3.8</v>
      </c>
      <c r="BE661" s="134"/>
      <c r="BN661" s="1045"/>
      <c r="BP661" s="317"/>
      <c r="BQ661" s="919"/>
      <c r="BR661" s="134"/>
      <c r="BS661" s="134"/>
      <c r="BT661" s="134"/>
      <c r="BU661" s="134"/>
      <c r="BV661" s="134"/>
      <c r="BW661" s="134"/>
      <c r="BX661" s="134"/>
      <c r="BY661" s="318"/>
      <c r="BZ661" s="1032"/>
      <c r="CA661" s="319"/>
      <c r="CB661" s="919" t="s">
        <v>297</v>
      </c>
      <c r="CC661" s="933">
        <v>31220</v>
      </c>
      <c r="CD661" s="320"/>
      <c r="CE661" s="919" t="s">
        <v>297</v>
      </c>
      <c r="CF661" s="1007">
        <v>230</v>
      </c>
      <c r="CG661" s="997" t="s">
        <v>344</v>
      </c>
      <c r="CH661" s="947" t="s">
        <v>468</v>
      </c>
      <c r="CI661" s="997" t="s">
        <v>297</v>
      </c>
      <c r="CJ661" s="1023" t="s">
        <v>472</v>
      </c>
      <c r="CK661" s="997" t="s">
        <v>297</v>
      </c>
      <c r="CL661" s="1028">
        <v>6.7</v>
      </c>
      <c r="CM661" s="1032"/>
      <c r="CN661" s="1031" t="s">
        <v>483</v>
      </c>
      <c r="CO661" s="1015" t="s">
        <v>297</v>
      </c>
      <c r="CP661" s="1008">
        <v>230</v>
      </c>
      <c r="CQ661" s="998" t="s">
        <v>344</v>
      </c>
      <c r="CR661" s="1000" t="s">
        <v>468</v>
      </c>
      <c r="CS661" s="998" t="s">
        <v>297</v>
      </c>
      <c r="CT661" s="1024" t="s">
        <v>472</v>
      </c>
      <c r="CU661" s="998" t="s">
        <v>297</v>
      </c>
      <c r="CV661" s="991">
        <v>2.8</v>
      </c>
      <c r="CW661" s="1018" t="s">
        <v>475</v>
      </c>
      <c r="CX661" s="1019" t="s">
        <v>297</v>
      </c>
      <c r="CY661" s="1020">
        <v>8900</v>
      </c>
      <c r="CZ661" s="1009">
        <v>9800</v>
      </c>
      <c r="DA661" s="1020">
        <v>6200</v>
      </c>
      <c r="DB661" s="1009">
        <v>6200</v>
      </c>
      <c r="DC661" s="1015" t="s">
        <v>297</v>
      </c>
      <c r="DD661" s="321" t="s">
        <v>412</v>
      </c>
      <c r="DE661" s="322">
        <v>15800</v>
      </c>
      <c r="DF661" s="323">
        <v>17600</v>
      </c>
      <c r="DG661" s="324">
        <v>11000</v>
      </c>
      <c r="DH661" s="325">
        <v>11000</v>
      </c>
      <c r="DI661" s="919"/>
      <c r="DJ661" s="134"/>
      <c r="DK661" s="1015" t="s">
        <v>297</v>
      </c>
      <c r="DL661" s="1016">
        <v>4900</v>
      </c>
      <c r="DM661" s="919" t="s">
        <v>297</v>
      </c>
      <c r="DN661" s="1012">
        <v>10570</v>
      </c>
      <c r="DO661" s="919" t="s">
        <v>297</v>
      </c>
      <c r="DP661" s="1007">
        <v>100</v>
      </c>
      <c r="DQ661" s="997" t="s">
        <v>344</v>
      </c>
      <c r="DR661" s="947" t="s">
        <v>468</v>
      </c>
      <c r="DS661" s="997" t="s">
        <v>297</v>
      </c>
      <c r="DT661" s="1023" t="s">
        <v>472</v>
      </c>
      <c r="DU661" s="997" t="s">
        <v>297</v>
      </c>
      <c r="DV661" s="1028">
        <v>6.8</v>
      </c>
      <c r="DW661" s="919"/>
      <c r="DX661" s="317"/>
      <c r="DY661" s="919" t="s">
        <v>300</v>
      </c>
      <c r="DZ661" s="1026" t="s">
        <v>551</v>
      </c>
      <c r="EA661" s="1005" t="s">
        <v>551</v>
      </c>
      <c r="EB661" s="1005" t="s">
        <v>551</v>
      </c>
      <c r="EC661" s="1033" t="s">
        <v>551</v>
      </c>
      <c r="ED661" s="919" t="s">
        <v>300</v>
      </c>
      <c r="EE661" s="1002">
        <v>6680</v>
      </c>
      <c r="EF661" s="997" t="s">
        <v>297</v>
      </c>
      <c r="EG661" s="971">
        <v>60</v>
      </c>
      <c r="EH661" s="997" t="s">
        <v>344</v>
      </c>
      <c r="EI661" s="947" t="s">
        <v>468</v>
      </c>
      <c r="EJ661" s="997" t="s">
        <v>297</v>
      </c>
      <c r="EK661" s="1023" t="s">
        <v>472</v>
      </c>
      <c r="EL661" s="997" t="s">
        <v>297</v>
      </c>
      <c r="EM661" s="990">
        <v>5.7</v>
      </c>
      <c r="EN661" s="993" t="s">
        <v>473</v>
      </c>
      <c r="EO661" s="919" t="s">
        <v>300</v>
      </c>
      <c r="EP661" s="1002">
        <v>23150</v>
      </c>
      <c r="EQ661" s="997" t="s">
        <v>297</v>
      </c>
      <c r="ER661" s="971">
        <v>230</v>
      </c>
      <c r="ES661" s="997" t="s">
        <v>344</v>
      </c>
      <c r="ET661" s="947" t="s">
        <v>468</v>
      </c>
      <c r="EU661" s="997" t="s">
        <v>297</v>
      </c>
      <c r="EV661" s="1023" t="s">
        <v>472</v>
      </c>
      <c r="EW661" s="997" t="s">
        <v>297</v>
      </c>
      <c r="EX661" s="990">
        <v>3</v>
      </c>
      <c r="EY661" s="1040" t="s">
        <v>473</v>
      </c>
      <c r="EZ661" s="993" t="s">
        <v>420</v>
      </c>
      <c r="FA661" s="919" t="s">
        <v>300</v>
      </c>
      <c r="FB661" s="327"/>
      <c r="FC661" s="919"/>
      <c r="FD661" s="1071"/>
    </row>
    <row r="662" spans="1:160" ht="13.5" customHeight="1">
      <c r="A662" s="97" t="str">
        <f t="shared" si="187"/>
        <v>その他地域　16人
　　から
　20人
　　まで３歳児</v>
      </c>
      <c r="C662" s="95"/>
      <c r="D662" s="97" t="str">
        <f t="shared" ref="D662:E662" si="197">D661</f>
        <v>その他地域</v>
      </c>
      <c r="E662" s="97" t="str">
        <f t="shared" si="197"/>
        <v>　16人
　　から
　20人
　　まで</v>
      </c>
      <c r="F662" s="99" t="str">
        <f t="shared" si="181"/>
        <v>３歳児</v>
      </c>
      <c r="G662" s="988"/>
      <c r="H662" s="1076"/>
      <c r="I662" s="925"/>
      <c r="J662" s="178" t="s">
        <v>301</v>
      </c>
      <c r="K662" s="254"/>
      <c r="L662" s="328">
        <v>138660</v>
      </c>
      <c r="M662" s="329">
        <v>201520</v>
      </c>
      <c r="N662" s="328">
        <v>112620</v>
      </c>
      <c r="O662" s="329">
        <v>175480</v>
      </c>
      <c r="P662" s="216" t="s">
        <v>297</v>
      </c>
      <c r="Q662" s="330">
        <v>1350</v>
      </c>
      <c r="R662" s="331">
        <v>1890</v>
      </c>
      <c r="S662" s="504" t="s">
        <v>344</v>
      </c>
      <c r="T662" s="179" t="s">
        <v>468</v>
      </c>
      <c r="U662" s="182" t="s">
        <v>3</v>
      </c>
      <c r="V662" s="179" t="s">
        <v>469</v>
      </c>
      <c r="W662" s="182" t="s">
        <v>297</v>
      </c>
      <c r="X662" s="180">
        <v>3.5</v>
      </c>
      <c r="Y662" s="181">
        <v>3.4</v>
      </c>
      <c r="Z662" s="330">
        <v>1090</v>
      </c>
      <c r="AA662" s="331">
        <v>1630</v>
      </c>
      <c r="AB662" s="504" t="s">
        <v>344</v>
      </c>
      <c r="AC662" s="179" t="s">
        <v>468</v>
      </c>
      <c r="AD662" s="182" t="s">
        <v>3</v>
      </c>
      <c r="AE662" s="179" t="s">
        <v>469</v>
      </c>
      <c r="AF662" s="182" t="s">
        <v>297</v>
      </c>
      <c r="AG662" s="180">
        <v>3.5</v>
      </c>
      <c r="AH662" s="183">
        <v>3.4</v>
      </c>
      <c r="AI662" s="216" t="s">
        <v>297</v>
      </c>
      <c r="AJ662" s="197">
        <v>7710</v>
      </c>
      <c r="AK662" s="316" t="s">
        <v>3</v>
      </c>
      <c r="AL662" s="184">
        <v>70</v>
      </c>
      <c r="AM662" s="185" t="s">
        <v>344</v>
      </c>
      <c r="AN662" s="222" t="s">
        <v>468</v>
      </c>
      <c r="AO662" s="151" t="s">
        <v>297</v>
      </c>
      <c r="AP662" s="223" t="s">
        <v>469</v>
      </c>
      <c r="AQ662" s="220" t="s">
        <v>297</v>
      </c>
      <c r="AR662" s="186">
        <v>3.2</v>
      </c>
      <c r="AS662" s="187"/>
      <c r="AU662" s="264"/>
      <c r="AV662" s="134"/>
      <c r="AW662" s="264"/>
      <c r="AX662" s="189"/>
      <c r="AY662" s="188"/>
      <c r="AZ662" s="189"/>
      <c r="BA662" s="188"/>
      <c r="BB662" s="189"/>
      <c r="BC662" s="188"/>
      <c r="BE662" s="134"/>
      <c r="BF662" s="134"/>
      <c r="BG662" s="175"/>
      <c r="BH662" s="176"/>
      <c r="BI662" s="134"/>
      <c r="BJ662" s="176"/>
      <c r="BK662" s="134"/>
      <c r="BL662" s="176"/>
      <c r="BM662" s="134"/>
      <c r="BN662" s="1045"/>
      <c r="BP662" s="317"/>
      <c r="BQ662" s="919"/>
      <c r="BR662" s="134"/>
      <c r="BS662" s="134"/>
      <c r="BT662" s="134"/>
      <c r="BU662" s="134"/>
      <c r="BV662" s="134"/>
      <c r="BW662" s="134"/>
      <c r="BX662" s="134"/>
      <c r="BY662" s="318"/>
      <c r="BZ662" s="1032"/>
      <c r="CA662" s="319"/>
      <c r="CB662" s="919"/>
      <c r="CC662" s="1047"/>
      <c r="CD662" s="332">
        <v>29340</v>
      </c>
      <c r="CE662" s="919"/>
      <c r="CF662" s="1008"/>
      <c r="CG662" s="998"/>
      <c r="CH662" s="1000"/>
      <c r="CI662" s="998"/>
      <c r="CJ662" s="1024"/>
      <c r="CK662" s="998"/>
      <c r="CL662" s="1029"/>
      <c r="CM662" s="1032"/>
      <c r="CN662" s="1031"/>
      <c r="CO662" s="1015"/>
      <c r="CP662" s="1008"/>
      <c r="CQ662" s="998"/>
      <c r="CR662" s="1000"/>
      <c r="CS662" s="998"/>
      <c r="CT662" s="1024"/>
      <c r="CU662" s="998"/>
      <c r="CV662" s="991"/>
      <c r="CW662" s="1018"/>
      <c r="CX662" s="1019"/>
      <c r="CY662" s="1021"/>
      <c r="CZ662" s="1010"/>
      <c r="DA662" s="1021"/>
      <c r="DB662" s="1010"/>
      <c r="DC662" s="1015"/>
      <c r="DD662" s="224" t="s">
        <v>413</v>
      </c>
      <c r="DE662" s="333">
        <v>8700</v>
      </c>
      <c r="DF662" s="334">
        <v>9700</v>
      </c>
      <c r="DG662" s="335">
        <v>6100</v>
      </c>
      <c r="DH662" s="336">
        <v>6100</v>
      </c>
      <c r="DI662" s="919"/>
      <c r="DJ662" s="1054" t="s">
        <v>421</v>
      </c>
      <c r="DK662" s="1015"/>
      <c r="DL662" s="1017"/>
      <c r="DM662" s="919"/>
      <c r="DN662" s="1013"/>
      <c r="DO662" s="919"/>
      <c r="DP662" s="1008"/>
      <c r="DQ662" s="998"/>
      <c r="DR662" s="1000"/>
      <c r="DS662" s="998"/>
      <c r="DT662" s="1024"/>
      <c r="DU662" s="998"/>
      <c r="DV662" s="1029"/>
      <c r="DW662" s="919"/>
      <c r="DX662" s="317"/>
      <c r="DY662" s="919"/>
      <c r="DZ662" s="1027"/>
      <c r="EA662" s="1006"/>
      <c r="EB662" s="1006"/>
      <c r="EC662" s="1034"/>
      <c r="ED662" s="919"/>
      <c r="EE662" s="1003"/>
      <c r="EF662" s="998"/>
      <c r="EG662" s="973"/>
      <c r="EH662" s="998"/>
      <c r="EI662" s="1000"/>
      <c r="EJ662" s="998"/>
      <c r="EK662" s="1024"/>
      <c r="EL662" s="998"/>
      <c r="EM662" s="991"/>
      <c r="EN662" s="994"/>
      <c r="EO662" s="919"/>
      <c r="EP662" s="1003"/>
      <c r="EQ662" s="998"/>
      <c r="ER662" s="973"/>
      <c r="ES662" s="998"/>
      <c r="ET662" s="1000"/>
      <c r="EU662" s="998"/>
      <c r="EV662" s="1024"/>
      <c r="EW662" s="998"/>
      <c r="EX662" s="991"/>
      <c r="EY662" s="1041"/>
      <c r="EZ662" s="994"/>
      <c r="FA662" s="919"/>
      <c r="FB662" s="337">
        <v>14780</v>
      </c>
      <c r="FC662" s="919"/>
      <c r="FD662" s="1071"/>
    </row>
    <row r="663" spans="1:160" ht="13.5" customHeight="1">
      <c r="A663" s="97" t="str">
        <f t="shared" si="187"/>
        <v>その他地域　16人
　　から
　20人
　　まで１、２歳児</v>
      </c>
      <c r="C663" s="95"/>
      <c r="D663" s="97" t="str">
        <f t="shared" ref="D663" si="198">D662</f>
        <v>その他地域</v>
      </c>
      <c r="E663" s="97" t="str">
        <f t="shared" ref="E663" si="199">E661</f>
        <v>　16人
　　から
　20人
　　まで</v>
      </c>
      <c r="F663" s="99" t="str">
        <f t="shared" si="181"/>
        <v>１、２歳児</v>
      </c>
      <c r="G663" s="988"/>
      <c r="H663" s="1076"/>
      <c r="I663" s="920" t="s">
        <v>414</v>
      </c>
      <c r="J663" s="178" t="s">
        <v>415</v>
      </c>
      <c r="K663" s="254"/>
      <c r="L663" s="328">
        <v>201520</v>
      </c>
      <c r="M663" s="329">
        <v>278710</v>
      </c>
      <c r="N663" s="328">
        <v>175480</v>
      </c>
      <c r="O663" s="329">
        <v>252670</v>
      </c>
      <c r="P663" s="216" t="s">
        <v>297</v>
      </c>
      <c r="Q663" s="330">
        <v>1890</v>
      </c>
      <c r="R663" s="331">
        <v>2660</v>
      </c>
      <c r="S663" s="504" t="s">
        <v>344</v>
      </c>
      <c r="T663" s="179" t="s">
        <v>468</v>
      </c>
      <c r="U663" s="182" t="s">
        <v>3</v>
      </c>
      <c r="V663" s="179" t="s">
        <v>469</v>
      </c>
      <c r="W663" s="182" t="s">
        <v>297</v>
      </c>
      <c r="X663" s="180">
        <v>3.4</v>
      </c>
      <c r="Y663" s="181">
        <v>3.4</v>
      </c>
      <c r="Z663" s="330">
        <v>1630</v>
      </c>
      <c r="AA663" s="331">
        <v>2400</v>
      </c>
      <c r="AB663" s="504" t="s">
        <v>344</v>
      </c>
      <c r="AC663" s="179" t="s">
        <v>468</v>
      </c>
      <c r="AD663" s="182" t="s">
        <v>3</v>
      </c>
      <c r="AE663" s="179" t="s">
        <v>469</v>
      </c>
      <c r="AF663" s="182" t="s">
        <v>297</v>
      </c>
      <c r="AG663" s="180">
        <v>3.4</v>
      </c>
      <c r="AH663" s="183">
        <v>3.3</v>
      </c>
      <c r="AI663" s="191"/>
      <c r="AL663" s="338"/>
      <c r="AT663" s="191"/>
      <c r="BD663" s="216" t="s">
        <v>297</v>
      </c>
      <c r="BE663" s="195">
        <v>15430</v>
      </c>
      <c r="BF663" s="216" t="s">
        <v>297</v>
      </c>
      <c r="BG663" s="169">
        <v>150</v>
      </c>
      <c r="BH663" s="170" t="s">
        <v>344</v>
      </c>
      <c r="BI663" s="171" t="s">
        <v>468</v>
      </c>
      <c r="BJ663" s="172" t="s">
        <v>297</v>
      </c>
      <c r="BK663" s="173" t="s">
        <v>469</v>
      </c>
      <c r="BL663" s="170" t="s">
        <v>297</v>
      </c>
      <c r="BM663" s="174">
        <v>3</v>
      </c>
      <c r="BN663" s="1045"/>
      <c r="BP663" s="347"/>
      <c r="BQ663" s="919"/>
      <c r="BR663" s="134"/>
      <c r="BS663" s="134"/>
      <c r="BT663" s="134"/>
      <c r="BU663" s="134"/>
      <c r="BV663" s="134"/>
      <c r="BW663" s="134"/>
      <c r="BX663" s="134"/>
      <c r="BY663" s="318"/>
      <c r="BZ663" s="1032"/>
      <c r="CA663" s="319"/>
      <c r="CB663" s="919" t="s">
        <v>297</v>
      </c>
      <c r="CC663" s="1049">
        <v>29340</v>
      </c>
      <c r="CD663" s="339"/>
      <c r="CE663" s="919"/>
      <c r="CF663" s="1008"/>
      <c r="CG663" s="998"/>
      <c r="CH663" s="1000"/>
      <c r="CI663" s="998"/>
      <c r="CJ663" s="1024"/>
      <c r="CK663" s="998"/>
      <c r="CL663" s="1029"/>
      <c r="CM663" s="1032"/>
      <c r="CN663" s="1051">
        <v>23980</v>
      </c>
      <c r="CO663" s="1015"/>
      <c r="CP663" s="1008"/>
      <c r="CQ663" s="998"/>
      <c r="CR663" s="1000"/>
      <c r="CS663" s="998"/>
      <c r="CT663" s="1024"/>
      <c r="CU663" s="998"/>
      <c r="CV663" s="991"/>
      <c r="CW663" s="1018"/>
      <c r="CX663" s="1019"/>
      <c r="CY663" s="1021"/>
      <c r="CZ663" s="1010"/>
      <c r="DA663" s="1021"/>
      <c r="DB663" s="1010"/>
      <c r="DC663" s="1015"/>
      <c r="DD663" s="224" t="s">
        <v>416</v>
      </c>
      <c r="DE663" s="333">
        <v>7600</v>
      </c>
      <c r="DF663" s="334">
        <v>8400</v>
      </c>
      <c r="DG663" s="335">
        <v>5300</v>
      </c>
      <c r="DH663" s="336">
        <v>5300</v>
      </c>
      <c r="DI663" s="919"/>
      <c r="DJ663" s="1054"/>
      <c r="DK663" s="318"/>
      <c r="DL663" s="340"/>
      <c r="DM663" s="1032"/>
      <c r="DN663" s="1013"/>
      <c r="DO663" s="919"/>
      <c r="DP663" s="1008"/>
      <c r="DQ663" s="998"/>
      <c r="DR663" s="1000"/>
      <c r="DS663" s="998"/>
      <c r="DT663" s="1024"/>
      <c r="DU663" s="998"/>
      <c r="DV663" s="1029"/>
      <c r="DW663" s="919"/>
      <c r="DX663" s="347"/>
      <c r="DY663" s="919"/>
      <c r="DZ663" s="1043">
        <v>0.01</v>
      </c>
      <c r="EA663" s="1035">
        <v>0.03</v>
      </c>
      <c r="EB663" s="1035">
        <v>0.04</v>
      </c>
      <c r="EC663" s="1037">
        <v>0.05</v>
      </c>
      <c r="ED663" s="919"/>
      <c r="EE663" s="1003"/>
      <c r="EF663" s="998"/>
      <c r="EG663" s="973"/>
      <c r="EH663" s="998"/>
      <c r="EI663" s="1000"/>
      <c r="EJ663" s="998"/>
      <c r="EK663" s="1024"/>
      <c r="EL663" s="998"/>
      <c r="EM663" s="991"/>
      <c r="EN663" s="994"/>
      <c r="EO663" s="919"/>
      <c r="EP663" s="1003"/>
      <c r="EQ663" s="998"/>
      <c r="ER663" s="973"/>
      <c r="ES663" s="998"/>
      <c r="ET663" s="1000"/>
      <c r="EU663" s="998"/>
      <c r="EV663" s="1024"/>
      <c r="EW663" s="998"/>
      <c r="EX663" s="991"/>
      <c r="EY663" s="1041"/>
      <c r="EZ663" s="994"/>
      <c r="FA663" s="919"/>
      <c r="FB663" s="505">
        <v>140</v>
      </c>
      <c r="FC663" s="919"/>
      <c r="FD663" s="1071"/>
    </row>
    <row r="664" spans="1:160">
      <c r="A664" s="97" t="str">
        <f t="shared" si="187"/>
        <v>その他地域　16人
　　から
　20人
　　まで乳児</v>
      </c>
      <c r="C664" s="95"/>
      <c r="D664" s="97" t="str">
        <f t="shared" ref="D664" si="200">D663</f>
        <v>その他地域</v>
      </c>
      <c r="E664" s="97" t="str">
        <f t="shared" ref="E664" si="201">E661</f>
        <v>　16人
　　から
　20人
　　まで</v>
      </c>
      <c r="F664" s="99" t="str">
        <f t="shared" si="181"/>
        <v>乳児</v>
      </c>
      <c r="G664" s="988"/>
      <c r="H664" s="1077"/>
      <c r="I664" s="921"/>
      <c r="J664" s="196" t="s">
        <v>417</v>
      </c>
      <c r="K664" s="254"/>
      <c r="L664" s="261">
        <v>278710</v>
      </c>
      <c r="M664" s="262"/>
      <c r="N664" s="261">
        <v>252670</v>
      </c>
      <c r="O664" s="262"/>
      <c r="P664" s="216" t="s">
        <v>297</v>
      </c>
      <c r="Q664" s="197">
        <v>2660</v>
      </c>
      <c r="R664" s="263"/>
      <c r="S664" s="506" t="s">
        <v>344</v>
      </c>
      <c r="T664" s="198" t="s">
        <v>468</v>
      </c>
      <c r="U664" s="201" t="s">
        <v>3</v>
      </c>
      <c r="V664" s="198" t="s">
        <v>469</v>
      </c>
      <c r="W664" s="201" t="s">
        <v>297</v>
      </c>
      <c r="X664" s="199">
        <v>3.4</v>
      </c>
      <c r="Y664" s="200"/>
      <c r="Z664" s="197">
        <v>2400</v>
      </c>
      <c r="AA664" s="263"/>
      <c r="AB664" s="506" t="s">
        <v>344</v>
      </c>
      <c r="AC664" s="198" t="s">
        <v>468</v>
      </c>
      <c r="AD664" s="201" t="s">
        <v>3</v>
      </c>
      <c r="AE664" s="198" t="s">
        <v>469</v>
      </c>
      <c r="AF664" s="201" t="s">
        <v>297</v>
      </c>
      <c r="AG664" s="199">
        <v>3.3</v>
      </c>
      <c r="AH664" s="202"/>
      <c r="AI664" s="191"/>
      <c r="AL664" s="208"/>
      <c r="AT664" s="191"/>
      <c r="AU664" s="265"/>
      <c r="AV664" s="136"/>
      <c r="AW664" s="208"/>
      <c r="BD664" s="134"/>
      <c r="BE664" s="134"/>
      <c r="BF664" s="134"/>
      <c r="BG664" s="134"/>
      <c r="BH664" s="134"/>
      <c r="BI664" s="134"/>
      <c r="BJ664" s="134"/>
      <c r="BK664" s="134"/>
      <c r="BL664" s="134"/>
      <c r="BM664" s="134"/>
      <c r="BN664" s="1045"/>
      <c r="BP664" s="347"/>
      <c r="BQ664" s="919"/>
      <c r="BR664" s="134"/>
      <c r="BS664" s="134"/>
      <c r="BT664" s="134"/>
      <c r="BU664" s="134"/>
      <c r="BV664" s="134"/>
      <c r="BW664" s="134"/>
      <c r="BX664" s="134"/>
      <c r="BY664" s="318"/>
      <c r="BZ664" s="1032"/>
      <c r="CA664" s="319"/>
      <c r="CB664" s="919"/>
      <c r="CC664" s="1050"/>
      <c r="CD664" s="341"/>
      <c r="CE664" s="919"/>
      <c r="CF664" s="1039"/>
      <c r="CG664" s="999"/>
      <c r="CH664" s="1001"/>
      <c r="CI664" s="999"/>
      <c r="CJ664" s="1025"/>
      <c r="CK664" s="999"/>
      <c r="CL664" s="1030"/>
      <c r="CM664" s="1032"/>
      <c r="CN664" s="1051"/>
      <c r="CO664" s="1015"/>
      <c r="CP664" s="1008"/>
      <c r="CQ664" s="998"/>
      <c r="CR664" s="1000"/>
      <c r="CS664" s="998"/>
      <c r="CT664" s="1024"/>
      <c r="CU664" s="998"/>
      <c r="CV664" s="991"/>
      <c r="CW664" s="1018"/>
      <c r="CX664" s="1019"/>
      <c r="CY664" s="1022"/>
      <c r="CZ664" s="1011"/>
      <c r="DA664" s="1022"/>
      <c r="DB664" s="1011"/>
      <c r="DC664" s="1015"/>
      <c r="DD664" s="342" t="s">
        <v>418</v>
      </c>
      <c r="DE664" s="343">
        <v>6800</v>
      </c>
      <c r="DF664" s="344">
        <v>7500</v>
      </c>
      <c r="DG664" s="345">
        <v>4700</v>
      </c>
      <c r="DH664" s="341">
        <v>4700</v>
      </c>
      <c r="DI664" s="919"/>
      <c r="DJ664" s="1054"/>
      <c r="DK664" s="318"/>
      <c r="DL664" s="136"/>
      <c r="DM664" s="1032"/>
      <c r="DN664" s="1014"/>
      <c r="DO664" s="919"/>
      <c r="DP664" s="1008"/>
      <c r="DQ664" s="999"/>
      <c r="DR664" s="1001"/>
      <c r="DS664" s="999"/>
      <c r="DT664" s="1025"/>
      <c r="DU664" s="999"/>
      <c r="DV664" s="1030"/>
      <c r="DW664" s="919"/>
      <c r="DX664" s="347"/>
      <c r="DY664" s="919"/>
      <c r="DZ664" s="1044"/>
      <c r="EA664" s="1036"/>
      <c r="EB664" s="1036"/>
      <c r="EC664" s="1038"/>
      <c r="ED664" s="919"/>
      <c r="EE664" s="1004"/>
      <c r="EF664" s="999"/>
      <c r="EG664" s="996"/>
      <c r="EH664" s="999"/>
      <c r="EI664" s="1001"/>
      <c r="EJ664" s="999"/>
      <c r="EK664" s="1025"/>
      <c r="EL664" s="999"/>
      <c r="EM664" s="992"/>
      <c r="EN664" s="995"/>
      <c r="EO664" s="919"/>
      <c r="EP664" s="1004"/>
      <c r="EQ664" s="999"/>
      <c r="ER664" s="996"/>
      <c r="ES664" s="999"/>
      <c r="ET664" s="1001"/>
      <c r="EU664" s="999"/>
      <c r="EV664" s="1025"/>
      <c r="EW664" s="999"/>
      <c r="EX664" s="992"/>
      <c r="EY664" s="1042"/>
      <c r="EZ664" s="995"/>
      <c r="FA664" s="919"/>
      <c r="FB664" s="346" t="s">
        <v>420</v>
      </c>
      <c r="FC664" s="919"/>
      <c r="FD664" s="1071"/>
    </row>
    <row r="665" spans="1:160">
      <c r="A665" s="97" t="str">
        <f t="shared" si="187"/>
        <v>その他地域　21人
　　から
　25人
　　まで４歳以上児</v>
      </c>
      <c r="C665" s="98" t="str">
        <f>D665&amp;CN665</f>
        <v>その他地域  21人～　25人</v>
      </c>
      <c r="D665" s="97" t="str">
        <f t="shared" ref="D665" si="202">D664</f>
        <v>その他地域</v>
      </c>
      <c r="E665" s="97" t="str">
        <f t="shared" ref="E665" si="203">H665</f>
        <v>　21人
　　から
　25人
　　まで</v>
      </c>
      <c r="F665" s="99" t="str">
        <f t="shared" si="181"/>
        <v>４歳以上児</v>
      </c>
      <c r="G665" s="988"/>
      <c r="H665" s="917" t="s">
        <v>485</v>
      </c>
      <c r="I665" s="924" t="s">
        <v>410</v>
      </c>
      <c r="J665" s="159" t="s">
        <v>296</v>
      </c>
      <c r="K665" s="254"/>
      <c r="L665" s="255">
        <v>108650</v>
      </c>
      <c r="M665" s="256">
        <v>116360</v>
      </c>
      <c r="N665" s="255">
        <v>87820</v>
      </c>
      <c r="O665" s="256">
        <v>95530</v>
      </c>
      <c r="P665" s="216" t="s">
        <v>297</v>
      </c>
      <c r="Q665" s="257">
        <v>1060</v>
      </c>
      <c r="R665" s="258">
        <v>1130</v>
      </c>
      <c r="S665" s="161" t="s">
        <v>344</v>
      </c>
      <c r="T665" s="160" t="s">
        <v>468</v>
      </c>
      <c r="U665" s="165" t="s">
        <v>297</v>
      </c>
      <c r="V665" s="162" t="s">
        <v>469</v>
      </c>
      <c r="W665" s="165" t="s">
        <v>297</v>
      </c>
      <c r="X665" s="163">
        <v>3.5</v>
      </c>
      <c r="Y665" s="164">
        <v>3.5</v>
      </c>
      <c r="Z665" s="257">
        <v>850</v>
      </c>
      <c r="AA665" s="258">
        <v>920</v>
      </c>
      <c r="AB665" s="161" t="s">
        <v>344</v>
      </c>
      <c r="AC665" s="160" t="s">
        <v>468</v>
      </c>
      <c r="AD665" s="165" t="s">
        <v>297</v>
      </c>
      <c r="AE665" s="162" t="s">
        <v>469</v>
      </c>
      <c r="AF665" s="165" t="s">
        <v>297</v>
      </c>
      <c r="AG665" s="163">
        <v>3.5</v>
      </c>
      <c r="AH665" s="166">
        <v>3.4</v>
      </c>
      <c r="AI665" s="216" t="s">
        <v>297</v>
      </c>
      <c r="AJ665" s="259">
        <v>7710</v>
      </c>
      <c r="AK665" s="315" t="s">
        <v>3</v>
      </c>
      <c r="AL665" s="167">
        <v>70</v>
      </c>
      <c r="AM665" s="218" t="s">
        <v>344</v>
      </c>
      <c r="AN665" s="160" t="s">
        <v>468</v>
      </c>
      <c r="AO665" s="165" t="s">
        <v>297</v>
      </c>
      <c r="AP665" s="162" t="s">
        <v>469</v>
      </c>
      <c r="AQ665" s="165" t="s">
        <v>297</v>
      </c>
      <c r="AR665" s="501">
        <v>3.2</v>
      </c>
      <c r="AS665" s="168" t="s">
        <v>473</v>
      </c>
      <c r="AT665" s="216" t="s">
        <v>297</v>
      </c>
      <c r="AU665" s="197">
        <v>3080</v>
      </c>
      <c r="AV665" s="316" t="s">
        <v>3</v>
      </c>
      <c r="AW665" s="169">
        <v>30</v>
      </c>
      <c r="AX665" s="170" t="s">
        <v>344</v>
      </c>
      <c r="AY665" s="171" t="s">
        <v>468</v>
      </c>
      <c r="AZ665" s="172" t="s">
        <v>297</v>
      </c>
      <c r="BA665" s="173" t="s">
        <v>469</v>
      </c>
      <c r="BB665" s="172" t="s">
        <v>297</v>
      </c>
      <c r="BC665" s="174">
        <v>3.8</v>
      </c>
      <c r="BE665" s="134"/>
      <c r="BN665" s="1045"/>
      <c r="BP665" s="347"/>
      <c r="BQ665" s="919"/>
      <c r="BR665" s="134"/>
      <c r="BS665" s="134"/>
      <c r="BT665" s="134"/>
      <c r="BU665" s="134"/>
      <c r="BV665" s="134"/>
      <c r="BW665" s="134"/>
      <c r="BX665" s="134"/>
      <c r="BY665" s="318"/>
      <c r="BZ665" s="1032"/>
      <c r="CA665" s="319"/>
      <c r="CB665" s="919" t="s">
        <v>297</v>
      </c>
      <c r="CC665" s="933">
        <v>26480</v>
      </c>
      <c r="CD665" s="320"/>
      <c r="CE665" s="919" t="s">
        <v>297</v>
      </c>
      <c r="CF665" s="1007">
        <v>180</v>
      </c>
      <c r="CG665" s="997" t="s">
        <v>344</v>
      </c>
      <c r="CH665" s="947" t="s">
        <v>468</v>
      </c>
      <c r="CI665" s="997" t="s">
        <v>297</v>
      </c>
      <c r="CJ665" s="1023" t="s">
        <v>472</v>
      </c>
      <c r="CK665" s="997" t="s">
        <v>297</v>
      </c>
      <c r="CL665" s="1028">
        <v>6.8</v>
      </c>
      <c r="CM665" s="1032"/>
      <c r="CN665" s="1031" t="s">
        <v>486</v>
      </c>
      <c r="CO665" s="1015" t="s">
        <v>297</v>
      </c>
      <c r="CP665" s="1008">
        <v>190</v>
      </c>
      <c r="CQ665" s="998" t="s">
        <v>344</v>
      </c>
      <c r="CR665" s="1000" t="s">
        <v>468</v>
      </c>
      <c r="CS665" s="998" t="s">
        <v>297</v>
      </c>
      <c r="CT665" s="1024" t="s">
        <v>472</v>
      </c>
      <c r="CU665" s="998" t="s">
        <v>297</v>
      </c>
      <c r="CV665" s="991">
        <v>2.7</v>
      </c>
      <c r="CW665" s="1018" t="s">
        <v>475</v>
      </c>
      <c r="CX665" s="1019" t="s">
        <v>297</v>
      </c>
      <c r="CY665" s="1020">
        <v>7500</v>
      </c>
      <c r="CZ665" s="1009">
        <v>8200</v>
      </c>
      <c r="DA665" s="1020">
        <v>5200</v>
      </c>
      <c r="DB665" s="1009">
        <v>5200</v>
      </c>
      <c r="DC665" s="1015" t="s">
        <v>297</v>
      </c>
      <c r="DD665" s="321" t="s">
        <v>412</v>
      </c>
      <c r="DE665" s="322">
        <v>12900</v>
      </c>
      <c r="DF665" s="323">
        <v>14400</v>
      </c>
      <c r="DG665" s="324">
        <v>9000</v>
      </c>
      <c r="DH665" s="325">
        <v>9000</v>
      </c>
      <c r="DI665" s="919"/>
      <c r="DJ665" s="317" t="s">
        <v>476</v>
      </c>
      <c r="DK665" s="1015" t="s">
        <v>297</v>
      </c>
      <c r="DL665" s="1016">
        <v>4900</v>
      </c>
      <c r="DM665" s="919" t="s">
        <v>297</v>
      </c>
      <c r="DN665" s="1012">
        <v>8450</v>
      </c>
      <c r="DO665" s="919" t="s">
        <v>297</v>
      </c>
      <c r="DP665" s="1007">
        <v>80</v>
      </c>
      <c r="DQ665" s="997" t="s">
        <v>344</v>
      </c>
      <c r="DR665" s="947" t="s">
        <v>468</v>
      </c>
      <c r="DS665" s="997" t="s">
        <v>297</v>
      </c>
      <c r="DT665" s="1023" t="s">
        <v>472</v>
      </c>
      <c r="DU665" s="997" t="s">
        <v>297</v>
      </c>
      <c r="DV665" s="1028">
        <v>6.8</v>
      </c>
      <c r="DW665" s="919"/>
      <c r="DX665" s="347"/>
      <c r="DY665" s="919" t="s">
        <v>300</v>
      </c>
      <c r="DZ665" s="1026" t="s">
        <v>551</v>
      </c>
      <c r="EA665" s="1005" t="s">
        <v>551</v>
      </c>
      <c r="EB665" s="1005" t="s">
        <v>551</v>
      </c>
      <c r="EC665" s="1033" t="s">
        <v>551</v>
      </c>
      <c r="ED665" s="919" t="s">
        <v>300</v>
      </c>
      <c r="EE665" s="1002">
        <v>5340</v>
      </c>
      <c r="EF665" s="997" t="s">
        <v>297</v>
      </c>
      <c r="EG665" s="971">
        <v>50</v>
      </c>
      <c r="EH665" s="997" t="s">
        <v>344</v>
      </c>
      <c r="EI665" s="947" t="s">
        <v>468</v>
      </c>
      <c r="EJ665" s="997" t="s">
        <v>297</v>
      </c>
      <c r="EK665" s="1023" t="s">
        <v>472</v>
      </c>
      <c r="EL665" s="997" t="s">
        <v>297</v>
      </c>
      <c r="EM665" s="990">
        <v>5.4</v>
      </c>
      <c r="EN665" s="993" t="s">
        <v>473</v>
      </c>
      <c r="EO665" s="919" t="s">
        <v>300</v>
      </c>
      <c r="EP665" s="1002">
        <v>18520</v>
      </c>
      <c r="EQ665" s="997" t="s">
        <v>297</v>
      </c>
      <c r="ER665" s="971">
        <v>180</v>
      </c>
      <c r="ES665" s="997" t="s">
        <v>344</v>
      </c>
      <c r="ET665" s="947" t="s">
        <v>468</v>
      </c>
      <c r="EU665" s="997" t="s">
        <v>297</v>
      </c>
      <c r="EV665" s="1023" t="s">
        <v>472</v>
      </c>
      <c r="EW665" s="997" t="s">
        <v>297</v>
      </c>
      <c r="EX665" s="990">
        <v>3</v>
      </c>
      <c r="EY665" s="1040" t="s">
        <v>473</v>
      </c>
      <c r="EZ665" s="993" t="s">
        <v>420</v>
      </c>
      <c r="FA665" s="919" t="s">
        <v>300</v>
      </c>
      <c r="FB665" s="327"/>
      <c r="FC665" s="358"/>
      <c r="FD665" s="1071"/>
    </row>
    <row r="666" spans="1:160" ht="13.5" customHeight="1">
      <c r="A666" s="97" t="str">
        <f t="shared" si="187"/>
        <v>その他地域　21人
　　から
　25人
　　まで３歳児</v>
      </c>
      <c r="C666" s="95"/>
      <c r="D666" s="97" t="str">
        <f t="shared" ref="D666:E666" si="204">D665</f>
        <v>その他地域</v>
      </c>
      <c r="E666" s="97" t="str">
        <f t="shared" si="204"/>
        <v>　21人
　　から
　25人
　　まで</v>
      </c>
      <c r="F666" s="99" t="str">
        <f t="shared" si="181"/>
        <v>３歳児</v>
      </c>
      <c r="G666" s="988"/>
      <c r="H666" s="918"/>
      <c r="I666" s="925"/>
      <c r="J666" s="178" t="s">
        <v>301</v>
      </c>
      <c r="K666" s="254"/>
      <c r="L666" s="328">
        <v>116360</v>
      </c>
      <c r="M666" s="329">
        <v>179220</v>
      </c>
      <c r="N666" s="328">
        <v>95530</v>
      </c>
      <c r="O666" s="329">
        <v>158390</v>
      </c>
      <c r="P666" s="216" t="s">
        <v>297</v>
      </c>
      <c r="Q666" s="330">
        <v>1130</v>
      </c>
      <c r="R666" s="331">
        <v>1660</v>
      </c>
      <c r="S666" s="504" t="s">
        <v>344</v>
      </c>
      <c r="T666" s="179" t="s">
        <v>468</v>
      </c>
      <c r="U666" s="182" t="s">
        <v>3</v>
      </c>
      <c r="V666" s="179" t="s">
        <v>469</v>
      </c>
      <c r="W666" s="182" t="s">
        <v>297</v>
      </c>
      <c r="X666" s="180">
        <v>3.5</v>
      </c>
      <c r="Y666" s="181">
        <v>3.4</v>
      </c>
      <c r="Z666" s="330">
        <v>920</v>
      </c>
      <c r="AA666" s="331">
        <v>1460</v>
      </c>
      <c r="AB666" s="504" t="s">
        <v>344</v>
      </c>
      <c r="AC666" s="179" t="s">
        <v>468</v>
      </c>
      <c r="AD666" s="182" t="s">
        <v>3</v>
      </c>
      <c r="AE666" s="179" t="s">
        <v>469</v>
      </c>
      <c r="AF666" s="182" t="s">
        <v>297</v>
      </c>
      <c r="AG666" s="180">
        <v>3.4</v>
      </c>
      <c r="AH666" s="183">
        <v>3.3</v>
      </c>
      <c r="AI666" s="216" t="s">
        <v>297</v>
      </c>
      <c r="AJ666" s="197">
        <v>7710</v>
      </c>
      <c r="AK666" s="316" t="s">
        <v>3</v>
      </c>
      <c r="AL666" s="184">
        <v>70</v>
      </c>
      <c r="AM666" s="185" t="s">
        <v>344</v>
      </c>
      <c r="AN666" s="222" t="s">
        <v>468</v>
      </c>
      <c r="AO666" s="151" t="s">
        <v>297</v>
      </c>
      <c r="AP666" s="223" t="s">
        <v>469</v>
      </c>
      <c r="AQ666" s="220" t="s">
        <v>297</v>
      </c>
      <c r="AR666" s="186">
        <v>3.2</v>
      </c>
      <c r="AS666" s="187"/>
      <c r="AU666" s="264"/>
      <c r="AV666" s="134"/>
      <c r="AW666" s="264"/>
      <c r="AX666" s="189"/>
      <c r="AY666" s="188"/>
      <c r="AZ666" s="189"/>
      <c r="BA666" s="188"/>
      <c r="BB666" s="189"/>
      <c r="BC666" s="188"/>
      <c r="BE666" s="134"/>
      <c r="BF666" s="134"/>
      <c r="BG666" s="175"/>
      <c r="BH666" s="176"/>
      <c r="BI666" s="134"/>
      <c r="BJ666" s="176"/>
      <c r="BK666" s="134"/>
      <c r="BL666" s="176"/>
      <c r="BM666" s="134"/>
      <c r="BN666" s="1045"/>
      <c r="BP666" s="347"/>
      <c r="BQ666" s="919"/>
      <c r="BR666" s="134"/>
      <c r="BS666" s="134"/>
      <c r="BT666" s="134"/>
      <c r="BU666" s="134"/>
      <c r="BV666" s="134"/>
      <c r="BW666" s="134"/>
      <c r="BX666" s="134"/>
      <c r="BY666" s="318"/>
      <c r="BZ666" s="1032"/>
      <c r="CA666" s="319"/>
      <c r="CB666" s="919"/>
      <c r="CC666" s="1047"/>
      <c r="CD666" s="332">
        <v>24600</v>
      </c>
      <c r="CE666" s="919"/>
      <c r="CF666" s="1008"/>
      <c r="CG666" s="998"/>
      <c r="CH666" s="1000"/>
      <c r="CI666" s="998"/>
      <c r="CJ666" s="1024"/>
      <c r="CK666" s="998"/>
      <c r="CL666" s="1029"/>
      <c r="CM666" s="1032"/>
      <c r="CN666" s="1031"/>
      <c r="CO666" s="1015"/>
      <c r="CP666" s="1008"/>
      <c r="CQ666" s="998"/>
      <c r="CR666" s="1000"/>
      <c r="CS666" s="998"/>
      <c r="CT666" s="1024"/>
      <c r="CU666" s="998"/>
      <c r="CV666" s="991"/>
      <c r="CW666" s="1018"/>
      <c r="CX666" s="1019"/>
      <c r="CY666" s="1021"/>
      <c r="CZ666" s="1010"/>
      <c r="DA666" s="1021"/>
      <c r="DB666" s="1010"/>
      <c r="DC666" s="1015"/>
      <c r="DD666" s="224" t="s">
        <v>413</v>
      </c>
      <c r="DE666" s="333">
        <v>7100</v>
      </c>
      <c r="DF666" s="334">
        <v>7900</v>
      </c>
      <c r="DG666" s="335">
        <v>5000</v>
      </c>
      <c r="DH666" s="336">
        <v>5000</v>
      </c>
      <c r="DI666" s="919"/>
      <c r="DJ666" s="317">
        <v>40500</v>
      </c>
      <c r="DK666" s="1015"/>
      <c r="DL666" s="1017"/>
      <c r="DM666" s="919"/>
      <c r="DN666" s="1013"/>
      <c r="DO666" s="919"/>
      <c r="DP666" s="1008"/>
      <c r="DQ666" s="998"/>
      <c r="DR666" s="1000"/>
      <c r="DS666" s="998"/>
      <c r="DT666" s="1024"/>
      <c r="DU666" s="998"/>
      <c r="DV666" s="1029"/>
      <c r="DW666" s="919"/>
      <c r="DX666" s="347"/>
      <c r="DY666" s="919"/>
      <c r="DZ666" s="1027"/>
      <c r="EA666" s="1006"/>
      <c r="EB666" s="1006"/>
      <c r="EC666" s="1034"/>
      <c r="ED666" s="919"/>
      <c r="EE666" s="1003"/>
      <c r="EF666" s="998"/>
      <c r="EG666" s="973"/>
      <c r="EH666" s="998"/>
      <c r="EI666" s="1000"/>
      <c r="EJ666" s="998"/>
      <c r="EK666" s="1024"/>
      <c r="EL666" s="998"/>
      <c r="EM666" s="991"/>
      <c r="EN666" s="994"/>
      <c r="EO666" s="919"/>
      <c r="EP666" s="1003"/>
      <c r="EQ666" s="998"/>
      <c r="ER666" s="973"/>
      <c r="ES666" s="998"/>
      <c r="ET666" s="1000"/>
      <c r="EU666" s="998"/>
      <c r="EV666" s="1024"/>
      <c r="EW666" s="998"/>
      <c r="EX666" s="991"/>
      <c r="EY666" s="1041"/>
      <c r="EZ666" s="994"/>
      <c r="FA666" s="919"/>
      <c r="FB666" s="337">
        <v>11820</v>
      </c>
      <c r="FC666" s="358"/>
      <c r="FD666" s="1071"/>
    </row>
    <row r="667" spans="1:160">
      <c r="A667" s="97" t="str">
        <f t="shared" si="187"/>
        <v>その他地域　21人
　　から
　25人
　　まで１、２歳児</v>
      </c>
      <c r="C667" s="95"/>
      <c r="D667" s="97" t="str">
        <f t="shared" ref="D667" si="205">D666</f>
        <v>その他地域</v>
      </c>
      <c r="E667" s="97" t="str">
        <f t="shared" ref="E667" si="206">E665</f>
        <v>　21人
　　から
　25人
　　まで</v>
      </c>
      <c r="F667" s="99" t="str">
        <f t="shared" si="181"/>
        <v>１、２歳児</v>
      </c>
      <c r="G667" s="988"/>
      <c r="H667" s="918"/>
      <c r="I667" s="920" t="s">
        <v>414</v>
      </c>
      <c r="J667" s="178" t="s">
        <v>415</v>
      </c>
      <c r="K667" s="254"/>
      <c r="L667" s="328">
        <v>179220</v>
      </c>
      <c r="M667" s="329">
        <v>256410</v>
      </c>
      <c r="N667" s="328">
        <v>158390</v>
      </c>
      <c r="O667" s="329">
        <v>235580</v>
      </c>
      <c r="P667" s="216" t="s">
        <v>297</v>
      </c>
      <c r="Q667" s="330">
        <v>1660</v>
      </c>
      <c r="R667" s="331">
        <v>2430</v>
      </c>
      <c r="S667" s="504" t="s">
        <v>344</v>
      </c>
      <c r="T667" s="179" t="s">
        <v>468</v>
      </c>
      <c r="U667" s="182" t="s">
        <v>3</v>
      </c>
      <c r="V667" s="179" t="s">
        <v>469</v>
      </c>
      <c r="W667" s="182" t="s">
        <v>297</v>
      </c>
      <c r="X667" s="180">
        <v>3.4</v>
      </c>
      <c r="Y667" s="181">
        <v>3.3</v>
      </c>
      <c r="Z667" s="330">
        <v>1460</v>
      </c>
      <c r="AA667" s="331">
        <v>2230</v>
      </c>
      <c r="AB667" s="504" t="s">
        <v>344</v>
      </c>
      <c r="AC667" s="179" t="s">
        <v>468</v>
      </c>
      <c r="AD667" s="182" t="s">
        <v>3</v>
      </c>
      <c r="AE667" s="179" t="s">
        <v>469</v>
      </c>
      <c r="AF667" s="182" t="s">
        <v>297</v>
      </c>
      <c r="AG667" s="180">
        <v>3.3</v>
      </c>
      <c r="AH667" s="183">
        <v>3.3</v>
      </c>
      <c r="AI667" s="191"/>
      <c r="AL667" s="338"/>
      <c r="AT667" s="191"/>
      <c r="BD667" s="216" t="s">
        <v>297</v>
      </c>
      <c r="BE667" s="195">
        <v>15430</v>
      </c>
      <c r="BF667" s="216" t="s">
        <v>297</v>
      </c>
      <c r="BG667" s="169">
        <v>150</v>
      </c>
      <c r="BH667" s="170" t="s">
        <v>344</v>
      </c>
      <c r="BI667" s="171" t="s">
        <v>468</v>
      </c>
      <c r="BJ667" s="172" t="s">
        <v>297</v>
      </c>
      <c r="BK667" s="173" t="s">
        <v>469</v>
      </c>
      <c r="BL667" s="170" t="s">
        <v>297</v>
      </c>
      <c r="BM667" s="174">
        <v>3</v>
      </c>
      <c r="BN667" s="1045"/>
      <c r="BP667" s="347"/>
      <c r="BQ667" s="919"/>
      <c r="BR667" s="134"/>
      <c r="BS667" s="134"/>
      <c r="BT667" s="134"/>
      <c r="BU667" s="134"/>
      <c r="BV667" s="134"/>
      <c r="BW667" s="134"/>
      <c r="BX667" s="134"/>
      <c r="BY667" s="318"/>
      <c r="BZ667" s="1032"/>
      <c r="CA667" s="319"/>
      <c r="CB667" s="919" t="s">
        <v>297</v>
      </c>
      <c r="CC667" s="1049">
        <v>24600</v>
      </c>
      <c r="CD667" s="339"/>
      <c r="CE667" s="919"/>
      <c r="CF667" s="1008"/>
      <c r="CG667" s="998"/>
      <c r="CH667" s="1000"/>
      <c r="CI667" s="998"/>
      <c r="CJ667" s="1024"/>
      <c r="CK667" s="998"/>
      <c r="CL667" s="1029"/>
      <c r="CM667" s="1032"/>
      <c r="CN667" s="1051">
        <v>19180</v>
      </c>
      <c r="CO667" s="1015"/>
      <c r="CP667" s="1008"/>
      <c r="CQ667" s="998"/>
      <c r="CR667" s="1000"/>
      <c r="CS667" s="998"/>
      <c r="CT667" s="1024"/>
      <c r="CU667" s="998"/>
      <c r="CV667" s="991"/>
      <c r="CW667" s="1018"/>
      <c r="CX667" s="1019"/>
      <c r="CY667" s="1021"/>
      <c r="CZ667" s="1010"/>
      <c r="DA667" s="1021"/>
      <c r="DB667" s="1010"/>
      <c r="DC667" s="1015"/>
      <c r="DD667" s="224" t="s">
        <v>416</v>
      </c>
      <c r="DE667" s="333">
        <v>6200</v>
      </c>
      <c r="DF667" s="334">
        <v>6900</v>
      </c>
      <c r="DG667" s="335">
        <v>4300</v>
      </c>
      <c r="DH667" s="336">
        <v>4300</v>
      </c>
      <c r="DI667" s="919"/>
      <c r="DJ667" s="236"/>
      <c r="DK667" s="318"/>
      <c r="DL667" s="340"/>
      <c r="DM667" s="1032"/>
      <c r="DN667" s="1013"/>
      <c r="DO667" s="919"/>
      <c r="DP667" s="1008"/>
      <c r="DQ667" s="998"/>
      <c r="DR667" s="1000"/>
      <c r="DS667" s="998"/>
      <c r="DT667" s="1024"/>
      <c r="DU667" s="998"/>
      <c r="DV667" s="1029"/>
      <c r="DW667" s="919"/>
      <c r="DX667" s="347"/>
      <c r="DY667" s="919"/>
      <c r="DZ667" s="1043">
        <v>0.01</v>
      </c>
      <c r="EA667" s="1035">
        <v>0.03</v>
      </c>
      <c r="EB667" s="1035">
        <v>0.04</v>
      </c>
      <c r="EC667" s="1037">
        <v>0.05</v>
      </c>
      <c r="ED667" s="919"/>
      <c r="EE667" s="1003"/>
      <c r="EF667" s="998"/>
      <c r="EG667" s="973"/>
      <c r="EH667" s="998"/>
      <c r="EI667" s="1000"/>
      <c r="EJ667" s="998"/>
      <c r="EK667" s="1024"/>
      <c r="EL667" s="998"/>
      <c r="EM667" s="991"/>
      <c r="EN667" s="994"/>
      <c r="EO667" s="919"/>
      <c r="EP667" s="1003"/>
      <c r="EQ667" s="998"/>
      <c r="ER667" s="973"/>
      <c r="ES667" s="998"/>
      <c r="ET667" s="1000"/>
      <c r="EU667" s="998"/>
      <c r="EV667" s="1024"/>
      <c r="EW667" s="998"/>
      <c r="EX667" s="991"/>
      <c r="EY667" s="1041"/>
      <c r="EZ667" s="994"/>
      <c r="FA667" s="919"/>
      <c r="FB667" s="505">
        <v>110</v>
      </c>
      <c r="FC667" s="358"/>
      <c r="FD667" s="1071"/>
    </row>
    <row r="668" spans="1:160">
      <c r="A668" s="97" t="str">
        <f t="shared" si="187"/>
        <v>その他地域　21人
　　から
　25人
　　まで乳児</v>
      </c>
      <c r="C668" s="95"/>
      <c r="D668" s="97" t="str">
        <f t="shared" ref="D668" si="207">D667</f>
        <v>その他地域</v>
      </c>
      <c r="E668" s="97" t="str">
        <f t="shared" ref="E668" si="208">E665</f>
        <v>　21人
　　から
　25人
　　まで</v>
      </c>
      <c r="F668" s="99" t="str">
        <f t="shared" si="181"/>
        <v>乳児</v>
      </c>
      <c r="G668" s="988"/>
      <c r="H668" s="918"/>
      <c r="I668" s="921"/>
      <c r="J668" s="196" t="s">
        <v>417</v>
      </c>
      <c r="K668" s="254"/>
      <c r="L668" s="261">
        <v>256410</v>
      </c>
      <c r="M668" s="262"/>
      <c r="N668" s="261">
        <v>235580</v>
      </c>
      <c r="O668" s="262"/>
      <c r="P668" s="216" t="s">
        <v>297</v>
      </c>
      <c r="Q668" s="197">
        <v>2430</v>
      </c>
      <c r="R668" s="263"/>
      <c r="S668" s="506" t="s">
        <v>344</v>
      </c>
      <c r="T668" s="198" t="s">
        <v>468</v>
      </c>
      <c r="U668" s="201" t="s">
        <v>3</v>
      </c>
      <c r="V668" s="198" t="s">
        <v>469</v>
      </c>
      <c r="W668" s="201" t="s">
        <v>297</v>
      </c>
      <c r="X668" s="199">
        <v>3.3</v>
      </c>
      <c r="Y668" s="200"/>
      <c r="Z668" s="197">
        <v>2230</v>
      </c>
      <c r="AA668" s="263"/>
      <c r="AB668" s="506" t="s">
        <v>344</v>
      </c>
      <c r="AC668" s="198" t="s">
        <v>468</v>
      </c>
      <c r="AD668" s="201" t="s">
        <v>3</v>
      </c>
      <c r="AE668" s="198" t="s">
        <v>469</v>
      </c>
      <c r="AF668" s="201" t="s">
        <v>297</v>
      </c>
      <c r="AG668" s="199">
        <v>3.3</v>
      </c>
      <c r="AH668" s="202"/>
      <c r="AI668" s="191"/>
      <c r="AL668" s="208"/>
      <c r="AT668" s="191"/>
      <c r="AU668" s="265"/>
      <c r="AV668" s="136"/>
      <c r="AW668" s="208"/>
      <c r="BD668" s="134"/>
      <c r="BE668" s="134"/>
      <c r="BF668" s="134"/>
      <c r="BG668" s="134"/>
      <c r="BH668" s="134"/>
      <c r="BI668" s="134"/>
      <c r="BJ668" s="134"/>
      <c r="BK668" s="134"/>
      <c r="BL668" s="134"/>
      <c r="BM668" s="134"/>
      <c r="BN668" s="1045"/>
      <c r="BP668" s="347"/>
      <c r="BQ668" s="919"/>
      <c r="BR668" s="134"/>
      <c r="BS668" s="134"/>
      <c r="BT668" s="134"/>
      <c r="BU668" s="134"/>
      <c r="BV668" s="134"/>
      <c r="BW668" s="134"/>
      <c r="BX668" s="134"/>
      <c r="BY668" s="318"/>
      <c r="BZ668" s="1032"/>
      <c r="CA668" s="319"/>
      <c r="CB668" s="919"/>
      <c r="CC668" s="1050"/>
      <c r="CD668" s="341"/>
      <c r="CE668" s="919"/>
      <c r="CF668" s="1039"/>
      <c r="CG668" s="999"/>
      <c r="CH668" s="1001"/>
      <c r="CI668" s="999"/>
      <c r="CJ668" s="1025"/>
      <c r="CK668" s="999"/>
      <c r="CL668" s="1030"/>
      <c r="CM668" s="1032"/>
      <c r="CN668" s="1051"/>
      <c r="CO668" s="1015"/>
      <c r="CP668" s="1008"/>
      <c r="CQ668" s="998"/>
      <c r="CR668" s="1000"/>
      <c r="CS668" s="998"/>
      <c r="CT668" s="1024"/>
      <c r="CU668" s="998"/>
      <c r="CV668" s="991"/>
      <c r="CW668" s="1018"/>
      <c r="CX668" s="1019"/>
      <c r="CY668" s="1022"/>
      <c r="CZ668" s="1011"/>
      <c r="DA668" s="1022"/>
      <c r="DB668" s="1011"/>
      <c r="DC668" s="1015"/>
      <c r="DD668" s="342" t="s">
        <v>418</v>
      </c>
      <c r="DE668" s="343">
        <v>5500</v>
      </c>
      <c r="DF668" s="344">
        <v>6200</v>
      </c>
      <c r="DG668" s="345">
        <v>3900</v>
      </c>
      <c r="DH668" s="341">
        <v>3900</v>
      </c>
      <c r="DI668" s="919"/>
      <c r="DJ668" s="317" t="s">
        <v>553</v>
      </c>
      <c r="DK668" s="318"/>
      <c r="DL668" s="136"/>
      <c r="DM668" s="1032"/>
      <c r="DN668" s="1014"/>
      <c r="DO668" s="919"/>
      <c r="DP668" s="1008"/>
      <c r="DQ668" s="999"/>
      <c r="DR668" s="1001"/>
      <c r="DS668" s="999"/>
      <c r="DT668" s="1025"/>
      <c r="DU668" s="999"/>
      <c r="DV668" s="1030"/>
      <c r="DW668" s="919"/>
      <c r="DX668" s="347"/>
      <c r="DY668" s="919"/>
      <c r="DZ668" s="1044"/>
      <c r="EA668" s="1036"/>
      <c r="EB668" s="1036"/>
      <c r="EC668" s="1038"/>
      <c r="ED668" s="919"/>
      <c r="EE668" s="1004"/>
      <c r="EF668" s="999"/>
      <c r="EG668" s="996"/>
      <c r="EH668" s="999"/>
      <c r="EI668" s="1001"/>
      <c r="EJ668" s="999"/>
      <c r="EK668" s="1025"/>
      <c r="EL668" s="999"/>
      <c r="EM668" s="992"/>
      <c r="EN668" s="995"/>
      <c r="EO668" s="919"/>
      <c r="EP668" s="1004"/>
      <c r="EQ668" s="999"/>
      <c r="ER668" s="996"/>
      <c r="ES668" s="999"/>
      <c r="ET668" s="1001"/>
      <c r="EU668" s="999"/>
      <c r="EV668" s="1025"/>
      <c r="EW668" s="999"/>
      <c r="EX668" s="992"/>
      <c r="EY668" s="1042"/>
      <c r="EZ668" s="995"/>
      <c r="FA668" s="919"/>
      <c r="FB668" s="346" t="s">
        <v>420</v>
      </c>
      <c r="FC668" s="358"/>
      <c r="FD668" s="1071"/>
    </row>
    <row r="669" spans="1:160">
      <c r="A669" s="97" t="str">
        <f t="shared" si="187"/>
        <v>その他地域　26人
　　から
　30人
　　まで４歳以上児</v>
      </c>
      <c r="C669" s="98" t="str">
        <f>D669&amp;CN669</f>
        <v>その他地域  26人～　30人</v>
      </c>
      <c r="D669" s="97" t="str">
        <f t="shared" ref="D669" si="209">D668</f>
        <v>その他地域</v>
      </c>
      <c r="E669" s="97" t="str">
        <f t="shared" ref="E669" si="210">H669</f>
        <v>　26人
　　から
　30人
　　まで</v>
      </c>
      <c r="F669" s="99" t="str">
        <f t="shared" si="181"/>
        <v>４歳以上児</v>
      </c>
      <c r="G669" s="988"/>
      <c r="H669" s="917" t="s">
        <v>488</v>
      </c>
      <c r="I669" s="924" t="s">
        <v>410</v>
      </c>
      <c r="J669" s="159" t="s">
        <v>296</v>
      </c>
      <c r="K669" s="254"/>
      <c r="L669" s="255">
        <v>93950</v>
      </c>
      <c r="M669" s="256">
        <v>101660</v>
      </c>
      <c r="N669" s="255">
        <v>76590</v>
      </c>
      <c r="O669" s="256">
        <v>84300</v>
      </c>
      <c r="P669" s="216" t="s">
        <v>297</v>
      </c>
      <c r="Q669" s="257">
        <v>910</v>
      </c>
      <c r="R669" s="258">
        <v>980</v>
      </c>
      <c r="S669" s="161" t="s">
        <v>344</v>
      </c>
      <c r="T669" s="160" t="s">
        <v>468</v>
      </c>
      <c r="U669" s="165" t="s">
        <v>297</v>
      </c>
      <c r="V669" s="162" t="s">
        <v>469</v>
      </c>
      <c r="W669" s="165" t="s">
        <v>297</v>
      </c>
      <c r="X669" s="163">
        <v>3.5</v>
      </c>
      <c r="Y669" s="164">
        <v>3.5</v>
      </c>
      <c r="Z669" s="257">
        <v>740</v>
      </c>
      <c r="AA669" s="258">
        <v>810</v>
      </c>
      <c r="AB669" s="161" t="s">
        <v>344</v>
      </c>
      <c r="AC669" s="160" t="s">
        <v>468</v>
      </c>
      <c r="AD669" s="165" t="s">
        <v>297</v>
      </c>
      <c r="AE669" s="162" t="s">
        <v>469</v>
      </c>
      <c r="AF669" s="165" t="s">
        <v>297</v>
      </c>
      <c r="AG669" s="163">
        <v>3.4</v>
      </c>
      <c r="AH669" s="166">
        <v>3.4</v>
      </c>
      <c r="AI669" s="216" t="s">
        <v>297</v>
      </c>
      <c r="AJ669" s="259">
        <v>7710</v>
      </c>
      <c r="AK669" s="315" t="s">
        <v>3</v>
      </c>
      <c r="AL669" s="167">
        <v>70</v>
      </c>
      <c r="AM669" s="218" t="s">
        <v>344</v>
      </c>
      <c r="AN669" s="160" t="s">
        <v>468</v>
      </c>
      <c r="AO669" s="165" t="s">
        <v>297</v>
      </c>
      <c r="AP669" s="162" t="s">
        <v>469</v>
      </c>
      <c r="AQ669" s="165" t="s">
        <v>297</v>
      </c>
      <c r="AR669" s="501">
        <v>3.2</v>
      </c>
      <c r="AS669" s="168" t="s">
        <v>473</v>
      </c>
      <c r="AT669" s="216" t="s">
        <v>297</v>
      </c>
      <c r="AU669" s="197">
        <v>3080</v>
      </c>
      <c r="AV669" s="316" t="s">
        <v>3</v>
      </c>
      <c r="AW669" s="169">
        <v>30</v>
      </c>
      <c r="AX669" s="170" t="s">
        <v>344</v>
      </c>
      <c r="AY669" s="171" t="s">
        <v>468</v>
      </c>
      <c r="AZ669" s="172" t="s">
        <v>297</v>
      </c>
      <c r="BA669" s="173" t="s">
        <v>469</v>
      </c>
      <c r="BB669" s="172" t="s">
        <v>297</v>
      </c>
      <c r="BC669" s="174">
        <v>3.8</v>
      </c>
      <c r="BE669" s="134"/>
      <c r="BN669" s="1045"/>
      <c r="BP669" s="347"/>
      <c r="BQ669" s="919"/>
      <c r="BR669" s="134"/>
      <c r="BS669" s="134"/>
      <c r="BT669" s="134"/>
      <c r="BU669" s="134"/>
      <c r="BV669" s="134"/>
      <c r="BW669" s="134"/>
      <c r="BX669" s="134"/>
      <c r="BY669" s="318"/>
      <c r="BZ669" s="1032"/>
      <c r="CA669" s="319"/>
      <c r="CB669" s="919" t="s">
        <v>297</v>
      </c>
      <c r="CC669" s="933">
        <v>23310</v>
      </c>
      <c r="CD669" s="320"/>
      <c r="CE669" s="919" t="s">
        <v>297</v>
      </c>
      <c r="CF669" s="1007">
        <v>150</v>
      </c>
      <c r="CG669" s="997" t="s">
        <v>344</v>
      </c>
      <c r="CH669" s="947" t="s">
        <v>468</v>
      </c>
      <c r="CI669" s="997" t="s">
        <v>297</v>
      </c>
      <c r="CJ669" s="1023" t="s">
        <v>472</v>
      </c>
      <c r="CK669" s="997" t="s">
        <v>297</v>
      </c>
      <c r="CL669" s="1028">
        <v>6.8</v>
      </c>
      <c r="CM669" s="1032"/>
      <c r="CN669" s="1031" t="s">
        <v>489</v>
      </c>
      <c r="CO669" s="1015" t="s">
        <v>297</v>
      </c>
      <c r="CP669" s="1008">
        <v>150</v>
      </c>
      <c r="CQ669" s="998" t="s">
        <v>344</v>
      </c>
      <c r="CR669" s="1000" t="s">
        <v>468</v>
      </c>
      <c r="CS669" s="998" t="s">
        <v>297</v>
      </c>
      <c r="CT669" s="1024" t="s">
        <v>472</v>
      </c>
      <c r="CU669" s="998" t="s">
        <v>297</v>
      </c>
      <c r="CV669" s="991">
        <v>2.8</v>
      </c>
      <c r="CW669" s="1018" t="s">
        <v>475</v>
      </c>
      <c r="CX669" s="1019" t="s">
        <v>297</v>
      </c>
      <c r="CY669" s="1020">
        <v>6200</v>
      </c>
      <c r="CZ669" s="1009">
        <v>6800</v>
      </c>
      <c r="DA669" s="1020">
        <v>4300</v>
      </c>
      <c r="DB669" s="1009">
        <v>4300</v>
      </c>
      <c r="DC669" s="1015" t="s">
        <v>297</v>
      </c>
      <c r="DD669" s="321" t="s">
        <v>412</v>
      </c>
      <c r="DE669" s="322">
        <v>10900</v>
      </c>
      <c r="DF669" s="323">
        <v>12200</v>
      </c>
      <c r="DG669" s="324">
        <v>7600</v>
      </c>
      <c r="DH669" s="325">
        <v>7600</v>
      </c>
      <c r="DI669" s="919"/>
      <c r="DJ669" s="317">
        <v>27330</v>
      </c>
      <c r="DK669" s="1015" t="s">
        <v>297</v>
      </c>
      <c r="DL669" s="1016">
        <v>4900</v>
      </c>
      <c r="DM669" s="919" t="s">
        <v>297</v>
      </c>
      <c r="DN669" s="1012">
        <v>7050</v>
      </c>
      <c r="DO669" s="919" t="s">
        <v>297</v>
      </c>
      <c r="DP669" s="1007">
        <v>70</v>
      </c>
      <c r="DQ669" s="997" t="s">
        <v>344</v>
      </c>
      <c r="DR669" s="947" t="s">
        <v>468</v>
      </c>
      <c r="DS669" s="997" t="s">
        <v>297</v>
      </c>
      <c r="DT669" s="1023" t="s">
        <v>472</v>
      </c>
      <c r="DU669" s="997" t="s">
        <v>297</v>
      </c>
      <c r="DV669" s="1028">
        <v>6.5</v>
      </c>
      <c r="DW669" s="919"/>
      <c r="DX669" s="347"/>
      <c r="DY669" s="919" t="s">
        <v>300</v>
      </c>
      <c r="DZ669" s="1026" t="s">
        <v>551</v>
      </c>
      <c r="EA669" s="1005" t="s">
        <v>551</v>
      </c>
      <c r="EB669" s="1005" t="s">
        <v>551</v>
      </c>
      <c r="EC669" s="1033" t="s">
        <v>551</v>
      </c>
      <c r="ED669" s="919" t="s">
        <v>300</v>
      </c>
      <c r="EE669" s="1002">
        <v>4450</v>
      </c>
      <c r="EF669" s="997" t="s">
        <v>297</v>
      </c>
      <c r="EG669" s="971">
        <v>40</v>
      </c>
      <c r="EH669" s="997" t="s">
        <v>344</v>
      </c>
      <c r="EI669" s="947" t="s">
        <v>468</v>
      </c>
      <c r="EJ669" s="997" t="s">
        <v>297</v>
      </c>
      <c r="EK669" s="1023" t="s">
        <v>472</v>
      </c>
      <c r="EL669" s="997" t="s">
        <v>297</v>
      </c>
      <c r="EM669" s="990">
        <v>5.7</v>
      </c>
      <c r="EN669" s="993" t="s">
        <v>473</v>
      </c>
      <c r="EO669" s="919" t="s">
        <v>300</v>
      </c>
      <c r="EP669" s="1002">
        <v>15430</v>
      </c>
      <c r="EQ669" s="997" t="s">
        <v>297</v>
      </c>
      <c r="ER669" s="971">
        <v>150</v>
      </c>
      <c r="ES669" s="997" t="s">
        <v>344</v>
      </c>
      <c r="ET669" s="947" t="s">
        <v>468</v>
      </c>
      <c r="EU669" s="997" t="s">
        <v>297</v>
      </c>
      <c r="EV669" s="1023" t="s">
        <v>472</v>
      </c>
      <c r="EW669" s="997" t="s">
        <v>297</v>
      </c>
      <c r="EX669" s="990">
        <v>3</v>
      </c>
      <c r="EY669" s="1040" t="s">
        <v>473</v>
      </c>
      <c r="EZ669" s="993" t="s">
        <v>420</v>
      </c>
      <c r="FA669" s="919" t="s">
        <v>300</v>
      </c>
      <c r="FB669" s="327"/>
      <c r="FC669" s="919"/>
      <c r="FD669" s="1071"/>
    </row>
    <row r="670" spans="1:160" ht="13.5" customHeight="1">
      <c r="A670" s="97" t="str">
        <f t="shared" si="187"/>
        <v>その他地域　26人
　　から
　30人
　　まで３歳児</v>
      </c>
      <c r="C670" s="95"/>
      <c r="D670" s="97" t="str">
        <f t="shared" ref="D670:E670" si="211">D669</f>
        <v>その他地域</v>
      </c>
      <c r="E670" s="97" t="str">
        <f t="shared" si="211"/>
        <v>　26人
　　から
　30人
　　まで</v>
      </c>
      <c r="F670" s="99" t="str">
        <f t="shared" si="181"/>
        <v>３歳児</v>
      </c>
      <c r="G670" s="988"/>
      <c r="H670" s="918"/>
      <c r="I670" s="925"/>
      <c r="J670" s="178" t="s">
        <v>301</v>
      </c>
      <c r="K670" s="254"/>
      <c r="L670" s="328">
        <v>101660</v>
      </c>
      <c r="M670" s="329">
        <v>164520</v>
      </c>
      <c r="N670" s="328">
        <v>84300</v>
      </c>
      <c r="O670" s="329">
        <v>147160</v>
      </c>
      <c r="P670" s="216" t="s">
        <v>297</v>
      </c>
      <c r="Q670" s="330">
        <v>980</v>
      </c>
      <c r="R670" s="331">
        <v>1520</v>
      </c>
      <c r="S670" s="504" t="s">
        <v>344</v>
      </c>
      <c r="T670" s="179" t="s">
        <v>468</v>
      </c>
      <c r="U670" s="182" t="s">
        <v>3</v>
      </c>
      <c r="V670" s="179" t="s">
        <v>469</v>
      </c>
      <c r="W670" s="182" t="s">
        <v>297</v>
      </c>
      <c r="X670" s="180">
        <v>3.5</v>
      </c>
      <c r="Y670" s="181">
        <v>3.4</v>
      </c>
      <c r="Z670" s="330">
        <v>810</v>
      </c>
      <c r="AA670" s="331">
        <v>1340</v>
      </c>
      <c r="AB670" s="504" t="s">
        <v>344</v>
      </c>
      <c r="AC670" s="179" t="s">
        <v>468</v>
      </c>
      <c r="AD670" s="182" t="s">
        <v>3</v>
      </c>
      <c r="AE670" s="179" t="s">
        <v>469</v>
      </c>
      <c r="AF670" s="182" t="s">
        <v>297</v>
      </c>
      <c r="AG670" s="180">
        <v>3.4</v>
      </c>
      <c r="AH670" s="183">
        <v>3.3</v>
      </c>
      <c r="AI670" s="216" t="s">
        <v>297</v>
      </c>
      <c r="AJ670" s="197">
        <v>7710</v>
      </c>
      <c r="AK670" s="316" t="s">
        <v>3</v>
      </c>
      <c r="AL670" s="184">
        <v>70</v>
      </c>
      <c r="AM670" s="185" t="s">
        <v>344</v>
      </c>
      <c r="AN670" s="222" t="s">
        <v>468</v>
      </c>
      <c r="AO670" s="151" t="s">
        <v>297</v>
      </c>
      <c r="AP670" s="223" t="s">
        <v>469</v>
      </c>
      <c r="AQ670" s="220" t="s">
        <v>297</v>
      </c>
      <c r="AR670" s="186">
        <v>3.2</v>
      </c>
      <c r="AS670" s="187"/>
      <c r="AU670" s="264"/>
      <c r="AV670" s="134"/>
      <c r="AW670" s="264"/>
      <c r="AX670" s="189"/>
      <c r="AY670" s="188"/>
      <c r="AZ670" s="189"/>
      <c r="BA670" s="188"/>
      <c r="BB670" s="189"/>
      <c r="BC670" s="188"/>
      <c r="BE670" s="134"/>
      <c r="BF670" s="134"/>
      <c r="BG670" s="175"/>
      <c r="BH670" s="176"/>
      <c r="BI670" s="134"/>
      <c r="BJ670" s="176"/>
      <c r="BK670" s="134"/>
      <c r="BL670" s="176"/>
      <c r="BM670" s="134"/>
      <c r="BN670" s="1045"/>
      <c r="BP670" s="347"/>
      <c r="BQ670" s="919"/>
      <c r="BR670" s="134"/>
      <c r="BS670" s="134"/>
      <c r="BT670" s="134"/>
      <c r="BU670" s="134"/>
      <c r="BV670" s="134"/>
      <c r="BW670" s="134"/>
      <c r="BX670" s="134"/>
      <c r="BY670" s="318"/>
      <c r="BZ670" s="1032"/>
      <c r="CA670" s="319"/>
      <c r="CB670" s="919"/>
      <c r="CC670" s="934"/>
      <c r="CD670" s="332">
        <v>21440</v>
      </c>
      <c r="CE670" s="919"/>
      <c r="CF670" s="1008"/>
      <c r="CG670" s="998"/>
      <c r="CH670" s="1000"/>
      <c r="CI670" s="998"/>
      <c r="CJ670" s="1024"/>
      <c r="CK670" s="998"/>
      <c r="CL670" s="1029"/>
      <c r="CM670" s="1032"/>
      <c r="CN670" s="1031"/>
      <c r="CO670" s="1015"/>
      <c r="CP670" s="1008"/>
      <c r="CQ670" s="998"/>
      <c r="CR670" s="1000"/>
      <c r="CS670" s="998"/>
      <c r="CT670" s="1024"/>
      <c r="CU670" s="998"/>
      <c r="CV670" s="991"/>
      <c r="CW670" s="1018"/>
      <c r="CX670" s="1019"/>
      <c r="CY670" s="1021"/>
      <c r="CZ670" s="1010"/>
      <c r="DA670" s="1021"/>
      <c r="DB670" s="1010"/>
      <c r="DC670" s="1015"/>
      <c r="DD670" s="224" t="s">
        <v>413</v>
      </c>
      <c r="DE670" s="333">
        <v>6000</v>
      </c>
      <c r="DF670" s="334">
        <v>6700</v>
      </c>
      <c r="DG670" s="335">
        <v>4200</v>
      </c>
      <c r="DH670" s="336">
        <v>4200</v>
      </c>
      <c r="DI670" s="919"/>
      <c r="DJ670" s="348"/>
      <c r="DK670" s="1015"/>
      <c r="DL670" s="1017"/>
      <c r="DM670" s="919"/>
      <c r="DN670" s="1013"/>
      <c r="DO670" s="919"/>
      <c r="DP670" s="1008"/>
      <c r="DQ670" s="998"/>
      <c r="DR670" s="1000"/>
      <c r="DS670" s="998"/>
      <c r="DT670" s="1024"/>
      <c r="DU670" s="998"/>
      <c r="DV670" s="1029"/>
      <c r="DW670" s="919"/>
      <c r="DX670" s="926"/>
      <c r="DY670" s="919"/>
      <c r="DZ670" s="1027"/>
      <c r="EA670" s="1006"/>
      <c r="EB670" s="1006"/>
      <c r="EC670" s="1034"/>
      <c r="ED670" s="919"/>
      <c r="EE670" s="1003"/>
      <c r="EF670" s="998"/>
      <c r="EG670" s="973"/>
      <c r="EH670" s="998"/>
      <c r="EI670" s="1000"/>
      <c r="EJ670" s="998"/>
      <c r="EK670" s="1024"/>
      <c r="EL670" s="998"/>
      <c r="EM670" s="991"/>
      <c r="EN670" s="994"/>
      <c r="EO670" s="919"/>
      <c r="EP670" s="1003"/>
      <c r="EQ670" s="998"/>
      <c r="ER670" s="973"/>
      <c r="ES670" s="998"/>
      <c r="ET670" s="1000"/>
      <c r="EU670" s="998"/>
      <c r="EV670" s="1024"/>
      <c r="EW670" s="998"/>
      <c r="EX670" s="991"/>
      <c r="EY670" s="1041"/>
      <c r="EZ670" s="994"/>
      <c r="FA670" s="919"/>
      <c r="FB670" s="337">
        <v>9850</v>
      </c>
      <c r="FC670" s="919"/>
      <c r="FD670" s="1071"/>
    </row>
    <row r="671" spans="1:160">
      <c r="A671" s="97" t="str">
        <f t="shared" si="187"/>
        <v>その他地域　26人
　　から
　30人
　　まで１、２歳児</v>
      </c>
      <c r="C671" s="95"/>
      <c r="D671" s="97" t="str">
        <f t="shared" ref="D671" si="212">D670</f>
        <v>その他地域</v>
      </c>
      <c r="E671" s="97" t="str">
        <f t="shared" ref="E671" si="213">E669</f>
        <v>　26人
　　から
　30人
　　まで</v>
      </c>
      <c r="F671" s="99" t="str">
        <f t="shared" si="181"/>
        <v>１、２歳児</v>
      </c>
      <c r="G671" s="988"/>
      <c r="H671" s="918"/>
      <c r="I671" s="920" t="s">
        <v>414</v>
      </c>
      <c r="J671" s="178" t="s">
        <v>415</v>
      </c>
      <c r="K671" s="254"/>
      <c r="L671" s="328">
        <v>164520</v>
      </c>
      <c r="M671" s="329">
        <v>241710</v>
      </c>
      <c r="N671" s="328">
        <v>147160</v>
      </c>
      <c r="O671" s="329">
        <v>224350</v>
      </c>
      <c r="P671" s="216" t="s">
        <v>297</v>
      </c>
      <c r="Q671" s="330">
        <v>1520</v>
      </c>
      <c r="R671" s="331">
        <v>2290</v>
      </c>
      <c r="S671" s="504" t="s">
        <v>344</v>
      </c>
      <c r="T671" s="179" t="s">
        <v>468</v>
      </c>
      <c r="U671" s="182" t="s">
        <v>3</v>
      </c>
      <c r="V671" s="179" t="s">
        <v>469</v>
      </c>
      <c r="W671" s="182" t="s">
        <v>297</v>
      </c>
      <c r="X671" s="180">
        <v>3.4</v>
      </c>
      <c r="Y671" s="181">
        <v>3.3</v>
      </c>
      <c r="Z671" s="330">
        <v>1340</v>
      </c>
      <c r="AA671" s="331">
        <v>2110</v>
      </c>
      <c r="AB671" s="504" t="s">
        <v>344</v>
      </c>
      <c r="AC671" s="179" t="s">
        <v>468</v>
      </c>
      <c r="AD671" s="182" t="s">
        <v>3</v>
      </c>
      <c r="AE671" s="179" t="s">
        <v>469</v>
      </c>
      <c r="AF671" s="182" t="s">
        <v>297</v>
      </c>
      <c r="AG671" s="180">
        <v>3.3</v>
      </c>
      <c r="AH671" s="183">
        <v>3.3</v>
      </c>
      <c r="AI671" s="191"/>
      <c r="AL671" s="338"/>
      <c r="AT671" s="191"/>
      <c r="BD671" s="216" t="s">
        <v>297</v>
      </c>
      <c r="BE671" s="195">
        <v>15430</v>
      </c>
      <c r="BF671" s="216" t="s">
        <v>297</v>
      </c>
      <c r="BG671" s="169">
        <v>150</v>
      </c>
      <c r="BH671" s="170" t="s">
        <v>344</v>
      </c>
      <c r="BI671" s="171" t="s">
        <v>468</v>
      </c>
      <c r="BJ671" s="172" t="s">
        <v>297</v>
      </c>
      <c r="BK671" s="173" t="s">
        <v>469</v>
      </c>
      <c r="BL671" s="170" t="s">
        <v>297</v>
      </c>
      <c r="BM671" s="174">
        <v>3</v>
      </c>
      <c r="BN671" s="1045"/>
      <c r="BP671" s="347"/>
      <c r="BQ671" s="919"/>
      <c r="BR671" s="134"/>
      <c r="BS671" s="134"/>
      <c r="BT671" s="134"/>
      <c r="BU671" s="134"/>
      <c r="BV671" s="134"/>
      <c r="BW671" s="134"/>
      <c r="BX671" s="134"/>
      <c r="BY671" s="318"/>
      <c r="BZ671" s="1032"/>
      <c r="CA671" s="319"/>
      <c r="CB671" s="919" t="s">
        <v>297</v>
      </c>
      <c r="CC671" s="1049">
        <v>21440</v>
      </c>
      <c r="CD671" s="339"/>
      <c r="CE671" s="919"/>
      <c r="CF671" s="1008">
        <v>0</v>
      </c>
      <c r="CG671" s="998"/>
      <c r="CH671" s="1000"/>
      <c r="CI671" s="998"/>
      <c r="CJ671" s="1024"/>
      <c r="CK671" s="998"/>
      <c r="CL671" s="1029"/>
      <c r="CM671" s="1032"/>
      <c r="CN671" s="1051">
        <v>15980</v>
      </c>
      <c r="CO671" s="1015"/>
      <c r="CP671" s="1008"/>
      <c r="CQ671" s="998"/>
      <c r="CR671" s="1000"/>
      <c r="CS671" s="998"/>
      <c r="CT671" s="1024"/>
      <c r="CU671" s="998"/>
      <c r="CV671" s="991"/>
      <c r="CW671" s="1018"/>
      <c r="CX671" s="1019"/>
      <c r="CY671" s="1021"/>
      <c r="CZ671" s="1010"/>
      <c r="DA671" s="1021"/>
      <c r="DB671" s="1010"/>
      <c r="DC671" s="1015"/>
      <c r="DD671" s="224" t="s">
        <v>416</v>
      </c>
      <c r="DE671" s="333">
        <v>5200</v>
      </c>
      <c r="DF671" s="334">
        <v>5800</v>
      </c>
      <c r="DG671" s="335">
        <v>3600</v>
      </c>
      <c r="DH671" s="336">
        <v>3600</v>
      </c>
      <c r="DI671" s="919"/>
      <c r="DJ671" s="317" t="s">
        <v>554</v>
      </c>
      <c r="DK671" s="318"/>
      <c r="DL671" s="340"/>
      <c r="DM671" s="1032"/>
      <c r="DN671" s="1013"/>
      <c r="DO671" s="919"/>
      <c r="DP671" s="1008"/>
      <c r="DQ671" s="998"/>
      <c r="DR671" s="1000"/>
      <c r="DS671" s="998"/>
      <c r="DT671" s="1024"/>
      <c r="DU671" s="998"/>
      <c r="DV671" s="1029"/>
      <c r="DW671" s="919"/>
      <c r="DX671" s="926"/>
      <c r="DY671" s="919"/>
      <c r="DZ671" s="1043">
        <v>0.01</v>
      </c>
      <c r="EA671" s="1035">
        <v>0.03</v>
      </c>
      <c r="EB671" s="1035">
        <v>0.04</v>
      </c>
      <c r="EC671" s="1037">
        <v>0.05</v>
      </c>
      <c r="ED671" s="919"/>
      <c r="EE671" s="1003"/>
      <c r="EF671" s="998"/>
      <c r="EG671" s="973"/>
      <c r="EH671" s="998"/>
      <c r="EI671" s="1000"/>
      <c r="EJ671" s="998"/>
      <c r="EK671" s="1024"/>
      <c r="EL671" s="998"/>
      <c r="EM671" s="991"/>
      <c r="EN671" s="994"/>
      <c r="EO671" s="919"/>
      <c r="EP671" s="1003"/>
      <c r="EQ671" s="998"/>
      <c r="ER671" s="973"/>
      <c r="ES671" s="998"/>
      <c r="ET671" s="1000"/>
      <c r="EU671" s="998"/>
      <c r="EV671" s="1024"/>
      <c r="EW671" s="998"/>
      <c r="EX671" s="991"/>
      <c r="EY671" s="1041"/>
      <c r="EZ671" s="994"/>
      <c r="FA671" s="919"/>
      <c r="FB671" s="505">
        <v>90</v>
      </c>
      <c r="FC671" s="919"/>
      <c r="FD671" s="1071"/>
    </row>
    <row r="672" spans="1:160">
      <c r="A672" s="97" t="str">
        <f t="shared" si="187"/>
        <v>その他地域　26人
　　から
　30人
　　まで乳児</v>
      </c>
      <c r="C672" s="95"/>
      <c r="D672" s="97" t="str">
        <f t="shared" ref="D672" si="214">D671</f>
        <v>その他地域</v>
      </c>
      <c r="E672" s="97" t="str">
        <f t="shared" ref="E672" si="215">E669</f>
        <v>　26人
　　から
　30人
　　まで</v>
      </c>
      <c r="F672" s="99" t="str">
        <f t="shared" si="181"/>
        <v>乳児</v>
      </c>
      <c r="G672" s="988"/>
      <c r="H672" s="918"/>
      <c r="I672" s="921"/>
      <c r="J672" s="196" t="s">
        <v>417</v>
      </c>
      <c r="K672" s="254"/>
      <c r="L672" s="261">
        <v>241710</v>
      </c>
      <c r="M672" s="262"/>
      <c r="N672" s="261">
        <v>224350</v>
      </c>
      <c r="O672" s="262"/>
      <c r="P672" s="216" t="s">
        <v>297</v>
      </c>
      <c r="Q672" s="197">
        <v>2290</v>
      </c>
      <c r="R672" s="263"/>
      <c r="S672" s="506" t="s">
        <v>344</v>
      </c>
      <c r="T672" s="198" t="s">
        <v>468</v>
      </c>
      <c r="U672" s="201" t="s">
        <v>3</v>
      </c>
      <c r="V672" s="198" t="s">
        <v>469</v>
      </c>
      <c r="W672" s="201" t="s">
        <v>297</v>
      </c>
      <c r="X672" s="199">
        <v>3.3</v>
      </c>
      <c r="Y672" s="200"/>
      <c r="Z672" s="197">
        <v>2110</v>
      </c>
      <c r="AA672" s="263"/>
      <c r="AB672" s="506" t="s">
        <v>344</v>
      </c>
      <c r="AC672" s="198" t="s">
        <v>468</v>
      </c>
      <c r="AD672" s="201" t="s">
        <v>3</v>
      </c>
      <c r="AE672" s="198" t="s">
        <v>469</v>
      </c>
      <c r="AF672" s="201" t="s">
        <v>297</v>
      </c>
      <c r="AG672" s="199">
        <v>3.3</v>
      </c>
      <c r="AH672" s="202"/>
      <c r="AI672" s="191"/>
      <c r="AL672" s="208"/>
      <c r="AT672" s="191"/>
      <c r="AU672" s="265"/>
      <c r="AV672" s="136"/>
      <c r="AW672" s="208"/>
      <c r="BD672" s="134"/>
      <c r="BE672" s="134"/>
      <c r="BF672" s="134"/>
      <c r="BG672" s="134"/>
      <c r="BH672" s="134"/>
      <c r="BI672" s="134"/>
      <c r="BJ672" s="134"/>
      <c r="BK672" s="134"/>
      <c r="BL672" s="134"/>
      <c r="BM672" s="134"/>
      <c r="BN672" s="1045"/>
      <c r="BP672" s="347"/>
      <c r="BQ672" s="919"/>
      <c r="BR672" s="134"/>
      <c r="BS672" s="134"/>
      <c r="BT672" s="134"/>
      <c r="BU672" s="134"/>
      <c r="BV672" s="134"/>
      <c r="BW672" s="134"/>
      <c r="BX672" s="134"/>
      <c r="BY672" s="318"/>
      <c r="BZ672" s="1032"/>
      <c r="CA672" s="319"/>
      <c r="CB672" s="919"/>
      <c r="CC672" s="1050"/>
      <c r="CD672" s="341"/>
      <c r="CE672" s="919"/>
      <c r="CF672" s="1039"/>
      <c r="CG672" s="999"/>
      <c r="CH672" s="1001"/>
      <c r="CI672" s="999"/>
      <c r="CJ672" s="1025"/>
      <c r="CK672" s="999"/>
      <c r="CL672" s="1030"/>
      <c r="CM672" s="1032"/>
      <c r="CN672" s="1051"/>
      <c r="CO672" s="1015"/>
      <c r="CP672" s="1008"/>
      <c r="CQ672" s="998"/>
      <c r="CR672" s="1000"/>
      <c r="CS672" s="998"/>
      <c r="CT672" s="1024"/>
      <c r="CU672" s="998"/>
      <c r="CV672" s="991"/>
      <c r="CW672" s="1018"/>
      <c r="CX672" s="1019"/>
      <c r="CY672" s="1022"/>
      <c r="CZ672" s="1011"/>
      <c r="DA672" s="1022"/>
      <c r="DB672" s="1011"/>
      <c r="DC672" s="1015"/>
      <c r="DD672" s="342" t="s">
        <v>418</v>
      </c>
      <c r="DE672" s="343">
        <v>4700</v>
      </c>
      <c r="DF672" s="344">
        <v>5200</v>
      </c>
      <c r="DG672" s="345">
        <v>3300</v>
      </c>
      <c r="DH672" s="341">
        <v>3300</v>
      </c>
      <c r="DI672" s="919"/>
      <c r="DJ672" s="317">
        <v>20750</v>
      </c>
      <c r="DK672" s="318"/>
      <c r="DL672" s="136"/>
      <c r="DM672" s="1032"/>
      <c r="DN672" s="1014"/>
      <c r="DO672" s="919"/>
      <c r="DP672" s="1008"/>
      <c r="DQ672" s="999"/>
      <c r="DR672" s="1001"/>
      <c r="DS672" s="999"/>
      <c r="DT672" s="1025"/>
      <c r="DU672" s="999"/>
      <c r="DV672" s="1030"/>
      <c r="DW672" s="919"/>
      <c r="DX672" s="926"/>
      <c r="DY672" s="919"/>
      <c r="DZ672" s="1044"/>
      <c r="EA672" s="1036"/>
      <c r="EB672" s="1036"/>
      <c r="EC672" s="1038"/>
      <c r="ED672" s="919"/>
      <c r="EE672" s="1004"/>
      <c r="EF672" s="999"/>
      <c r="EG672" s="996"/>
      <c r="EH672" s="999"/>
      <c r="EI672" s="1001"/>
      <c r="EJ672" s="999"/>
      <c r="EK672" s="1025"/>
      <c r="EL672" s="999"/>
      <c r="EM672" s="992"/>
      <c r="EN672" s="995"/>
      <c r="EO672" s="919"/>
      <c r="EP672" s="1004"/>
      <c r="EQ672" s="999"/>
      <c r="ER672" s="996"/>
      <c r="ES672" s="999"/>
      <c r="ET672" s="1001"/>
      <c r="EU672" s="999"/>
      <c r="EV672" s="1025"/>
      <c r="EW672" s="999"/>
      <c r="EX672" s="992"/>
      <c r="EY672" s="1042"/>
      <c r="EZ672" s="995"/>
      <c r="FA672" s="919"/>
      <c r="FB672" s="346" t="s">
        <v>420</v>
      </c>
      <c r="FC672" s="919"/>
      <c r="FD672" s="1071"/>
    </row>
    <row r="673" spans="1:160">
      <c r="A673" s="97" t="str">
        <f t="shared" si="187"/>
        <v>その他地域　31人
　　から
　35人
　　まで４歳以上児</v>
      </c>
      <c r="C673" s="98" t="str">
        <f>D673&amp;CN673</f>
        <v>その他地域  31人～　35人</v>
      </c>
      <c r="D673" s="97" t="str">
        <f t="shared" ref="D673" si="216">D672</f>
        <v>その他地域</v>
      </c>
      <c r="E673" s="97" t="str">
        <f t="shared" ref="E673" si="217">H673</f>
        <v>　31人
　　から
　35人
　　まで</v>
      </c>
      <c r="F673" s="99" t="str">
        <f t="shared" si="181"/>
        <v>４歳以上児</v>
      </c>
      <c r="G673" s="988"/>
      <c r="H673" s="917" t="s">
        <v>491</v>
      </c>
      <c r="I673" s="924" t="s">
        <v>410</v>
      </c>
      <c r="J673" s="159" t="s">
        <v>296</v>
      </c>
      <c r="K673" s="254"/>
      <c r="L673" s="255">
        <v>82860</v>
      </c>
      <c r="M673" s="256">
        <v>90570</v>
      </c>
      <c r="N673" s="255">
        <v>67980</v>
      </c>
      <c r="O673" s="256">
        <v>75690</v>
      </c>
      <c r="P673" s="216" t="s">
        <v>297</v>
      </c>
      <c r="Q673" s="257">
        <v>800</v>
      </c>
      <c r="R673" s="258">
        <v>870</v>
      </c>
      <c r="S673" s="161" t="s">
        <v>344</v>
      </c>
      <c r="T673" s="160" t="s">
        <v>468</v>
      </c>
      <c r="U673" s="165" t="s">
        <v>297</v>
      </c>
      <c r="V673" s="162" t="s">
        <v>469</v>
      </c>
      <c r="W673" s="165" t="s">
        <v>297</v>
      </c>
      <c r="X673" s="163">
        <v>3.4</v>
      </c>
      <c r="Y673" s="164">
        <v>3.4</v>
      </c>
      <c r="Z673" s="257">
        <v>660</v>
      </c>
      <c r="AA673" s="258">
        <v>730</v>
      </c>
      <c r="AB673" s="161" t="s">
        <v>344</v>
      </c>
      <c r="AC673" s="160" t="s">
        <v>468</v>
      </c>
      <c r="AD673" s="165" t="s">
        <v>297</v>
      </c>
      <c r="AE673" s="162" t="s">
        <v>469</v>
      </c>
      <c r="AF673" s="165" t="s">
        <v>297</v>
      </c>
      <c r="AG673" s="163">
        <v>3.3</v>
      </c>
      <c r="AH673" s="166">
        <v>3.3</v>
      </c>
      <c r="AI673" s="216" t="s">
        <v>297</v>
      </c>
      <c r="AJ673" s="259">
        <v>7710</v>
      </c>
      <c r="AK673" s="315" t="s">
        <v>3</v>
      </c>
      <c r="AL673" s="167">
        <v>70</v>
      </c>
      <c r="AM673" s="218" t="s">
        <v>344</v>
      </c>
      <c r="AN673" s="160" t="s">
        <v>468</v>
      </c>
      <c r="AO673" s="165" t="s">
        <v>297</v>
      </c>
      <c r="AP673" s="162" t="s">
        <v>469</v>
      </c>
      <c r="AQ673" s="165" t="s">
        <v>297</v>
      </c>
      <c r="AR673" s="501">
        <v>3.2</v>
      </c>
      <c r="AS673" s="168" t="s">
        <v>473</v>
      </c>
      <c r="AT673" s="216" t="s">
        <v>297</v>
      </c>
      <c r="AU673" s="197">
        <v>3080</v>
      </c>
      <c r="AV673" s="316" t="s">
        <v>3</v>
      </c>
      <c r="AW673" s="169">
        <v>30</v>
      </c>
      <c r="AX673" s="170" t="s">
        <v>344</v>
      </c>
      <c r="AY673" s="171" t="s">
        <v>468</v>
      </c>
      <c r="AZ673" s="172" t="s">
        <v>297</v>
      </c>
      <c r="BA673" s="173" t="s">
        <v>469</v>
      </c>
      <c r="BB673" s="172" t="s">
        <v>297</v>
      </c>
      <c r="BC673" s="174">
        <v>3.8</v>
      </c>
      <c r="BE673" s="134"/>
      <c r="BN673" s="1045"/>
      <c r="BP673" s="347"/>
      <c r="BQ673" s="919"/>
      <c r="BR673" s="134"/>
      <c r="BS673" s="134"/>
      <c r="BT673" s="134"/>
      <c r="BU673" s="134"/>
      <c r="BV673" s="134"/>
      <c r="BW673" s="134"/>
      <c r="BX673" s="134"/>
      <c r="BY673" s="318"/>
      <c r="BZ673" s="1032"/>
      <c r="CA673" s="319"/>
      <c r="CB673" s="919" t="s">
        <v>297</v>
      </c>
      <c r="CC673" s="933">
        <v>21060</v>
      </c>
      <c r="CD673" s="320"/>
      <c r="CE673" s="919" t="s">
        <v>297</v>
      </c>
      <c r="CF673" s="1007">
        <v>130</v>
      </c>
      <c r="CG673" s="997" t="s">
        <v>344</v>
      </c>
      <c r="CH673" s="947" t="s">
        <v>468</v>
      </c>
      <c r="CI673" s="997" t="s">
        <v>297</v>
      </c>
      <c r="CJ673" s="1023" t="s">
        <v>472</v>
      </c>
      <c r="CK673" s="997" t="s">
        <v>297</v>
      </c>
      <c r="CL673" s="1028">
        <v>6.7</v>
      </c>
      <c r="CM673" s="1032"/>
      <c r="CN673" s="1031" t="s">
        <v>492</v>
      </c>
      <c r="CO673" s="1015" t="s">
        <v>297</v>
      </c>
      <c r="CP673" s="1008">
        <v>130</v>
      </c>
      <c r="CQ673" s="998" t="s">
        <v>344</v>
      </c>
      <c r="CR673" s="1000" t="s">
        <v>468</v>
      </c>
      <c r="CS673" s="998" t="s">
        <v>297</v>
      </c>
      <c r="CT673" s="1024" t="s">
        <v>472</v>
      </c>
      <c r="CU673" s="998" t="s">
        <v>297</v>
      </c>
      <c r="CV673" s="991">
        <v>2.8</v>
      </c>
      <c r="CW673" s="1018" t="s">
        <v>475</v>
      </c>
      <c r="CX673" s="1019" t="s">
        <v>297</v>
      </c>
      <c r="CY673" s="1020">
        <v>6200</v>
      </c>
      <c r="CZ673" s="1009">
        <v>6800</v>
      </c>
      <c r="DA673" s="1020">
        <v>4300</v>
      </c>
      <c r="DB673" s="1009">
        <v>4300</v>
      </c>
      <c r="DC673" s="1015" t="s">
        <v>297</v>
      </c>
      <c r="DD673" s="321" t="s">
        <v>412</v>
      </c>
      <c r="DE673" s="322">
        <v>10200</v>
      </c>
      <c r="DF673" s="323">
        <v>11400</v>
      </c>
      <c r="DG673" s="324">
        <v>7100</v>
      </c>
      <c r="DH673" s="325">
        <v>7100</v>
      </c>
      <c r="DI673" s="919"/>
      <c r="DJ673" s="317"/>
      <c r="DK673" s="1015" t="s">
        <v>297</v>
      </c>
      <c r="DL673" s="1016">
        <v>4900</v>
      </c>
      <c r="DM673" s="919" t="s">
        <v>297</v>
      </c>
      <c r="DN673" s="1012">
        <v>6040</v>
      </c>
      <c r="DO673" s="919" t="s">
        <v>297</v>
      </c>
      <c r="DP673" s="1007">
        <v>60</v>
      </c>
      <c r="DQ673" s="997" t="s">
        <v>344</v>
      </c>
      <c r="DR673" s="947" t="s">
        <v>468</v>
      </c>
      <c r="DS673" s="997" t="s">
        <v>297</v>
      </c>
      <c r="DT673" s="1023" t="s">
        <v>472</v>
      </c>
      <c r="DU673" s="997" t="s">
        <v>297</v>
      </c>
      <c r="DV673" s="1028">
        <v>6.5</v>
      </c>
      <c r="DW673" s="919"/>
      <c r="DX673" s="236"/>
      <c r="DY673" s="919" t="s">
        <v>300</v>
      </c>
      <c r="DZ673" s="1026" t="s">
        <v>551</v>
      </c>
      <c r="EA673" s="1005" t="s">
        <v>551</v>
      </c>
      <c r="EB673" s="1005" t="s">
        <v>551</v>
      </c>
      <c r="EC673" s="1033" t="s">
        <v>551</v>
      </c>
      <c r="ED673" s="919" t="s">
        <v>300</v>
      </c>
      <c r="EE673" s="1002">
        <v>3810</v>
      </c>
      <c r="EF673" s="997" t="s">
        <v>297</v>
      </c>
      <c r="EG673" s="971">
        <v>30</v>
      </c>
      <c r="EH673" s="997" t="s">
        <v>344</v>
      </c>
      <c r="EI673" s="947" t="s">
        <v>468</v>
      </c>
      <c r="EJ673" s="997" t="s">
        <v>297</v>
      </c>
      <c r="EK673" s="1023" t="s">
        <v>472</v>
      </c>
      <c r="EL673" s="997" t="s">
        <v>297</v>
      </c>
      <c r="EM673" s="990">
        <v>6.5</v>
      </c>
      <c r="EN673" s="993" t="s">
        <v>473</v>
      </c>
      <c r="EO673" s="919" t="s">
        <v>300</v>
      </c>
      <c r="EP673" s="1002">
        <v>13230</v>
      </c>
      <c r="EQ673" s="997" t="s">
        <v>297</v>
      </c>
      <c r="ER673" s="971">
        <v>130</v>
      </c>
      <c r="ES673" s="997" t="s">
        <v>344</v>
      </c>
      <c r="ET673" s="947" t="s">
        <v>468</v>
      </c>
      <c r="EU673" s="997" t="s">
        <v>297</v>
      </c>
      <c r="EV673" s="1023" t="s">
        <v>472</v>
      </c>
      <c r="EW673" s="997" t="s">
        <v>297</v>
      </c>
      <c r="EX673" s="990">
        <v>3</v>
      </c>
      <c r="EY673" s="1040" t="s">
        <v>473</v>
      </c>
      <c r="EZ673" s="993" t="s">
        <v>420</v>
      </c>
      <c r="FA673" s="919" t="s">
        <v>300</v>
      </c>
      <c r="FB673" s="327"/>
      <c r="FC673" s="358"/>
      <c r="FD673" s="1071"/>
    </row>
    <row r="674" spans="1:160" ht="13.5" customHeight="1">
      <c r="A674" s="97" t="str">
        <f t="shared" si="187"/>
        <v>その他地域　31人
　　から
　35人
　　まで３歳児</v>
      </c>
      <c r="C674" s="95"/>
      <c r="D674" s="97" t="str">
        <f t="shared" ref="D674:E674" si="218">D673</f>
        <v>その他地域</v>
      </c>
      <c r="E674" s="97" t="str">
        <f t="shared" si="218"/>
        <v>　31人
　　から
　35人
　　まで</v>
      </c>
      <c r="F674" s="99" t="str">
        <f t="shared" si="181"/>
        <v>３歳児</v>
      </c>
      <c r="G674" s="988"/>
      <c r="H674" s="918"/>
      <c r="I674" s="925"/>
      <c r="J674" s="178" t="s">
        <v>301</v>
      </c>
      <c r="K674" s="254"/>
      <c r="L674" s="328">
        <v>90570</v>
      </c>
      <c r="M674" s="329">
        <v>153430</v>
      </c>
      <c r="N674" s="328">
        <v>75690</v>
      </c>
      <c r="O674" s="329">
        <v>138550</v>
      </c>
      <c r="P674" s="216" t="s">
        <v>297</v>
      </c>
      <c r="Q674" s="330">
        <v>870</v>
      </c>
      <c r="R674" s="331">
        <v>1410</v>
      </c>
      <c r="S674" s="504" t="s">
        <v>344</v>
      </c>
      <c r="T674" s="179" t="s">
        <v>468</v>
      </c>
      <c r="U674" s="182" t="s">
        <v>3</v>
      </c>
      <c r="V674" s="179" t="s">
        <v>469</v>
      </c>
      <c r="W674" s="182" t="s">
        <v>297</v>
      </c>
      <c r="X674" s="180">
        <v>3.4</v>
      </c>
      <c r="Y674" s="181">
        <v>3.3</v>
      </c>
      <c r="Z674" s="330">
        <v>730</v>
      </c>
      <c r="AA674" s="331">
        <v>1260</v>
      </c>
      <c r="AB674" s="504" t="s">
        <v>344</v>
      </c>
      <c r="AC674" s="179" t="s">
        <v>468</v>
      </c>
      <c r="AD674" s="182" t="s">
        <v>3</v>
      </c>
      <c r="AE674" s="179" t="s">
        <v>469</v>
      </c>
      <c r="AF674" s="182" t="s">
        <v>297</v>
      </c>
      <c r="AG674" s="180">
        <v>3.3</v>
      </c>
      <c r="AH674" s="183">
        <v>3.2</v>
      </c>
      <c r="AI674" s="216" t="s">
        <v>297</v>
      </c>
      <c r="AJ674" s="197">
        <v>7710</v>
      </c>
      <c r="AK674" s="316" t="s">
        <v>3</v>
      </c>
      <c r="AL674" s="184">
        <v>70</v>
      </c>
      <c r="AM674" s="185" t="s">
        <v>344</v>
      </c>
      <c r="AN674" s="222" t="s">
        <v>468</v>
      </c>
      <c r="AO674" s="151" t="s">
        <v>297</v>
      </c>
      <c r="AP674" s="223" t="s">
        <v>469</v>
      </c>
      <c r="AQ674" s="220" t="s">
        <v>297</v>
      </c>
      <c r="AR674" s="186">
        <v>3.2</v>
      </c>
      <c r="AS674" s="187"/>
      <c r="AU674" s="264"/>
      <c r="AV674" s="134"/>
      <c r="AW674" s="264"/>
      <c r="AX674" s="189"/>
      <c r="AY674" s="188"/>
      <c r="AZ674" s="189"/>
      <c r="BA674" s="188"/>
      <c r="BB674" s="189"/>
      <c r="BC674" s="188"/>
      <c r="BE674" s="134"/>
      <c r="BF674" s="134"/>
      <c r="BG674" s="175"/>
      <c r="BH674" s="176"/>
      <c r="BI674" s="134"/>
      <c r="BJ674" s="176"/>
      <c r="BK674" s="134"/>
      <c r="BL674" s="176"/>
      <c r="BM674" s="134"/>
      <c r="BN674" s="1045"/>
      <c r="BP674" s="347"/>
      <c r="BQ674" s="919"/>
      <c r="BR674" s="134"/>
      <c r="BS674" s="134"/>
      <c r="BT674" s="134"/>
      <c r="BU674" s="134"/>
      <c r="BV674" s="134"/>
      <c r="BW674" s="134"/>
      <c r="BX674" s="134"/>
      <c r="BY674" s="318"/>
      <c r="BZ674" s="1032"/>
      <c r="CA674" s="319"/>
      <c r="CB674" s="919"/>
      <c r="CC674" s="934"/>
      <c r="CD674" s="332">
        <v>19180</v>
      </c>
      <c r="CE674" s="919"/>
      <c r="CF674" s="1008"/>
      <c r="CG674" s="998"/>
      <c r="CH674" s="1000"/>
      <c r="CI674" s="998"/>
      <c r="CJ674" s="1024"/>
      <c r="CK674" s="998"/>
      <c r="CL674" s="1029"/>
      <c r="CM674" s="1032"/>
      <c r="CN674" s="1031"/>
      <c r="CO674" s="1015"/>
      <c r="CP674" s="1008"/>
      <c r="CQ674" s="998"/>
      <c r="CR674" s="1000"/>
      <c r="CS674" s="998"/>
      <c r="CT674" s="1024"/>
      <c r="CU674" s="998"/>
      <c r="CV674" s="991"/>
      <c r="CW674" s="1018"/>
      <c r="CX674" s="1019"/>
      <c r="CY674" s="1021"/>
      <c r="CZ674" s="1010"/>
      <c r="DA674" s="1021"/>
      <c r="DB674" s="1010"/>
      <c r="DC674" s="1015"/>
      <c r="DD674" s="224" t="s">
        <v>413</v>
      </c>
      <c r="DE674" s="333">
        <v>5600</v>
      </c>
      <c r="DF674" s="334">
        <v>6200</v>
      </c>
      <c r="DG674" s="335">
        <v>3900</v>
      </c>
      <c r="DH674" s="336">
        <v>3900</v>
      </c>
      <c r="DI674" s="919"/>
      <c r="DJ674" s="317" t="s">
        <v>487</v>
      </c>
      <c r="DK674" s="1015"/>
      <c r="DL674" s="1017"/>
      <c r="DM674" s="919"/>
      <c r="DN674" s="1013"/>
      <c r="DO674" s="919"/>
      <c r="DP674" s="1008"/>
      <c r="DQ674" s="998"/>
      <c r="DR674" s="1000"/>
      <c r="DS674" s="998"/>
      <c r="DT674" s="1024"/>
      <c r="DU674" s="998"/>
      <c r="DV674" s="1029"/>
      <c r="DW674" s="919"/>
      <c r="DX674" s="236"/>
      <c r="DY674" s="919"/>
      <c r="DZ674" s="1027"/>
      <c r="EA674" s="1006"/>
      <c r="EB674" s="1006"/>
      <c r="EC674" s="1034"/>
      <c r="ED674" s="919"/>
      <c r="EE674" s="1003"/>
      <c r="EF674" s="998"/>
      <c r="EG674" s="973"/>
      <c r="EH674" s="998"/>
      <c r="EI674" s="1000"/>
      <c r="EJ674" s="998"/>
      <c r="EK674" s="1024"/>
      <c r="EL674" s="998"/>
      <c r="EM674" s="991"/>
      <c r="EN674" s="994"/>
      <c r="EO674" s="919"/>
      <c r="EP674" s="1003"/>
      <c r="EQ674" s="998"/>
      <c r="ER674" s="973"/>
      <c r="ES674" s="998"/>
      <c r="ET674" s="1000"/>
      <c r="EU674" s="998"/>
      <c r="EV674" s="1024"/>
      <c r="EW674" s="998"/>
      <c r="EX674" s="991"/>
      <c r="EY674" s="1041"/>
      <c r="EZ674" s="994"/>
      <c r="FA674" s="919"/>
      <c r="FB674" s="337">
        <v>8440</v>
      </c>
      <c r="FC674" s="358"/>
      <c r="FD674" s="1071"/>
    </row>
    <row r="675" spans="1:160">
      <c r="A675" s="97" t="str">
        <f t="shared" si="187"/>
        <v>その他地域　31人
　　から
　35人
　　まで１、２歳児</v>
      </c>
      <c r="C675" s="95"/>
      <c r="D675" s="97" t="str">
        <f t="shared" ref="D675" si="219">D674</f>
        <v>その他地域</v>
      </c>
      <c r="E675" s="97" t="str">
        <f t="shared" ref="E675" si="220">E673</f>
        <v>　31人
　　から
　35人
　　まで</v>
      </c>
      <c r="F675" s="99" t="str">
        <f t="shared" si="181"/>
        <v>１、２歳児</v>
      </c>
      <c r="G675" s="988"/>
      <c r="H675" s="918"/>
      <c r="I675" s="920" t="s">
        <v>414</v>
      </c>
      <c r="J675" s="178" t="s">
        <v>415</v>
      </c>
      <c r="K675" s="254"/>
      <c r="L675" s="328">
        <v>153430</v>
      </c>
      <c r="M675" s="329">
        <v>230620</v>
      </c>
      <c r="N675" s="328">
        <v>138550</v>
      </c>
      <c r="O675" s="329">
        <v>215740</v>
      </c>
      <c r="P675" s="216" t="s">
        <v>297</v>
      </c>
      <c r="Q675" s="330">
        <v>1410</v>
      </c>
      <c r="R675" s="331">
        <v>2180</v>
      </c>
      <c r="S675" s="504" t="s">
        <v>344</v>
      </c>
      <c r="T675" s="179" t="s">
        <v>468</v>
      </c>
      <c r="U675" s="182" t="s">
        <v>3</v>
      </c>
      <c r="V675" s="179" t="s">
        <v>469</v>
      </c>
      <c r="W675" s="182" t="s">
        <v>297</v>
      </c>
      <c r="X675" s="180">
        <v>3.3</v>
      </c>
      <c r="Y675" s="181">
        <v>3.3</v>
      </c>
      <c r="Z675" s="330">
        <v>1260</v>
      </c>
      <c r="AA675" s="331">
        <v>2030</v>
      </c>
      <c r="AB675" s="504" t="s">
        <v>344</v>
      </c>
      <c r="AC675" s="179" t="s">
        <v>468</v>
      </c>
      <c r="AD675" s="182" t="s">
        <v>3</v>
      </c>
      <c r="AE675" s="179" t="s">
        <v>469</v>
      </c>
      <c r="AF675" s="182" t="s">
        <v>297</v>
      </c>
      <c r="AG675" s="180">
        <v>3.2</v>
      </c>
      <c r="AH675" s="183">
        <v>3.2</v>
      </c>
      <c r="AI675" s="191"/>
      <c r="AL675" s="338"/>
      <c r="AT675" s="191"/>
      <c r="BD675" s="216" t="s">
        <v>297</v>
      </c>
      <c r="BE675" s="195">
        <v>15430</v>
      </c>
      <c r="BF675" s="216" t="s">
        <v>297</v>
      </c>
      <c r="BG675" s="169">
        <v>150</v>
      </c>
      <c r="BH675" s="170" t="s">
        <v>344</v>
      </c>
      <c r="BI675" s="171" t="s">
        <v>468</v>
      </c>
      <c r="BJ675" s="172" t="s">
        <v>297</v>
      </c>
      <c r="BK675" s="173" t="s">
        <v>469</v>
      </c>
      <c r="BL675" s="170" t="s">
        <v>297</v>
      </c>
      <c r="BM675" s="174">
        <v>3</v>
      </c>
      <c r="BN675" s="1045"/>
      <c r="BP675" s="347"/>
      <c r="BQ675" s="919"/>
      <c r="BR675" s="134"/>
      <c r="BS675" s="134"/>
      <c r="BT675" s="134"/>
      <c r="BU675" s="134"/>
      <c r="BV675" s="134"/>
      <c r="BW675" s="134"/>
      <c r="BX675" s="134"/>
      <c r="BY675" s="318"/>
      <c r="BZ675" s="1032"/>
      <c r="CA675" s="319"/>
      <c r="CB675" s="919" t="s">
        <v>297</v>
      </c>
      <c r="CC675" s="1049">
        <v>19180</v>
      </c>
      <c r="CD675" s="339"/>
      <c r="CE675" s="919"/>
      <c r="CF675" s="1008">
        <v>0</v>
      </c>
      <c r="CG675" s="998"/>
      <c r="CH675" s="1000"/>
      <c r="CI675" s="998"/>
      <c r="CJ675" s="1024"/>
      <c r="CK675" s="998"/>
      <c r="CL675" s="1029"/>
      <c r="CM675" s="1032"/>
      <c r="CN675" s="1051">
        <v>13700</v>
      </c>
      <c r="CO675" s="1015"/>
      <c r="CP675" s="1008"/>
      <c r="CQ675" s="998"/>
      <c r="CR675" s="1000"/>
      <c r="CS675" s="998"/>
      <c r="CT675" s="1024"/>
      <c r="CU675" s="998"/>
      <c r="CV675" s="991"/>
      <c r="CW675" s="1018"/>
      <c r="CX675" s="1019"/>
      <c r="CY675" s="1021"/>
      <c r="CZ675" s="1010"/>
      <c r="DA675" s="1021"/>
      <c r="DB675" s="1010"/>
      <c r="DC675" s="1015"/>
      <c r="DD675" s="224" t="s">
        <v>416</v>
      </c>
      <c r="DE675" s="333">
        <v>4900</v>
      </c>
      <c r="DF675" s="334">
        <v>5400</v>
      </c>
      <c r="DG675" s="335">
        <v>3400</v>
      </c>
      <c r="DH675" s="336">
        <v>3400</v>
      </c>
      <c r="DI675" s="919"/>
      <c r="DJ675" s="317">
        <v>16800</v>
      </c>
      <c r="DK675" s="318"/>
      <c r="DL675" s="340"/>
      <c r="DM675" s="1032"/>
      <c r="DN675" s="1013"/>
      <c r="DO675" s="919"/>
      <c r="DP675" s="1008"/>
      <c r="DQ675" s="998"/>
      <c r="DR675" s="1000"/>
      <c r="DS675" s="998"/>
      <c r="DT675" s="1024"/>
      <c r="DU675" s="998"/>
      <c r="DV675" s="1029"/>
      <c r="DW675" s="919"/>
      <c r="DX675" s="236"/>
      <c r="DY675" s="919"/>
      <c r="DZ675" s="1043">
        <v>0.01</v>
      </c>
      <c r="EA675" s="1035">
        <v>0.03</v>
      </c>
      <c r="EB675" s="1035">
        <v>0.04</v>
      </c>
      <c r="EC675" s="1037">
        <v>0.05</v>
      </c>
      <c r="ED675" s="919"/>
      <c r="EE675" s="1003"/>
      <c r="EF675" s="998"/>
      <c r="EG675" s="973"/>
      <c r="EH675" s="998"/>
      <c r="EI675" s="1000"/>
      <c r="EJ675" s="998"/>
      <c r="EK675" s="1024"/>
      <c r="EL675" s="998"/>
      <c r="EM675" s="991"/>
      <c r="EN675" s="994"/>
      <c r="EO675" s="919"/>
      <c r="EP675" s="1003"/>
      <c r="EQ675" s="998"/>
      <c r="ER675" s="973"/>
      <c r="ES675" s="998"/>
      <c r="ET675" s="1000"/>
      <c r="EU675" s="998"/>
      <c r="EV675" s="1024"/>
      <c r="EW675" s="998"/>
      <c r="EX675" s="991"/>
      <c r="EY675" s="1041"/>
      <c r="EZ675" s="994"/>
      <c r="FA675" s="919"/>
      <c r="FB675" s="505">
        <v>80</v>
      </c>
      <c r="FC675" s="358"/>
      <c r="FD675" s="1071"/>
    </row>
    <row r="676" spans="1:160">
      <c r="A676" s="97" t="str">
        <f t="shared" si="187"/>
        <v>その他地域　31人
　　から
　35人
　　まで乳児</v>
      </c>
      <c r="C676" s="95"/>
      <c r="D676" s="97" t="str">
        <f t="shared" ref="D676" si="221">D675</f>
        <v>その他地域</v>
      </c>
      <c r="E676" s="97" t="str">
        <f t="shared" ref="E676" si="222">E673</f>
        <v>　31人
　　から
　35人
　　まで</v>
      </c>
      <c r="F676" s="99" t="str">
        <f t="shared" si="181"/>
        <v>乳児</v>
      </c>
      <c r="G676" s="988"/>
      <c r="H676" s="918"/>
      <c r="I676" s="921"/>
      <c r="J676" s="196" t="s">
        <v>417</v>
      </c>
      <c r="K676" s="254"/>
      <c r="L676" s="261">
        <v>230620</v>
      </c>
      <c r="M676" s="262"/>
      <c r="N676" s="261">
        <v>215740</v>
      </c>
      <c r="O676" s="262"/>
      <c r="P676" s="216" t="s">
        <v>297</v>
      </c>
      <c r="Q676" s="197">
        <v>2180</v>
      </c>
      <c r="R676" s="263"/>
      <c r="S676" s="506" t="s">
        <v>344</v>
      </c>
      <c r="T676" s="198" t="s">
        <v>468</v>
      </c>
      <c r="U676" s="201" t="s">
        <v>3</v>
      </c>
      <c r="V676" s="198" t="s">
        <v>469</v>
      </c>
      <c r="W676" s="201" t="s">
        <v>297</v>
      </c>
      <c r="X676" s="199">
        <v>3.3</v>
      </c>
      <c r="Y676" s="200"/>
      <c r="Z676" s="197">
        <v>2030</v>
      </c>
      <c r="AA676" s="263"/>
      <c r="AB676" s="506" t="s">
        <v>344</v>
      </c>
      <c r="AC676" s="198" t="s">
        <v>468</v>
      </c>
      <c r="AD676" s="201" t="s">
        <v>3</v>
      </c>
      <c r="AE676" s="198" t="s">
        <v>469</v>
      </c>
      <c r="AF676" s="201" t="s">
        <v>297</v>
      </c>
      <c r="AG676" s="199">
        <v>3.2</v>
      </c>
      <c r="AH676" s="202"/>
      <c r="AI676" s="191"/>
      <c r="AL676" s="208"/>
      <c r="AT676" s="191"/>
      <c r="AU676" s="265"/>
      <c r="AV676" s="136"/>
      <c r="AW676" s="208"/>
      <c r="BD676" s="134"/>
      <c r="BE676" s="134"/>
      <c r="BF676" s="134"/>
      <c r="BG676" s="134"/>
      <c r="BH676" s="134"/>
      <c r="BI676" s="134"/>
      <c r="BJ676" s="134"/>
      <c r="BK676" s="134"/>
      <c r="BL676" s="134"/>
      <c r="BM676" s="134"/>
      <c r="BN676" s="1045"/>
      <c r="BP676" s="347"/>
      <c r="BQ676" s="919"/>
      <c r="BR676" s="134"/>
      <c r="BS676" s="134"/>
      <c r="BT676" s="134"/>
      <c r="BU676" s="134"/>
      <c r="BV676" s="134"/>
      <c r="BW676" s="134"/>
      <c r="BX676" s="134"/>
      <c r="BY676" s="318"/>
      <c r="BZ676" s="1032"/>
      <c r="CA676" s="319"/>
      <c r="CB676" s="919"/>
      <c r="CC676" s="1050"/>
      <c r="CD676" s="341"/>
      <c r="CE676" s="919"/>
      <c r="CF676" s="1039"/>
      <c r="CG676" s="999"/>
      <c r="CH676" s="1001"/>
      <c r="CI676" s="999"/>
      <c r="CJ676" s="1025"/>
      <c r="CK676" s="999"/>
      <c r="CL676" s="1030"/>
      <c r="CM676" s="1032"/>
      <c r="CN676" s="1051"/>
      <c r="CO676" s="1015"/>
      <c r="CP676" s="1008"/>
      <c r="CQ676" s="998"/>
      <c r="CR676" s="1000"/>
      <c r="CS676" s="998"/>
      <c r="CT676" s="1024"/>
      <c r="CU676" s="998"/>
      <c r="CV676" s="991"/>
      <c r="CW676" s="1018"/>
      <c r="CX676" s="1019"/>
      <c r="CY676" s="1022"/>
      <c r="CZ676" s="1011"/>
      <c r="DA676" s="1022"/>
      <c r="DB676" s="1011"/>
      <c r="DC676" s="1015"/>
      <c r="DD676" s="342" t="s">
        <v>418</v>
      </c>
      <c r="DE676" s="343">
        <v>4400</v>
      </c>
      <c r="DF676" s="344">
        <v>4900</v>
      </c>
      <c r="DG676" s="345">
        <v>3000</v>
      </c>
      <c r="DH676" s="341">
        <v>3000</v>
      </c>
      <c r="DI676" s="919"/>
      <c r="DJ676" s="317"/>
      <c r="DK676" s="318"/>
      <c r="DL676" s="136"/>
      <c r="DM676" s="1032"/>
      <c r="DN676" s="1014"/>
      <c r="DO676" s="919"/>
      <c r="DP676" s="1008"/>
      <c r="DQ676" s="999"/>
      <c r="DR676" s="1001"/>
      <c r="DS676" s="999"/>
      <c r="DT676" s="1025"/>
      <c r="DU676" s="999"/>
      <c r="DV676" s="1030"/>
      <c r="DW676" s="919"/>
      <c r="DX676" s="236"/>
      <c r="DY676" s="919"/>
      <c r="DZ676" s="1044"/>
      <c r="EA676" s="1036"/>
      <c r="EB676" s="1036"/>
      <c r="EC676" s="1038"/>
      <c r="ED676" s="919"/>
      <c r="EE676" s="1004"/>
      <c r="EF676" s="999"/>
      <c r="EG676" s="996"/>
      <c r="EH676" s="999"/>
      <c r="EI676" s="1001"/>
      <c r="EJ676" s="999"/>
      <c r="EK676" s="1025"/>
      <c r="EL676" s="999"/>
      <c r="EM676" s="992"/>
      <c r="EN676" s="995"/>
      <c r="EO676" s="919"/>
      <c r="EP676" s="1004"/>
      <c r="EQ676" s="999"/>
      <c r="ER676" s="996"/>
      <c r="ES676" s="999"/>
      <c r="ET676" s="1001"/>
      <c r="EU676" s="999"/>
      <c r="EV676" s="1025"/>
      <c r="EW676" s="999"/>
      <c r="EX676" s="992"/>
      <c r="EY676" s="1042"/>
      <c r="EZ676" s="995"/>
      <c r="FA676" s="919"/>
      <c r="FB676" s="346" t="s">
        <v>420</v>
      </c>
      <c r="FC676" s="358"/>
      <c r="FD676" s="1071"/>
    </row>
    <row r="677" spans="1:160">
      <c r="A677" s="97" t="str">
        <f t="shared" si="187"/>
        <v>その他地域　36人
　　から
　40人
　　まで４歳以上児</v>
      </c>
      <c r="C677" s="98" t="str">
        <f>D677&amp;CN677</f>
        <v>その他地域  36人～　40人</v>
      </c>
      <c r="D677" s="97" t="str">
        <f t="shared" ref="D677" si="223">D676</f>
        <v>その他地域</v>
      </c>
      <c r="E677" s="97" t="str">
        <f t="shared" ref="E677" si="224">H677</f>
        <v>　36人
　　から
　40人
　　まで</v>
      </c>
      <c r="F677" s="99" t="str">
        <f t="shared" si="181"/>
        <v>４歳以上児</v>
      </c>
      <c r="G677" s="988"/>
      <c r="H677" s="917" t="s">
        <v>494</v>
      </c>
      <c r="I677" s="924" t="s">
        <v>410</v>
      </c>
      <c r="J677" s="159" t="s">
        <v>296</v>
      </c>
      <c r="K677" s="254"/>
      <c r="L677" s="255">
        <v>75810</v>
      </c>
      <c r="M677" s="256">
        <v>83520</v>
      </c>
      <c r="N677" s="255">
        <v>62790</v>
      </c>
      <c r="O677" s="256">
        <v>70500</v>
      </c>
      <c r="P677" s="216" t="s">
        <v>297</v>
      </c>
      <c r="Q677" s="257">
        <v>730</v>
      </c>
      <c r="R677" s="258">
        <v>800</v>
      </c>
      <c r="S677" s="161" t="s">
        <v>344</v>
      </c>
      <c r="T677" s="160" t="s">
        <v>468</v>
      </c>
      <c r="U677" s="165" t="s">
        <v>297</v>
      </c>
      <c r="V677" s="162" t="s">
        <v>469</v>
      </c>
      <c r="W677" s="165" t="s">
        <v>297</v>
      </c>
      <c r="X677" s="163">
        <v>3.4</v>
      </c>
      <c r="Y677" s="164">
        <v>3.3</v>
      </c>
      <c r="Z677" s="257">
        <v>600</v>
      </c>
      <c r="AA677" s="258">
        <v>670</v>
      </c>
      <c r="AB677" s="161" t="s">
        <v>344</v>
      </c>
      <c r="AC677" s="160" t="s">
        <v>468</v>
      </c>
      <c r="AD677" s="165" t="s">
        <v>297</v>
      </c>
      <c r="AE677" s="162" t="s">
        <v>469</v>
      </c>
      <c r="AF677" s="165" t="s">
        <v>297</v>
      </c>
      <c r="AG677" s="163">
        <v>3.3</v>
      </c>
      <c r="AH677" s="166">
        <v>3.3</v>
      </c>
      <c r="AI677" s="216" t="s">
        <v>297</v>
      </c>
      <c r="AJ677" s="259">
        <v>7710</v>
      </c>
      <c r="AK677" s="315" t="s">
        <v>3</v>
      </c>
      <c r="AL677" s="167">
        <v>70</v>
      </c>
      <c r="AM677" s="218" t="s">
        <v>344</v>
      </c>
      <c r="AN677" s="160" t="s">
        <v>468</v>
      </c>
      <c r="AO677" s="165" t="s">
        <v>297</v>
      </c>
      <c r="AP677" s="162" t="s">
        <v>469</v>
      </c>
      <c r="AQ677" s="165" t="s">
        <v>297</v>
      </c>
      <c r="AR677" s="501">
        <v>3.2</v>
      </c>
      <c r="AS677" s="168" t="s">
        <v>473</v>
      </c>
      <c r="AT677" s="216" t="s">
        <v>297</v>
      </c>
      <c r="AU677" s="197">
        <v>3080</v>
      </c>
      <c r="AV677" s="316" t="s">
        <v>3</v>
      </c>
      <c r="AW677" s="169">
        <v>30</v>
      </c>
      <c r="AX677" s="170" t="s">
        <v>344</v>
      </c>
      <c r="AY677" s="171" t="s">
        <v>468</v>
      </c>
      <c r="AZ677" s="172" t="s">
        <v>297</v>
      </c>
      <c r="BA677" s="173" t="s">
        <v>469</v>
      </c>
      <c r="BB677" s="172" t="s">
        <v>297</v>
      </c>
      <c r="BC677" s="174">
        <v>3.8</v>
      </c>
      <c r="BE677" s="134"/>
      <c r="BN677" s="1045"/>
      <c r="BP677" s="347"/>
      <c r="BQ677" s="919"/>
      <c r="BR677" s="134"/>
      <c r="BS677" s="134"/>
      <c r="BT677" s="134"/>
      <c r="BU677" s="134"/>
      <c r="BV677" s="134"/>
      <c r="BW677" s="134"/>
      <c r="BX677" s="134"/>
      <c r="BY677" s="132"/>
      <c r="BZ677" s="1032"/>
      <c r="CA677" s="236"/>
      <c r="CB677" s="919" t="s">
        <v>297</v>
      </c>
      <c r="CC677" s="933">
        <v>19360</v>
      </c>
      <c r="CD677" s="320"/>
      <c r="CE677" s="919" t="s">
        <v>297</v>
      </c>
      <c r="CF677" s="1007">
        <v>110</v>
      </c>
      <c r="CG677" s="997" t="s">
        <v>344</v>
      </c>
      <c r="CH677" s="947" t="s">
        <v>468</v>
      </c>
      <c r="CI677" s="997" t="s">
        <v>297</v>
      </c>
      <c r="CJ677" s="1023" t="s">
        <v>472</v>
      </c>
      <c r="CK677" s="997" t="s">
        <v>297</v>
      </c>
      <c r="CL677" s="1028">
        <v>7</v>
      </c>
      <c r="CM677" s="1032"/>
      <c r="CN677" s="1031" t="s">
        <v>495</v>
      </c>
      <c r="CO677" s="1015" t="s">
        <v>297</v>
      </c>
      <c r="CP677" s="1008">
        <v>110</v>
      </c>
      <c r="CQ677" s="998" t="s">
        <v>344</v>
      </c>
      <c r="CR677" s="1000" t="s">
        <v>468</v>
      </c>
      <c r="CS677" s="998" t="s">
        <v>297</v>
      </c>
      <c r="CT677" s="1024" t="s">
        <v>472</v>
      </c>
      <c r="CU677" s="998" t="s">
        <v>297</v>
      </c>
      <c r="CV677" s="991">
        <v>2.9</v>
      </c>
      <c r="CW677" s="1018" t="s">
        <v>475</v>
      </c>
      <c r="CX677" s="1019" t="s">
        <v>297</v>
      </c>
      <c r="CY677" s="1020">
        <v>5400</v>
      </c>
      <c r="CZ677" s="1009">
        <v>6000</v>
      </c>
      <c r="DA677" s="1020">
        <v>3800</v>
      </c>
      <c r="DB677" s="1009">
        <v>3800</v>
      </c>
      <c r="DC677" s="1015" t="s">
        <v>297</v>
      </c>
      <c r="DD677" s="321" t="s">
        <v>412</v>
      </c>
      <c r="DE677" s="322">
        <v>9800</v>
      </c>
      <c r="DF677" s="323">
        <v>10900</v>
      </c>
      <c r="DG677" s="324">
        <v>6800</v>
      </c>
      <c r="DH677" s="325">
        <v>6800</v>
      </c>
      <c r="DI677" s="919"/>
      <c r="DJ677" s="317" t="s">
        <v>490</v>
      </c>
      <c r="DK677" s="1015" t="s">
        <v>297</v>
      </c>
      <c r="DL677" s="1016">
        <v>4900</v>
      </c>
      <c r="DM677" s="919" t="s">
        <v>297</v>
      </c>
      <c r="DN677" s="1012">
        <v>5280</v>
      </c>
      <c r="DO677" s="919" t="s">
        <v>297</v>
      </c>
      <c r="DP677" s="1007">
        <v>50</v>
      </c>
      <c r="DQ677" s="997" t="s">
        <v>344</v>
      </c>
      <c r="DR677" s="947" t="s">
        <v>468</v>
      </c>
      <c r="DS677" s="997" t="s">
        <v>297</v>
      </c>
      <c r="DT677" s="1023" t="s">
        <v>472</v>
      </c>
      <c r="DU677" s="997" t="s">
        <v>297</v>
      </c>
      <c r="DV677" s="1028">
        <v>6.8</v>
      </c>
      <c r="DW677" s="919"/>
      <c r="DX677" s="317"/>
      <c r="DY677" s="919" t="s">
        <v>300</v>
      </c>
      <c r="DZ677" s="1026" t="s">
        <v>551</v>
      </c>
      <c r="EA677" s="1005" t="s">
        <v>551</v>
      </c>
      <c r="EB677" s="1005" t="s">
        <v>551</v>
      </c>
      <c r="EC677" s="1033" t="s">
        <v>551</v>
      </c>
      <c r="ED677" s="919" t="s">
        <v>300</v>
      </c>
      <c r="EE677" s="1002">
        <v>3340</v>
      </c>
      <c r="EF677" s="997" t="s">
        <v>297</v>
      </c>
      <c r="EG677" s="971">
        <v>30</v>
      </c>
      <c r="EH677" s="997" t="s">
        <v>344</v>
      </c>
      <c r="EI677" s="947" t="s">
        <v>468</v>
      </c>
      <c r="EJ677" s="997" t="s">
        <v>297</v>
      </c>
      <c r="EK677" s="1023" t="s">
        <v>472</v>
      </c>
      <c r="EL677" s="997" t="s">
        <v>297</v>
      </c>
      <c r="EM677" s="990">
        <v>5.7</v>
      </c>
      <c r="EN677" s="993" t="s">
        <v>473</v>
      </c>
      <c r="EO677" s="919" t="s">
        <v>300</v>
      </c>
      <c r="EP677" s="1002">
        <v>11570</v>
      </c>
      <c r="EQ677" s="997" t="s">
        <v>297</v>
      </c>
      <c r="ER677" s="971">
        <v>110</v>
      </c>
      <c r="ES677" s="997" t="s">
        <v>344</v>
      </c>
      <c r="ET677" s="947" t="s">
        <v>468</v>
      </c>
      <c r="EU677" s="997" t="s">
        <v>297</v>
      </c>
      <c r="EV677" s="1023" t="s">
        <v>472</v>
      </c>
      <c r="EW677" s="997" t="s">
        <v>297</v>
      </c>
      <c r="EX677" s="990">
        <v>3.1</v>
      </c>
      <c r="EY677" s="1040" t="s">
        <v>473</v>
      </c>
      <c r="EZ677" s="993" t="s">
        <v>420</v>
      </c>
      <c r="FA677" s="919" t="s">
        <v>300</v>
      </c>
      <c r="FB677" s="327"/>
      <c r="FC677" s="919"/>
      <c r="FD677" s="1071"/>
    </row>
    <row r="678" spans="1:160" ht="13.5" customHeight="1">
      <c r="A678" s="97" t="str">
        <f t="shared" si="187"/>
        <v>その他地域　36人
　　から
　40人
　　まで３歳児</v>
      </c>
      <c r="C678" s="95"/>
      <c r="D678" s="97" t="str">
        <f t="shared" ref="D678:E678" si="225">D677</f>
        <v>その他地域</v>
      </c>
      <c r="E678" s="97" t="str">
        <f t="shared" si="225"/>
        <v>　36人
　　から
　40人
　　まで</v>
      </c>
      <c r="F678" s="99" t="str">
        <f t="shared" si="181"/>
        <v>３歳児</v>
      </c>
      <c r="G678" s="988"/>
      <c r="H678" s="918"/>
      <c r="I678" s="925"/>
      <c r="J678" s="178" t="s">
        <v>301</v>
      </c>
      <c r="K678" s="254"/>
      <c r="L678" s="328">
        <v>83520</v>
      </c>
      <c r="M678" s="329">
        <v>146380</v>
      </c>
      <c r="N678" s="328">
        <v>70500</v>
      </c>
      <c r="O678" s="329">
        <v>133360</v>
      </c>
      <c r="P678" s="216" t="s">
        <v>297</v>
      </c>
      <c r="Q678" s="330">
        <v>800</v>
      </c>
      <c r="R678" s="331">
        <v>1340</v>
      </c>
      <c r="S678" s="504" t="s">
        <v>344</v>
      </c>
      <c r="T678" s="179" t="s">
        <v>468</v>
      </c>
      <c r="U678" s="182" t="s">
        <v>3</v>
      </c>
      <c r="V678" s="179" t="s">
        <v>469</v>
      </c>
      <c r="W678" s="182" t="s">
        <v>297</v>
      </c>
      <c r="X678" s="180">
        <v>3.3</v>
      </c>
      <c r="Y678" s="181">
        <v>3.3</v>
      </c>
      <c r="Z678" s="330">
        <v>670</v>
      </c>
      <c r="AA678" s="331">
        <v>1210</v>
      </c>
      <c r="AB678" s="504" t="s">
        <v>344</v>
      </c>
      <c r="AC678" s="179" t="s">
        <v>468</v>
      </c>
      <c r="AD678" s="182" t="s">
        <v>3</v>
      </c>
      <c r="AE678" s="179" t="s">
        <v>469</v>
      </c>
      <c r="AF678" s="182" t="s">
        <v>297</v>
      </c>
      <c r="AG678" s="180">
        <v>3.3</v>
      </c>
      <c r="AH678" s="183">
        <v>3.2</v>
      </c>
      <c r="AI678" s="216" t="s">
        <v>297</v>
      </c>
      <c r="AJ678" s="197">
        <v>7710</v>
      </c>
      <c r="AK678" s="316" t="s">
        <v>3</v>
      </c>
      <c r="AL678" s="184">
        <v>70</v>
      </c>
      <c r="AM678" s="185" t="s">
        <v>344</v>
      </c>
      <c r="AN678" s="222" t="s">
        <v>468</v>
      </c>
      <c r="AO678" s="151" t="s">
        <v>297</v>
      </c>
      <c r="AP678" s="223" t="s">
        <v>469</v>
      </c>
      <c r="AQ678" s="220" t="s">
        <v>297</v>
      </c>
      <c r="AR678" s="186">
        <v>3.2</v>
      </c>
      <c r="AS678" s="187"/>
      <c r="AU678" s="264"/>
      <c r="AV678" s="134"/>
      <c r="AW678" s="264"/>
      <c r="AX678" s="189"/>
      <c r="AY678" s="188"/>
      <c r="AZ678" s="189"/>
      <c r="BA678" s="188"/>
      <c r="BB678" s="189"/>
      <c r="BC678" s="188"/>
      <c r="BE678" s="134"/>
      <c r="BF678" s="134"/>
      <c r="BG678" s="175"/>
      <c r="BH678" s="176"/>
      <c r="BI678" s="134"/>
      <c r="BJ678" s="176"/>
      <c r="BK678" s="134"/>
      <c r="BL678" s="176"/>
      <c r="BM678" s="134"/>
      <c r="BN678" s="1045"/>
      <c r="BP678" s="347"/>
      <c r="BQ678" s="919"/>
      <c r="BR678" s="134"/>
      <c r="BS678" s="134"/>
      <c r="BT678" s="134"/>
      <c r="BU678" s="134"/>
      <c r="BV678" s="134"/>
      <c r="BW678" s="134"/>
      <c r="BX678" s="134"/>
      <c r="BY678" s="132"/>
      <c r="BZ678" s="1032"/>
      <c r="CA678" s="236"/>
      <c r="CB678" s="919"/>
      <c r="CC678" s="934"/>
      <c r="CD678" s="332">
        <v>17480</v>
      </c>
      <c r="CE678" s="919"/>
      <c r="CF678" s="1008"/>
      <c r="CG678" s="998"/>
      <c r="CH678" s="1000"/>
      <c r="CI678" s="998"/>
      <c r="CJ678" s="1024"/>
      <c r="CK678" s="998"/>
      <c r="CL678" s="1029"/>
      <c r="CM678" s="1032"/>
      <c r="CN678" s="1031"/>
      <c r="CO678" s="1015"/>
      <c r="CP678" s="1008"/>
      <c r="CQ678" s="998"/>
      <c r="CR678" s="1000"/>
      <c r="CS678" s="998"/>
      <c r="CT678" s="1024"/>
      <c r="CU678" s="998"/>
      <c r="CV678" s="991"/>
      <c r="CW678" s="1018"/>
      <c r="CX678" s="1019"/>
      <c r="CY678" s="1021"/>
      <c r="CZ678" s="1010"/>
      <c r="DA678" s="1021"/>
      <c r="DB678" s="1010"/>
      <c r="DC678" s="1015"/>
      <c r="DD678" s="224" t="s">
        <v>413</v>
      </c>
      <c r="DE678" s="333">
        <v>5400</v>
      </c>
      <c r="DF678" s="334">
        <v>6000</v>
      </c>
      <c r="DG678" s="335">
        <v>3700</v>
      </c>
      <c r="DH678" s="336">
        <v>3700</v>
      </c>
      <c r="DI678" s="919"/>
      <c r="DJ678" s="317">
        <v>14160</v>
      </c>
      <c r="DK678" s="1015"/>
      <c r="DL678" s="1017"/>
      <c r="DM678" s="919"/>
      <c r="DN678" s="1013"/>
      <c r="DO678" s="919"/>
      <c r="DP678" s="1008"/>
      <c r="DQ678" s="998"/>
      <c r="DR678" s="1000"/>
      <c r="DS678" s="998"/>
      <c r="DT678" s="1024"/>
      <c r="DU678" s="998"/>
      <c r="DV678" s="1029"/>
      <c r="DW678" s="919"/>
      <c r="DX678" s="317"/>
      <c r="DY678" s="919"/>
      <c r="DZ678" s="1027"/>
      <c r="EA678" s="1006"/>
      <c r="EB678" s="1006"/>
      <c r="EC678" s="1034"/>
      <c r="ED678" s="919"/>
      <c r="EE678" s="1003"/>
      <c r="EF678" s="998"/>
      <c r="EG678" s="973"/>
      <c r="EH678" s="998"/>
      <c r="EI678" s="1000"/>
      <c r="EJ678" s="998"/>
      <c r="EK678" s="1024"/>
      <c r="EL678" s="998"/>
      <c r="EM678" s="991"/>
      <c r="EN678" s="994"/>
      <c r="EO678" s="919"/>
      <c r="EP678" s="1003"/>
      <c r="EQ678" s="998"/>
      <c r="ER678" s="973"/>
      <c r="ES678" s="998"/>
      <c r="ET678" s="1000"/>
      <c r="EU678" s="998"/>
      <c r="EV678" s="1024"/>
      <c r="EW678" s="998"/>
      <c r="EX678" s="991"/>
      <c r="EY678" s="1041"/>
      <c r="EZ678" s="994"/>
      <c r="FA678" s="919"/>
      <c r="FB678" s="337">
        <v>7390</v>
      </c>
      <c r="FC678" s="919"/>
      <c r="FD678" s="1071"/>
    </row>
    <row r="679" spans="1:160">
      <c r="A679" s="97" t="str">
        <f t="shared" si="187"/>
        <v>その他地域　36人
　　から
　40人
　　まで１、２歳児</v>
      </c>
      <c r="C679" s="95"/>
      <c r="D679" s="97" t="str">
        <f t="shared" ref="D679" si="226">D678</f>
        <v>その他地域</v>
      </c>
      <c r="E679" s="97" t="str">
        <f t="shared" ref="E679" si="227">E677</f>
        <v>　36人
　　から
　40人
　　まで</v>
      </c>
      <c r="F679" s="99" t="str">
        <f t="shared" si="181"/>
        <v>１、２歳児</v>
      </c>
      <c r="G679" s="988"/>
      <c r="H679" s="918"/>
      <c r="I679" s="920" t="s">
        <v>414</v>
      </c>
      <c r="J679" s="178" t="s">
        <v>415</v>
      </c>
      <c r="K679" s="254"/>
      <c r="L679" s="328">
        <v>146380</v>
      </c>
      <c r="M679" s="329">
        <v>223570</v>
      </c>
      <c r="N679" s="328">
        <v>133360</v>
      </c>
      <c r="O679" s="329">
        <v>210550</v>
      </c>
      <c r="P679" s="216" t="s">
        <v>297</v>
      </c>
      <c r="Q679" s="330">
        <v>1340</v>
      </c>
      <c r="R679" s="331">
        <v>2110</v>
      </c>
      <c r="S679" s="504" t="s">
        <v>344</v>
      </c>
      <c r="T679" s="179" t="s">
        <v>468</v>
      </c>
      <c r="U679" s="182" t="s">
        <v>3</v>
      </c>
      <c r="V679" s="179" t="s">
        <v>469</v>
      </c>
      <c r="W679" s="182" t="s">
        <v>297</v>
      </c>
      <c r="X679" s="180">
        <v>3.3</v>
      </c>
      <c r="Y679" s="181">
        <v>3.3</v>
      </c>
      <c r="Z679" s="330">
        <v>1210</v>
      </c>
      <c r="AA679" s="331">
        <v>1980</v>
      </c>
      <c r="AB679" s="504" t="s">
        <v>344</v>
      </c>
      <c r="AC679" s="179" t="s">
        <v>468</v>
      </c>
      <c r="AD679" s="182" t="s">
        <v>3</v>
      </c>
      <c r="AE679" s="179" t="s">
        <v>469</v>
      </c>
      <c r="AF679" s="182" t="s">
        <v>297</v>
      </c>
      <c r="AG679" s="180">
        <v>3.2</v>
      </c>
      <c r="AH679" s="183">
        <v>3.2</v>
      </c>
      <c r="AI679" s="191"/>
      <c r="AL679" s="338"/>
      <c r="AT679" s="191"/>
      <c r="BD679" s="216" t="s">
        <v>297</v>
      </c>
      <c r="BE679" s="195">
        <v>15430</v>
      </c>
      <c r="BF679" s="216" t="s">
        <v>297</v>
      </c>
      <c r="BG679" s="169">
        <v>150</v>
      </c>
      <c r="BH679" s="170" t="s">
        <v>344</v>
      </c>
      <c r="BI679" s="171" t="s">
        <v>468</v>
      </c>
      <c r="BJ679" s="172" t="s">
        <v>297</v>
      </c>
      <c r="BK679" s="173" t="s">
        <v>469</v>
      </c>
      <c r="BL679" s="170" t="s">
        <v>297</v>
      </c>
      <c r="BM679" s="174">
        <v>3</v>
      </c>
      <c r="BN679" s="1045"/>
      <c r="BP679" s="347"/>
      <c r="BQ679" s="919"/>
      <c r="BR679" s="134"/>
      <c r="BS679" s="134"/>
      <c r="BT679" s="134"/>
      <c r="BU679" s="134"/>
      <c r="BV679" s="134"/>
      <c r="BW679" s="134"/>
      <c r="BX679" s="134"/>
      <c r="BY679" s="132"/>
      <c r="BZ679" s="1032"/>
      <c r="CA679" s="236"/>
      <c r="CB679" s="919" t="s">
        <v>297</v>
      </c>
      <c r="CC679" s="1049">
        <v>17480</v>
      </c>
      <c r="CD679" s="339"/>
      <c r="CE679" s="919"/>
      <c r="CF679" s="1008">
        <v>0</v>
      </c>
      <c r="CG679" s="998"/>
      <c r="CH679" s="1000"/>
      <c r="CI679" s="998"/>
      <c r="CJ679" s="1024"/>
      <c r="CK679" s="998"/>
      <c r="CL679" s="1029"/>
      <c r="CM679" s="1032"/>
      <c r="CN679" s="1051">
        <v>11990</v>
      </c>
      <c r="CO679" s="1015"/>
      <c r="CP679" s="1008"/>
      <c r="CQ679" s="998"/>
      <c r="CR679" s="1000"/>
      <c r="CS679" s="998"/>
      <c r="CT679" s="1024"/>
      <c r="CU679" s="998"/>
      <c r="CV679" s="991"/>
      <c r="CW679" s="1018"/>
      <c r="CX679" s="1019"/>
      <c r="CY679" s="1021"/>
      <c r="CZ679" s="1010"/>
      <c r="DA679" s="1021"/>
      <c r="DB679" s="1010"/>
      <c r="DC679" s="1015"/>
      <c r="DD679" s="224" t="s">
        <v>416</v>
      </c>
      <c r="DE679" s="333">
        <v>4700</v>
      </c>
      <c r="DF679" s="334">
        <v>5200</v>
      </c>
      <c r="DG679" s="335">
        <v>3300</v>
      </c>
      <c r="DH679" s="336">
        <v>3300</v>
      </c>
      <c r="DI679" s="919"/>
      <c r="DJ679" s="317"/>
      <c r="DK679" s="318"/>
      <c r="DL679" s="340"/>
      <c r="DM679" s="1032"/>
      <c r="DN679" s="1013"/>
      <c r="DO679" s="919"/>
      <c r="DP679" s="1008"/>
      <c r="DQ679" s="998"/>
      <c r="DR679" s="1000"/>
      <c r="DS679" s="998"/>
      <c r="DT679" s="1024"/>
      <c r="DU679" s="998"/>
      <c r="DV679" s="1029"/>
      <c r="DW679" s="919"/>
      <c r="DX679" s="348"/>
      <c r="DY679" s="919"/>
      <c r="DZ679" s="1043">
        <v>0.01</v>
      </c>
      <c r="EA679" s="1035">
        <v>0.03</v>
      </c>
      <c r="EB679" s="1035">
        <v>0.04</v>
      </c>
      <c r="EC679" s="1037">
        <v>0.05</v>
      </c>
      <c r="ED679" s="919"/>
      <c r="EE679" s="1003"/>
      <c r="EF679" s="998"/>
      <c r="EG679" s="973"/>
      <c r="EH679" s="998"/>
      <c r="EI679" s="1000"/>
      <c r="EJ679" s="998"/>
      <c r="EK679" s="1024"/>
      <c r="EL679" s="998"/>
      <c r="EM679" s="991"/>
      <c r="EN679" s="994"/>
      <c r="EO679" s="919"/>
      <c r="EP679" s="1003"/>
      <c r="EQ679" s="998"/>
      <c r="ER679" s="973"/>
      <c r="ES679" s="998"/>
      <c r="ET679" s="1000"/>
      <c r="EU679" s="998"/>
      <c r="EV679" s="1024"/>
      <c r="EW679" s="998"/>
      <c r="EX679" s="991"/>
      <c r="EY679" s="1041"/>
      <c r="EZ679" s="994"/>
      <c r="FA679" s="919"/>
      <c r="FB679" s="505">
        <v>70</v>
      </c>
      <c r="FC679" s="919"/>
      <c r="FD679" s="1071"/>
    </row>
    <row r="680" spans="1:160">
      <c r="A680" s="97" t="str">
        <f t="shared" si="187"/>
        <v>その他地域　36人
　　から
　40人
　　まで乳児</v>
      </c>
      <c r="C680" s="95"/>
      <c r="D680" s="97" t="str">
        <f t="shared" ref="D680" si="228">D679</f>
        <v>その他地域</v>
      </c>
      <c r="E680" s="97" t="str">
        <f t="shared" ref="E680" si="229">E677</f>
        <v>　36人
　　から
　40人
　　まで</v>
      </c>
      <c r="F680" s="99" t="str">
        <f t="shared" si="181"/>
        <v>乳児</v>
      </c>
      <c r="G680" s="988"/>
      <c r="H680" s="918"/>
      <c r="I680" s="921"/>
      <c r="J680" s="196" t="s">
        <v>417</v>
      </c>
      <c r="K680" s="254"/>
      <c r="L680" s="261">
        <v>223570</v>
      </c>
      <c r="M680" s="262"/>
      <c r="N680" s="261">
        <v>210550</v>
      </c>
      <c r="O680" s="262"/>
      <c r="P680" s="216" t="s">
        <v>297</v>
      </c>
      <c r="Q680" s="197">
        <v>2110</v>
      </c>
      <c r="R680" s="263"/>
      <c r="S680" s="506" t="s">
        <v>344</v>
      </c>
      <c r="T680" s="198" t="s">
        <v>468</v>
      </c>
      <c r="U680" s="201" t="s">
        <v>3</v>
      </c>
      <c r="V680" s="198" t="s">
        <v>469</v>
      </c>
      <c r="W680" s="201" t="s">
        <v>297</v>
      </c>
      <c r="X680" s="199">
        <v>3.3</v>
      </c>
      <c r="Y680" s="200"/>
      <c r="Z680" s="197">
        <v>1980</v>
      </c>
      <c r="AA680" s="263"/>
      <c r="AB680" s="506" t="s">
        <v>344</v>
      </c>
      <c r="AC680" s="198" t="s">
        <v>468</v>
      </c>
      <c r="AD680" s="201" t="s">
        <v>3</v>
      </c>
      <c r="AE680" s="198" t="s">
        <v>469</v>
      </c>
      <c r="AF680" s="201" t="s">
        <v>297</v>
      </c>
      <c r="AG680" s="199">
        <v>3.2</v>
      </c>
      <c r="AH680" s="202"/>
      <c r="AI680" s="191"/>
      <c r="AL680" s="208"/>
      <c r="AT680" s="191"/>
      <c r="AU680" s="265"/>
      <c r="AV680" s="136"/>
      <c r="AW680" s="208"/>
      <c r="BD680" s="134"/>
      <c r="BE680" s="134"/>
      <c r="BF680" s="134"/>
      <c r="BG680" s="134"/>
      <c r="BH680" s="134"/>
      <c r="BI680" s="134"/>
      <c r="BJ680" s="134"/>
      <c r="BK680" s="134"/>
      <c r="BL680" s="134"/>
      <c r="BM680" s="134"/>
      <c r="BN680" s="1045"/>
      <c r="BP680" s="926" t="s">
        <v>422</v>
      </c>
      <c r="BQ680" s="919"/>
      <c r="BR680" s="927" t="s">
        <v>422</v>
      </c>
      <c r="BS680" s="928"/>
      <c r="BT680" s="928"/>
      <c r="BU680" s="928"/>
      <c r="BV680" s="928"/>
      <c r="BW680" s="928"/>
      <c r="BX680" s="929"/>
      <c r="BY680" s="299"/>
      <c r="BZ680" s="1032"/>
      <c r="CA680" s="317"/>
      <c r="CB680" s="919"/>
      <c r="CC680" s="1050"/>
      <c r="CD680" s="341"/>
      <c r="CE680" s="919"/>
      <c r="CF680" s="1039"/>
      <c r="CG680" s="999"/>
      <c r="CH680" s="1001"/>
      <c r="CI680" s="999"/>
      <c r="CJ680" s="1025"/>
      <c r="CK680" s="999"/>
      <c r="CL680" s="1030"/>
      <c r="CM680" s="1032"/>
      <c r="CN680" s="1051"/>
      <c r="CO680" s="1015"/>
      <c r="CP680" s="1008"/>
      <c r="CQ680" s="998"/>
      <c r="CR680" s="1000"/>
      <c r="CS680" s="998"/>
      <c r="CT680" s="1024"/>
      <c r="CU680" s="998"/>
      <c r="CV680" s="991"/>
      <c r="CW680" s="1018"/>
      <c r="CX680" s="1019"/>
      <c r="CY680" s="1022"/>
      <c r="CZ680" s="1011"/>
      <c r="DA680" s="1022"/>
      <c r="DB680" s="1011"/>
      <c r="DC680" s="1015"/>
      <c r="DD680" s="342" t="s">
        <v>418</v>
      </c>
      <c r="DE680" s="343">
        <v>4200</v>
      </c>
      <c r="DF680" s="344">
        <v>4600</v>
      </c>
      <c r="DG680" s="345">
        <v>2900</v>
      </c>
      <c r="DH680" s="341">
        <v>2900</v>
      </c>
      <c r="DI680" s="919"/>
      <c r="DJ680" s="317" t="s">
        <v>493</v>
      </c>
      <c r="DK680" s="318"/>
      <c r="DL680" s="136"/>
      <c r="DM680" s="1032"/>
      <c r="DN680" s="1014"/>
      <c r="DO680" s="919"/>
      <c r="DP680" s="1008"/>
      <c r="DQ680" s="999"/>
      <c r="DR680" s="1001"/>
      <c r="DS680" s="999"/>
      <c r="DT680" s="1025"/>
      <c r="DU680" s="999"/>
      <c r="DV680" s="1030"/>
      <c r="DW680" s="919"/>
      <c r="DX680" s="317"/>
      <c r="DY680" s="919"/>
      <c r="DZ680" s="1044"/>
      <c r="EA680" s="1036"/>
      <c r="EB680" s="1036"/>
      <c r="EC680" s="1038"/>
      <c r="ED680" s="919"/>
      <c r="EE680" s="1004"/>
      <c r="EF680" s="999"/>
      <c r="EG680" s="996"/>
      <c r="EH680" s="999"/>
      <c r="EI680" s="1001"/>
      <c r="EJ680" s="999"/>
      <c r="EK680" s="1025"/>
      <c r="EL680" s="999"/>
      <c r="EM680" s="992"/>
      <c r="EN680" s="995"/>
      <c r="EO680" s="919"/>
      <c r="EP680" s="1004"/>
      <c r="EQ680" s="999"/>
      <c r="ER680" s="996"/>
      <c r="ES680" s="999"/>
      <c r="ET680" s="1001"/>
      <c r="EU680" s="999"/>
      <c r="EV680" s="1025"/>
      <c r="EW680" s="999"/>
      <c r="EX680" s="992"/>
      <c r="EY680" s="1042"/>
      <c r="EZ680" s="995"/>
      <c r="FA680" s="919"/>
      <c r="FB680" s="346" t="s">
        <v>420</v>
      </c>
      <c r="FC680" s="919"/>
      <c r="FD680" s="1071"/>
    </row>
    <row r="681" spans="1:160" ht="13.5" customHeight="1">
      <c r="A681" s="97" t="str">
        <f t="shared" si="187"/>
        <v>その他地域　41人
　　から
　45人
　　まで４歳以上児</v>
      </c>
      <c r="C681" s="98" t="str">
        <f>D681&amp;CN681</f>
        <v>その他地域  41人～　45人</v>
      </c>
      <c r="D681" s="97" t="str">
        <f t="shared" ref="D681" si="230">D680</f>
        <v>その他地域</v>
      </c>
      <c r="E681" s="97" t="str">
        <f t="shared" ref="E681" si="231">H681</f>
        <v>　41人
　　から
　45人
　　まで</v>
      </c>
      <c r="F681" s="99" t="str">
        <f t="shared" si="181"/>
        <v>４歳以上児</v>
      </c>
      <c r="G681" s="988"/>
      <c r="H681" s="917" t="s">
        <v>497</v>
      </c>
      <c r="I681" s="924" t="s">
        <v>410</v>
      </c>
      <c r="J681" s="159" t="s">
        <v>296</v>
      </c>
      <c r="K681" s="254"/>
      <c r="L681" s="255">
        <v>77570</v>
      </c>
      <c r="M681" s="256">
        <v>85280</v>
      </c>
      <c r="N681" s="255">
        <v>65990</v>
      </c>
      <c r="O681" s="256">
        <v>73700</v>
      </c>
      <c r="P681" s="216" t="s">
        <v>297</v>
      </c>
      <c r="Q681" s="257">
        <v>750</v>
      </c>
      <c r="R681" s="258">
        <v>820</v>
      </c>
      <c r="S681" s="161" t="s">
        <v>344</v>
      </c>
      <c r="T681" s="160" t="s">
        <v>468</v>
      </c>
      <c r="U681" s="165" t="s">
        <v>297</v>
      </c>
      <c r="V681" s="162" t="s">
        <v>469</v>
      </c>
      <c r="W681" s="165" t="s">
        <v>297</v>
      </c>
      <c r="X681" s="163">
        <v>3.4</v>
      </c>
      <c r="Y681" s="164">
        <v>3.4</v>
      </c>
      <c r="Z681" s="257">
        <v>640</v>
      </c>
      <c r="AA681" s="258">
        <v>710</v>
      </c>
      <c r="AB681" s="161" t="s">
        <v>344</v>
      </c>
      <c r="AC681" s="160" t="s">
        <v>468</v>
      </c>
      <c r="AD681" s="165" t="s">
        <v>297</v>
      </c>
      <c r="AE681" s="162" t="s">
        <v>469</v>
      </c>
      <c r="AF681" s="165" t="s">
        <v>297</v>
      </c>
      <c r="AG681" s="163">
        <v>3.3</v>
      </c>
      <c r="AH681" s="166">
        <v>3.3</v>
      </c>
      <c r="AI681" s="216" t="s">
        <v>297</v>
      </c>
      <c r="AJ681" s="259">
        <v>7710</v>
      </c>
      <c r="AK681" s="315" t="s">
        <v>3</v>
      </c>
      <c r="AL681" s="167">
        <v>70</v>
      </c>
      <c r="AM681" s="218" t="s">
        <v>344</v>
      </c>
      <c r="AN681" s="160" t="s">
        <v>468</v>
      </c>
      <c r="AO681" s="165" t="s">
        <v>297</v>
      </c>
      <c r="AP681" s="162" t="s">
        <v>469</v>
      </c>
      <c r="AQ681" s="165" t="s">
        <v>297</v>
      </c>
      <c r="AR681" s="501">
        <v>3.2</v>
      </c>
      <c r="AS681" s="168" t="s">
        <v>473</v>
      </c>
      <c r="AT681" s="216" t="s">
        <v>297</v>
      </c>
      <c r="AU681" s="197">
        <v>3080</v>
      </c>
      <c r="AV681" s="316" t="s">
        <v>3</v>
      </c>
      <c r="AW681" s="169">
        <v>30</v>
      </c>
      <c r="AX681" s="170" t="s">
        <v>344</v>
      </c>
      <c r="AY681" s="171" t="s">
        <v>468</v>
      </c>
      <c r="AZ681" s="172" t="s">
        <v>297</v>
      </c>
      <c r="BA681" s="173" t="s">
        <v>469</v>
      </c>
      <c r="BB681" s="172" t="s">
        <v>297</v>
      </c>
      <c r="BC681" s="174">
        <v>3.8</v>
      </c>
      <c r="BE681" s="134"/>
      <c r="BN681" s="1045"/>
      <c r="BP681" s="926"/>
      <c r="BQ681" s="919"/>
      <c r="BR681" s="927"/>
      <c r="BS681" s="928"/>
      <c r="BT681" s="928"/>
      <c r="BU681" s="928"/>
      <c r="BV681" s="928"/>
      <c r="BW681" s="928"/>
      <c r="BX681" s="929"/>
      <c r="BY681" s="299"/>
      <c r="BZ681" s="1032"/>
      <c r="CA681" s="317"/>
      <c r="CB681" s="919" t="s">
        <v>297</v>
      </c>
      <c r="CC681" s="933">
        <v>18040</v>
      </c>
      <c r="CD681" s="320"/>
      <c r="CE681" s="919" t="s">
        <v>297</v>
      </c>
      <c r="CF681" s="1007">
        <v>100</v>
      </c>
      <c r="CG681" s="997" t="s">
        <v>344</v>
      </c>
      <c r="CH681" s="947" t="s">
        <v>468</v>
      </c>
      <c r="CI681" s="997" t="s">
        <v>297</v>
      </c>
      <c r="CJ681" s="1023" t="s">
        <v>472</v>
      </c>
      <c r="CK681" s="997" t="s">
        <v>297</v>
      </c>
      <c r="CL681" s="1028">
        <v>6.8</v>
      </c>
      <c r="CM681" s="1032"/>
      <c r="CN681" s="1031" t="s">
        <v>498</v>
      </c>
      <c r="CO681" s="1015" t="s">
        <v>297</v>
      </c>
      <c r="CP681" s="1008">
        <v>100</v>
      </c>
      <c r="CQ681" s="998" t="s">
        <v>344</v>
      </c>
      <c r="CR681" s="1000" t="s">
        <v>468</v>
      </c>
      <c r="CS681" s="998" t="s">
        <v>297</v>
      </c>
      <c r="CT681" s="1024" t="s">
        <v>472</v>
      </c>
      <c r="CU681" s="998" t="s">
        <v>297</v>
      </c>
      <c r="CV681" s="991">
        <v>2.8</v>
      </c>
      <c r="CW681" s="1018" t="s">
        <v>475</v>
      </c>
      <c r="CX681" s="1019" t="s">
        <v>297</v>
      </c>
      <c r="CY681" s="1020">
        <v>5500</v>
      </c>
      <c r="CZ681" s="1009">
        <v>6000</v>
      </c>
      <c r="DA681" s="1020">
        <v>3800</v>
      </c>
      <c r="DB681" s="1009">
        <v>3800</v>
      </c>
      <c r="DC681" s="1015" t="s">
        <v>297</v>
      </c>
      <c r="DD681" s="321" t="s">
        <v>412</v>
      </c>
      <c r="DE681" s="322">
        <v>9200</v>
      </c>
      <c r="DF681" s="323">
        <v>10300</v>
      </c>
      <c r="DG681" s="324">
        <v>6400</v>
      </c>
      <c r="DH681" s="325">
        <v>6400</v>
      </c>
      <c r="DI681" s="919"/>
      <c r="DJ681" s="317">
        <v>12280</v>
      </c>
      <c r="DK681" s="1015" t="s">
        <v>297</v>
      </c>
      <c r="DL681" s="1016">
        <v>4900</v>
      </c>
      <c r="DM681" s="919" t="s">
        <v>297</v>
      </c>
      <c r="DN681" s="1012">
        <v>4690</v>
      </c>
      <c r="DO681" s="919" t="s">
        <v>297</v>
      </c>
      <c r="DP681" s="1007">
        <v>40</v>
      </c>
      <c r="DQ681" s="997" t="s">
        <v>344</v>
      </c>
      <c r="DR681" s="947" t="s">
        <v>468</v>
      </c>
      <c r="DS681" s="997" t="s">
        <v>297</v>
      </c>
      <c r="DT681" s="1023" t="s">
        <v>472</v>
      </c>
      <c r="DU681" s="997" t="s">
        <v>297</v>
      </c>
      <c r="DV681" s="1028">
        <v>7.6</v>
      </c>
      <c r="DW681" s="919"/>
      <c r="DX681" s="317"/>
      <c r="DY681" s="919" t="s">
        <v>300</v>
      </c>
      <c r="DZ681" s="1026" t="s">
        <v>551</v>
      </c>
      <c r="EA681" s="1005" t="s">
        <v>551</v>
      </c>
      <c r="EB681" s="1005" t="s">
        <v>551</v>
      </c>
      <c r="EC681" s="1033" t="s">
        <v>551</v>
      </c>
      <c r="ED681" s="919" t="s">
        <v>300</v>
      </c>
      <c r="EE681" s="1002">
        <v>2970</v>
      </c>
      <c r="EF681" s="997" t="s">
        <v>297</v>
      </c>
      <c r="EG681" s="971">
        <v>30</v>
      </c>
      <c r="EH681" s="997" t="s">
        <v>344</v>
      </c>
      <c r="EI681" s="947" t="s">
        <v>468</v>
      </c>
      <c r="EJ681" s="997" t="s">
        <v>297</v>
      </c>
      <c r="EK681" s="1023" t="s">
        <v>472</v>
      </c>
      <c r="EL681" s="997" t="s">
        <v>297</v>
      </c>
      <c r="EM681" s="990">
        <v>5</v>
      </c>
      <c r="EN681" s="993" t="s">
        <v>473</v>
      </c>
      <c r="EO681" s="919" t="s">
        <v>300</v>
      </c>
      <c r="EP681" s="1002">
        <v>10290</v>
      </c>
      <c r="EQ681" s="997" t="s">
        <v>297</v>
      </c>
      <c r="ER681" s="971">
        <v>100</v>
      </c>
      <c r="ES681" s="997" t="s">
        <v>344</v>
      </c>
      <c r="ET681" s="947" t="s">
        <v>468</v>
      </c>
      <c r="EU681" s="997" t="s">
        <v>297</v>
      </c>
      <c r="EV681" s="1023" t="s">
        <v>472</v>
      </c>
      <c r="EW681" s="997" t="s">
        <v>297</v>
      </c>
      <c r="EX681" s="990">
        <v>3</v>
      </c>
      <c r="EY681" s="1040" t="s">
        <v>473</v>
      </c>
      <c r="EZ681" s="993" t="s">
        <v>420</v>
      </c>
      <c r="FA681" s="919" t="s">
        <v>300</v>
      </c>
      <c r="FB681" s="327"/>
      <c r="FC681" s="358"/>
      <c r="FD681" s="1071"/>
    </row>
    <row r="682" spans="1:160" ht="13.5" customHeight="1">
      <c r="A682" s="97" t="str">
        <f t="shared" si="187"/>
        <v>その他地域　41人
　　から
　45人
　　まで３歳児</v>
      </c>
      <c r="C682" s="95"/>
      <c r="D682" s="97" t="str">
        <f t="shared" ref="D682:E682" si="232">D681</f>
        <v>その他地域</v>
      </c>
      <c r="E682" s="97" t="str">
        <f t="shared" si="232"/>
        <v>　41人
　　から
　45人
　　まで</v>
      </c>
      <c r="F682" s="99" t="str">
        <f t="shared" si="181"/>
        <v>３歳児</v>
      </c>
      <c r="G682" s="988"/>
      <c r="H682" s="918"/>
      <c r="I682" s="925"/>
      <c r="J682" s="178" t="s">
        <v>301</v>
      </c>
      <c r="K682" s="254"/>
      <c r="L682" s="328">
        <v>85280</v>
      </c>
      <c r="M682" s="329">
        <v>148140</v>
      </c>
      <c r="N682" s="328">
        <v>73700</v>
      </c>
      <c r="O682" s="329">
        <v>136560</v>
      </c>
      <c r="P682" s="216" t="s">
        <v>297</v>
      </c>
      <c r="Q682" s="330">
        <v>820</v>
      </c>
      <c r="R682" s="331">
        <v>1350</v>
      </c>
      <c r="S682" s="504" t="s">
        <v>344</v>
      </c>
      <c r="T682" s="179" t="s">
        <v>468</v>
      </c>
      <c r="U682" s="182" t="s">
        <v>3</v>
      </c>
      <c r="V682" s="179" t="s">
        <v>469</v>
      </c>
      <c r="W682" s="182" t="s">
        <v>297</v>
      </c>
      <c r="X682" s="180">
        <v>3.4</v>
      </c>
      <c r="Y682" s="181">
        <v>3.3</v>
      </c>
      <c r="Z682" s="330">
        <v>710</v>
      </c>
      <c r="AA682" s="331">
        <v>1240</v>
      </c>
      <c r="AB682" s="504" t="s">
        <v>344</v>
      </c>
      <c r="AC682" s="179" t="s">
        <v>468</v>
      </c>
      <c r="AD682" s="182" t="s">
        <v>3</v>
      </c>
      <c r="AE682" s="179" t="s">
        <v>469</v>
      </c>
      <c r="AF682" s="182" t="s">
        <v>297</v>
      </c>
      <c r="AG682" s="180">
        <v>3.3</v>
      </c>
      <c r="AH682" s="183">
        <v>3.3</v>
      </c>
      <c r="AI682" s="216" t="s">
        <v>297</v>
      </c>
      <c r="AJ682" s="197">
        <v>7710</v>
      </c>
      <c r="AK682" s="316" t="s">
        <v>3</v>
      </c>
      <c r="AL682" s="184">
        <v>70</v>
      </c>
      <c r="AM682" s="185" t="s">
        <v>344</v>
      </c>
      <c r="AN682" s="222" t="s">
        <v>468</v>
      </c>
      <c r="AO682" s="151" t="s">
        <v>297</v>
      </c>
      <c r="AP682" s="223" t="s">
        <v>469</v>
      </c>
      <c r="AQ682" s="220" t="s">
        <v>297</v>
      </c>
      <c r="AR682" s="186">
        <v>3.2</v>
      </c>
      <c r="AS682" s="187"/>
      <c r="AU682" s="264"/>
      <c r="AV682" s="134"/>
      <c r="AW682" s="264"/>
      <c r="AX682" s="189"/>
      <c r="AY682" s="188"/>
      <c r="AZ682" s="189"/>
      <c r="BA682" s="188"/>
      <c r="BB682" s="189"/>
      <c r="BC682" s="188"/>
      <c r="BE682" s="134"/>
      <c r="BF682" s="134"/>
      <c r="BG682" s="175"/>
      <c r="BH682" s="176"/>
      <c r="BI682" s="134"/>
      <c r="BJ682" s="176"/>
      <c r="BK682" s="134"/>
      <c r="BL682" s="176"/>
      <c r="BM682" s="134"/>
      <c r="BN682" s="1045"/>
      <c r="BP682" s="926"/>
      <c r="BQ682" s="919"/>
      <c r="BR682" s="927"/>
      <c r="BS682" s="928"/>
      <c r="BT682" s="928"/>
      <c r="BU682" s="928"/>
      <c r="BV682" s="928"/>
      <c r="BW682" s="928"/>
      <c r="BX682" s="929"/>
      <c r="BY682" s="299"/>
      <c r="BZ682" s="1032"/>
      <c r="CA682" s="317"/>
      <c r="CB682" s="919"/>
      <c r="CC682" s="934"/>
      <c r="CD682" s="332">
        <v>16170</v>
      </c>
      <c r="CE682" s="919"/>
      <c r="CF682" s="1008"/>
      <c r="CG682" s="998"/>
      <c r="CH682" s="1000"/>
      <c r="CI682" s="998"/>
      <c r="CJ682" s="1024"/>
      <c r="CK682" s="998"/>
      <c r="CL682" s="1029"/>
      <c r="CM682" s="1032"/>
      <c r="CN682" s="1031"/>
      <c r="CO682" s="1015"/>
      <c r="CP682" s="1008"/>
      <c r="CQ682" s="998"/>
      <c r="CR682" s="1000"/>
      <c r="CS682" s="998"/>
      <c r="CT682" s="1024"/>
      <c r="CU682" s="998"/>
      <c r="CV682" s="991"/>
      <c r="CW682" s="1018"/>
      <c r="CX682" s="1019"/>
      <c r="CY682" s="1021"/>
      <c r="CZ682" s="1010"/>
      <c r="DA682" s="1021"/>
      <c r="DB682" s="1010"/>
      <c r="DC682" s="1015"/>
      <c r="DD682" s="224" t="s">
        <v>413</v>
      </c>
      <c r="DE682" s="333">
        <v>5100</v>
      </c>
      <c r="DF682" s="334">
        <v>5600</v>
      </c>
      <c r="DG682" s="335">
        <v>3500</v>
      </c>
      <c r="DH682" s="336">
        <v>3500</v>
      </c>
      <c r="DI682" s="919"/>
      <c r="DJ682" s="317"/>
      <c r="DK682" s="1015"/>
      <c r="DL682" s="1017"/>
      <c r="DM682" s="919"/>
      <c r="DN682" s="1013"/>
      <c r="DO682" s="919"/>
      <c r="DP682" s="1008"/>
      <c r="DQ682" s="998"/>
      <c r="DR682" s="1000"/>
      <c r="DS682" s="998"/>
      <c r="DT682" s="1024"/>
      <c r="DU682" s="998"/>
      <c r="DV682" s="1029"/>
      <c r="DW682" s="919"/>
      <c r="DX682" s="317"/>
      <c r="DY682" s="919"/>
      <c r="DZ682" s="1027"/>
      <c r="EA682" s="1006"/>
      <c r="EB682" s="1006"/>
      <c r="EC682" s="1034"/>
      <c r="ED682" s="919"/>
      <c r="EE682" s="1003"/>
      <c r="EF682" s="998"/>
      <c r="EG682" s="973"/>
      <c r="EH682" s="998"/>
      <c r="EI682" s="1000"/>
      <c r="EJ682" s="998"/>
      <c r="EK682" s="1024"/>
      <c r="EL682" s="998"/>
      <c r="EM682" s="991"/>
      <c r="EN682" s="994"/>
      <c r="EO682" s="919"/>
      <c r="EP682" s="1003"/>
      <c r="EQ682" s="998"/>
      <c r="ER682" s="973"/>
      <c r="ES682" s="998"/>
      <c r="ET682" s="1000"/>
      <c r="EU682" s="998"/>
      <c r="EV682" s="1024"/>
      <c r="EW682" s="998"/>
      <c r="EX682" s="991"/>
      <c r="EY682" s="1041"/>
      <c r="EZ682" s="994"/>
      <c r="FA682" s="919"/>
      <c r="FB682" s="337">
        <v>6570</v>
      </c>
      <c r="FC682" s="358"/>
      <c r="FD682" s="1071"/>
    </row>
    <row r="683" spans="1:160">
      <c r="A683" s="97" t="str">
        <f t="shared" si="187"/>
        <v>その他地域　41人
　　から
　45人
　　まで１、２歳児</v>
      </c>
      <c r="C683" s="95"/>
      <c r="D683" s="97" t="str">
        <f t="shared" ref="D683" si="233">D682</f>
        <v>その他地域</v>
      </c>
      <c r="E683" s="97" t="str">
        <f t="shared" ref="E683" si="234">E681</f>
        <v>　41人
　　から
　45人
　　まで</v>
      </c>
      <c r="F683" s="99" t="str">
        <f t="shared" si="181"/>
        <v>１、２歳児</v>
      </c>
      <c r="G683" s="988"/>
      <c r="H683" s="918"/>
      <c r="I683" s="920" t="s">
        <v>414</v>
      </c>
      <c r="J683" s="178" t="s">
        <v>415</v>
      </c>
      <c r="K683" s="254"/>
      <c r="L683" s="328">
        <v>148140</v>
      </c>
      <c r="M683" s="329">
        <v>225330</v>
      </c>
      <c r="N683" s="328">
        <v>136560</v>
      </c>
      <c r="O683" s="329">
        <v>213750</v>
      </c>
      <c r="P683" s="216" t="s">
        <v>297</v>
      </c>
      <c r="Q683" s="330">
        <v>1350</v>
      </c>
      <c r="R683" s="331">
        <v>2120</v>
      </c>
      <c r="S683" s="504" t="s">
        <v>344</v>
      </c>
      <c r="T683" s="179" t="s">
        <v>468</v>
      </c>
      <c r="U683" s="182" t="s">
        <v>3</v>
      </c>
      <c r="V683" s="179" t="s">
        <v>469</v>
      </c>
      <c r="W683" s="182" t="s">
        <v>297</v>
      </c>
      <c r="X683" s="180">
        <v>3.3</v>
      </c>
      <c r="Y683" s="181">
        <v>3.3</v>
      </c>
      <c r="Z683" s="330">
        <v>1240</v>
      </c>
      <c r="AA683" s="331">
        <v>2010</v>
      </c>
      <c r="AB683" s="504" t="s">
        <v>344</v>
      </c>
      <c r="AC683" s="179" t="s">
        <v>468</v>
      </c>
      <c r="AD683" s="182" t="s">
        <v>3</v>
      </c>
      <c r="AE683" s="179" t="s">
        <v>469</v>
      </c>
      <c r="AF683" s="182" t="s">
        <v>297</v>
      </c>
      <c r="AG683" s="180">
        <v>3.3</v>
      </c>
      <c r="AH683" s="183">
        <v>3.2</v>
      </c>
      <c r="AI683" s="191"/>
      <c r="AL683" s="338"/>
      <c r="AT683" s="191"/>
      <c r="BD683" s="216" t="s">
        <v>297</v>
      </c>
      <c r="BE683" s="195">
        <v>15430</v>
      </c>
      <c r="BF683" s="216" t="s">
        <v>297</v>
      </c>
      <c r="BG683" s="169">
        <v>150</v>
      </c>
      <c r="BH683" s="170" t="s">
        <v>344</v>
      </c>
      <c r="BI683" s="171" t="s">
        <v>468</v>
      </c>
      <c r="BJ683" s="172" t="s">
        <v>297</v>
      </c>
      <c r="BK683" s="173" t="s">
        <v>469</v>
      </c>
      <c r="BL683" s="170" t="s">
        <v>297</v>
      </c>
      <c r="BM683" s="174">
        <v>3</v>
      </c>
      <c r="BN683" s="1045"/>
      <c r="BP683" s="317" t="s">
        <v>228</v>
      </c>
      <c r="BQ683" s="919"/>
      <c r="BR683" s="935" t="s">
        <v>228</v>
      </c>
      <c r="BS683" s="936"/>
      <c r="BT683" s="936"/>
      <c r="BU683" s="134"/>
      <c r="BV683" s="134"/>
      <c r="BW683" s="134"/>
      <c r="BX683" s="134"/>
      <c r="BY683" s="299"/>
      <c r="BZ683" s="1032"/>
      <c r="CA683" s="317"/>
      <c r="CB683" s="919" t="s">
        <v>297</v>
      </c>
      <c r="CC683" s="1049">
        <v>16170</v>
      </c>
      <c r="CD683" s="339"/>
      <c r="CE683" s="919"/>
      <c r="CF683" s="1008">
        <v>0</v>
      </c>
      <c r="CG683" s="998"/>
      <c r="CH683" s="1000"/>
      <c r="CI683" s="998"/>
      <c r="CJ683" s="1024"/>
      <c r="CK683" s="998"/>
      <c r="CL683" s="1029"/>
      <c r="CM683" s="1032"/>
      <c r="CN683" s="1051">
        <v>10650</v>
      </c>
      <c r="CO683" s="1015"/>
      <c r="CP683" s="1008"/>
      <c r="CQ683" s="998"/>
      <c r="CR683" s="1000"/>
      <c r="CS683" s="998"/>
      <c r="CT683" s="1024"/>
      <c r="CU683" s="998"/>
      <c r="CV683" s="991"/>
      <c r="CW683" s="1018"/>
      <c r="CX683" s="1019"/>
      <c r="CY683" s="1021"/>
      <c r="CZ683" s="1010"/>
      <c r="DA683" s="1021"/>
      <c r="DB683" s="1010"/>
      <c r="DC683" s="1015"/>
      <c r="DD683" s="224" t="s">
        <v>416</v>
      </c>
      <c r="DE683" s="333">
        <v>4400</v>
      </c>
      <c r="DF683" s="334">
        <v>4900</v>
      </c>
      <c r="DG683" s="335">
        <v>3100</v>
      </c>
      <c r="DH683" s="336">
        <v>3100</v>
      </c>
      <c r="DI683" s="919"/>
      <c r="DJ683" s="317" t="s">
        <v>496</v>
      </c>
      <c r="DK683" s="318"/>
      <c r="DL683" s="340"/>
      <c r="DM683" s="1032"/>
      <c r="DN683" s="1013"/>
      <c r="DO683" s="919"/>
      <c r="DP683" s="1008"/>
      <c r="DQ683" s="998"/>
      <c r="DR683" s="1000"/>
      <c r="DS683" s="998"/>
      <c r="DT683" s="1024"/>
      <c r="DU683" s="998"/>
      <c r="DV683" s="1029"/>
      <c r="DW683" s="919"/>
      <c r="DX683" s="317"/>
      <c r="DY683" s="919"/>
      <c r="DZ683" s="1043">
        <v>0.01</v>
      </c>
      <c r="EA683" s="1035">
        <v>0.03</v>
      </c>
      <c r="EB683" s="1035">
        <v>0.04</v>
      </c>
      <c r="EC683" s="1037">
        <v>0.06</v>
      </c>
      <c r="ED683" s="919"/>
      <c r="EE683" s="1003"/>
      <c r="EF683" s="998"/>
      <c r="EG683" s="973"/>
      <c r="EH683" s="998"/>
      <c r="EI683" s="1000"/>
      <c r="EJ683" s="998"/>
      <c r="EK683" s="1024"/>
      <c r="EL683" s="998"/>
      <c r="EM683" s="991"/>
      <c r="EN683" s="994"/>
      <c r="EO683" s="919"/>
      <c r="EP683" s="1003"/>
      <c r="EQ683" s="998"/>
      <c r="ER683" s="973"/>
      <c r="ES683" s="998"/>
      <c r="ET683" s="1000"/>
      <c r="EU683" s="998"/>
      <c r="EV683" s="1024"/>
      <c r="EW683" s="998"/>
      <c r="EX683" s="991"/>
      <c r="EY683" s="1041"/>
      <c r="EZ683" s="994"/>
      <c r="FA683" s="919"/>
      <c r="FB683" s="505">
        <v>60</v>
      </c>
      <c r="FC683" s="358"/>
      <c r="FD683" s="1071"/>
    </row>
    <row r="684" spans="1:160">
      <c r="A684" s="97" t="str">
        <f t="shared" si="187"/>
        <v>その他地域　41人
　　から
　45人
　　まで乳児</v>
      </c>
      <c r="B684" s="97" t="str">
        <f>D684&amp;BP683</f>
        <v>その他地域　 　　 ～　210人</v>
      </c>
      <c r="C684" s="95"/>
      <c r="D684" s="97" t="str">
        <f t="shared" ref="D684" si="235">D683</f>
        <v>その他地域</v>
      </c>
      <c r="E684" s="97" t="str">
        <f t="shared" ref="E684" si="236">E681</f>
        <v>　41人
　　から
　45人
　　まで</v>
      </c>
      <c r="F684" s="99" t="str">
        <f t="shared" si="181"/>
        <v>乳児</v>
      </c>
      <c r="G684" s="988"/>
      <c r="H684" s="918"/>
      <c r="I684" s="921"/>
      <c r="J684" s="196" t="s">
        <v>417</v>
      </c>
      <c r="K684" s="254"/>
      <c r="L684" s="261">
        <v>225330</v>
      </c>
      <c r="M684" s="262"/>
      <c r="N684" s="261">
        <v>213750</v>
      </c>
      <c r="O684" s="262"/>
      <c r="P684" s="216" t="s">
        <v>297</v>
      </c>
      <c r="Q684" s="197">
        <v>2120</v>
      </c>
      <c r="R684" s="263"/>
      <c r="S684" s="506" t="s">
        <v>344</v>
      </c>
      <c r="T684" s="198" t="s">
        <v>468</v>
      </c>
      <c r="U684" s="201" t="s">
        <v>3</v>
      </c>
      <c r="V684" s="198" t="s">
        <v>469</v>
      </c>
      <c r="W684" s="201" t="s">
        <v>297</v>
      </c>
      <c r="X684" s="199">
        <v>3.3</v>
      </c>
      <c r="Y684" s="200"/>
      <c r="Z684" s="197">
        <v>2010</v>
      </c>
      <c r="AA684" s="263"/>
      <c r="AB684" s="506" t="s">
        <v>344</v>
      </c>
      <c r="AC684" s="198" t="s">
        <v>468</v>
      </c>
      <c r="AD684" s="201" t="s">
        <v>3</v>
      </c>
      <c r="AE684" s="198" t="s">
        <v>469</v>
      </c>
      <c r="AF684" s="201" t="s">
        <v>297</v>
      </c>
      <c r="AG684" s="199">
        <v>3.2</v>
      </c>
      <c r="AH684" s="202"/>
      <c r="AI684" s="191"/>
      <c r="AL684" s="208"/>
      <c r="AT684" s="191"/>
      <c r="AU684" s="265"/>
      <c r="AV684" s="136"/>
      <c r="AW684" s="208"/>
      <c r="BD684" s="134"/>
      <c r="BE684" s="134"/>
      <c r="BF684" s="134"/>
      <c r="BG684" s="134"/>
      <c r="BH684" s="134"/>
      <c r="BI684" s="134"/>
      <c r="BJ684" s="134"/>
      <c r="BK684" s="134"/>
      <c r="BL684" s="134"/>
      <c r="BM684" s="134"/>
      <c r="BN684" s="1045"/>
      <c r="BP684" s="317">
        <v>264000</v>
      </c>
      <c r="BQ684" s="919"/>
      <c r="BR684" s="203">
        <v>2640</v>
      </c>
      <c r="BS684" s="177" t="s">
        <v>470</v>
      </c>
      <c r="BT684" s="221" t="s">
        <v>468</v>
      </c>
      <c r="BU684" s="135" t="s">
        <v>297</v>
      </c>
      <c r="BV684" s="507" t="s">
        <v>469</v>
      </c>
      <c r="BW684" s="219" t="s">
        <v>297</v>
      </c>
      <c r="BX684" s="204">
        <v>2.1</v>
      </c>
      <c r="BY684" s="299"/>
      <c r="BZ684" s="1032"/>
      <c r="CA684" s="317"/>
      <c r="CB684" s="919"/>
      <c r="CC684" s="1050"/>
      <c r="CD684" s="341"/>
      <c r="CE684" s="919"/>
      <c r="CF684" s="1039"/>
      <c r="CG684" s="999"/>
      <c r="CH684" s="1001"/>
      <c r="CI684" s="999"/>
      <c r="CJ684" s="1025"/>
      <c r="CK684" s="999"/>
      <c r="CL684" s="1030"/>
      <c r="CM684" s="1032"/>
      <c r="CN684" s="1051"/>
      <c r="CO684" s="1015"/>
      <c r="CP684" s="1008"/>
      <c r="CQ684" s="998"/>
      <c r="CR684" s="1000"/>
      <c r="CS684" s="998"/>
      <c r="CT684" s="1024"/>
      <c r="CU684" s="998"/>
      <c r="CV684" s="991"/>
      <c r="CW684" s="1018"/>
      <c r="CX684" s="1019"/>
      <c r="CY684" s="1022"/>
      <c r="CZ684" s="1011"/>
      <c r="DA684" s="1022"/>
      <c r="DB684" s="1011"/>
      <c r="DC684" s="1015"/>
      <c r="DD684" s="342" t="s">
        <v>418</v>
      </c>
      <c r="DE684" s="343">
        <v>3900</v>
      </c>
      <c r="DF684" s="344">
        <v>4400</v>
      </c>
      <c r="DG684" s="345">
        <v>2700</v>
      </c>
      <c r="DH684" s="341">
        <v>2700</v>
      </c>
      <c r="DI684" s="919"/>
      <c r="DJ684" s="317">
        <v>10870</v>
      </c>
      <c r="DK684" s="318"/>
      <c r="DL684" s="136"/>
      <c r="DM684" s="1032"/>
      <c r="DN684" s="1014"/>
      <c r="DO684" s="919"/>
      <c r="DP684" s="1008"/>
      <c r="DQ684" s="999"/>
      <c r="DR684" s="1001"/>
      <c r="DS684" s="999"/>
      <c r="DT684" s="1025"/>
      <c r="DU684" s="999"/>
      <c r="DV684" s="1030"/>
      <c r="DW684" s="919"/>
      <c r="DX684" s="317"/>
      <c r="DY684" s="919"/>
      <c r="DZ684" s="1044"/>
      <c r="EA684" s="1036"/>
      <c r="EB684" s="1036"/>
      <c r="EC684" s="1038"/>
      <c r="ED684" s="919"/>
      <c r="EE684" s="1004"/>
      <c r="EF684" s="999"/>
      <c r="EG684" s="996"/>
      <c r="EH684" s="999"/>
      <c r="EI684" s="1001"/>
      <c r="EJ684" s="999"/>
      <c r="EK684" s="1025"/>
      <c r="EL684" s="999"/>
      <c r="EM684" s="992"/>
      <c r="EN684" s="995"/>
      <c r="EO684" s="919"/>
      <c r="EP684" s="1004"/>
      <c r="EQ684" s="999"/>
      <c r="ER684" s="996"/>
      <c r="ES684" s="999"/>
      <c r="ET684" s="1001"/>
      <c r="EU684" s="999"/>
      <c r="EV684" s="1025"/>
      <c r="EW684" s="999"/>
      <c r="EX684" s="992"/>
      <c r="EY684" s="1042"/>
      <c r="EZ684" s="995"/>
      <c r="FA684" s="919"/>
      <c r="FB684" s="346" t="s">
        <v>420</v>
      </c>
      <c r="FC684" s="358"/>
      <c r="FD684" s="1071"/>
    </row>
    <row r="685" spans="1:160">
      <c r="A685" s="97" t="str">
        <f t="shared" si="187"/>
        <v>その他地域　46人
　　から
　50人
　　まで４歳以上児</v>
      </c>
      <c r="C685" s="98" t="str">
        <f>D685&amp;CN685</f>
        <v>その他地域  46人～　50人</v>
      </c>
      <c r="D685" s="97" t="str">
        <f t="shared" ref="D685" si="237">D684</f>
        <v>その他地域</v>
      </c>
      <c r="E685" s="97" t="str">
        <f t="shared" ref="E685" si="238">H685</f>
        <v>　46人
　　から
　50人
　　まで</v>
      </c>
      <c r="F685" s="99" t="str">
        <f t="shared" si="181"/>
        <v>４歳以上児</v>
      </c>
      <c r="G685" s="988"/>
      <c r="H685" s="917" t="s">
        <v>500</v>
      </c>
      <c r="I685" s="924" t="s">
        <v>410</v>
      </c>
      <c r="J685" s="159" t="s">
        <v>296</v>
      </c>
      <c r="K685" s="254"/>
      <c r="L685" s="255">
        <v>70830</v>
      </c>
      <c r="M685" s="256">
        <v>78540</v>
      </c>
      <c r="N685" s="255">
        <v>60420</v>
      </c>
      <c r="O685" s="256">
        <v>68130</v>
      </c>
      <c r="P685" s="216" t="s">
        <v>297</v>
      </c>
      <c r="Q685" s="257">
        <v>680</v>
      </c>
      <c r="R685" s="258">
        <v>750</v>
      </c>
      <c r="S685" s="161" t="s">
        <v>344</v>
      </c>
      <c r="T685" s="160" t="s">
        <v>468</v>
      </c>
      <c r="U685" s="165" t="s">
        <v>297</v>
      </c>
      <c r="V685" s="162" t="s">
        <v>469</v>
      </c>
      <c r="W685" s="165" t="s">
        <v>297</v>
      </c>
      <c r="X685" s="163">
        <v>3.4</v>
      </c>
      <c r="Y685" s="164">
        <v>3.4</v>
      </c>
      <c r="Z685" s="257">
        <v>580</v>
      </c>
      <c r="AA685" s="258">
        <v>650</v>
      </c>
      <c r="AB685" s="161" t="s">
        <v>344</v>
      </c>
      <c r="AC685" s="160" t="s">
        <v>468</v>
      </c>
      <c r="AD685" s="165" t="s">
        <v>297</v>
      </c>
      <c r="AE685" s="162" t="s">
        <v>469</v>
      </c>
      <c r="AF685" s="165" t="s">
        <v>297</v>
      </c>
      <c r="AG685" s="163">
        <v>3.3</v>
      </c>
      <c r="AH685" s="166">
        <v>3.3</v>
      </c>
      <c r="AI685" s="216" t="s">
        <v>297</v>
      </c>
      <c r="AJ685" s="259">
        <v>7710</v>
      </c>
      <c r="AK685" s="315" t="s">
        <v>3</v>
      </c>
      <c r="AL685" s="167">
        <v>70</v>
      </c>
      <c r="AM685" s="218" t="s">
        <v>344</v>
      </c>
      <c r="AN685" s="160" t="s">
        <v>468</v>
      </c>
      <c r="AO685" s="165" t="s">
        <v>297</v>
      </c>
      <c r="AP685" s="162" t="s">
        <v>469</v>
      </c>
      <c r="AQ685" s="165" t="s">
        <v>297</v>
      </c>
      <c r="AR685" s="501">
        <v>3.2</v>
      </c>
      <c r="AS685" s="168" t="s">
        <v>473</v>
      </c>
      <c r="AT685" s="216" t="s">
        <v>297</v>
      </c>
      <c r="AU685" s="197">
        <v>3080</v>
      </c>
      <c r="AV685" s="316" t="s">
        <v>3</v>
      </c>
      <c r="AW685" s="169">
        <v>30</v>
      </c>
      <c r="AX685" s="170" t="s">
        <v>344</v>
      </c>
      <c r="AY685" s="171" t="s">
        <v>468</v>
      </c>
      <c r="AZ685" s="172" t="s">
        <v>297</v>
      </c>
      <c r="BA685" s="173" t="s">
        <v>469</v>
      </c>
      <c r="BB685" s="172" t="s">
        <v>297</v>
      </c>
      <c r="BC685" s="174">
        <v>3.8</v>
      </c>
      <c r="BE685" s="134"/>
      <c r="BN685" s="1045"/>
      <c r="BP685" s="347"/>
      <c r="BQ685" s="919"/>
      <c r="BR685" s="354"/>
      <c r="BS685" s="158"/>
      <c r="BT685" s="158"/>
      <c r="BU685" s="158"/>
      <c r="BV685" s="158"/>
      <c r="BW685" s="158"/>
      <c r="BX685" s="205"/>
      <c r="BY685" s="318"/>
      <c r="BZ685" s="1032"/>
      <c r="CA685" s="319"/>
      <c r="CB685" s="919" t="s">
        <v>297</v>
      </c>
      <c r="CC685" s="933">
        <v>16990</v>
      </c>
      <c r="CD685" s="320"/>
      <c r="CE685" s="919" t="s">
        <v>297</v>
      </c>
      <c r="CF685" s="1007">
        <v>90</v>
      </c>
      <c r="CG685" s="997" t="s">
        <v>344</v>
      </c>
      <c r="CH685" s="947" t="s">
        <v>468</v>
      </c>
      <c r="CI685" s="997" t="s">
        <v>297</v>
      </c>
      <c r="CJ685" s="1023" t="s">
        <v>472</v>
      </c>
      <c r="CK685" s="997" t="s">
        <v>297</v>
      </c>
      <c r="CL685" s="1028">
        <v>6.8</v>
      </c>
      <c r="CM685" s="1032"/>
      <c r="CN685" s="1031" t="s">
        <v>501</v>
      </c>
      <c r="CO685" s="1015" t="s">
        <v>297</v>
      </c>
      <c r="CP685" s="1008">
        <v>90</v>
      </c>
      <c r="CQ685" s="998" t="s">
        <v>344</v>
      </c>
      <c r="CR685" s="1000" t="s">
        <v>468</v>
      </c>
      <c r="CS685" s="998" t="s">
        <v>297</v>
      </c>
      <c r="CT685" s="1024" t="s">
        <v>472</v>
      </c>
      <c r="CU685" s="998" t="s">
        <v>297</v>
      </c>
      <c r="CV685" s="991">
        <v>2.8</v>
      </c>
      <c r="CW685" s="1018" t="s">
        <v>475</v>
      </c>
      <c r="CX685" s="1019" t="s">
        <v>297</v>
      </c>
      <c r="CY685" s="1020">
        <v>4900</v>
      </c>
      <c r="CZ685" s="1009">
        <v>5400</v>
      </c>
      <c r="DA685" s="1020">
        <v>3400</v>
      </c>
      <c r="DB685" s="1009">
        <v>3400</v>
      </c>
      <c r="DC685" s="1015" t="s">
        <v>297</v>
      </c>
      <c r="DD685" s="321" t="s">
        <v>412</v>
      </c>
      <c r="DE685" s="322">
        <v>8800</v>
      </c>
      <c r="DF685" s="323">
        <v>9800</v>
      </c>
      <c r="DG685" s="324">
        <v>6100</v>
      </c>
      <c r="DH685" s="325">
        <v>6100</v>
      </c>
      <c r="DI685" s="919"/>
      <c r="DJ685" s="354"/>
      <c r="DK685" s="1015" t="s">
        <v>297</v>
      </c>
      <c r="DL685" s="1016">
        <v>4900</v>
      </c>
      <c r="DM685" s="919" t="s">
        <v>297</v>
      </c>
      <c r="DN685" s="1012">
        <v>4220</v>
      </c>
      <c r="DO685" s="919" t="s">
        <v>297</v>
      </c>
      <c r="DP685" s="1007">
        <v>40</v>
      </c>
      <c r="DQ685" s="997" t="s">
        <v>344</v>
      </c>
      <c r="DR685" s="947" t="s">
        <v>468</v>
      </c>
      <c r="DS685" s="997" t="s">
        <v>297</v>
      </c>
      <c r="DT685" s="1023" t="s">
        <v>472</v>
      </c>
      <c r="DU685" s="997" t="s">
        <v>297</v>
      </c>
      <c r="DV685" s="1028">
        <v>6.8</v>
      </c>
      <c r="DW685" s="919"/>
      <c r="DX685" s="317"/>
      <c r="DY685" s="919" t="s">
        <v>300</v>
      </c>
      <c r="DZ685" s="1026" t="s">
        <v>551</v>
      </c>
      <c r="EA685" s="1005" t="s">
        <v>551</v>
      </c>
      <c r="EB685" s="1005" t="s">
        <v>551</v>
      </c>
      <c r="EC685" s="1033" t="s">
        <v>551</v>
      </c>
      <c r="ED685" s="919" t="s">
        <v>300</v>
      </c>
      <c r="EE685" s="1002">
        <v>2670</v>
      </c>
      <c r="EF685" s="997" t="s">
        <v>297</v>
      </c>
      <c r="EG685" s="971">
        <v>20</v>
      </c>
      <c r="EH685" s="997" t="s">
        <v>344</v>
      </c>
      <c r="EI685" s="947" t="s">
        <v>468</v>
      </c>
      <c r="EJ685" s="997" t="s">
        <v>297</v>
      </c>
      <c r="EK685" s="1023" t="s">
        <v>472</v>
      </c>
      <c r="EL685" s="997" t="s">
        <v>297</v>
      </c>
      <c r="EM685" s="990">
        <v>6.8</v>
      </c>
      <c r="EN685" s="993" t="s">
        <v>473</v>
      </c>
      <c r="EO685" s="919" t="s">
        <v>300</v>
      </c>
      <c r="EP685" s="1002">
        <v>9260</v>
      </c>
      <c r="EQ685" s="997" t="s">
        <v>297</v>
      </c>
      <c r="ER685" s="971">
        <v>90</v>
      </c>
      <c r="ES685" s="997" t="s">
        <v>344</v>
      </c>
      <c r="ET685" s="947" t="s">
        <v>468</v>
      </c>
      <c r="EU685" s="997" t="s">
        <v>297</v>
      </c>
      <c r="EV685" s="1023" t="s">
        <v>472</v>
      </c>
      <c r="EW685" s="997" t="s">
        <v>297</v>
      </c>
      <c r="EX685" s="990">
        <v>3</v>
      </c>
      <c r="EY685" s="1040" t="s">
        <v>473</v>
      </c>
      <c r="EZ685" s="993" t="s">
        <v>420</v>
      </c>
      <c r="FA685" s="919" t="s">
        <v>300</v>
      </c>
      <c r="FB685" s="327"/>
      <c r="FC685" s="919"/>
      <c r="FD685" s="1071"/>
    </row>
    <row r="686" spans="1:160" ht="13.5" customHeight="1">
      <c r="A686" s="97" t="str">
        <f t="shared" si="187"/>
        <v>その他地域　46人
　　から
　50人
　　まで３歳児</v>
      </c>
      <c r="C686" s="95"/>
      <c r="D686" s="97" t="str">
        <f t="shared" ref="D686:E686" si="239">D685</f>
        <v>その他地域</v>
      </c>
      <c r="E686" s="97" t="str">
        <f t="shared" si="239"/>
        <v>　46人
　　から
　50人
　　まで</v>
      </c>
      <c r="F686" s="99" t="str">
        <f t="shared" si="181"/>
        <v>３歳児</v>
      </c>
      <c r="G686" s="988"/>
      <c r="H686" s="918"/>
      <c r="I686" s="925"/>
      <c r="J686" s="178" t="s">
        <v>301</v>
      </c>
      <c r="K686" s="254"/>
      <c r="L686" s="328">
        <v>78540</v>
      </c>
      <c r="M686" s="329">
        <v>141400</v>
      </c>
      <c r="N686" s="328">
        <v>68130</v>
      </c>
      <c r="O686" s="329">
        <v>130990</v>
      </c>
      <c r="P686" s="216" t="s">
        <v>297</v>
      </c>
      <c r="Q686" s="330">
        <v>750</v>
      </c>
      <c r="R686" s="331">
        <v>1290</v>
      </c>
      <c r="S686" s="504" t="s">
        <v>344</v>
      </c>
      <c r="T686" s="179" t="s">
        <v>468</v>
      </c>
      <c r="U686" s="182" t="s">
        <v>3</v>
      </c>
      <c r="V686" s="179" t="s">
        <v>469</v>
      </c>
      <c r="W686" s="182" t="s">
        <v>297</v>
      </c>
      <c r="X686" s="180">
        <v>3.4</v>
      </c>
      <c r="Y686" s="181">
        <v>3.3</v>
      </c>
      <c r="Z686" s="330">
        <v>650</v>
      </c>
      <c r="AA686" s="331">
        <v>1180</v>
      </c>
      <c r="AB686" s="504" t="s">
        <v>344</v>
      </c>
      <c r="AC686" s="179" t="s">
        <v>468</v>
      </c>
      <c r="AD686" s="182" t="s">
        <v>3</v>
      </c>
      <c r="AE686" s="179" t="s">
        <v>469</v>
      </c>
      <c r="AF686" s="182" t="s">
        <v>297</v>
      </c>
      <c r="AG686" s="180">
        <v>3.3</v>
      </c>
      <c r="AH686" s="183">
        <v>3.3</v>
      </c>
      <c r="AI686" s="216" t="s">
        <v>297</v>
      </c>
      <c r="AJ686" s="197">
        <v>7710</v>
      </c>
      <c r="AK686" s="316" t="s">
        <v>3</v>
      </c>
      <c r="AL686" s="184">
        <v>70</v>
      </c>
      <c r="AM686" s="185" t="s">
        <v>344</v>
      </c>
      <c r="AN686" s="222" t="s">
        <v>468</v>
      </c>
      <c r="AO686" s="151" t="s">
        <v>297</v>
      </c>
      <c r="AP686" s="223" t="s">
        <v>469</v>
      </c>
      <c r="AQ686" s="220" t="s">
        <v>297</v>
      </c>
      <c r="AR686" s="186">
        <v>3.2</v>
      </c>
      <c r="AS686" s="187"/>
      <c r="AU686" s="264"/>
      <c r="AV686" s="134"/>
      <c r="AW686" s="264"/>
      <c r="AX686" s="189"/>
      <c r="AY686" s="188"/>
      <c r="AZ686" s="189"/>
      <c r="BA686" s="188"/>
      <c r="BB686" s="189"/>
      <c r="BC686" s="188"/>
      <c r="BE686" s="134"/>
      <c r="BF686" s="134"/>
      <c r="BG686" s="175"/>
      <c r="BH686" s="176"/>
      <c r="BI686" s="134"/>
      <c r="BJ686" s="176"/>
      <c r="BK686" s="134"/>
      <c r="BL686" s="176"/>
      <c r="BM686" s="134"/>
      <c r="BN686" s="1045"/>
      <c r="BP686" s="317" t="s">
        <v>127</v>
      </c>
      <c r="BQ686" s="919"/>
      <c r="BR686" s="935" t="s">
        <v>127</v>
      </c>
      <c r="BS686" s="936"/>
      <c r="BT686" s="936"/>
      <c r="BX686" s="190"/>
      <c r="BY686" s="349"/>
      <c r="BZ686" s="1032"/>
      <c r="CA686" s="348"/>
      <c r="CB686" s="919"/>
      <c r="CC686" s="934"/>
      <c r="CD686" s="332">
        <v>15110</v>
      </c>
      <c r="CE686" s="919"/>
      <c r="CF686" s="1008"/>
      <c r="CG686" s="998"/>
      <c r="CH686" s="1000"/>
      <c r="CI686" s="998"/>
      <c r="CJ686" s="1024"/>
      <c r="CK686" s="998"/>
      <c r="CL686" s="1029"/>
      <c r="CM686" s="1032"/>
      <c r="CN686" s="1031"/>
      <c r="CO686" s="1015"/>
      <c r="CP686" s="1008"/>
      <c r="CQ686" s="998"/>
      <c r="CR686" s="1000"/>
      <c r="CS686" s="998"/>
      <c r="CT686" s="1024"/>
      <c r="CU686" s="998"/>
      <c r="CV686" s="991"/>
      <c r="CW686" s="1018"/>
      <c r="CX686" s="1019"/>
      <c r="CY686" s="1021"/>
      <c r="CZ686" s="1010"/>
      <c r="DA686" s="1021"/>
      <c r="DB686" s="1010"/>
      <c r="DC686" s="1015"/>
      <c r="DD686" s="224" t="s">
        <v>413</v>
      </c>
      <c r="DE686" s="333">
        <v>4800</v>
      </c>
      <c r="DF686" s="334">
        <v>5400</v>
      </c>
      <c r="DG686" s="335">
        <v>3400</v>
      </c>
      <c r="DH686" s="336">
        <v>3400</v>
      </c>
      <c r="DI686" s="919"/>
      <c r="DJ686" s="508" t="s">
        <v>555</v>
      </c>
      <c r="DK686" s="1015"/>
      <c r="DL686" s="1017"/>
      <c r="DM686" s="919"/>
      <c r="DN686" s="1013"/>
      <c r="DO686" s="919"/>
      <c r="DP686" s="1008"/>
      <c r="DQ686" s="998"/>
      <c r="DR686" s="1000"/>
      <c r="DS686" s="998"/>
      <c r="DT686" s="1024"/>
      <c r="DU686" s="998"/>
      <c r="DV686" s="1029"/>
      <c r="DW686" s="919"/>
      <c r="DX686" s="348"/>
      <c r="DY686" s="919"/>
      <c r="DZ686" s="1027"/>
      <c r="EA686" s="1006"/>
      <c r="EB686" s="1006"/>
      <c r="EC686" s="1034"/>
      <c r="ED686" s="919"/>
      <c r="EE686" s="1003"/>
      <c r="EF686" s="998"/>
      <c r="EG686" s="973"/>
      <c r="EH686" s="998"/>
      <c r="EI686" s="1000"/>
      <c r="EJ686" s="998"/>
      <c r="EK686" s="1024"/>
      <c r="EL686" s="998"/>
      <c r="EM686" s="991"/>
      <c r="EN686" s="994"/>
      <c r="EO686" s="919"/>
      <c r="EP686" s="1003"/>
      <c r="EQ686" s="998"/>
      <c r="ER686" s="973"/>
      <c r="ES686" s="998"/>
      <c r="ET686" s="1000"/>
      <c r="EU686" s="998"/>
      <c r="EV686" s="1024"/>
      <c r="EW686" s="998"/>
      <c r="EX686" s="991"/>
      <c r="EY686" s="1041"/>
      <c r="EZ686" s="994"/>
      <c r="FA686" s="919"/>
      <c r="FB686" s="337">
        <v>5910</v>
      </c>
      <c r="FC686" s="919"/>
      <c r="FD686" s="1071"/>
    </row>
    <row r="687" spans="1:160">
      <c r="A687" s="97" t="str">
        <f t="shared" si="187"/>
        <v>その他地域　46人
　　から
　50人
　　まで１、２歳児</v>
      </c>
      <c r="B687" s="97" t="str">
        <f>D687&amp;BP686</f>
        <v>その他地域　 211人～　279人</v>
      </c>
      <c r="C687" s="95"/>
      <c r="D687" s="97" t="str">
        <f t="shared" ref="D687" si="240">D686</f>
        <v>その他地域</v>
      </c>
      <c r="E687" s="97" t="str">
        <f t="shared" ref="E687" si="241">E685</f>
        <v>　46人
　　から
　50人
　　まで</v>
      </c>
      <c r="F687" s="99" t="str">
        <f t="shared" si="181"/>
        <v>１、２歳児</v>
      </c>
      <c r="G687" s="988"/>
      <c r="H687" s="918"/>
      <c r="I687" s="920" t="s">
        <v>414</v>
      </c>
      <c r="J687" s="178" t="s">
        <v>415</v>
      </c>
      <c r="K687" s="254"/>
      <c r="L687" s="328">
        <v>141400</v>
      </c>
      <c r="M687" s="329">
        <v>218590</v>
      </c>
      <c r="N687" s="328">
        <v>130990</v>
      </c>
      <c r="O687" s="329">
        <v>208180</v>
      </c>
      <c r="P687" s="216" t="s">
        <v>297</v>
      </c>
      <c r="Q687" s="330">
        <v>1290</v>
      </c>
      <c r="R687" s="331">
        <v>2060</v>
      </c>
      <c r="S687" s="504" t="s">
        <v>344</v>
      </c>
      <c r="T687" s="179" t="s">
        <v>468</v>
      </c>
      <c r="U687" s="182" t="s">
        <v>3</v>
      </c>
      <c r="V687" s="179" t="s">
        <v>469</v>
      </c>
      <c r="W687" s="182" t="s">
        <v>297</v>
      </c>
      <c r="X687" s="180">
        <v>3.3</v>
      </c>
      <c r="Y687" s="181">
        <v>3.3</v>
      </c>
      <c r="Z687" s="330">
        <v>1180</v>
      </c>
      <c r="AA687" s="331">
        <v>1950</v>
      </c>
      <c r="AB687" s="504" t="s">
        <v>344</v>
      </c>
      <c r="AC687" s="179" t="s">
        <v>468</v>
      </c>
      <c r="AD687" s="182" t="s">
        <v>3</v>
      </c>
      <c r="AE687" s="179" t="s">
        <v>469</v>
      </c>
      <c r="AF687" s="182" t="s">
        <v>297</v>
      </c>
      <c r="AG687" s="180">
        <v>3.3</v>
      </c>
      <c r="AH687" s="183">
        <v>3.3</v>
      </c>
      <c r="AI687" s="191"/>
      <c r="AL687" s="338"/>
      <c r="AT687" s="191"/>
      <c r="BD687" s="216" t="s">
        <v>297</v>
      </c>
      <c r="BE687" s="195">
        <v>15430</v>
      </c>
      <c r="BF687" s="216" t="s">
        <v>297</v>
      </c>
      <c r="BG687" s="169">
        <v>150</v>
      </c>
      <c r="BH687" s="170" t="s">
        <v>344</v>
      </c>
      <c r="BI687" s="171" t="s">
        <v>468</v>
      </c>
      <c r="BJ687" s="172" t="s">
        <v>297</v>
      </c>
      <c r="BK687" s="173" t="s">
        <v>469</v>
      </c>
      <c r="BL687" s="170" t="s">
        <v>297</v>
      </c>
      <c r="BM687" s="174">
        <v>3</v>
      </c>
      <c r="BN687" s="1045"/>
      <c r="BP687" s="317">
        <v>282900</v>
      </c>
      <c r="BQ687" s="919"/>
      <c r="BR687" s="203">
        <v>2820</v>
      </c>
      <c r="BS687" s="177" t="s">
        <v>470</v>
      </c>
      <c r="BT687" s="221" t="s">
        <v>468</v>
      </c>
      <c r="BU687" s="135" t="s">
        <v>297</v>
      </c>
      <c r="BV687" s="507" t="s">
        <v>469</v>
      </c>
      <c r="BW687" s="219" t="s">
        <v>297</v>
      </c>
      <c r="BX687" s="204">
        <v>2</v>
      </c>
      <c r="BY687" s="299"/>
      <c r="BZ687" s="1032"/>
      <c r="CA687" s="317"/>
      <c r="CB687" s="919" t="s">
        <v>297</v>
      </c>
      <c r="CC687" s="1049">
        <v>15110</v>
      </c>
      <c r="CD687" s="339"/>
      <c r="CE687" s="919"/>
      <c r="CF687" s="1008">
        <v>0</v>
      </c>
      <c r="CG687" s="998"/>
      <c r="CH687" s="1000"/>
      <c r="CI687" s="998"/>
      <c r="CJ687" s="1024"/>
      <c r="CK687" s="998"/>
      <c r="CL687" s="1029"/>
      <c r="CM687" s="1032"/>
      <c r="CN687" s="1051">
        <v>9590</v>
      </c>
      <c r="CO687" s="1015"/>
      <c r="CP687" s="1008"/>
      <c r="CQ687" s="998"/>
      <c r="CR687" s="1000"/>
      <c r="CS687" s="998"/>
      <c r="CT687" s="1024"/>
      <c r="CU687" s="998"/>
      <c r="CV687" s="991"/>
      <c r="CW687" s="1018"/>
      <c r="CX687" s="1019"/>
      <c r="CY687" s="1021"/>
      <c r="CZ687" s="1010"/>
      <c r="DA687" s="1021"/>
      <c r="DB687" s="1010"/>
      <c r="DC687" s="1015"/>
      <c r="DD687" s="224" t="s">
        <v>416</v>
      </c>
      <c r="DE687" s="333">
        <v>4200</v>
      </c>
      <c r="DF687" s="334">
        <v>4700</v>
      </c>
      <c r="DG687" s="335">
        <v>2900</v>
      </c>
      <c r="DH687" s="336">
        <v>2900</v>
      </c>
      <c r="DI687" s="919"/>
      <c r="DJ687" s="317">
        <v>9770</v>
      </c>
      <c r="DK687" s="318"/>
      <c r="DL687" s="340"/>
      <c r="DM687" s="1032"/>
      <c r="DN687" s="1013"/>
      <c r="DO687" s="919"/>
      <c r="DP687" s="1008"/>
      <c r="DQ687" s="998"/>
      <c r="DR687" s="1000"/>
      <c r="DS687" s="998"/>
      <c r="DT687" s="1024"/>
      <c r="DU687" s="998"/>
      <c r="DV687" s="1029"/>
      <c r="DW687" s="919"/>
      <c r="DX687" s="317"/>
      <c r="DY687" s="919"/>
      <c r="DZ687" s="1043">
        <v>0.01</v>
      </c>
      <c r="EA687" s="1035">
        <v>0.03</v>
      </c>
      <c r="EB687" s="1035">
        <v>0.04</v>
      </c>
      <c r="EC687" s="1037">
        <v>0.06</v>
      </c>
      <c r="ED687" s="919"/>
      <c r="EE687" s="1003"/>
      <c r="EF687" s="998"/>
      <c r="EG687" s="973"/>
      <c r="EH687" s="998"/>
      <c r="EI687" s="1000"/>
      <c r="EJ687" s="998"/>
      <c r="EK687" s="1024"/>
      <c r="EL687" s="998"/>
      <c r="EM687" s="991"/>
      <c r="EN687" s="994"/>
      <c r="EO687" s="919"/>
      <c r="EP687" s="1003"/>
      <c r="EQ687" s="998"/>
      <c r="ER687" s="973"/>
      <c r="ES687" s="998"/>
      <c r="ET687" s="1000"/>
      <c r="EU687" s="998"/>
      <c r="EV687" s="1024"/>
      <c r="EW687" s="998"/>
      <c r="EX687" s="991"/>
      <c r="EY687" s="1041"/>
      <c r="EZ687" s="994"/>
      <c r="FA687" s="919"/>
      <c r="FB687" s="505">
        <v>50</v>
      </c>
      <c r="FC687" s="919"/>
      <c r="FD687" s="1071"/>
    </row>
    <row r="688" spans="1:160">
      <c r="A688" s="97" t="str">
        <f t="shared" si="187"/>
        <v>その他地域　46人
　　から
　50人
　　まで乳児</v>
      </c>
      <c r="C688" s="95"/>
      <c r="D688" s="97" t="str">
        <f t="shared" ref="D688" si="242">D687</f>
        <v>その他地域</v>
      </c>
      <c r="E688" s="97" t="str">
        <f t="shared" ref="E688" si="243">E685</f>
        <v>　46人
　　から
　50人
　　まで</v>
      </c>
      <c r="F688" s="99" t="str">
        <f t="shared" si="181"/>
        <v>乳児</v>
      </c>
      <c r="G688" s="988"/>
      <c r="H688" s="918"/>
      <c r="I688" s="921"/>
      <c r="J688" s="196" t="s">
        <v>417</v>
      </c>
      <c r="K688" s="254"/>
      <c r="L688" s="261">
        <v>218590</v>
      </c>
      <c r="M688" s="262"/>
      <c r="N688" s="261">
        <v>208180</v>
      </c>
      <c r="O688" s="262"/>
      <c r="P688" s="216" t="s">
        <v>297</v>
      </c>
      <c r="Q688" s="197">
        <v>2060</v>
      </c>
      <c r="R688" s="263"/>
      <c r="S688" s="506" t="s">
        <v>344</v>
      </c>
      <c r="T688" s="198" t="s">
        <v>468</v>
      </c>
      <c r="U688" s="201" t="s">
        <v>3</v>
      </c>
      <c r="V688" s="198" t="s">
        <v>469</v>
      </c>
      <c r="W688" s="201" t="s">
        <v>297</v>
      </c>
      <c r="X688" s="199">
        <v>3.3</v>
      </c>
      <c r="Y688" s="200"/>
      <c r="Z688" s="197">
        <v>1950</v>
      </c>
      <c r="AA688" s="263"/>
      <c r="AB688" s="506" t="s">
        <v>344</v>
      </c>
      <c r="AC688" s="198" t="s">
        <v>468</v>
      </c>
      <c r="AD688" s="201" t="s">
        <v>3</v>
      </c>
      <c r="AE688" s="198" t="s">
        <v>469</v>
      </c>
      <c r="AF688" s="201" t="s">
        <v>297</v>
      </c>
      <c r="AG688" s="199">
        <v>3.3</v>
      </c>
      <c r="AH688" s="202"/>
      <c r="AI688" s="191"/>
      <c r="AL688" s="208"/>
      <c r="AT688" s="191"/>
      <c r="AU688" s="265"/>
      <c r="AV688" s="136"/>
      <c r="AW688" s="208"/>
      <c r="BD688" s="134"/>
      <c r="BE688" s="134"/>
      <c r="BF688" s="134"/>
      <c r="BG688" s="134"/>
      <c r="BH688" s="134"/>
      <c r="BI688" s="134"/>
      <c r="BJ688" s="134"/>
      <c r="BK688" s="134"/>
      <c r="BL688" s="134"/>
      <c r="BM688" s="134"/>
      <c r="BN688" s="1045"/>
      <c r="BP688" s="347"/>
      <c r="BQ688" s="919"/>
      <c r="BR688" s="354"/>
      <c r="BS688" s="158"/>
      <c r="BT688" s="158"/>
      <c r="BU688" s="158"/>
      <c r="BV688" s="158"/>
      <c r="BW688" s="158"/>
      <c r="BX688" s="205"/>
      <c r="BY688" s="318"/>
      <c r="BZ688" s="1032"/>
      <c r="CA688" s="319"/>
      <c r="CB688" s="919"/>
      <c r="CC688" s="1050"/>
      <c r="CD688" s="341"/>
      <c r="CE688" s="919"/>
      <c r="CF688" s="1039"/>
      <c r="CG688" s="999"/>
      <c r="CH688" s="1001"/>
      <c r="CI688" s="999"/>
      <c r="CJ688" s="1025"/>
      <c r="CK688" s="999"/>
      <c r="CL688" s="1030"/>
      <c r="CM688" s="1032"/>
      <c r="CN688" s="1051"/>
      <c r="CO688" s="1015"/>
      <c r="CP688" s="1008"/>
      <c r="CQ688" s="998"/>
      <c r="CR688" s="1000"/>
      <c r="CS688" s="998"/>
      <c r="CT688" s="1024"/>
      <c r="CU688" s="998"/>
      <c r="CV688" s="991"/>
      <c r="CW688" s="1018"/>
      <c r="CX688" s="1019"/>
      <c r="CY688" s="1022"/>
      <c r="CZ688" s="1011"/>
      <c r="DA688" s="1022"/>
      <c r="DB688" s="1011"/>
      <c r="DC688" s="1015"/>
      <c r="DD688" s="342" t="s">
        <v>418</v>
      </c>
      <c r="DE688" s="343">
        <v>3800</v>
      </c>
      <c r="DF688" s="344">
        <v>4200</v>
      </c>
      <c r="DG688" s="345">
        <v>2600</v>
      </c>
      <c r="DH688" s="341">
        <v>2600</v>
      </c>
      <c r="DI688" s="919"/>
      <c r="DJ688" s="354"/>
      <c r="DK688" s="318"/>
      <c r="DL688" s="136"/>
      <c r="DM688" s="1032"/>
      <c r="DN688" s="1014"/>
      <c r="DO688" s="919"/>
      <c r="DP688" s="1008"/>
      <c r="DQ688" s="999"/>
      <c r="DR688" s="1001"/>
      <c r="DS688" s="999"/>
      <c r="DT688" s="1025"/>
      <c r="DU688" s="999"/>
      <c r="DV688" s="1030"/>
      <c r="DW688" s="919"/>
      <c r="DX688" s="317"/>
      <c r="DY688" s="919"/>
      <c r="DZ688" s="1044"/>
      <c r="EA688" s="1036"/>
      <c r="EB688" s="1036"/>
      <c r="EC688" s="1038"/>
      <c r="ED688" s="919"/>
      <c r="EE688" s="1004"/>
      <c r="EF688" s="999"/>
      <c r="EG688" s="996"/>
      <c r="EH688" s="999"/>
      <c r="EI688" s="1001"/>
      <c r="EJ688" s="999"/>
      <c r="EK688" s="1025"/>
      <c r="EL688" s="999"/>
      <c r="EM688" s="992"/>
      <c r="EN688" s="995"/>
      <c r="EO688" s="919"/>
      <c r="EP688" s="1004"/>
      <c r="EQ688" s="999"/>
      <c r="ER688" s="996"/>
      <c r="ES688" s="999"/>
      <c r="ET688" s="1001"/>
      <c r="EU688" s="999"/>
      <c r="EV688" s="1025"/>
      <c r="EW688" s="999"/>
      <c r="EX688" s="992"/>
      <c r="EY688" s="1042"/>
      <c r="EZ688" s="995"/>
      <c r="FA688" s="919"/>
      <c r="FB688" s="346" t="s">
        <v>420</v>
      </c>
      <c r="FC688" s="919"/>
      <c r="FD688" s="1071"/>
    </row>
    <row r="689" spans="1:160">
      <c r="A689" s="97" t="str">
        <f t="shared" si="187"/>
        <v>その他地域　51人
　　から
　55人
　　まで４歳以上児</v>
      </c>
      <c r="C689" s="98" t="str">
        <f>D689&amp;CN689</f>
        <v>その他地域  51人～　55人</v>
      </c>
      <c r="D689" s="97" t="str">
        <f t="shared" ref="D689" si="244">D688</f>
        <v>その他地域</v>
      </c>
      <c r="E689" s="97" t="str">
        <f t="shared" ref="E689" si="245">H689</f>
        <v>　51人
　　から
　55人
　　まで</v>
      </c>
      <c r="F689" s="99" t="str">
        <f t="shared" si="181"/>
        <v>４歳以上児</v>
      </c>
      <c r="G689" s="988"/>
      <c r="H689" s="917" t="s">
        <v>503</v>
      </c>
      <c r="I689" s="924" t="s">
        <v>410</v>
      </c>
      <c r="J689" s="159" t="s">
        <v>296</v>
      </c>
      <c r="K689" s="254"/>
      <c r="L689" s="255">
        <v>65900</v>
      </c>
      <c r="M689" s="256">
        <v>73610</v>
      </c>
      <c r="N689" s="255">
        <v>56430</v>
      </c>
      <c r="O689" s="256">
        <v>64140</v>
      </c>
      <c r="P689" s="216" t="s">
        <v>297</v>
      </c>
      <c r="Q689" s="257">
        <v>630</v>
      </c>
      <c r="R689" s="258">
        <v>700</v>
      </c>
      <c r="S689" s="161" t="s">
        <v>344</v>
      </c>
      <c r="T689" s="160" t="s">
        <v>468</v>
      </c>
      <c r="U689" s="165" t="s">
        <v>297</v>
      </c>
      <c r="V689" s="162" t="s">
        <v>469</v>
      </c>
      <c r="W689" s="165" t="s">
        <v>297</v>
      </c>
      <c r="X689" s="163">
        <v>3.4</v>
      </c>
      <c r="Y689" s="164">
        <v>3.4</v>
      </c>
      <c r="Z689" s="257">
        <v>540</v>
      </c>
      <c r="AA689" s="258">
        <v>610</v>
      </c>
      <c r="AB689" s="161" t="s">
        <v>344</v>
      </c>
      <c r="AC689" s="160" t="s">
        <v>468</v>
      </c>
      <c r="AD689" s="165" t="s">
        <v>297</v>
      </c>
      <c r="AE689" s="162" t="s">
        <v>469</v>
      </c>
      <c r="AF689" s="165" t="s">
        <v>297</v>
      </c>
      <c r="AG689" s="163">
        <v>3.3</v>
      </c>
      <c r="AH689" s="166">
        <v>3.3</v>
      </c>
      <c r="AI689" s="216" t="s">
        <v>297</v>
      </c>
      <c r="AJ689" s="259">
        <v>7710</v>
      </c>
      <c r="AK689" s="315" t="s">
        <v>3</v>
      </c>
      <c r="AL689" s="167">
        <v>70</v>
      </c>
      <c r="AM689" s="218" t="s">
        <v>344</v>
      </c>
      <c r="AN689" s="160" t="s">
        <v>468</v>
      </c>
      <c r="AO689" s="165" t="s">
        <v>297</v>
      </c>
      <c r="AP689" s="162" t="s">
        <v>469</v>
      </c>
      <c r="AQ689" s="165" t="s">
        <v>297</v>
      </c>
      <c r="AR689" s="501">
        <v>3.2</v>
      </c>
      <c r="AS689" s="168" t="s">
        <v>473</v>
      </c>
      <c r="AT689" s="216" t="s">
        <v>297</v>
      </c>
      <c r="AU689" s="197">
        <v>3080</v>
      </c>
      <c r="AV689" s="316" t="s">
        <v>3</v>
      </c>
      <c r="AW689" s="169">
        <v>30</v>
      </c>
      <c r="AX689" s="170" t="s">
        <v>344</v>
      </c>
      <c r="AY689" s="171" t="s">
        <v>468</v>
      </c>
      <c r="AZ689" s="172" t="s">
        <v>297</v>
      </c>
      <c r="BA689" s="173" t="s">
        <v>469</v>
      </c>
      <c r="BB689" s="172" t="s">
        <v>297</v>
      </c>
      <c r="BC689" s="174">
        <v>3.8</v>
      </c>
      <c r="BE689" s="134"/>
      <c r="BN689" s="1045"/>
      <c r="BP689" s="317" t="s">
        <v>128</v>
      </c>
      <c r="BQ689" s="919"/>
      <c r="BR689" s="922" t="s">
        <v>128</v>
      </c>
      <c r="BS689" s="923"/>
      <c r="BT689" s="923"/>
      <c r="BX689" s="190"/>
      <c r="BY689" s="318"/>
      <c r="BZ689" s="1032"/>
      <c r="CA689" s="319"/>
      <c r="CB689" s="919" t="s">
        <v>297</v>
      </c>
      <c r="CC689" s="933">
        <v>16130</v>
      </c>
      <c r="CD689" s="320"/>
      <c r="CE689" s="919" t="s">
        <v>297</v>
      </c>
      <c r="CF689" s="1007">
        <v>80</v>
      </c>
      <c r="CG689" s="997" t="s">
        <v>344</v>
      </c>
      <c r="CH689" s="947" t="s">
        <v>468</v>
      </c>
      <c r="CI689" s="997" t="s">
        <v>297</v>
      </c>
      <c r="CJ689" s="1023" t="s">
        <v>472</v>
      </c>
      <c r="CK689" s="997" t="s">
        <v>297</v>
      </c>
      <c r="CL689" s="1028">
        <v>7</v>
      </c>
      <c r="CM689" s="1032"/>
      <c r="CN689" s="1031" t="s">
        <v>504</v>
      </c>
      <c r="CO689" s="1015" t="s">
        <v>297</v>
      </c>
      <c r="CP689" s="1008">
        <v>80</v>
      </c>
      <c r="CQ689" s="998" t="s">
        <v>344</v>
      </c>
      <c r="CR689" s="1000" t="s">
        <v>468</v>
      </c>
      <c r="CS689" s="998" t="s">
        <v>297</v>
      </c>
      <c r="CT689" s="1024" t="s">
        <v>472</v>
      </c>
      <c r="CU689" s="998" t="s">
        <v>297</v>
      </c>
      <c r="CV689" s="991">
        <v>2.9</v>
      </c>
      <c r="CW689" s="1018" t="s">
        <v>475</v>
      </c>
      <c r="CX689" s="1019" t="s">
        <v>297</v>
      </c>
      <c r="CY689" s="1020">
        <v>4500</v>
      </c>
      <c r="CZ689" s="1009">
        <v>4900</v>
      </c>
      <c r="DA689" s="1020">
        <v>3100</v>
      </c>
      <c r="DB689" s="1009">
        <v>3100</v>
      </c>
      <c r="DC689" s="1015" t="s">
        <v>297</v>
      </c>
      <c r="DD689" s="321" t="s">
        <v>412</v>
      </c>
      <c r="DE689" s="322">
        <v>8000</v>
      </c>
      <c r="DF689" s="323">
        <v>8900</v>
      </c>
      <c r="DG689" s="324">
        <v>5600</v>
      </c>
      <c r="DH689" s="325">
        <v>5600</v>
      </c>
      <c r="DI689" s="919"/>
      <c r="DJ689" s="508" t="s">
        <v>556</v>
      </c>
      <c r="DK689" s="1015" t="s">
        <v>297</v>
      </c>
      <c r="DL689" s="1016">
        <v>4900</v>
      </c>
      <c r="DM689" s="919" t="s">
        <v>297</v>
      </c>
      <c r="DN689" s="1012">
        <v>3840</v>
      </c>
      <c r="DO689" s="919" t="s">
        <v>297</v>
      </c>
      <c r="DP689" s="1007">
        <v>30</v>
      </c>
      <c r="DQ689" s="997" t="s">
        <v>344</v>
      </c>
      <c r="DR689" s="947" t="s">
        <v>468</v>
      </c>
      <c r="DS689" s="997" t="s">
        <v>297</v>
      </c>
      <c r="DT689" s="1023" t="s">
        <v>472</v>
      </c>
      <c r="DU689" s="997" t="s">
        <v>297</v>
      </c>
      <c r="DV689" s="1028">
        <v>8.1999999999999993</v>
      </c>
      <c r="DW689" s="919"/>
      <c r="DX689" s="317"/>
      <c r="DY689" s="919" t="s">
        <v>300</v>
      </c>
      <c r="DZ689" s="1026" t="s">
        <v>551</v>
      </c>
      <c r="EA689" s="1005" t="s">
        <v>551</v>
      </c>
      <c r="EB689" s="1005" t="s">
        <v>551</v>
      </c>
      <c r="EC689" s="1033" t="s">
        <v>551</v>
      </c>
      <c r="ED689" s="919" t="s">
        <v>300</v>
      </c>
      <c r="EE689" s="1002">
        <v>2430</v>
      </c>
      <c r="EF689" s="997" t="s">
        <v>297</v>
      </c>
      <c r="EG689" s="971">
        <v>20</v>
      </c>
      <c r="EH689" s="997" t="s">
        <v>344</v>
      </c>
      <c r="EI689" s="947" t="s">
        <v>468</v>
      </c>
      <c r="EJ689" s="997" t="s">
        <v>297</v>
      </c>
      <c r="EK689" s="1023" t="s">
        <v>472</v>
      </c>
      <c r="EL689" s="997" t="s">
        <v>297</v>
      </c>
      <c r="EM689" s="990">
        <v>6.2</v>
      </c>
      <c r="EN689" s="993" t="s">
        <v>473</v>
      </c>
      <c r="EO689" s="919" t="s">
        <v>300</v>
      </c>
      <c r="EP689" s="1002">
        <v>8420</v>
      </c>
      <c r="EQ689" s="997" t="s">
        <v>297</v>
      </c>
      <c r="ER689" s="971">
        <v>80</v>
      </c>
      <c r="ES689" s="997" t="s">
        <v>344</v>
      </c>
      <c r="ET689" s="947" t="s">
        <v>468</v>
      </c>
      <c r="EU689" s="997" t="s">
        <v>297</v>
      </c>
      <c r="EV689" s="1023" t="s">
        <v>472</v>
      </c>
      <c r="EW689" s="997" t="s">
        <v>297</v>
      </c>
      <c r="EX689" s="990">
        <v>3.1</v>
      </c>
      <c r="EY689" s="1040" t="s">
        <v>473</v>
      </c>
      <c r="EZ689" s="993" t="s">
        <v>420</v>
      </c>
      <c r="FA689" s="919" t="s">
        <v>300</v>
      </c>
      <c r="FB689" s="327"/>
      <c r="FC689" s="358"/>
      <c r="FD689" s="1071"/>
    </row>
    <row r="690" spans="1:160" ht="13.5" customHeight="1">
      <c r="A690" s="97" t="str">
        <f t="shared" si="187"/>
        <v>その他地域　51人
　　から
　55人
　　まで３歳児</v>
      </c>
      <c r="B690" s="97" t="str">
        <f>D690&amp;BP689</f>
        <v>その他地域　 280人～　349人</v>
      </c>
      <c r="C690" s="95"/>
      <c r="D690" s="97" t="str">
        <f t="shared" ref="D690:E690" si="246">D689</f>
        <v>その他地域</v>
      </c>
      <c r="E690" s="97" t="str">
        <f t="shared" si="246"/>
        <v>　51人
　　から
　55人
　　まで</v>
      </c>
      <c r="F690" s="99" t="str">
        <f t="shared" si="181"/>
        <v>３歳児</v>
      </c>
      <c r="G690" s="988"/>
      <c r="H690" s="918"/>
      <c r="I690" s="925"/>
      <c r="J690" s="178" t="s">
        <v>301</v>
      </c>
      <c r="K690" s="254"/>
      <c r="L690" s="328">
        <v>73610</v>
      </c>
      <c r="M690" s="329">
        <v>136470</v>
      </c>
      <c r="N690" s="328">
        <v>64140</v>
      </c>
      <c r="O690" s="329">
        <v>127000</v>
      </c>
      <c r="P690" s="216" t="s">
        <v>297</v>
      </c>
      <c r="Q690" s="330">
        <v>700</v>
      </c>
      <c r="R690" s="331">
        <v>1240</v>
      </c>
      <c r="S690" s="504" t="s">
        <v>344</v>
      </c>
      <c r="T690" s="179" t="s">
        <v>468</v>
      </c>
      <c r="U690" s="182" t="s">
        <v>3</v>
      </c>
      <c r="V690" s="179" t="s">
        <v>469</v>
      </c>
      <c r="W690" s="182" t="s">
        <v>297</v>
      </c>
      <c r="X690" s="180">
        <v>3.4</v>
      </c>
      <c r="Y690" s="181">
        <v>3.3</v>
      </c>
      <c r="Z690" s="330">
        <v>610</v>
      </c>
      <c r="AA690" s="331">
        <v>1140</v>
      </c>
      <c r="AB690" s="504" t="s">
        <v>344</v>
      </c>
      <c r="AC690" s="179" t="s">
        <v>468</v>
      </c>
      <c r="AD690" s="182" t="s">
        <v>3</v>
      </c>
      <c r="AE690" s="179" t="s">
        <v>469</v>
      </c>
      <c r="AF690" s="182" t="s">
        <v>297</v>
      </c>
      <c r="AG690" s="180">
        <v>3.3</v>
      </c>
      <c r="AH690" s="183">
        <v>3.3</v>
      </c>
      <c r="AI690" s="216" t="s">
        <v>297</v>
      </c>
      <c r="AJ690" s="197">
        <v>7710</v>
      </c>
      <c r="AK690" s="316" t="s">
        <v>3</v>
      </c>
      <c r="AL690" s="184">
        <v>70</v>
      </c>
      <c r="AM690" s="185" t="s">
        <v>344</v>
      </c>
      <c r="AN690" s="222" t="s">
        <v>468</v>
      </c>
      <c r="AO690" s="151" t="s">
        <v>297</v>
      </c>
      <c r="AP690" s="223" t="s">
        <v>469</v>
      </c>
      <c r="AQ690" s="220" t="s">
        <v>297</v>
      </c>
      <c r="AR690" s="186">
        <v>3.2</v>
      </c>
      <c r="AS690" s="187"/>
      <c r="AU690" s="264"/>
      <c r="AV690" s="134"/>
      <c r="AW690" s="264"/>
      <c r="AX690" s="189"/>
      <c r="AY690" s="188"/>
      <c r="AZ690" s="189"/>
      <c r="BA690" s="188"/>
      <c r="BB690" s="189"/>
      <c r="BC690" s="188"/>
      <c r="BE690" s="134"/>
      <c r="BF690" s="134"/>
      <c r="BG690" s="175"/>
      <c r="BH690" s="176"/>
      <c r="BI690" s="134"/>
      <c r="BJ690" s="176"/>
      <c r="BK690" s="134"/>
      <c r="BL690" s="176"/>
      <c r="BM690" s="134"/>
      <c r="BN690" s="1045"/>
      <c r="BP690" s="317">
        <v>320800</v>
      </c>
      <c r="BQ690" s="919"/>
      <c r="BR690" s="203">
        <v>3200</v>
      </c>
      <c r="BS690" s="177" t="s">
        <v>470</v>
      </c>
      <c r="BT690" s="221" t="s">
        <v>468</v>
      </c>
      <c r="BU690" s="135" t="s">
        <v>297</v>
      </c>
      <c r="BV690" s="507" t="s">
        <v>469</v>
      </c>
      <c r="BW690" s="219" t="s">
        <v>297</v>
      </c>
      <c r="BX690" s="204">
        <v>2.1</v>
      </c>
      <c r="BY690" s="318"/>
      <c r="BZ690" s="1032"/>
      <c r="CA690" s="319"/>
      <c r="CB690" s="919"/>
      <c r="CC690" s="934"/>
      <c r="CD690" s="332">
        <v>14250</v>
      </c>
      <c r="CE690" s="919"/>
      <c r="CF690" s="1008"/>
      <c r="CG690" s="998"/>
      <c r="CH690" s="1000"/>
      <c r="CI690" s="998"/>
      <c r="CJ690" s="1024"/>
      <c r="CK690" s="998"/>
      <c r="CL690" s="1029"/>
      <c r="CM690" s="1032"/>
      <c r="CN690" s="1031"/>
      <c r="CO690" s="1015"/>
      <c r="CP690" s="1008"/>
      <c r="CQ690" s="998"/>
      <c r="CR690" s="1000"/>
      <c r="CS690" s="998"/>
      <c r="CT690" s="1024"/>
      <c r="CU690" s="998"/>
      <c r="CV690" s="991"/>
      <c r="CW690" s="1018"/>
      <c r="CX690" s="1019"/>
      <c r="CY690" s="1021"/>
      <c r="CZ690" s="1010"/>
      <c r="DA690" s="1021"/>
      <c r="DB690" s="1010"/>
      <c r="DC690" s="1015"/>
      <c r="DD690" s="224" t="s">
        <v>413</v>
      </c>
      <c r="DE690" s="333">
        <v>4400</v>
      </c>
      <c r="DF690" s="334">
        <v>4900</v>
      </c>
      <c r="DG690" s="335">
        <v>3000</v>
      </c>
      <c r="DH690" s="336">
        <v>3000</v>
      </c>
      <c r="DI690" s="919"/>
      <c r="DJ690" s="317">
        <v>8860</v>
      </c>
      <c r="DK690" s="1015"/>
      <c r="DL690" s="1017"/>
      <c r="DM690" s="919"/>
      <c r="DN690" s="1013"/>
      <c r="DO690" s="919"/>
      <c r="DP690" s="1008"/>
      <c r="DQ690" s="998"/>
      <c r="DR690" s="1000"/>
      <c r="DS690" s="998"/>
      <c r="DT690" s="1024"/>
      <c r="DU690" s="998"/>
      <c r="DV690" s="1029"/>
      <c r="DW690" s="919"/>
      <c r="DX690" s="317"/>
      <c r="DY690" s="919"/>
      <c r="DZ690" s="1027"/>
      <c r="EA690" s="1006"/>
      <c r="EB690" s="1006"/>
      <c r="EC690" s="1034"/>
      <c r="ED690" s="919"/>
      <c r="EE690" s="1003"/>
      <c r="EF690" s="998"/>
      <c r="EG690" s="973"/>
      <c r="EH690" s="998"/>
      <c r="EI690" s="1000"/>
      <c r="EJ690" s="998"/>
      <c r="EK690" s="1024"/>
      <c r="EL690" s="998"/>
      <c r="EM690" s="991"/>
      <c r="EN690" s="994"/>
      <c r="EO690" s="919"/>
      <c r="EP690" s="1003"/>
      <c r="EQ690" s="998"/>
      <c r="ER690" s="973"/>
      <c r="ES690" s="998"/>
      <c r="ET690" s="1000"/>
      <c r="EU690" s="998"/>
      <c r="EV690" s="1024"/>
      <c r="EW690" s="998"/>
      <c r="EX690" s="991"/>
      <c r="EY690" s="1041"/>
      <c r="EZ690" s="994"/>
      <c r="FA690" s="919"/>
      <c r="FB690" s="337">
        <v>5370</v>
      </c>
      <c r="FC690" s="358"/>
      <c r="FD690" s="1071"/>
    </row>
    <row r="691" spans="1:160">
      <c r="A691" s="97" t="str">
        <f t="shared" si="187"/>
        <v>その他地域　51人
　　から
　55人
　　まで１、２歳児</v>
      </c>
      <c r="C691" s="95"/>
      <c r="D691" s="97" t="str">
        <f t="shared" ref="D691" si="247">D690</f>
        <v>その他地域</v>
      </c>
      <c r="E691" s="97" t="str">
        <f t="shared" ref="E691" si="248">E689</f>
        <v>　51人
　　から
　55人
　　まで</v>
      </c>
      <c r="F691" s="99" t="str">
        <f t="shared" si="181"/>
        <v>１、２歳児</v>
      </c>
      <c r="G691" s="988"/>
      <c r="H691" s="918"/>
      <c r="I691" s="920" t="s">
        <v>414</v>
      </c>
      <c r="J691" s="178" t="s">
        <v>415</v>
      </c>
      <c r="K691" s="254"/>
      <c r="L691" s="328">
        <v>136470</v>
      </c>
      <c r="M691" s="329">
        <v>213660</v>
      </c>
      <c r="N691" s="328">
        <v>127000</v>
      </c>
      <c r="O691" s="329">
        <v>204190</v>
      </c>
      <c r="P691" s="216" t="s">
        <v>297</v>
      </c>
      <c r="Q691" s="330">
        <v>1240</v>
      </c>
      <c r="R691" s="331">
        <v>2010</v>
      </c>
      <c r="S691" s="504" t="s">
        <v>344</v>
      </c>
      <c r="T691" s="179" t="s">
        <v>468</v>
      </c>
      <c r="U691" s="182" t="s">
        <v>3</v>
      </c>
      <c r="V691" s="179" t="s">
        <v>469</v>
      </c>
      <c r="W691" s="182" t="s">
        <v>297</v>
      </c>
      <c r="X691" s="180">
        <v>3.3</v>
      </c>
      <c r="Y691" s="181">
        <v>3.3</v>
      </c>
      <c r="Z691" s="330">
        <v>1140</v>
      </c>
      <c r="AA691" s="331">
        <v>1910</v>
      </c>
      <c r="AB691" s="504" t="s">
        <v>344</v>
      </c>
      <c r="AC691" s="179" t="s">
        <v>468</v>
      </c>
      <c r="AD691" s="182" t="s">
        <v>3</v>
      </c>
      <c r="AE691" s="179" t="s">
        <v>469</v>
      </c>
      <c r="AF691" s="182" t="s">
        <v>297</v>
      </c>
      <c r="AG691" s="180">
        <v>3.3</v>
      </c>
      <c r="AH691" s="183">
        <v>3.2</v>
      </c>
      <c r="AI691" s="191"/>
      <c r="AL691" s="338"/>
      <c r="AT691" s="191"/>
      <c r="BD691" s="216" t="s">
        <v>297</v>
      </c>
      <c r="BE691" s="195">
        <v>15430</v>
      </c>
      <c r="BF691" s="216" t="s">
        <v>297</v>
      </c>
      <c r="BG691" s="169">
        <v>150</v>
      </c>
      <c r="BH691" s="170" t="s">
        <v>344</v>
      </c>
      <c r="BI691" s="171" t="s">
        <v>468</v>
      </c>
      <c r="BJ691" s="172" t="s">
        <v>297</v>
      </c>
      <c r="BK691" s="173" t="s">
        <v>469</v>
      </c>
      <c r="BL691" s="170" t="s">
        <v>297</v>
      </c>
      <c r="BM691" s="174">
        <v>3</v>
      </c>
      <c r="BN691" s="1045"/>
      <c r="BP691" s="348"/>
      <c r="BQ691" s="919"/>
      <c r="BR691" s="509"/>
      <c r="BS691" s="158"/>
      <c r="BT691" s="158"/>
      <c r="BU691" s="158"/>
      <c r="BV691" s="158"/>
      <c r="BW691" s="158"/>
      <c r="BX691" s="205"/>
      <c r="BY691" s="318"/>
      <c r="BZ691" s="1032"/>
      <c r="CA691" s="319"/>
      <c r="CB691" s="919" t="s">
        <v>297</v>
      </c>
      <c r="CC691" s="1049">
        <v>14250</v>
      </c>
      <c r="CD691" s="339"/>
      <c r="CE691" s="919"/>
      <c r="CF691" s="1008">
        <v>0</v>
      </c>
      <c r="CG691" s="998"/>
      <c r="CH691" s="1000"/>
      <c r="CI691" s="998"/>
      <c r="CJ691" s="1024"/>
      <c r="CK691" s="998"/>
      <c r="CL691" s="1029"/>
      <c r="CM691" s="1032"/>
      <c r="CN691" s="1051">
        <v>8720</v>
      </c>
      <c r="CO691" s="1015"/>
      <c r="CP691" s="1008"/>
      <c r="CQ691" s="998"/>
      <c r="CR691" s="1000"/>
      <c r="CS691" s="998"/>
      <c r="CT691" s="1024"/>
      <c r="CU691" s="998"/>
      <c r="CV691" s="991"/>
      <c r="CW691" s="1018"/>
      <c r="CX691" s="1019"/>
      <c r="CY691" s="1021"/>
      <c r="CZ691" s="1010"/>
      <c r="DA691" s="1021"/>
      <c r="DB691" s="1010"/>
      <c r="DC691" s="1015"/>
      <c r="DD691" s="224" t="s">
        <v>416</v>
      </c>
      <c r="DE691" s="333">
        <v>3800</v>
      </c>
      <c r="DF691" s="334">
        <v>4200</v>
      </c>
      <c r="DG691" s="335">
        <v>2600</v>
      </c>
      <c r="DH691" s="336">
        <v>2600</v>
      </c>
      <c r="DI691" s="919"/>
      <c r="DJ691" s="354"/>
      <c r="DK691" s="318"/>
      <c r="DL691" s="340"/>
      <c r="DM691" s="1032"/>
      <c r="DN691" s="1013"/>
      <c r="DO691" s="919"/>
      <c r="DP691" s="1008"/>
      <c r="DQ691" s="998"/>
      <c r="DR691" s="1000"/>
      <c r="DS691" s="998"/>
      <c r="DT691" s="1024"/>
      <c r="DU691" s="998"/>
      <c r="DV691" s="1029"/>
      <c r="DW691" s="919"/>
      <c r="DX691" s="317"/>
      <c r="DY691" s="919"/>
      <c r="DZ691" s="1043">
        <v>0.01</v>
      </c>
      <c r="EA691" s="1035">
        <v>0.03</v>
      </c>
      <c r="EB691" s="1035">
        <v>0.04</v>
      </c>
      <c r="EC691" s="1037">
        <v>0.06</v>
      </c>
      <c r="ED691" s="919"/>
      <c r="EE691" s="1003"/>
      <c r="EF691" s="998"/>
      <c r="EG691" s="973"/>
      <c r="EH691" s="998"/>
      <c r="EI691" s="1000"/>
      <c r="EJ691" s="998"/>
      <c r="EK691" s="1024"/>
      <c r="EL691" s="998"/>
      <c r="EM691" s="991"/>
      <c r="EN691" s="994"/>
      <c r="EO691" s="919"/>
      <c r="EP691" s="1003"/>
      <c r="EQ691" s="998"/>
      <c r="ER691" s="973"/>
      <c r="ES691" s="998"/>
      <c r="ET691" s="1000"/>
      <c r="EU691" s="998"/>
      <c r="EV691" s="1024"/>
      <c r="EW691" s="998"/>
      <c r="EX691" s="991"/>
      <c r="EY691" s="1041"/>
      <c r="EZ691" s="994"/>
      <c r="FA691" s="919"/>
      <c r="FB691" s="505">
        <v>50</v>
      </c>
      <c r="FC691" s="358"/>
      <c r="FD691" s="1071"/>
    </row>
    <row r="692" spans="1:160">
      <c r="A692" s="97" t="str">
        <f t="shared" si="187"/>
        <v>その他地域　51人
　　から
　55人
　　まで乳児</v>
      </c>
      <c r="C692" s="95"/>
      <c r="D692" s="97" t="str">
        <f t="shared" ref="D692" si="249">D691</f>
        <v>その他地域</v>
      </c>
      <c r="E692" s="97" t="str">
        <f t="shared" ref="E692" si="250">E689</f>
        <v>　51人
　　から
　55人
　　まで</v>
      </c>
      <c r="F692" s="99" t="str">
        <f t="shared" si="181"/>
        <v>乳児</v>
      </c>
      <c r="G692" s="988"/>
      <c r="H692" s="918"/>
      <c r="I692" s="921"/>
      <c r="J692" s="196" t="s">
        <v>417</v>
      </c>
      <c r="K692" s="254"/>
      <c r="L692" s="261">
        <v>213660</v>
      </c>
      <c r="M692" s="262"/>
      <c r="N692" s="261">
        <v>204190</v>
      </c>
      <c r="O692" s="262"/>
      <c r="P692" s="216" t="s">
        <v>297</v>
      </c>
      <c r="Q692" s="197">
        <v>2010</v>
      </c>
      <c r="R692" s="263"/>
      <c r="S692" s="506" t="s">
        <v>344</v>
      </c>
      <c r="T692" s="198" t="s">
        <v>468</v>
      </c>
      <c r="U692" s="201" t="s">
        <v>3</v>
      </c>
      <c r="V692" s="198" t="s">
        <v>469</v>
      </c>
      <c r="W692" s="201" t="s">
        <v>297</v>
      </c>
      <c r="X692" s="199">
        <v>3.3</v>
      </c>
      <c r="Y692" s="200"/>
      <c r="Z692" s="197">
        <v>1910</v>
      </c>
      <c r="AA692" s="263"/>
      <c r="AB692" s="506" t="s">
        <v>344</v>
      </c>
      <c r="AC692" s="198" t="s">
        <v>468</v>
      </c>
      <c r="AD692" s="201" t="s">
        <v>3</v>
      </c>
      <c r="AE692" s="198" t="s">
        <v>469</v>
      </c>
      <c r="AF692" s="201" t="s">
        <v>297</v>
      </c>
      <c r="AG692" s="199">
        <v>3.2</v>
      </c>
      <c r="AH692" s="202"/>
      <c r="AI692" s="191"/>
      <c r="AL692" s="208"/>
      <c r="AT692" s="191"/>
      <c r="AU692" s="265"/>
      <c r="AV692" s="136"/>
      <c r="AW692" s="208"/>
      <c r="BD692" s="134"/>
      <c r="BE692" s="134"/>
      <c r="BF692" s="134"/>
      <c r="BG692" s="134"/>
      <c r="BH692" s="134"/>
      <c r="BI692" s="134"/>
      <c r="BJ692" s="134"/>
      <c r="BK692" s="134"/>
      <c r="BL692" s="134"/>
      <c r="BM692" s="134"/>
      <c r="BN692" s="1045"/>
      <c r="BP692" s="317" t="s">
        <v>129</v>
      </c>
      <c r="BQ692" s="919"/>
      <c r="BR692" s="922" t="s">
        <v>129</v>
      </c>
      <c r="BS692" s="923"/>
      <c r="BT692" s="923"/>
      <c r="BX692" s="190"/>
      <c r="BY692" s="318"/>
      <c r="BZ692" s="1032"/>
      <c r="CA692" s="319"/>
      <c r="CB692" s="919"/>
      <c r="CC692" s="1050"/>
      <c r="CD692" s="341"/>
      <c r="CE692" s="919"/>
      <c r="CF692" s="1039"/>
      <c r="CG692" s="999"/>
      <c r="CH692" s="1001"/>
      <c r="CI692" s="999"/>
      <c r="CJ692" s="1025"/>
      <c r="CK692" s="999"/>
      <c r="CL692" s="1030"/>
      <c r="CM692" s="1032"/>
      <c r="CN692" s="1051"/>
      <c r="CO692" s="1015"/>
      <c r="CP692" s="1008"/>
      <c r="CQ692" s="998"/>
      <c r="CR692" s="1000"/>
      <c r="CS692" s="998"/>
      <c r="CT692" s="1024"/>
      <c r="CU692" s="998"/>
      <c r="CV692" s="991"/>
      <c r="CW692" s="1018"/>
      <c r="CX692" s="1019"/>
      <c r="CY692" s="1022"/>
      <c r="CZ692" s="1011"/>
      <c r="DA692" s="1022"/>
      <c r="DB692" s="1011"/>
      <c r="DC692" s="1015"/>
      <c r="DD692" s="342" t="s">
        <v>418</v>
      </c>
      <c r="DE692" s="343">
        <v>3400</v>
      </c>
      <c r="DF692" s="344">
        <v>3800</v>
      </c>
      <c r="DG692" s="345">
        <v>2400</v>
      </c>
      <c r="DH692" s="341">
        <v>2400</v>
      </c>
      <c r="DI692" s="919"/>
      <c r="DJ692" s="508" t="s">
        <v>557</v>
      </c>
      <c r="DK692" s="318"/>
      <c r="DL692" s="136"/>
      <c r="DM692" s="1032"/>
      <c r="DN692" s="1014"/>
      <c r="DO692" s="919"/>
      <c r="DP692" s="1008"/>
      <c r="DQ692" s="999"/>
      <c r="DR692" s="1001"/>
      <c r="DS692" s="999"/>
      <c r="DT692" s="1025"/>
      <c r="DU692" s="999"/>
      <c r="DV692" s="1030"/>
      <c r="DW692" s="919"/>
      <c r="DX692" s="317"/>
      <c r="DY692" s="919"/>
      <c r="DZ692" s="1044"/>
      <c r="EA692" s="1036"/>
      <c r="EB692" s="1036"/>
      <c r="EC692" s="1038"/>
      <c r="ED692" s="919"/>
      <c r="EE692" s="1004"/>
      <c r="EF692" s="999"/>
      <c r="EG692" s="996"/>
      <c r="EH692" s="999"/>
      <c r="EI692" s="1001"/>
      <c r="EJ692" s="999"/>
      <c r="EK692" s="1025"/>
      <c r="EL692" s="999"/>
      <c r="EM692" s="992"/>
      <c r="EN692" s="995"/>
      <c r="EO692" s="919"/>
      <c r="EP692" s="1004"/>
      <c r="EQ692" s="999"/>
      <c r="ER692" s="996"/>
      <c r="ES692" s="999"/>
      <c r="ET692" s="1001"/>
      <c r="EU692" s="999"/>
      <c r="EV692" s="1025"/>
      <c r="EW692" s="999"/>
      <c r="EX692" s="992"/>
      <c r="EY692" s="1042"/>
      <c r="EZ692" s="995"/>
      <c r="FA692" s="919"/>
      <c r="FB692" s="346" t="s">
        <v>420</v>
      </c>
      <c r="FC692" s="358"/>
      <c r="FD692" s="1071"/>
    </row>
    <row r="693" spans="1:160">
      <c r="A693" s="97" t="str">
        <f t="shared" si="187"/>
        <v>その他地域　56人
　　から
　60人
　　まで４歳以上児</v>
      </c>
      <c r="B693" s="97" t="str">
        <f>D693&amp;BP692</f>
        <v>その他地域 　350人～　419人</v>
      </c>
      <c r="C693" s="98" t="str">
        <f>D693&amp;CN693</f>
        <v>その他地域  56人～　60人</v>
      </c>
      <c r="D693" s="97" t="str">
        <f t="shared" ref="D693" si="251">D692</f>
        <v>その他地域</v>
      </c>
      <c r="E693" s="97" t="str">
        <f t="shared" ref="E693" si="252">H693</f>
        <v>　56人
　　から
　60人
　　まで</v>
      </c>
      <c r="F693" s="99" t="str">
        <f t="shared" si="181"/>
        <v>４歳以上児</v>
      </c>
      <c r="G693" s="988"/>
      <c r="H693" s="930" t="s">
        <v>506</v>
      </c>
      <c r="I693" s="886" t="s">
        <v>410</v>
      </c>
      <c r="J693" s="212" t="s">
        <v>296</v>
      </c>
      <c r="K693" s="254"/>
      <c r="L693" s="255">
        <v>61960</v>
      </c>
      <c r="M693" s="256">
        <v>69670</v>
      </c>
      <c r="N693" s="255">
        <v>53280</v>
      </c>
      <c r="O693" s="256">
        <v>60990</v>
      </c>
      <c r="P693" s="216" t="s">
        <v>297</v>
      </c>
      <c r="Q693" s="257">
        <v>590</v>
      </c>
      <c r="R693" s="258">
        <v>660</v>
      </c>
      <c r="S693" s="161" t="s">
        <v>344</v>
      </c>
      <c r="T693" s="160" t="s">
        <v>468</v>
      </c>
      <c r="U693" s="165" t="s">
        <v>297</v>
      </c>
      <c r="V693" s="162" t="s">
        <v>469</v>
      </c>
      <c r="W693" s="165" t="s">
        <v>297</v>
      </c>
      <c r="X693" s="163">
        <v>3.4</v>
      </c>
      <c r="Y693" s="164">
        <v>3.4</v>
      </c>
      <c r="Z693" s="257">
        <v>510</v>
      </c>
      <c r="AA693" s="258">
        <v>580</v>
      </c>
      <c r="AB693" s="161" t="s">
        <v>344</v>
      </c>
      <c r="AC693" s="160" t="s">
        <v>468</v>
      </c>
      <c r="AD693" s="165" t="s">
        <v>297</v>
      </c>
      <c r="AE693" s="162" t="s">
        <v>469</v>
      </c>
      <c r="AF693" s="165" t="s">
        <v>297</v>
      </c>
      <c r="AG693" s="163">
        <v>3.3</v>
      </c>
      <c r="AH693" s="166">
        <v>3.3</v>
      </c>
      <c r="AI693" s="216" t="s">
        <v>297</v>
      </c>
      <c r="AJ693" s="259">
        <v>7710</v>
      </c>
      <c r="AK693" s="315" t="s">
        <v>3</v>
      </c>
      <c r="AL693" s="167">
        <v>70</v>
      </c>
      <c r="AM693" s="218" t="s">
        <v>344</v>
      </c>
      <c r="AN693" s="160" t="s">
        <v>468</v>
      </c>
      <c r="AO693" s="165" t="s">
        <v>297</v>
      </c>
      <c r="AP693" s="162" t="s">
        <v>469</v>
      </c>
      <c r="AQ693" s="165" t="s">
        <v>297</v>
      </c>
      <c r="AR693" s="501">
        <v>3.2</v>
      </c>
      <c r="AS693" s="168" t="s">
        <v>473</v>
      </c>
      <c r="AT693" s="216" t="s">
        <v>297</v>
      </c>
      <c r="AU693" s="197">
        <v>3080</v>
      </c>
      <c r="AV693" s="316" t="s">
        <v>3</v>
      </c>
      <c r="AW693" s="169">
        <v>30</v>
      </c>
      <c r="AX693" s="170" t="s">
        <v>344</v>
      </c>
      <c r="AY693" s="171" t="s">
        <v>468</v>
      </c>
      <c r="AZ693" s="172" t="s">
        <v>297</v>
      </c>
      <c r="BA693" s="173" t="s">
        <v>469</v>
      </c>
      <c r="BB693" s="172" t="s">
        <v>297</v>
      </c>
      <c r="BC693" s="174">
        <v>3.8</v>
      </c>
      <c r="BE693" s="134"/>
      <c r="BN693" s="1045"/>
      <c r="BP693" s="317">
        <v>358700</v>
      </c>
      <c r="BQ693" s="919"/>
      <c r="BR693" s="203">
        <v>3580</v>
      </c>
      <c r="BS693" s="177" t="s">
        <v>470</v>
      </c>
      <c r="BT693" s="221" t="s">
        <v>468</v>
      </c>
      <c r="BU693" s="135" t="s">
        <v>297</v>
      </c>
      <c r="BV693" s="507" t="s">
        <v>469</v>
      </c>
      <c r="BW693" s="219" t="s">
        <v>297</v>
      </c>
      <c r="BX693" s="204">
        <v>2.2000000000000002</v>
      </c>
      <c r="BY693" s="349"/>
      <c r="BZ693" s="1032"/>
      <c r="CA693" s="348"/>
      <c r="CB693" s="919" t="s">
        <v>297</v>
      </c>
      <c r="CC693" s="933">
        <v>15410</v>
      </c>
      <c r="CD693" s="320"/>
      <c r="CE693" s="919" t="s">
        <v>297</v>
      </c>
      <c r="CF693" s="1007">
        <v>70</v>
      </c>
      <c r="CG693" s="997" t="s">
        <v>344</v>
      </c>
      <c r="CH693" s="947" t="s">
        <v>468</v>
      </c>
      <c r="CI693" s="997" t="s">
        <v>297</v>
      </c>
      <c r="CJ693" s="1023" t="s">
        <v>472</v>
      </c>
      <c r="CK693" s="997" t="s">
        <v>297</v>
      </c>
      <c r="CL693" s="1028">
        <v>7.3</v>
      </c>
      <c r="CM693" s="1032"/>
      <c r="CN693" s="1031" t="s">
        <v>507</v>
      </c>
      <c r="CO693" s="1015" t="s">
        <v>297</v>
      </c>
      <c r="CP693" s="1008">
        <v>70</v>
      </c>
      <c r="CQ693" s="998" t="s">
        <v>344</v>
      </c>
      <c r="CR693" s="1000" t="s">
        <v>468</v>
      </c>
      <c r="CS693" s="998" t="s">
        <v>297</v>
      </c>
      <c r="CT693" s="1024" t="s">
        <v>472</v>
      </c>
      <c r="CU693" s="998" t="s">
        <v>297</v>
      </c>
      <c r="CV693" s="991">
        <v>3</v>
      </c>
      <c r="CW693" s="1018" t="s">
        <v>475</v>
      </c>
      <c r="CX693" s="1019" t="s">
        <v>297</v>
      </c>
      <c r="CY693" s="1020">
        <v>4100</v>
      </c>
      <c r="CZ693" s="1009">
        <v>4500</v>
      </c>
      <c r="DA693" s="1020">
        <v>2900</v>
      </c>
      <c r="DB693" s="1009">
        <v>2900</v>
      </c>
      <c r="DC693" s="1015" t="s">
        <v>297</v>
      </c>
      <c r="DD693" s="321" t="s">
        <v>412</v>
      </c>
      <c r="DE693" s="322">
        <v>7200</v>
      </c>
      <c r="DF693" s="323">
        <v>8100</v>
      </c>
      <c r="DG693" s="324">
        <v>5100</v>
      </c>
      <c r="DH693" s="325">
        <v>5100</v>
      </c>
      <c r="DI693" s="919"/>
      <c r="DJ693" s="317">
        <v>8120</v>
      </c>
      <c r="DK693" s="1015" t="s">
        <v>297</v>
      </c>
      <c r="DL693" s="1016">
        <v>4900</v>
      </c>
      <c r="DM693" s="919" t="s">
        <v>297</v>
      </c>
      <c r="DN693" s="1012">
        <v>3520</v>
      </c>
      <c r="DO693" s="919" t="s">
        <v>297</v>
      </c>
      <c r="DP693" s="1007">
        <v>30</v>
      </c>
      <c r="DQ693" s="997" t="s">
        <v>344</v>
      </c>
      <c r="DR693" s="947" t="s">
        <v>468</v>
      </c>
      <c r="DS693" s="997" t="s">
        <v>297</v>
      </c>
      <c r="DT693" s="1023" t="s">
        <v>472</v>
      </c>
      <c r="DU693" s="997" t="s">
        <v>297</v>
      </c>
      <c r="DV693" s="1028">
        <v>7.6</v>
      </c>
      <c r="DW693" s="919"/>
      <c r="DX693" s="348"/>
      <c r="DY693" s="919" t="s">
        <v>300</v>
      </c>
      <c r="DZ693" s="1026" t="s">
        <v>551</v>
      </c>
      <c r="EA693" s="1005" t="s">
        <v>551</v>
      </c>
      <c r="EB693" s="1005" t="s">
        <v>551</v>
      </c>
      <c r="EC693" s="1033" t="s">
        <v>551</v>
      </c>
      <c r="ED693" s="919" t="s">
        <v>300</v>
      </c>
      <c r="EE693" s="1002">
        <v>2220</v>
      </c>
      <c r="EF693" s="997" t="s">
        <v>297</v>
      </c>
      <c r="EG693" s="971">
        <v>20</v>
      </c>
      <c r="EH693" s="997" t="s">
        <v>344</v>
      </c>
      <c r="EI693" s="947" t="s">
        <v>468</v>
      </c>
      <c r="EJ693" s="997" t="s">
        <v>297</v>
      </c>
      <c r="EK693" s="1023" t="s">
        <v>472</v>
      </c>
      <c r="EL693" s="997" t="s">
        <v>297</v>
      </c>
      <c r="EM693" s="990">
        <v>5.7</v>
      </c>
      <c r="EN693" s="993" t="s">
        <v>473</v>
      </c>
      <c r="EO693" s="919" t="s">
        <v>300</v>
      </c>
      <c r="EP693" s="1002">
        <v>7710</v>
      </c>
      <c r="EQ693" s="997" t="s">
        <v>297</v>
      </c>
      <c r="ER693" s="971">
        <v>70</v>
      </c>
      <c r="ES693" s="997" t="s">
        <v>344</v>
      </c>
      <c r="ET693" s="947" t="s">
        <v>468</v>
      </c>
      <c r="EU693" s="997" t="s">
        <v>297</v>
      </c>
      <c r="EV693" s="1023" t="s">
        <v>472</v>
      </c>
      <c r="EW693" s="997" t="s">
        <v>297</v>
      </c>
      <c r="EX693" s="990">
        <v>3.2</v>
      </c>
      <c r="EY693" s="1040" t="s">
        <v>473</v>
      </c>
      <c r="EZ693" s="993" t="s">
        <v>420</v>
      </c>
      <c r="FA693" s="919" t="s">
        <v>300</v>
      </c>
      <c r="FB693" s="327"/>
      <c r="FC693" s="919"/>
      <c r="FD693" s="1071"/>
    </row>
    <row r="694" spans="1:160" ht="13.5" customHeight="1">
      <c r="A694" s="97" t="str">
        <f t="shared" si="187"/>
        <v>その他地域　56人
　　から
　60人
　　まで３歳児</v>
      </c>
      <c r="C694" s="95"/>
      <c r="D694" s="97" t="str">
        <f t="shared" ref="D694:E694" si="253">D693</f>
        <v>その他地域</v>
      </c>
      <c r="E694" s="97" t="str">
        <f t="shared" si="253"/>
        <v>　56人
　　から
　60人
　　まで</v>
      </c>
      <c r="F694" s="99" t="str">
        <f t="shared" si="181"/>
        <v>３歳児</v>
      </c>
      <c r="G694" s="988"/>
      <c r="H694" s="938"/>
      <c r="I694" s="887"/>
      <c r="J694" s="356" t="s">
        <v>301</v>
      </c>
      <c r="K694" s="254"/>
      <c r="L694" s="328">
        <v>69670</v>
      </c>
      <c r="M694" s="329">
        <v>132530</v>
      </c>
      <c r="N694" s="328">
        <v>60990</v>
      </c>
      <c r="O694" s="329">
        <v>123850</v>
      </c>
      <c r="P694" s="216" t="s">
        <v>297</v>
      </c>
      <c r="Q694" s="330">
        <v>660</v>
      </c>
      <c r="R694" s="331">
        <v>1200</v>
      </c>
      <c r="S694" s="504" t="s">
        <v>344</v>
      </c>
      <c r="T694" s="179" t="s">
        <v>468</v>
      </c>
      <c r="U694" s="182" t="s">
        <v>3</v>
      </c>
      <c r="V694" s="179" t="s">
        <v>469</v>
      </c>
      <c r="W694" s="182" t="s">
        <v>297</v>
      </c>
      <c r="X694" s="180">
        <v>3.4</v>
      </c>
      <c r="Y694" s="181">
        <v>3.3</v>
      </c>
      <c r="Z694" s="330">
        <v>580</v>
      </c>
      <c r="AA694" s="331">
        <v>1110</v>
      </c>
      <c r="AB694" s="504" t="s">
        <v>344</v>
      </c>
      <c r="AC694" s="179" t="s">
        <v>468</v>
      </c>
      <c r="AD694" s="182" t="s">
        <v>3</v>
      </c>
      <c r="AE694" s="179" t="s">
        <v>469</v>
      </c>
      <c r="AF694" s="182" t="s">
        <v>297</v>
      </c>
      <c r="AG694" s="180">
        <v>3.3</v>
      </c>
      <c r="AH694" s="183">
        <v>3.2</v>
      </c>
      <c r="AI694" s="216" t="s">
        <v>297</v>
      </c>
      <c r="AJ694" s="197">
        <v>7710</v>
      </c>
      <c r="AK694" s="316" t="s">
        <v>3</v>
      </c>
      <c r="AL694" s="184">
        <v>70</v>
      </c>
      <c r="AM694" s="185" t="s">
        <v>344</v>
      </c>
      <c r="AN694" s="222" t="s">
        <v>468</v>
      </c>
      <c r="AO694" s="151" t="s">
        <v>297</v>
      </c>
      <c r="AP694" s="223" t="s">
        <v>469</v>
      </c>
      <c r="AQ694" s="220" t="s">
        <v>297</v>
      </c>
      <c r="AR694" s="186">
        <v>3.2</v>
      </c>
      <c r="AS694" s="187"/>
      <c r="AU694" s="264"/>
      <c r="AV694" s="134"/>
      <c r="AW694" s="264"/>
      <c r="AX694" s="189"/>
      <c r="AY694" s="188"/>
      <c r="AZ694" s="189"/>
      <c r="BA694" s="188"/>
      <c r="BB694" s="189"/>
      <c r="BC694" s="188"/>
      <c r="BE694" s="134"/>
      <c r="BF694" s="134"/>
      <c r="BG694" s="175"/>
      <c r="BH694" s="176"/>
      <c r="BI694" s="134"/>
      <c r="BJ694" s="176"/>
      <c r="BK694" s="134"/>
      <c r="BL694" s="176"/>
      <c r="BM694" s="134"/>
      <c r="BN694" s="1045"/>
      <c r="BP694" s="348"/>
      <c r="BQ694" s="919"/>
      <c r="BR694" s="509"/>
      <c r="BS694" s="158"/>
      <c r="BT694" s="158"/>
      <c r="BU694" s="158"/>
      <c r="BV694" s="158"/>
      <c r="BW694" s="158"/>
      <c r="BX694" s="205"/>
      <c r="BY694" s="299"/>
      <c r="BZ694" s="1032"/>
      <c r="CA694" s="317"/>
      <c r="CB694" s="919"/>
      <c r="CC694" s="934"/>
      <c r="CD694" s="332">
        <v>13530</v>
      </c>
      <c r="CE694" s="919"/>
      <c r="CF694" s="1008"/>
      <c r="CG694" s="998"/>
      <c r="CH694" s="1000"/>
      <c r="CI694" s="998"/>
      <c r="CJ694" s="1024"/>
      <c r="CK694" s="998"/>
      <c r="CL694" s="1029"/>
      <c r="CM694" s="1032"/>
      <c r="CN694" s="1031"/>
      <c r="CO694" s="1015"/>
      <c r="CP694" s="1008"/>
      <c r="CQ694" s="998"/>
      <c r="CR694" s="1000"/>
      <c r="CS694" s="998"/>
      <c r="CT694" s="1024"/>
      <c r="CU694" s="998"/>
      <c r="CV694" s="991"/>
      <c r="CW694" s="1018"/>
      <c r="CX694" s="1019"/>
      <c r="CY694" s="1021"/>
      <c r="CZ694" s="1010"/>
      <c r="DA694" s="1021"/>
      <c r="DB694" s="1010"/>
      <c r="DC694" s="1015"/>
      <c r="DD694" s="224" t="s">
        <v>413</v>
      </c>
      <c r="DE694" s="333">
        <v>4000</v>
      </c>
      <c r="DF694" s="334">
        <v>4400</v>
      </c>
      <c r="DG694" s="335">
        <v>2800</v>
      </c>
      <c r="DH694" s="336">
        <v>2800</v>
      </c>
      <c r="DI694" s="919"/>
      <c r="DJ694" s="348"/>
      <c r="DK694" s="1015"/>
      <c r="DL694" s="1017"/>
      <c r="DM694" s="919"/>
      <c r="DN694" s="1013"/>
      <c r="DO694" s="919"/>
      <c r="DP694" s="1008"/>
      <c r="DQ694" s="998"/>
      <c r="DR694" s="1000"/>
      <c r="DS694" s="998"/>
      <c r="DT694" s="1024"/>
      <c r="DU694" s="998"/>
      <c r="DV694" s="1029"/>
      <c r="DW694" s="919"/>
      <c r="DX694" s="317"/>
      <c r="DY694" s="919"/>
      <c r="DZ694" s="1027"/>
      <c r="EA694" s="1006"/>
      <c r="EB694" s="1006"/>
      <c r="EC694" s="1034"/>
      <c r="ED694" s="919"/>
      <c r="EE694" s="1003"/>
      <c r="EF694" s="998"/>
      <c r="EG694" s="973"/>
      <c r="EH694" s="998"/>
      <c r="EI694" s="1000"/>
      <c r="EJ694" s="998"/>
      <c r="EK694" s="1024"/>
      <c r="EL694" s="998"/>
      <c r="EM694" s="991"/>
      <c r="EN694" s="994"/>
      <c r="EO694" s="919"/>
      <c r="EP694" s="1003"/>
      <c r="EQ694" s="998"/>
      <c r="ER694" s="973"/>
      <c r="ES694" s="998"/>
      <c r="ET694" s="1000"/>
      <c r="EU694" s="998"/>
      <c r="EV694" s="1024"/>
      <c r="EW694" s="998"/>
      <c r="EX694" s="991"/>
      <c r="EY694" s="1041"/>
      <c r="EZ694" s="994"/>
      <c r="FA694" s="919"/>
      <c r="FB694" s="337">
        <v>4920</v>
      </c>
      <c r="FC694" s="919"/>
      <c r="FD694" s="1071"/>
    </row>
    <row r="695" spans="1:160">
      <c r="A695" s="97" t="str">
        <f t="shared" si="187"/>
        <v>その他地域　56人
　　から
　60人
　　まで１、２歳児</v>
      </c>
      <c r="C695" s="95"/>
      <c r="D695" s="97" t="str">
        <f t="shared" ref="D695" si="254">D694</f>
        <v>その他地域</v>
      </c>
      <c r="E695" s="97" t="str">
        <f t="shared" ref="E695" si="255">E693</f>
        <v>　56人
　　から
　60人
　　まで</v>
      </c>
      <c r="F695" s="99" t="str">
        <f t="shared" si="181"/>
        <v>１、２歳児</v>
      </c>
      <c r="G695" s="988"/>
      <c r="H695" s="938"/>
      <c r="I695" s="1052" t="s">
        <v>414</v>
      </c>
      <c r="J695" s="356" t="s">
        <v>415</v>
      </c>
      <c r="K695" s="254"/>
      <c r="L695" s="328">
        <v>132530</v>
      </c>
      <c r="M695" s="329">
        <v>209720</v>
      </c>
      <c r="N695" s="328">
        <v>123850</v>
      </c>
      <c r="O695" s="329">
        <v>201040</v>
      </c>
      <c r="P695" s="216" t="s">
        <v>297</v>
      </c>
      <c r="Q695" s="330">
        <v>1200</v>
      </c>
      <c r="R695" s="331">
        <v>1970</v>
      </c>
      <c r="S695" s="504" t="s">
        <v>344</v>
      </c>
      <c r="T695" s="179" t="s">
        <v>468</v>
      </c>
      <c r="U695" s="182" t="s">
        <v>3</v>
      </c>
      <c r="V695" s="179" t="s">
        <v>469</v>
      </c>
      <c r="W695" s="182" t="s">
        <v>297</v>
      </c>
      <c r="X695" s="180">
        <v>3.3</v>
      </c>
      <c r="Y695" s="181">
        <v>3.3</v>
      </c>
      <c r="Z695" s="330">
        <v>1110</v>
      </c>
      <c r="AA695" s="331">
        <v>1880</v>
      </c>
      <c r="AB695" s="504" t="s">
        <v>344</v>
      </c>
      <c r="AC695" s="179" t="s">
        <v>468</v>
      </c>
      <c r="AD695" s="182" t="s">
        <v>3</v>
      </c>
      <c r="AE695" s="179" t="s">
        <v>469</v>
      </c>
      <c r="AF695" s="182" t="s">
        <v>297</v>
      </c>
      <c r="AG695" s="180">
        <v>3.2</v>
      </c>
      <c r="AH695" s="183">
        <v>3.2</v>
      </c>
      <c r="AI695" s="191"/>
      <c r="AL695" s="338"/>
      <c r="AT695" s="191"/>
      <c r="BD695" s="216" t="s">
        <v>297</v>
      </c>
      <c r="BE695" s="195">
        <v>15430</v>
      </c>
      <c r="BF695" s="216" t="s">
        <v>297</v>
      </c>
      <c r="BG695" s="169">
        <v>150</v>
      </c>
      <c r="BH695" s="170" t="s">
        <v>344</v>
      </c>
      <c r="BI695" s="171" t="s">
        <v>468</v>
      </c>
      <c r="BJ695" s="172" t="s">
        <v>297</v>
      </c>
      <c r="BK695" s="173" t="s">
        <v>469</v>
      </c>
      <c r="BL695" s="170" t="s">
        <v>297</v>
      </c>
      <c r="BM695" s="174">
        <v>3</v>
      </c>
      <c r="BN695" s="1045"/>
      <c r="BP695" s="317" t="s">
        <v>130</v>
      </c>
      <c r="BQ695" s="919"/>
      <c r="BR695" s="922" t="s">
        <v>130</v>
      </c>
      <c r="BS695" s="923"/>
      <c r="BT695" s="923"/>
      <c r="BX695" s="190"/>
      <c r="BY695" s="318"/>
      <c r="BZ695" s="1032"/>
      <c r="CA695" s="319"/>
      <c r="CB695" s="919" t="s">
        <v>297</v>
      </c>
      <c r="CC695" s="1049">
        <v>13530</v>
      </c>
      <c r="CD695" s="339"/>
      <c r="CE695" s="919"/>
      <c r="CF695" s="1008">
        <v>0</v>
      </c>
      <c r="CG695" s="998"/>
      <c r="CH695" s="1000"/>
      <c r="CI695" s="998"/>
      <c r="CJ695" s="1024"/>
      <c r="CK695" s="998"/>
      <c r="CL695" s="1029"/>
      <c r="CM695" s="1032"/>
      <c r="CN695" s="1051">
        <v>7990</v>
      </c>
      <c r="CO695" s="1015"/>
      <c r="CP695" s="1008"/>
      <c r="CQ695" s="998"/>
      <c r="CR695" s="1000"/>
      <c r="CS695" s="998"/>
      <c r="CT695" s="1024"/>
      <c r="CU695" s="998"/>
      <c r="CV695" s="991"/>
      <c r="CW695" s="1018"/>
      <c r="CX695" s="1019"/>
      <c r="CY695" s="1021"/>
      <c r="CZ695" s="1010"/>
      <c r="DA695" s="1021"/>
      <c r="DB695" s="1010"/>
      <c r="DC695" s="1015"/>
      <c r="DD695" s="224" t="s">
        <v>416</v>
      </c>
      <c r="DE695" s="333">
        <v>3500</v>
      </c>
      <c r="DF695" s="334">
        <v>3800</v>
      </c>
      <c r="DG695" s="335">
        <v>2400</v>
      </c>
      <c r="DH695" s="336">
        <v>2400</v>
      </c>
      <c r="DI695" s="919"/>
      <c r="DJ695" s="317" t="s">
        <v>508</v>
      </c>
      <c r="DK695" s="318"/>
      <c r="DL695" s="340"/>
      <c r="DM695" s="1032"/>
      <c r="DN695" s="1013"/>
      <c r="DO695" s="919"/>
      <c r="DP695" s="1008"/>
      <c r="DQ695" s="998"/>
      <c r="DR695" s="1000"/>
      <c r="DS695" s="998"/>
      <c r="DT695" s="1024"/>
      <c r="DU695" s="998"/>
      <c r="DV695" s="1029"/>
      <c r="DW695" s="919"/>
      <c r="DX695" s="317"/>
      <c r="DY695" s="919"/>
      <c r="DZ695" s="1043">
        <v>0.01</v>
      </c>
      <c r="EA695" s="1035">
        <v>0.03</v>
      </c>
      <c r="EB695" s="1035">
        <v>0.04</v>
      </c>
      <c r="EC695" s="1037">
        <v>0.06</v>
      </c>
      <c r="ED695" s="919"/>
      <c r="EE695" s="1003"/>
      <c r="EF695" s="998"/>
      <c r="EG695" s="973"/>
      <c r="EH695" s="998"/>
      <c r="EI695" s="1000"/>
      <c r="EJ695" s="998"/>
      <c r="EK695" s="1024"/>
      <c r="EL695" s="998"/>
      <c r="EM695" s="991"/>
      <c r="EN695" s="994"/>
      <c r="EO695" s="919"/>
      <c r="EP695" s="1003"/>
      <c r="EQ695" s="998"/>
      <c r="ER695" s="973"/>
      <c r="ES695" s="998"/>
      <c r="ET695" s="1000"/>
      <c r="EU695" s="998"/>
      <c r="EV695" s="1024"/>
      <c r="EW695" s="998"/>
      <c r="EX695" s="991"/>
      <c r="EY695" s="1041"/>
      <c r="EZ695" s="994"/>
      <c r="FA695" s="919"/>
      <c r="FB695" s="505">
        <v>40</v>
      </c>
      <c r="FC695" s="919"/>
      <c r="FD695" s="1071"/>
    </row>
    <row r="696" spans="1:160">
      <c r="A696" s="97" t="str">
        <f t="shared" si="187"/>
        <v>その他地域　56人
　　から
　60人
　　まで乳児</v>
      </c>
      <c r="B696" s="97" t="str">
        <f>D696&amp;BP695</f>
        <v>その他地域　 420人～　489人</v>
      </c>
      <c r="C696" s="95"/>
      <c r="D696" s="97" t="str">
        <f t="shared" ref="D696" si="256">D695</f>
        <v>その他地域</v>
      </c>
      <c r="E696" s="97" t="str">
        <f t="shared" ref="E696" si="257">E693</f>
        <v>　56人
　　から
　60人
　　まで</v>
      </c>
      <c r="F696" s="99" t="str">
        <f t="shared" si="181"/>
        <v>乳児</v>
      </c>
      <c r="G696" s="988"/>
      <c r="H696" s="938"/>
      <c r="I696" s="1053"/>
      <c r="J696" s="213" t="s">
        <v>417</v>
      </c>
      <c r="K696" s="254"/>
      <c r="L696" s="261">
        <v>209720</v>
      </c>
      <c r="M696" s="262"/>
      <c r="N696" s="261">
        <v>201040</v>
      </c>
      <c r="O696" s="262"/>
      <c r="P696" s="216" t="s">
        <v>297</v>
      </c>
      <c r="Q696" s="197">
        <v>1970</v>
      </c>
      <c r="R696" s="263"/>
      <c r="S696" s="506" t="s">
        <v>344</v>
      </c>
      <c r="T696" s="198" t="s">
        <v>468</v>
      </c>
      <c r="U696" s="201" t="s">
        <v>3</v>
      </c>
      <c r="V696" s="198" t="s">
        <v>469</v>
      </c>
      <c r="W696" s="201" t="s">
        <v>297</v>
      </c>
      <c r="X696" s="199">
        <v>3.3</v>
      </c>
      <c r="Y696" s="200"/>
      <c r="Z696" s="197">
        <v>1880</v>
      </c>
      <c r="AA696" s="263"/>
      <c r="AB696" s="506" t="s">
        <v>344</v>
      </c>
      <c r="AC696" s="198" t="s">
        <v>468</v>
      </c>
      <c r="AD696" s="201" t="s">
        <v>3</v>
      </c>
      <c r="AE696" s="198" t="s">
        <v>469</v>
      </c>
      <c r="AF696" s="201" t="s">
        <v>297</v>
      </c>
      <c r="AG696" s="199">
        <v>3.2</v>
      </c>
      <c r="AH696" s="202"/>
      <c r="AI696" s="191"/>
      <c r="AL696" s="208"/>
      <c r="AT696" s="191"/>
      <c r="AU696" s="265"/>
      <c r="AV696" s="136"/>
      <c r="AW696" s="208"/>
      <c r="BD696" s="134"/>
      <c r="BE696" s="134"/>
      <c r="BF696" s="134"/>
      <c r="BG696" s="134"/>
      <c r="BH696" s="134"/>
      <c r="BI696" s="134"/>
      <c r="BJ696" s="134"/>
      <c r="BK696" s="134"/>
      <c r="BL696" s="134"/>
      <c r="BM696" s="134"/>
      <c r="BN696" s="1045"/>
      <c r="BP696" s="317">
        <v>396700</v>
      </c>
      <c r="BQ696" s="919"/>
      <c r="BR696" s="203">
        <v>3960</v>
      </c>
      <c r="BS696" s="177" t="s">
        <v>470</v>
      </c>
      <c r="BT696" s="221" t="s">
        <v>468</v>
      </c>
      <c r="BU696" s="135" t="s">
        <v>297</v>
      </c>
      <c r="BV696" s="507" t="s">
        <v>469</v>
      </c>
      <c r="BW696" s="219" t="s">
        <v>297</v>
      </c>
      <c r="BX696" s="204">
        <v>2.2999999999999998</v>
      </c>
      <c r="BY696" s="349"/>
      <c r="BZ696" s="1032"/>
      <c r="CA696" s="348"/>
      <c r="CB696" s="919"/>
      <c r="CC696" s="1050"/>
      <c r="CD696" s="341"/>
      <c r="CE696" s="919"/>
      <c r="CF696" s="1039"/>
      <c r="CG696" s="999"/>
      <c r="CH696" s="1001"/>
      <c r="CI696" s="999"/>
      <c r="CJ696" s="1025"/>
      <c r="CK696" s="999"/>
      <c r="CL696" s="1030"/>
      <c r="CM696" s="1032"/>
      <c r="CN696" s="1051"/>
      <c r="CO696" s="1015"/>
      <c r="CP696" s="1008"/>
      <c r="CQ696" s="998"/>
      <c r="CR696" s="1000"/>
      <c r="CS696" s="998"/>
      <c r="CT696" s="1024"/>
      <c r="CU696" s="998"/>
      <c r="CV696" s="991"/>
      <c r="CW696" s="1018"/>
      <c r="CX696" s="1019"/>
      <c r="CY696" s="1022"/>
      <c r="CZ696" s="1011"/>
      <c r="DA696" s="1022"/>
      <c r="DB696" s="1011"/>
      <c r="DC696" s="1015"/>
      <c r="DD696" s="342" t="s">
        <v>418</v>
      </c>
      <c r="DE696" s="343">
        <v>3100</v>
      </c>
      <c r="DF696" s="344">
        <v>3400</v>
      </c>
      <c r="DG696" s="345">
        <v>2100</v>
      </c>
      <c r="DH696" s="341">
        <v>2100</v>
      </c>
      <c r="DI696" s="919"/>
      <c r="DJ696" s="317">
        <v>7500</v>
      </c>
      <c r="DK696" s="318"/>
      <c r="DL696" s="136"/>
      <c r="DM696" s="1032"/>
      <c r="DN696" s="1014"/>
      <c r="DO696" s="919"/>
      <c r="DP696" s="1008"/>
      <c r="DQ696" s="999"/>
      <c r="DR696" s="1001"/>
      <c r="DS696" s="999"/>
      <c r="DT696" s="1025"/>
      <c r="DU696" s="999"/>
      <c r="DV696" s="1030"/>
      <c r="DW696" s="919"/>
      <c r="DX696" s="348"/>
      <c r="DY696" s="919"/>
      <c r="DZ696" s="1044"/>
      <c r="EA696" s="1036"/>
      <c r="EB696" s="1036"/>
      <c r="EC696" s="1038"/>
      <c r="ED696" s="919"/>
      <c r="EE696" s="1004"/>
      <c r="EF696" s="999"/>
      <c r="EG696" s="996"/>
      <c r="EH696" s="999"/>
      <c r="EI696" s="1001"/>
      <c r="EJ696" s="999"/>
      <c r="EK696" s="1025"/>
      <c r="EL696" s="999"/>
      <c r="EM696" s="992"/>
      <c r="EN696" s="995"/>
      <c r="EO696" s="919"/>
      <c r="EP696" s="1004"/>
      <c r="EQ696" s="999"/>
      <c r="ER696" s="996"/>
      <c r="ES696" s="999"/>
      <c r="ET696" s="1001"/>
      <c r="EU696" s="999"/>
      <c r="EV696" s="1025"/>
      <c r="EW696" s="999"/>
      <c r="EX696" s="992"/>
      <c r="EY696" s="1042"/>
      <c r="EZ696" s="995"/>
      <c r="FA696" s="919"/>
      <c r="FB696" s="346" t="s">
        <v>420</v>
      </c>
      <c r="FC696" s="919"/>
      <c r="FD696" s="1071"/>
    </row>
    <row r="697" spans="1:160">
      <c r="A697" s="97" t="str">
        <f t="shared" si="187"/>
        <v>その他地域　61人
　　から
　70人
　　まで４歳以上児</v>
      </c>
      <c r="C697" s="98" t="str">
        <f>D697&amp;CN697</f>
        <v>その他地域  61人～　75人</v>
      </c>
      <c r="D697" s="97" t="str">
        <f t="shared" ref="D697" si="258">D696</f>
        <v>その他地域</v>
      </c>
      <c r="E697" s="97" t="str">
        <f t="shared" ref="E697" si="259">H697</f>
        <v>　61人
　　から
　70人
　　まで</v>
      </c>
      <c r="F697" s="99" t="str">
        <f t="shared" si="181"/>
        <v>４歳以上児</v>
      </c>
      <c r="G697" s="988"/>
      <c r="H697" s="937" t="s">
        <v>144</v>
      </c>
      <c r="I697" s="924" t="s">
        <v>410</v>
      </c>
      <c r="J697" s="159" t="s">
        <v>296</v>
      </c>
      <c r="K697" s="254"/>
      <c r="L697" s="255">
        <v>55690</v>
      </c>
      <c r="M697" s="256">
        <v>63400</v>
      </c>
      <c r="N697" s="255">
        <v>48250</v>
      </c>
      <c r="O697" s="256">
        <v>55960</v>
      </c>
      <c r="P697" s="216" t="s">
        <v>297</v>
      </c>
      <c r="Q697" s="257">
        <v>530</v>
      </c>
      <c r="R697" s="258">
        <v>600</v>
      </c>
      <c r="S697" s="161" t="s">
        <v>344</v>
      </c>
      <c r="T697" s="160" t="s">
        <v>468</v>
      </c>
      <c r="U697" s="165" t="s">
        <v>297</v>
      </c>
      <c r="V697" s="162" t="s">
        <v>469</v>
      </c>
      <c r="W697" s="165" t="s">
        <v>297</v>
      </c>
      <c r="X697" s="163">
        <v>3.4</v>
      </c>
      <c r="Y697" s="164">
        <v>3.4</v>
      </c>
      <c r="Z697" s="257">
        <v>460</v>
      </c>
      <c r="AA697" s="258">
        <v>530</v>
      </c>
      <c r="AB697" s="161" t="s">
        <v>344</v>
      </c>
      <c r="AC697" s="160" t="s">
        <v>468</v>
      </c>
      <c r="AD697" s="165" t="s">
        <v>297</v>
      </c>
      <c r="AE697" s="162" t="s">
        <v>469</v>
      </c>
      <c r="AF697" s="165" t="s">
        <v>297</v>
      </c>
      <c r="AG697" s="163">
        <v>3.3</v>
      </c>
      <c r="AH697" s="166">
        <v>3.3</v>
      </c>
      <c r="AI697" s="216" t="s">
        <v>297</v>
      </c>
      <c r="AJ697" s="259">
        <v>7710</v>
      </c>
      <c r="AK697" s="315" t="s">
        <v>3</v>
      </c>
      <c r="AL697" s="167">
        <v>70</v>
      </c>
      <c r="AM697" s="218" t="s">
        <v>344</v>
      </c>
      <c r="AN697" s="160" t="s">
        <v>468</v>
      </c>
      <c r="AO697" s="165" t="s">
        <v>297</v>
      </c>
      <c r="AP697" s="162" t="s">
        <v>469</v>
      </c>
      <c r="AQ697" s="165" t="s">
        <v>297</v>
      </c>
      <c r="AR697" s="501">
        <v>3.2</v>
      </c>
      <c r="AS697" s="168" t="s">
        <v>473</v>
      </c>
      <c r="AT697" s="216" t="s">
        <v>297</v>
      </c>
      <c r="AU697" s="197">
        <v>3080</v>
      </c>
      <c r="AV697" s="316" t="s">
        <v>3</v>
      </c>
      <c r="AW697" s="169">
        <v>30</v>
      </c>
      <c r="AX697" s="170" t="s">
        <v>344</v>
      </c>
      <c r="AY697" s="171" t="s">
        <v>468</v>
      </c>
      <c r="AZ697" s="172" t="s">
        <v>297</v>
      </c>
      <c r="BA697" s="173" t="s">
        <v>469</v>
      </c>
      <c r="BB697" s="172" t="s">
        <v>297</v>
      </c>
      <c r="BC697" s="174">
        <v>3.8</v>
      </c>
      <c r="BE697" s="134"/>
      <c r="BN697" s="1045"/>
      <c r="BP697" s="348"/>
      <c r="BQ697" s="919"/>
      <c r="BR697" s="509"/>
      <c r="BS697" s="158"/>
      <c r="BT697" s="158"/>
      <c r="BU697" s="158"/>
      <c r="BV697" s="158"/>
      <c r="BW697" s="158"/>
      <c r="BX697" s="205"/>
      <c r="BY697" s="299"/>
      <c r="BZ697" s="1032"/>
      <c r="CA697" s="317"/>
      <c r="CB697" s="919" t="s">
        <v>297</v>
      </c>
      <c r="CC697" s="933">
        <v>14280</v>
      </c>
      <c r="CD697" s="320"/>
      <c r="CE697" s="919" t="s">
        <v>297</v>
      </c>
      <c r="CF697" s="1007">
        <v>60</v>
      </c>
      <c r="CG697" s="997" t="s">
        <v>344</v>
      </c>
      <c r="CH697" s="947" t="s">
        <v>468</v>
      </c>
      <c r="CI697" s="997" t="s">
        <v>297</v>
      </c>
      <c r="CJ697" s="1023" t="s">
        <v>472</v>
      </c>
      <c r="CK697" s="997" t="s">
        <v>297</v>
      </c>
      <c r="CL697" s="1028">
        <v>6.4</v>
      </c>
      <c r="CM697" s="1032"/>
      <c r="CN697" s="1031" t="s">
        <v>230</v>
      </c>
      <c r="CO697" s="1015" t="s">
        <v>297</v>
      </c>
      <c r="CP697" s="1008">
        <v>60</v>
      </c>
      <c r="CQ697" s="998" t="s">
        <v>344</v>
      </c>
      <c r="CR697" s="1000" t="s">
        <v>468</v>
      </c>
      <c r="CS697" s="998" t="s">
        <v>297</v>
      </c>
      <c r="CT697" s="1024" t="s">
        <v>472</v>
      </c>
      <c r="CU697" s="998" t="s">
        <v>297</v>
      </c>
      <c r="CV697" s="991">
        <v>2.8</v>
      </c>
      <c r="CW697" s="1018" t="s">
        <v>475</v>
      </c>
      <c r="CX697" s="1019" t="s">
        <v>297</v>
      </c>
      <c r="CY697" s="1020">
        <v>3500</v>
      </c>
      <c r="CZ697" s="1009">
        <v>3900</v>
      </c>
      <c r="DA697" s="1020">
        <v>2400</v>
      </c>
      <c r="DB697" s="1009">
        <v>2400</v>
      </c>
      <c r="DC697" s="1015" t="s">
        <v>297</v>
      </c>
      <c r="DD697" s="321" t="s">
        <v>412</v>
      </c>
      <c r="DE697" s="322">
        <v>6300</v>
      </c>
      <c r="DF697" s="323">
        <v>7100</v>
      </c>
      <c r="DG697" s="324">
        <v>4400</v>
      </c>
      <c r="DH697" s="325">
        <v>4400</v>
      </c>
      <c r="DI697" s="919"/>
      <c r="DJ697" s="348"/>
      <c r="DK697" s="1015" t="s">
        <v>297</v>
      </c>
      <c r="DL697" s="1016">
        <v>4900</v>
      </c>
      <c r="DM697" s="919" t="s">
        <v>297</v>
      </c>
      <c r="DN697" s="1012">
        <v>3020</v>
      </c>
      <c r="DO697" s="919" t="s">
        <v>297</v>
      </c>
      <c r="DP697" s="1007">
        <v>30</v>
      </c>
      <c r="DQ697" s="997" t="s">
        <v>344</v>
      </c>
      <c r="DR697" s="947" t="s">
        <v>468</v>
      </c>
      <c r="DS697" s="997" t="s">
        <v>297</v>
      </c>
      <c r="DT697" s="1023" t="s">
        <v>472</v>
      </c>
      <c r="DU697" s="997" t="s">
        <v>297</v>
      </c>
      <c r="DV697" s="1028">
        <v>6.5</v>
      </c>
      <c r="DW697" s="919"/>
      <c r="DX697" s="926" t="s">
        <v>425</v>
      </c>
      <c r="DY697" s="919" t="s">
        <v>300</v>
      </c>
      <c r="DZ697" s="1026" t="s">
        <v>551</v>
      </c>
      <c r="EA697" s="1005" t="s">
        <v>551</v>
      </c>
      <c r="EB697" s="1005" t="s">
        <v>551</v>
      </c>
      <c r="EC697" s="1033" t="s">
        <v>551</v>
      </c>
      <c r="ED697" s="919" t="s">
        <v>300</v>
      </c>
      <c r="EE697" s="1002">
        <v>1900</v>
      </c>
      <c r="EF697" s="997" t="s">
        <v>297</v>
      </c>
      <c r="EG697" s="971">
        <v>10</v>
      </c>
      <c r="EH697" s="997" t="s">
        <v>344</v>
      </c>
      <c r="EI697" s="947" t="s">
        <v>468</v>
      </c>
      <c r="EJ697" s="997" t="s">
        <v>297</v>
      </c>
      <c r="EK697" s="1023" t="s">
        <v>472</v>
      </c>
      <c r="EL697" s="997" t="s">
        <v>297</v>
      </c>
      <c r="EM697" s="990">
        <v>9.6999999999999993</v>
      </c>
      <c r="EN697" s="993" t="s">
        <v>473</v>
      </c>
      <c r="EO697" s="919" t="s">
        <v>300</v>
      </c>
      <c r="EP697" s="1002">
        <v>6610</v>
      </c>
      <c r="EQ697" s="997" t="s">
        <v>297</v>
      </c>
      <c r="ER697" s="971">
        <v>60</v>
      </c>
      <c r="ES697" s="997" t="s">
        <v>344</v>
      </c>
      <c r="ET697" s="947" t="s">
        <v>468</v>
      </c>
      <c r="EU697" s="997" t="s">
        <v>297</v>
      </c>
      <c r="EV697" s="1023" t="s">
        <v>472</v>
      </c>
      <c r="EW697" s="997" t="s">
        <v>297</v>
      </c>
      <c r="EX697" s="990">
        <v>3.2</v>
      </c>
      <c r="EY697" s="1040" t="s">
        <v>473</v>
      </c>
      <c r="EZ697" s="993" t="s">
        <v>420</v>
      </c>
      <c r="FA697" s="919" t="s">
        <v>300</v>
      </c>
      <c r="FB697" s="327"/>
      <c r="FC697" s="919"/>
      <c r="FD697" s="1071"/>
    </row>
    <row r="698" spans="1:160" ht="13.5" customHeight="1">
      <c r="A698" s="97" t="str">
        <f t="shared" si="187"/>
        <v>その他地域　61人
　　から
　70人
　　まで３歳児</v>
      </c>
      <c r="C698" s="95"/>
      <c r="D698" s="97" t="str">
        <f t="shared" ref="D698:E698" si="260">D697</f>
        <v>その他地域</v>
      </c>
      <c r="E698" s="97" t="str">
        <f t="shared" si="260"/>
        <v>　61人
　　から
　70人
　　まで</v>
      </c>
      <c r="F698" s="99" t="str">
        <f t="shared" si="181"/>
        <v>３歳児</v>
      </c>
      <c r="G698" s="988"/>
      <c r="H698" s="918"/>
      <c r="I698" s="925"/>
      <c r="J698" s="178" t="s">
        <v>301</v>
      </c>
      <c r="K698" s="254"/>
      <c r="L698" s="328">
        <v>63400</v>
      </c>
      <c r="M698" s="329">
        <v>126260</v>
      </c>
      <c r="N698" s="328">
        <v>55960</v>
      </c>
      <c r="O698" s="329">
        <v>118820</v>
      </c>
      <c r="P698" s="216" t="s">
        <v>297</v>
      </c>
      <c r="Q698" s="330">
        <v>600</v>
      </c>
      <c r="R698" s="331">
        <v>1140</v>
      </c>
      <c r="S698" s="504" t="s">
        <v>344</v>
      </c>
      <c r="T698" s="179" t="s">
        <v>468</v>
      </c>
      <c r="U698" s="182" t="s">
        <v>3</v>
      </c>
      <c r="V698" s="179" t="s">
        <v>469</v>
      </c>
      <c r="W698" s="182" t="s">
        <v>297</v>
      </c>
      <c r="X698" s="180">
        <v>3.4</v>
      </c>
      <c r="Y698" s="181">
        <v>3.3</v>
      </c>
      <c r="Z698" s="330">
        <v>530</v>
      </c>
      <c r="AA698" s="331">
        <v>1060</v>
      </c>
      <c r="AB698" s="504" t="s">
        <v>344</v>
      </c>
      <c r="AC698" s="179" t="s">
        <v>468</v>
      </c>
      <c r="AD698" s="182" t="s">
        <v>3</v>
      </c>
      <c r="AE698" s="179" t="s">
        <v>469</v>
      </c>
      <c r="AF698" s="182" t="s">
        <v>297</v>
      </c>
      <c r="AG698" s="180">
        <v>3.3</v>
      </c>
      <c r="AH698" s="183">
        <v>3.2</v>
      </c>
      <c r="AI698" s="216" t="s">
        <v>297</v>
      </c>
      <c r="AJ698" s="197">
        <v>7710</v>
      </c>
      <c r="AK698" s="316" t="s">
        <v>3</v>
      </c>
      <c r="AL698" s="184">
        <v>70</v>
      </c>
      <c r="AM698" s="185" t="s">
        <v>344</v>
      </c>
      <c r="AN698" s="222" t="s">
        <v>468</v>
      </c>
      <c r="AO698" s="151" t="s">
        <v>297</v>
      </c>
      <c r="AP698" s="223" t="s">
        <v>469</v>
      </c>
      <c r="AQ698" s="220" t="s">
        <v>297</v>
      </c>
      <c r="AR698" s="186">
        <v>3.2</v>
      </c>
      <c r="AS698" s="187"/>
      <c r="AU698" s="264"/>
      <c r="AV698" s="134"/>
      <c r="AW698" s="264"/>
      <c r="AX698" s="189"/>
      <c r="AY698" s="188"/>
      <c r="AZ698" s="189"/>
      <c r="BA698" s="188"/>
      <c r="BB698" s="189"/>
      <c r="BC698" s="188"/>
      <c r="BE698" s="134"/>
      <c r="BF698" s="134"/>
      <c r="BG698" s="175"/>
      <c r="BH698" s="176"/>
      <c r="BI698" s="134"/>
      <c r="BJ698" s="176"/>
      <c r="BK698" s="134"/>
      <c r="BL698" s="176"/>
      <c r="BM698" s="134"/>
      <c r="BN698" s="1045"/>
      <c r="BP698" s="317" t="s">
        <v>131</v>
      </c>
      <c r="BQ698" s="919"/>
      <c r="BR698" s="922" t="s">
        <v>131</v>
      </c>
      <c r="BS698" s="923"/>
      <c r="BT698" s="923"/>
      <c r="BX698" s="190"/>
      <c r="BY698" s="318"/>
      <c r="BZ698" s="1032"/>
      <c r="CA698" s="317" t="s">
        <v>423</v>
      </c>
      <c r="CB698" s="919"/>
      <c r="CC698" s="934"/>
      <c r="CD698" s="332">
        <v>12400</v>
      </c>
      <c r="CE698" s="919"/>
      <c r="CF698" s="1008"/>
      <c r="CG698" s="998"/>
      <c r="CH698" s="1000"/>
      <c r="CI698" s="998"/>
      <c r="CJ698" s="1024"/>
      <c r="CK698" s="998"/>
      <c r="CL698" s="1029"/>
      <c r="CM698" s="1032"/>
      <c r="CN698" s="1031"/>
      <c r="CO698" s="1015"/>
      <c r="CP698" s="1008"/>
      <c r="CQ698" s="998"/>
      <c r="CR698" s="1000"/>
      <c r="CS698" s="998"/>
      <c r="CT698" s="1024"/>
      <c r="CU698" s="998"/>
      <c r="CV698" s="991"/>
      <c r="CW698" s="1018"/>
      <c r="CX698" s="1019"/>
      <c r="CY698" s="1021"/>
      <c r="CZ698" s="1010"/>
      <c r="DA698" s="1021"/>
      <c r="DB698" s="1010"/>
      <c r="DC698" s="1015"/>
      <c r="DD698" s="224" t="s">
        <v>413</v>
      </c>
      <c r="DE698" s="333">
        <v>3500</v>
      </c>
      <c r="DF698" s="334">
        <v>3900</v>
      </c>
      <c r="DG698" s="335">
        <v>2400</v>
      </c>
      <c r="DH698" s="336">
        <v>2400</v>
      </c>
      <c r="DI698" s="919"/>
      <c r="DJ698" s="317" t="s">
        <v>306</v>
      </c>
      <c r="DK698" s="1015"/>
      <c r="DL698" s="1017"/>
      <c r="DM698" s="919"/>
      <c r="DN698" s="1013"/>
      <c r="DO698" s="919"/>
      <c r="DP698" s="1008"/>
      <c r="DQ698" s="998"/>
      <c r="DR698" s="1000"/>
      <c r="DS698" s="998"/>
      <c r="DT698" s="1024"/>
      <c r="DU698" s="998"/>
      <c r="DV698" s="1029"/>
      <c r="DW698" s="919"/>
      <c r="DX698" s="926"/>
      <c r="DY698" s="919"/>
      <c r="DZ698" s="1027"/>
      <c r="EA698" s="1006"/>
      <c r="EB698" s="1006"/>
      <c r="EC698" s="1034"/>
      <c r="ED698" s="919"/>
      <c r="EE698" s="1003"/>
      <c r="EF698" s="998"/>
      <c r="EG698" s="973"/>
      <c r="EH698" s="998"/>
      <c r="EI698" s="1000"/>
      <c r="EJ698" s="998"/>
      <c r="EK698" s="1024"/>
      <c r="EL698" s="998"/>
      <c r="EM698" s="991"/>
      <c r="EN698" s="994"/>
      <c r="EO698" s="919"/>
      <c r="EP698" s="1003"/>
      <c r="EQ698" s="998"/>
      <c r="ER698" s="973"/>
      <c r="ES698" s="998"/>
      <c r="ET698" s="1000"/>
      <c r="EU698" s="998"/>
      <c r="EV698" s="1024"/>
      <c r="EW698" s="998"/>
      <c r="EX698" s="991"/>
      <c r="EY698" s="1041"/>
      <c r="EZ698" s="994"/>
      <c r="FA698" s="919"/>
      <c r="FB698" s="337">
        <v>4220</v>
      </c>
      <c r="FC698" s="919"/>
      <c r="FD698" s="1071"/>
    </row>
    <row r="699" spans="1:160">
      <c r="A699" s="97" t="str">
        <f t="shared" si="187"/>
        <v>その他地域　61人
　　から
　70人
　　まで１、２歳児</v>
      </c>
      <c r="B699" s="97" t="str">
        <f>D699&amp;BP698</f>
        <v>その他地域 　490人～　559人</v>
      </c>
      <c r="C699" s="95"/>
      <c r="D699" s="97" t="str">
        <f t="shared" ref="D699" si="261">D698</f>
        <v>その他地域</v>
      </c>
      <c r="E699" s="97" t="str">
        <f t="shared" ref="E699" si="262">E697</f>
        <v>　61人
　　から
　70人
　　まで</v>
      </c>
      <c r="F699" s="99" t="str">
        <f t="shared" si="181"/>
        <v>１、２歳児</v>
      </c>
      <c r="G699" s="988"/>
      <c r="H699" s="918"/>
      <c r="I699" s="920" t="s">
        <v>414</v>
      </c>
      <c r="J699" s="178" t="s">
        <v>415</v>
      </c>
      <c r="K699" s="254"/>
      <c r="L699" s="328">
        <v>126260</v>
      </c>
      <c r="M699" s="329">
        <v>203450</v>
      </c>
      <c r="N699" s="328">
        <v>118820</v>
      </c>
      <c r="O699" s="329">
        <v>196010</v>
      </c>
      <c r="P699" s="216" t="s">
        <v>297</v>
      </c>
      <c r="Q699" s="330">
        <v>1140</v>
      </c>
      <c r="R699" s="331">
        <v>1910</v>
      </c>
      <c r="S699" s="504" t="s">
        <v>344</v>
      </c>
      <c r="T699" s="179" t="s">
        <v>468</v>
      </c>
      <c r="U699" s="182" t="s">
        <v>3</v>
      </c>
      <c r="V699" s="179" t="s">
        <v>469</v>
      </c>
      <c r="W699" s="182" t="s">
        <v>297</v>
      </c>
      <c r="X699" s="180">
        <v>3.3</v>
      </c>
      <c r="Y699" s="181">
        <v>3.2</v>
      </c>
      <c r="Z699" s="330">
        <v>1060</v>
      </c>
      <c r="AA699" s="331">
        <v>1830</v>
      </c>
      <c r="AB699" s="504" t="s">
        <v>344</v>
      </c>
      <c r="AC699" s="179" t="s">
        <v>468</v>
      </c>
      <c r="AD699" s="182" t="s">
        <v>3</v>
      </c>
      <c r="AE699" s="179" t="s">
        <v>469</v>
      </c>
      <c r="AF699" s="182" t="s">
        <v>297</v>
      </c>
      <c r="AG699" s="180">
        <v>3.2</v>
      </c>
      <c r="AH699" s="183">
        <v>3.2</v>
      </c>
      <c r="AI699" s="191"/>
      <c r="AL699" s="338"/>
      <c r="AT699" s="191"/>
      <c r="BD699" s="216" t="s">
        <v>297</v>
      </c>
      <c r="BE699" s="195">
        <v>15430</v>
      </c>
      <c r="BF699" s="216" t="s">
        <v>297</v>
      </c>
      <c r="BG699" s="169">
        <v>150</v>
      </c>
      <c r="BH699" s="170" t="s">
        <v>344</v>
      </c>
      <c r="BI699" s="171" t="s">
        <v>468</v>
      </c>
      <c r="BJ699" s="172" t="s">
        <v>297</v>
      </c>
      <c r="BK699" s="173" t="s">
        <v>469</v>
      </c>
      <c r="BL699" s="170" t="s">
        <v>297</v>
      </c>
      <c r="BM699" s="174">
        <v>3</v>
      </c>
      <c r="BN699" s="1045"/>
      <c r="BP699" s="317">
        <v>434600</v>
      </c>
      <c r="BQ699" s="919"/>
      <c r="BR699" s="203">
        <v>4340</v>
      </c>
      <c r="BS699" s="177" t="s">
        <v>470</v>
      </c>
      <c r="BT699" s="221" t="s">
        <v>468</v>
      </c>
      <c r="BU699" s="135" t="s">
        <v>297</v>
      </c>
      <c r="BV699" s="507" t="s">
        <v>469</v>
      </c>
      <c r="BW699" s="219" t="s">
        <v>297</v>
      </c>
      <c r="BX699" s="204">
        <v>2.1</v>
      </c>
      <c r="BY699" s="349"/>
      <c r="BZ699" s="1032"/>
      <c r="CA699" s="350" t="s">
        <v>424</v>
      </c>
      <c r="CB699" s="919" t="s">
        <v>297</v>
      </c>
      <c r="CC699" s="1049">
        <v>12400</v>
      </c>
      <c r="CD699" s="339"/>
      <c r="CE699" s="919"/>
      <c r="CF699" s="1008">
        <v>0</v>
      </c>
      <c r="CG699" s="998"/>
      <c r="CH699" s="1000"/>
      <c r="CI699" s="998"/>
      <c r="CJ699" s="1024"/>
      <c r="CK699" s="998"/>
      <c r="CL699" s="1029"/>
      <c r="CM699" s="1032"/>
      <c r="CN699" s="1051">
        <v>6390</v>
      </c>
      <c r="CO699" s="1015"/>
      <c r="CP699" s="1008"/>
      <c r="CQ699" s="998"/>
      <c r="CR699" s="1000"/>
      <c r="CS699" s="998"/>
      <c r="CT699" s="1024"/>
      <c r="CU699" s="998"/>
      <c r="CV699" s="991"/>
      <c r="CW699" s="1018"/>
      <c r="CX699" s="1019"/>
      <c r="CY699" s="1021"/>
      <c r="CZ699" s="1010"/>
      <c r="DA699" s="1021"/>
      <c r="DB699" s="1010"/>
      <c r="DC699" s="1015"/>
      <c r="DD699" s="224" t="s">
        <v>416</v>
      </c>
      <c r="DE699" s="333">
        <v>3000</v>
      </c>
      <c r="DF699" s="334">
        <v>3400</v>
      </c>
      <c r="DG699" s="335">
        <v>2100</v>
      </c>
      <c r="DH699" s="336">
        <v>2100</v>
      </c>
      <c r="DI699" s="919"/>
      <c r="DJ699" s="317">
        <v>6130</v>
      </c>
      <c r="DK699" s="318"/>
      <c r="DL699" s="340"/>
      <c r="DM699" s="1032"/>
      <c r="DN699" s="1013"/>
      <c r="DO699" s="919"/>
      <c r="DP699" s="1008"/>
      <c r="DQ699" s="998"/>
      <c r="DR699" s="1000"/>
      <c r="DS699" s="998"/>
      <c r="DT699" s="1024"/>
      <c r="DU699" s="998"/>
      <c r="DV699" s="1029"/>
      <c r="DW699" s="919"/>
      <c r="DX699" s="1078">
        <v>0.1</v>
      </c>
      <c r="DY699" s="919"/>
      <c r="DZ699" s="1043">
        <v>0.01</v>
      </c>
      <c r="EA699" s="1035">
        <v>0.03</v>
      </c>
      <c r="EB699" s="1035">
        <v>0.04</v>
      </c>
      <c r="EC699" s="1037">
        <v>0.06</v>
      </c>
      <c r="ED699" s="919"/>
      <c r="EE699" s="1003"/>
      <c r="EF699" s="998"/>
      <c r="EG699" s="973"/>
      <c r="EH699" s="998"/>
      <c r="EI699" s="1000"/>
      <c r="EJ699" s="998"/>
      <c r="EK699" s="1024"/>
      <c r="EL699" s="998"/>
      <c r="EM699" s="991"/>
      <c r="EN699" s="994"/>
      <c r="EO699" s="919"/>
      <c r="EP699" s="1003"/>
      <c r="EQ699" s="998"/>
      <c r="ER699" s="973"/>
      <c r="ES699" s="998"/>
      <c r="ET699" s="1000"/>
      <c r="EU699" s="998"/>
      <c r="EV699" s="1024"/>
      <c r="EW699" s="998"/>
      <c r="EX699" s="991"/>
      <c r="EY699" s="1041"/>
      <c r="EZ699" s="994"/>
      <c r="FA699" s="919"/>
      <c r="FB699" s="505">
        <v>40</v>
      </c>
      <c r="FC699" s="919"/>
      <c r="FD699" s="1071"/>
    </row>
    <row r="700" spans="1:160">
      <c r="A700" s="97" t="str">
        <f t="shared" si="187"/>
        <v>その他地域　61人
　　から
　70人
　　まで乳児</v>
      </c>
      <c r="C700" s="95"/>
      <c r="D700" s="97" t="str">
        <f t="shared" ref="D700" si="263">D699</f>
        <v>その他地域</v>
      </c>
      <c r="E700" s="97" t="str">
        <f t="shared" ref="E700" si="264">E697</f>
        <v>　61人
　　から
　70人
　　まで</v>
      </c>
      <c r="F700" s="99" t="str">
        <f t="shared" si="181"/>
        <v>乳児</v>
      </c>
      <c r="G700" s="988"/>
      <c r="H700" s="918"/>
      <c r="I700" s="921"/>
      <c r="J700" s="196" t="s">
        <v>417</v>
      </c>
      <c r="K700" s="254"/>
      <c r="L700" s="261">
        <v>203450</v>
      </c>
      <c r="M700" s="262"/>
      <c r="N700" s="261">
        <v>196010</v>
      </c>
      <c r="O700" s="262"/>
      <c r="P700" s="216" t="s">
        <v>297</v>
      </c>
      <c r="Q700" s="197">
        <v>1910</v>
      </c>
      <c r="R700" s="263"/>
      <c r="S700" s="506" t="s">
        <v>344</v>
      </c>
      <c r="T700" s="198" t="s">
        <v>468</v>
      </c>
      <c r="U700" s="201" t="s">
        <v>3</v>
      </c>
      <c r="V700" s="198" t="s">
        <v>469</v>
      </c>
      <c r="W700" s="201" t="s">
        <v>297</v>
      </c>
      <c r="X700" s="199">
        <v>3.2</v>
      </c>
      <c r="Y700" s="200"/>
      <c r="Z700" s="197">
        <v>1830</v>
      </c>
      <c r="AA700" s="263"/>
      <c r="AB700" s="506" t="s">
        <v>344</v>
      </c>
      <c r="AC700" s="198" t="s">
        <v>468</v>
      </c>
      <c r="AD700" s="201" t="s">
        <v>3</v>
      </c>
      <c r="AE700" s="198" t="s">
        <v>469</v>
      </c>
      <c r="AF700" s="201" t="s">
        <v>297</v>
      </c>
      <c r="AG700" s="199">
        <v>3.2</v>
      </c>
      <c r="AH700" s="202"/>
      <c r="AI700" s="191"/>
      <c r="AL700" s="208"/>
      <c r="AT700" s="191"/>
      <c r="AU700" s="265"/>
      <c r="AV700" s="136"/>
      <c r="AW700" s="208"/>
      <c r="BD700" s="134"/>
      <c r="BE700" s="134"/>
      <c r="BF700" s="134"/>
      <c r="BG700" s="134"/>
      <c r="BH700" s="134"/>
      <c r="BI700" s="134"/>
      <c r="BJ700" s="134"/>
      <c r="BK700" s="134"/>
      <c r="BL700" s="134"/>
      <c r="BM700" s="134"/>
      <c r="BN700" s="1045"/>
      <c r="BP700" s="348"/>
      <c r="BQ700" s="919"/>
      <c r="BR700" s="509"/>
      <c r="BS700" s="158"/>
      <c r="BT700" s="158"/>
      <c r="BU700" s="158"/>
      <c r="BV700" s="158"/>
      <c r="BW700" s="158"/>
      <c r="BX700" s="205"/>
      <c r="BY700" s="299"/>
      <c r="BZ700" s="1032"/>
      <c r="CA700" s="317"/>
      <c r="CB700" s="919"/>
      <c r="CC700" s="1050"/>
      <c r="CD700" s="341"/>
      <c r="CE700" s="919"/>
      <c r="CF700" s="1039"/>
      <c r="CG700" s="999"/>
      <c r="CH700" s="1001"/>
      <c r="CI700" s="999"/>
      <c r="CJ700" s="1025"/>
      <c r="CK700" s="999"/>
      <c r="CL700" s="1030"/>
      <c r="CM700" s="1032"/>
      <c r="CN700" s="1051"/>
      <c r="CO700" s="1015"/>
      <c r="CP700" s="1008"/>
      <c r="CQ700" s="998"/>
      <c r="CR700" s="1000"/>
      <c r="CS700" s="998"/>
      <c r="CT700" s="1024"/>
      <c r="CU700" s="998"/>
      <c r="CV700" s="991"/>
      <c r="CW700" s="1018"/>
      <c r="CX700" s="1019"/>
      <c r="CY700" s="1022"/>
      <c r="CZ700" s="1011"/>
      <c r="DA700" s="1022"/>
      <c r="DB700" s="1011"/>
      <c r="DC700" s="1015"/>
      <c r="DD700" s="342" t="s">
        <v>418</v>
      </c>
      <c r="DE700" s="343">
        <v>2700</v>
      </c>
      <c r="DF700" s="344">
        <v>3000</v>
      </c>
      <c r="DG700" s="345">
        <v>1900</v>
      </c>
      <c r="DH700" s="341">
        <v>1900</v>
      </c>
      <c r="DI700" s="919"/>
      <c r="DJ700" s="348"/>
      <c r="DK700" s="318"/>
      <c r="DL700" s="136"/>
      <c r="DM700" s="1032"/>
      <c r="DN700" s="1014"/>
      <c r="DO700" s="919"/>
      <c r="DP700" s="1008"/>
      <c r="DQ700" s="999"/>
      <c r="DR700" s="1001"/>
      <c r="DS700" s="999"/>
      <c r="DT700" s="1025"/>
      <c r="DU700" s="999"/>
      <c r="DV700" s="1030"/>
      <c r="DW700" s="919"/>
      <c r="DX700" s="1078"/>
      <c r="DY700" s="919"/>
      <c r="DZ700" s="1044"/>
      <c r="EA700" s="1036"/>
      <c r="EB700" s="1036"/>
      <c r="EC700" s="1038"/>
      <c r="ED700" s="919"/>
      <c r="EE700" s="1004"/>
      <c r="EF700" s="999"/>
      <c r="EG700" s="996"/>
      <c r="EH700" s="999"/>
      <c r="EI700" s="1001"/>
      <c r="EJ700" s="999"/>
      <c r="EK700" s="1025"/>
      <c r="EL700" s="999"/>
      <c r="EM700" s="992"/>
      <c r="EN700" s="995"/>
      <c r="EO700" s="919"/>
      <c r="EP700" s="1004"/>
      <c r="EQ700" s="999"/>
      <c r="ER700" s="996"/>
      <c r="ES700" s="999"/>
      <c r="ET700" s="1001"/>
      <c r="EU700" s="999"/>
      <c r="EV700" s="1025"/>
      <c r="EW700" s="999"/>
      <c r="EX700" s="992"/>
      <c r="EY700" s="1042"/>
      <c r="EZ700" s="995"/>
      <c r="FA700" s="919"/>
      <c r="FB700" s="346" t="s">
        <v>420</v>
      </c>
      <c r="FC700" s="919"/>
      <c r="FD700" s="1071"/>
    </row>
    <row r="701" spans="1:160">
      <c r="A701" s="97" t="str">
        <f t="shared" si="187"/>
        <v>その他地域　71人
　　から
　80人
　　まで４歳以上児</v>
      </c>
      <c r="C701" s="98" t="str">
        <f>D701&amp;CN701</f>
        <v>その他地域  76人～　90人</v>
      </c>
      <c r="D701" s="97" t="str">
        <f t="shared" ref="D701" si="265">D700</f>
        <v>その他地域</v>
      </c>
      <c r="E701" s="97" t="str">
        <f t="shared" ref="E701" si="266">H701</f>
        <v>　71人
　　から
　80人
　　まで</v>
      </c>
      <c r="F701" s="99" t="str">
        <f t="shared" si="181"/>
        <v>４歳以上児</v>
      </c>
      <c r="G701" s="988"/>
      <c r="H701" s="930" t="s">
        <v>145</v>
      </c>
      <c r="I701" s="924" t="s">
        <v>410</v>
      </c>
      <c r="J701" s="159" t="s">
        <v>296</v>
      </c>
      <c r="K701" s="254"/>
      <c r="L701" s="255">
        <v>51050</v>
      </c>
      <c r="M701" s="256">
        <v>58760</v>
      </c>
      <c r="N701" s="255">
        <v>44540</v>
      </c>
      <c r="O701" s="256">
        <v>52250</v>
      </c>
      <c r="P701" s="216" t="s">
        <v>297</v>
      </c>
      <c r="Q701" s="257">
        <v>490</v>
      </c>
      <c r="R701" s="258">
        <v>560</v>
      </c>
      <c r="S701" s="161" t="s">
        <v>344</v>
      </c>
      <c r="T701" s="160" t="s">
        <v>468</v>
      </c>
      <c r="U701" s="165" t="s">
        <v>297</v>
      </c>
      <c r="V701" s="162" t="s">
        <v>469</v>
      </c>
      <c r="W701" s="165" t="s">
        <v>297</v>
      </c>
      <c r="X701" s="163">
        <v>3.3</v>
      </c>
      <c r="Y701" s="164">
        <v>3.3</v>
      </c>
      <c r="Z701" s="257">
        <v>420</v>
      </c>
      <c r="AA701" s="258">
        <v>490</v>
      </c>
      <c r="AB701" s="161" t="s">
        <v>344</v>
      </c>
      <c r="AC701" s="160" t="s">
        <v>468</v>
      </c>
      <c r="AD701" s="165" t="s">
        <v>297</v>
      </c>
      <c r="AE701" s="162" t="s">
        <v>469</v>
      </c>
      <c r="AF701" s="165" t="s">
        <v>297</v>
      </c>
      <c r="AG701" s="163">
        <v>3.3</v>
      </c>
      <c r="AH701" s="166">
        <v>3.3</v>
      </c>
      <c r="AI701" s="216" t="s">
        <v>297</v>
      </c>
      <c r="AJ701" s="259">
        <v>7710</v>
      </c>
      <c r="AK701" s="315" t="s">
        <v>3</v>
      </c>
      <c r="AL701" s="167">
        <v>70</v>
      </c>
      <c r="AM701" s="218" t="s">
        <v>344</v>
      </c>
      <c r="AN701" s="160" t="s">
        <v>468</v>
      </c>
      <c r="AO701" s="165" t="s">
        <v>297</v>
      </c>
      <c r="AP701" s="162" t="s">
        <v>469</v>
      </c>
      <c r="AQ701" s="165" t="s">
        <v>297</v>
      </c>
      <c r="AR701" s="501">
        <v>3.2</v>
      </c>
      <c r="AS701" s="168" t="s">
        <v>473</v>
      </c>
      <c r="AT701" s="216" t="s">
        <v>297</v>
      </c>
      <c r="AU701" s="197">
        <v>3080</v>
      </c>
      <c r="AV701" s="316" t="s">
        <v>3</v>
      </c>
      <c r="AW701" s="169">
        <v>30</v>
      </c>
      <c r="AX701" s="170" t="s">
        <v>344</v>
      </c>
      <c r="AY701" s="171" t="s">
        <v>468</v>
      </c>
      <c r="AZ701" s="172" t="s">
        <v>297</v>
      </c>
      <c r="BA701" s="173" t="s">
        <v>469</v>
      </c>
      <c r="BB701" s="172" t="s">
        <v>297</v>
      </c>
      <c r="BC701" s="174">
        <v>3.8</v>
      </c>
      <c r="BE701" s="134"/>
      <c r="BN701" s="1045"/>
      <c r="BP701" s="317" t="s">
        <v>132</v>
      </c>
      <c r="BQ701" s="919"/>
      <c r="BR701" s="922" t="s">
        <v>132</v>
      </c>
      <c r="BS701" s="923"/>
      <c r="BT701" s="923"/>
      <c r="BX701" s="190"/>
      <c r="BY701" s="318"/>
      <c r="BZ701" s="1032"/>
      <c r="CA701" s="319"/>
      <c r="CB701" s="919" t="s">
        <v>297</v>
      </c>
      <c r="CC701" s="933">
        <v>13430</v>
      </c>
      <c r="CD701" s="320"/>
      <c r="CE701" s="919" t="s">
        <v>297</v>
      </c>
      <c r="CF701" s="1007">
        <v>50</v>
      </c>
      <c r="CG701" s="997" t="s">
        <v>344</v>
      </c>
      <c r="CH701" s="947" t="s">
        <v>468</v>
      </c>
      <c r="CI701" s="997" t="s">
        <v>297</v>
      </c>
      <c r="CJ701" s="1023" t="s">
        <v>472</v>
      </c>
      <c r="CK701" s="997" t="s">
        <v>297</v>
      </c>
      <c r="CL701" s="1028">
        <v>7.6</v>
      </c>
      <c r="CM701" s="1032"/>
      <c r="CN701" s="1031" t="s">
        <v>232</v>
      </c>
      <c r="CO701" s="1015" t="s">
        <v>297</v>
      </c>
      <c r="CP701" s="1008">
        <v>50</v>
      </c>
      <c r="CQ701" s="998" t="s">
        <v>344</v>
      </c>
      <c r="CR701" s="1000" t="s">
        <v>468</v>
      </c>
      <c r="CS701" s="998" t="s">
        <v>297</v>
      </c>
      <c r="CT701" s="1024" t="s">
        <v>472</v>
      </c>
      <c r="CU701" s="998" t="s">
        <v>297</v>
      </c>
      <c r="CV701" s="991">
        <v>2.8</v>
      </c>
      <c r="CW701" s="1018" t="s">
        <v>475</v>
      </c>
      <c r="CX701" s="1019" t="s">
        <v>297</v>
      </c>
      <c r="CY701" s="1020">
        <v>4000</v>
      </c>
      <c r="CZ701" s="1009">
        <v>4400</v>
      </c>
      <c r="DA701" s="1020">
        <v>2800</v>
      </c>
      <c r="DB701" s="1009">
        <v>2800</v>
      </c>
      <c r="DC701" s="1015" t="s">
        <v>297</v>
      </c>
      <c r="DD701" s="321" t="s">
        <v>412</v>
      </c>
      <c r="DE701" s="322">
        <v>7100</v>
      </c>
      <c r="DF701" s="323">
        <v>7900</v>
      </c>
      <c r="DG701" s="324">
        <v>4900</v>
      </c>
      <c r="DH701" s="325">
        <v>4900</v>
      </c>
      <c r="DI701" s="919"/>
      <c r="DJ701" s="317" t="s">
        <v>307</v>
      </c>
      <c r="DK701" s="1015" t="s">
        <v>297</v>
      </c>
      <c r="DL701" s="1016">
        <v>4900</v>
      </c>
      <c r="DM701" s="919" t="s">
        <v>297</v>
      </c>
      <c r="DN701" s="1012">
        <v>2640</v>
      </c>
      <c r="DO701" s="919" t="s">
        <v>297</v>
      </c>
      <c r="DP701" s="1007">
        <v>20</v>
      </c>
      <c r="DQ701" s="997" t="s">
        <v>344</v>
      </c>
      <c r="DR701" s="947" t="s">
        <v>468</v>
      </c>
      <c r="DS701" s="997" t="s">
        <v>297</v>
      </c>
      <c r="DT701" s="1023" t="s">
        <v>472</v>
      </c>
      <c r="DU701" s="997" t="s">
        <v>297</v>
      </c>
      <c r="DV701" s="1028">
        <v>8.5</v>
      </c>
      <c r="DW701" s="919"/>
      <c r="DX701" s="317"/>
      <c r="DY701" s="919" t="s">
        <v>300</v>
      </c>
      <c r="DZ701" s="1026" t="s">
        <v>551</v>
      </c>
      <c r="EA701" s="1005" t="s">
        <v>551</v>
      </c>
      <c r="EB701" s="1005" t="s">
        <v>551</v>
      </c>
      <c r="EC701" s="1033" t="s">
        <v>551</v>
      </c>
      <c r="ED701" s="919" t="s">
        <v>300</v>
      </c>
      <c r="EE701" s="1002">
        <v>1670</v>
      </c>
      <c r="EF701" s="997" t="s">
        <v>297</v>
      </c>
      <c r="EG701" s="971">
        <v>10</v>
      </c>
      <c r="EH701" s="997" t="s">
        <v>344</v>
      </c>
      <c r="EI701" s="947" t="s">
        <v>468</v>
      </c>
      <c r="EJ701" s="997" t="s">
        <v>297</v>
      </c>
      <c r="EK701" s="1023" t="s">
        <v>472</v>
      </c>
      <c r="EL701" s="997" t="s">
        <v>297</v>
      </c>
      <c r="EM701" s="990">
        <v>8.5</v>
      </c>
      <c r="EN701" s="993" t="s">
        <v>473</v>
      </c>
      <c r="EO701" s="919" t="s">
        <v>300</v>
      </c>
      <c r="EP701" s="1002">
        <v>5780</v>
      </c>
      <c r="EQ701" s="997" t="s">
        <v>297</v>
      </c>
      <c r="ER701" s="971">
        <v>50</v>
      </c>
      <c r="ES701" s="997" t="s">
        <v>344</v>
      </c>
      <c r="ET701" s="947" t="s">
        <v>468</v>
      </c>
      <c r="EU701" s="997" t="s">
        <v>297</v>
      </c>
      <c r="EV701" s="1023" t="s">
        <v>472</v>
      </c>
      <c r="EW701" s="997" t="s">
        <v>297</v>
      </c>
      <c r="EX701" s="990">
        <v>3.4</v>
      </c>
      <c r="EY701" s="1040" t="s">
        <v>473</v>
      </c>
      <c r="EZ701" s="993" t="s">
        <v>420</v>
      </c>
      <c r="FA701" s="919" t="s">
        <v>300</v>
      </c>
      <c r="FB701" s="327"/>
      <c r="FC701" s="919"/>
      <c r="FD701" s="1071"/>
    </row>
    <row r="702" spans="1:160" ht="13.5" customHeight="1">
      <c r="A702" s="97" t="str">
        <f t="shared" si="187"/>
        <v>その他地域　71人
　　から
　80人
　　まで３歳児</v>
      </c>
      <c r="B702" s="97" t="str">
        <f>D702&amp;BP701</f>
        <v>その他地域　 560人～　629人</v>
      </c>
      <c r="C702" s="95"/>
      <c r="D702" s="97" t="str">
        <f t="shared" ref="D702:E702" si="267">D701</f>
        <v>その他地域</v>
      </c>
      <c r="E702" s="97" t="str">
        <f t="shared" si="267"/>
        <v>　71人
　　から
　80人
　　まで</v>
      </c>
      <c r="F702" s="99" t="str">
        <f t="shared" si="181"/>
        <v>３歳児</v>
      </c>
      <c r="G702" s="988"/>
      <c r="H702" s="931"/>
      <c r="I702" s="925"/>
      <c r="J702" s="178" t="s">
        <v>301</v>
      </c>
      <c r="K702" s="254"/>
      <c r="L702" s="328">
        <v>58760</v>
      </c>
      <c r="M702" s="329">
        <v>121620</v>
      </c>
      <c r="N702" s="328">
        <v>52250</v>
      </c>
      <c r="O702" s="329">
        <v>115110</v>
      </c>
      <c r="P702" s="216" t="s">
        <v>297</v>
      </c>
      <c r="Q702" s="330">
        <v>560</v>
      </c>
      <c r="R702" s="331">
        <v>1090</v>
      </c>
      <c r="S702" s="504" t="s">
        <v>344</v>
      </c>
      <c r="T702" s="179" t="s">
        <v>468</v>
      </c>
      <c r="U702" s="182" t="s">
        <v>3</v>
      </c>
      <c r="V702" s="179" t="s">
        <v>469</v>
      </c>
      <c r="W702" s="182" t="s">
        <v>297</v>
      </c>
      <c r="X702" s="180">
        <v>3.3</v>
      </c>
      <c r="Y702" s="181">
        <v>3.3</v>
      </c>
      <c r="Z702" s="330">
        <v>490</v>
      </c>
      <c r="AA702" s="331">
        <v>1020</v>
      </c>
      <c r="AB702" s="504" t="s">
        <v>344</v>
      </c>
      <c r="AC702" s="179" t="s">
        <v>468</v>
      </c>
      <c r="AD702" s="182" t="s">
        <v>3</v>
      </c>
      <c r="AE702" s="179" t="s">
        <v>469</v>
      </c>
      <c r="AF702" s="182" t="s">
        <v>297</v>
      </c>
      <c r="AG702" s="180">
        <v>3.3</v>
      </c>
      <c r="AH702" s="183">
        <v>3.2</v>
      </c>
      <c r="AI702" s="216" t="s">
        <v>297</v>
      </c>
      <c r="AJ702" s="197">
        <v>7710</v>
      </c>
      <c r="AK702" s="316" t="s">
        <v>3</v>
      </c>
      <c r="AL702" s="184">
        <v>70</v>
      </c>
      <c r="AM702" s="185" t="s">
        <v>344</v>
      </c>
      <c r="AN702" s="222" t="s">
        <v>468</v>
      </c>
      <c r="AO702" s="151" t="s">
        <v>297</v>
      </c>
      <c r="AP702" s="223" t="s">
        <v>469</v>
      </c>
      <c r="AQ702" s="220" t="s">
        <v>297</v>
      </c>
      <c r="AR702" s="186">
        <v>3.2</v>
      </c>
      <c r="AS702" s="187"/>
      <c r="AU702" s="264"/>
      <c r="AV702" s="134"/>
      <c r="AW702" s="264"/>
      <c r="AX702" s="189"/>
      <c r="AY702" s="188"/>
      <c r="AZ702" s="189"/>
      <c r="BA702" s="188"/>
      <c r="BB702" s="189"/>
      <c r="BC702" s="188"/>
      <c r="BE702" s="134"/>
      <c r="BF702" s="134"/>
      <c r="BG702" s="175"/>
      <c r="BH702" s="176"/>
      <c r="BI702" s="134"/>
      <c r="BJ702" s="176"/>
      <c r="BK702" s="134"/>
      <c r="BL702" s="176"/>
      <c r="BM702" s="134"/>
      <c r="BN702" s="1045"/>
      <c r="BP702" s="317">
        <v>472500</v>
      </c>
      <c r="BQ702" s="919"/>
      <c r="BR702" s="203">
        <v>4720</v>
      </c>
      <c r="BS702" s="177" t="s">
        <v>470</v>
      </c>
      <c r="BT702" s="221" t="s">
        <v>468</v>
      </c>
      <c r="BU702" s="135" t="s">
        <v>297</v>
      </c>
      <c r="BV702" s="507" t="s">
        <v>469</v>
      </c>
      <c r="BW702" s="219" t="s">
        <v>297</v>
      </c>
      <c r="BX702" s="204">
        <v>2.2000000000000002</v>
      </c>
      <c r="BY702" s="349"/>
      <c r="BZ702" s="1032"/>
      <c r="CA702" s="348"/>
      <c r="CB702" s="919"/>
      <c r="CC702" s="934"/>
      <c r="CD702" s="332">
        <v>11560</v>
      </c>
      <c r="CE702" s="919"/>
      <c r="CF702" s="1008"/>
      <c r="CG702" s="998"/>
      <c r="CH702" s="1000"/>
      <c r="CI702" s="998"/>
      <c r="CJ702" s="1024"/>
      <c r="CK702" s="998"/>
      <c r="CL702" s="1029"/>
      <c r="CM702" s="1032"/>
      <c r="CN702" s="1031"/>
      <c r="CO702" s="1015"/>
      <c r="CP702" s="1008"/>
      <c r="CQ702" s="998"/>
      <c r="CR702" s="1000"/>
      <c r="CS702" s="998"/>
      <c r="CT702" s="1024"/>
      <c r="CU702" s="998"/>
      <c r="CV702" s="991"/>
      <c r="CW702" s="1018"/>
      <c r="CX702" s="1019"/>
      <c r="CY702" s="1021"/>
      <c r="CZ702" s="1010"/>
      <c r="DA702" s="1021"/>
      <c r="DB702" s="1010"/>
      <c r="DC702" s="1015"/>
      <c r="DD702" s="224" t="s">
        <v>413</v>
      </c>
      <c r="DE702" s="333">
        <v>3900</v>
      </c>
      <c r="DF702" s="334">
        <v>4300</v>
      </c>
      <c r="DG702" s="335">
        <v>2700</v>
      </c>
      <c r="DH702" s="336">
        <v>2700</v>
      </c>
      <c r="DI702" s="919"/>
      <c r="DJ702" s="317">
        <v>5220</v>
      </c>
      <c r="DK702" s="1015"/>
      <c r="DL702" s="1017"/>
      <c r="DM702" s="919"/>
      <c r="DN702" s="1013"/>
      <c r="DO702" s="919"/>
      <c r="DP702" s="1008"/>
      <c r="DQ702" s="998"/>
      <c r="DR702" s="1000"/>
      <c r="DS702" s="998"/>
      <c r="DT702" s="1024"/>
      <c r="DU702" s="998"/>
      <c r="DV702" s="1029"/>
      <c r="DW702" s="919"/>
      <c r="DX702" s="348"/>
      <c r="DY702" s="919"/>
      <c r="DZ702" s="1027"/>
      <c r="EA702" s="1006"/>
      <c r="EB702" s="1006"/>
      <c r="EC702" s="1034"/>
      <c r="ED702" s="919"/>
      <c r="EE702" s="1003"/>
      <c r="EF702" s="998"/>
      <c r="EG702" s="973"/>
      <c r="EH702" s="998"/>
      <c r="EI702" s="1000"/>
      <c r="EJ702" s="998"/>
      <c r="EK702" s="1024"/>
      <c r="EL702" s="998"/>
      <c r="EM702" s="991"/>
      <c r="EN702" s="994"/>
      <c r="EO702" s="919"/>
      <c r="EP702" s="1003"/>
      <c r="EQ702" s="998"/>
      <c r="ER702" s="973"/>
      <c r="ES702" s="998"/>
      <c r="ET702" s="1000"/>
      <c r="EU702" s="998"/>
      <c r="EV702" s="1024"/>
      <c r="EW702" s="998"/>
      <c r="EX702" s="991"/>
      <c r="EY702" s="1041"/>
      <c r="EZ702" s="994"/>
      <c r="FA702" s="919"/>
      <c r="FB702" s="337">
        <v>3690</v>
      </c>
      <c r="FC702" s="919"/>
      <c r="FD702" s="1071"/>
    </row>
    <row r="703" spans="1:160">
      <c r="A703" s="97" t="str">
        <f t="shared" si="187"/>
        <v>その他地域　71人
　　から
　80人
　　まで１、２歳児</v>
      </c>
      <c r="C703" s="95"/>
      <c r="D703" s="97" t="str">
        <f t="shared" ref="D703" si="268">D702</f>
        <v>その他地域</v>
      </c>
      <c r="E703" s="97" t="str">
        <f t="shared" ref="E703" si="269">E701</f>
        <v>　71人
　　から
　80人
　　まで</v>
      </c>
      <c r="F703" s="99" t="str">
        <f t="shared" si="181"/>
        <v>１、２歳児</v>
      </c>
      <c r="G703" s="988"/>
      <c r="H703" s="931"/>
      <c r="I703" s="920" t="s">
        <v>414</v>
      </c>
      <c r="J703" s="178" t="s">
        <v>415</v>
      </c>
      <c r="K703" s="254"/>
      <c r="L703" s="328">
        <v>121620</v>
      </c>
      <c r="M703" s="329">
        <v>198810</v>
      </c>
      <c r="N703" s="328">
        <v>115110</v>
      </c>
      <c r="O703" s="329">
        <v>192300</v>
      </c>
      <c r="P703" s="216" t="s">
        <v>297</v>
      </c>
      <c r="Q703" s="330">
        <v>1090</v>
      </c>
      <c r="R703" s="331">
        <v>1860</v>
      </c>
      <c r="S703" s="504" t="s">
        <v>344</v>
      </c>
      <c r="T703" s="179" t="s">
        <v>468</v>
      </c>
      <c r="U703" s="182" t="s">
        <v>3</v>
      </c>
      <c r="V703" s="179" t="s">
        <v>469</v>
      </c>
      <c r="W703" s="182" t="s">
        <v>297</v>
      </c>
      <c r="X703" s="180">
        <v>3.3</v>
      </c>
      <c r="Y703" s="181">
        <v>3.2</v>
      </c>
      <c r="Z703" s="330">
        <v>1020</v>
      </c>
      <c r="AA703" s="331">
        <v>1790</v>
      </c>
      <c r="AB703" s="504" t="s">
        <v>344</v>
      </c>
      <c r="AC703" s="179" t="s">
        <v>468</v>
      </c>
      <c r="AD703" s="182" t="s">
        <v>3</v>
      </c>
      <c r="AE703" s="179" t="s">
        <v>469</v>
      </c>
      <c r="AF703" s="182" t="s">
        <v>297</v>
      </c>
      <c r="AG703" s="180">
        <v>3.2</v>
      </c>
      <c r="AH703" s="183">
        <v>3.2</v>
      </c>
      <c r="AI703" s="191"/>
      <c r="AL703" s="338"/>
      <c r="AT703" s="191"/>
      <c r="BD703" s="216" t="s">
        <v>297</v>
      </c>
      <c r="BE703" s="195">
        <v>15430</v>
      </c>
      <c r="BF703" s="216" t="s">
        <v>297</v>
      </c>
      <c r="BG703" s="169">
        <v>150</v>
      </c>
      <c r="BH703" s="170" t="s">
        <v>344</v>
      </c>
      <c r="BI703" s="171" t="s">
        <v>468</v>
      </c>
      <c r="BJ703" s="172" t="s">
        <v>297</v>
      </c>
      <c r="BK703" s="173" t="s">
        <v>469</v>
      </c>
      <c r="BL703" s="170" t="s">
        <v>297</v>
      </c>
      <c r="BM703" s="174">
        <v>3</v>
      </c>
      <c r="BN703" s="1045"/>
      <c r="BP703" s="348"/>
      <c r="BQ703" s="919"/>
      <c r="BR703" s="509"/>
      <c r="BS703" s="158"/>
      <c r="BT703" s="158"/>
      <c r="BU703" s="158"/>
      <c r="BV703" s="158"/>
      <c r="BW703" s="158"/>
      <c r="BX703" s="205"/>
      <c r="BY703" s="299"/>
      <c r="BZ703" s="1032"/>
      <c r="CA703" s="317"/>
      <c r="CB703" s="919" t="s">
        <v>297</v>
      </c>
      <c r="CC703" s="1049">
        <v>11560</v>
      </c>
      <c r="CD703" s="339"/>
      <c r="CE703" s="919"/>
      <c r="CF703" s="1008">
        <v>0</v>
      </c>
      <c r="CG703" s="998"/>
      <c r="CH703" s="1000"/>
      <c r="CI703" s="998"/>
      <c r="CJ703" s="1024"/>
      <c r="CK703" s="998"/>
      <c r="CL703" s="1029"/>
      <c r="CM703" s="1032"/>
      <c r="CN703" s="1051">
        <v>5320</v>
      </c>
      <c r="CO703" s="1015"/>
      <c r="CP703" s="1008"/>
      <c r="CQ703" s="998"/>
      <c r="CR703" s="1000"/>
      <c r="CS703" s="998"/>
      <c r="CT703" s="1024"/>
      <c r="CU703" s="998"/>
      <c r="CV703" s="991"/>
      <c r="CW703" s="1018"/>
      <c r="CX703" s="1019"/>
      <c r="CY703" s="1021"/>
      <c r="CZ703" s="1010"/>
      <c r="DA703" s="1021"/>
      <c r="DB703" s="1010"/>
      <c r="DC703" s="1015"/>
      <c r="DD703" s="224" t="s">
        <v>416</v>
      </c>
      <c r="DE703" s="333">
        <v>3400</v>
      </c>
      <c r="DF703" s="334">
        <v>3800</v>
      </c>
      <c r="DG703" s="335">
        <v>2300</v>
      </c>
      <c r="DH703" s="336">
        <v>2300</v>
      </c>
      <c r="DI703" s="919"/>
      <c r="DJ703" s="348"/>
      <c r="DK703" s="318"/>
      <c r="DL703" s="340"/>
      <c r="DM703" s="1032"/>
      <c r="DN703" s="1013"/>
      <c r="DO703" s="919"/>
      <c r="DP703" s="1008"/>
      <c r="DQ703" s="998"/>
      <c r="DR703" s="1000"/>
      <c r="DS703" s="998"/>
      <c r="DT703" s="1024"/>
      <c r="DU703" s="998"/>
      <c r="DV703" s="1029"/>
      <c r="DW703" s="919"/>
      <c r="DX703" s="317"/>
      <c r="DY703" s="919"/>
      <c r="DZ703" s="1043">
        <v>0.02</v>
      </c>
      <c r="EA703" s="1035">
        <v>0.03</v>
      </c>
      <c r="EB703" s="1035">
        <v>0.05</v>
      </c>
      <c r="EC703" s="1037">
        <v>0.06</v>
      </c>
      <c r="ED703" s="919"/>
      <c r="EE703" s="1003"/>
      <c r="EF703" s="998"/>
      <c r="EG703" s="973"/>
      <c r="EH703" s="998"/>
      <c r="EI703" s="1000"/>
      <c r="EJ703" s="998"/>
      <c r="EK703" s="1024"/>
      <c r="EL703" s="998"/>
      <c r="EM703" s="991"/>
      <c r="EN703" s="994"/>
      <c r="EO703" s="919"/>
      <c r="EP703" s="1003"/>
      <c r="EQ703" s="998"/>
      <c r="ER703" s="973"/>
      <c r="ES703" s="998"/>
      <c r="ET703" s="1000"/>
      <c r="EU703" s="998"/>
      <c r="EV703" s="1024"/>
      <c r="EW703" s="998"/>
      <c r="EX703" s="991"/>
      <c r="EY703" s="1041"/>
      <c r="EZ703" s="994"/>
      <c r="FA703" s="919"/>
      <c r="FB703" s="505">
        <v>30</v>
      </c>
      <c r="FC703" s="919"/>
      <c r="FD703" s="1071"/>
    </row>
    <row r="704" spans="1:160">
      <c r="A704" s="97" t="str">
        <f t="shared" si="187"/>
        <v>その他地域　71人
　　から
　80人
　　まで乳児</v>
      </c>
      <c r="C704" s="95"/>
      <c r="D704" s="97" t="str">
        <f t="shared" ref="D704" si="270">D703</f>
        <v>その他地域</v>
      </c>
      <c r="E704" s="97" t="str">
        <f t="shared" ref="E704" si="271">E701</f>
        <v>　71人
　　から
　80人
　　まで</v>
      </c>
      <c r="F704" s="99" t="str">
        <f t="shared" si="181"/>
        <v>乳児</v>
      </c>
      <c r="G704" s="988"/>
      <c r="H704" s="931"/>
      <c r="I704" s="921"/>
      <c r="J704" s="196" t="s">
        <v>417</v>
      </c>
      <c r="K704" s="254"/>
      <c r="L704" s="261">
        <v>198810</v>
      </c>
      <c r="M704" s="262"/>
      <c r="N704" s="261">
        <v>192300</v>
      </c>
      <c r="O704" s="262"/>
      <c r="P704" s="216" t="s">
        <v>297</v>
      </c>
      <c r="Q704" s="197">
        <v>1860</v>
      </c>
      <c r="R704" s="263"/>
      <c r="S704" s="506" t="s">
        <v>344</v>
      </c>
      <c r="T704" s="198" t="s">
        <v>468</v>
      </c>
      <c r="U704" s="201" t="s">
        <v>3</v>
      </c>
      <c r="V704" s="198" t="s">
        <v>469</v>
      </c>
      <c r="W704" s="201" t="s">
        <v>297</v>
      </c>
      <c r="X704" s="199">
        <v>3.2</v>
      </c>
      <c r="Y704" s="200"/>
      <c r="Z704" s="197">
        <v>1790</v>
      </c>
      <c r="AA704" s="263"/>
      <c r="AB704" s="506" t="s">
        <v>344</v>
      </c>
      <c r="AC704" s="198" t="s">
        <v>468</v>
      </c>
      <c r="AD704" s="201" t="s">
        <v>3</v>
      </c>
      <c r="AE704" s="198" t="s">
        <v>469</v>
      </c>
      <c r="AF704" s="201" t="s">
        <v>297</v>
      </c>
      <c r="AG704" s="199">
        <v>3.2</v>
      </c>
      <c r="AH704" s="202"/>
      <c r="AI704" s="191"/>
      <c r="AL704" s="208"/>
      <c r="AT704" s="191"/>
      <c r="AU704" s="265"/>
      <c r="AV704" s="136"/>
      <c r="AW704" s="208"/>
      <c r="BD704" s="134"/>
      <c r="BE704" s="134"/>
      <c r="BF704" s="134"/>
      <c r="BG704" s="134"/>
      <c r="BH704" s="134"/>
      <c r="BI704" s="134"/>
      <c r="BJ704" s="134"/>
      <c r="BK704" s="134"/>
      <c r="BL704" s="134"/>
      <c r="BM704" s="134"/>
      <c r="BN704" s="1045"/>
      <c r="BP704" s="317" t="s">
        <v>133</v>
      </c>
      <c r="BQ704" s="919"/>
      <c r="BR704" s="922" t="s">
        <v>133</v>
      </c>
      <c r="BS704" s="923"/>
      <c r="BT704" s="923"/>
      <c r="BX704" s="190"/>
      <c r="BY704" s="318"/>
      <c r="BZ704" s="1032"/>
      <c r="CA704" s="319"/>
      <c r="CB704" s="919"/>
      <c r="CC704" s="1050"/>
      <c r="CD704" s="341"/>
      <c r="CE704" s="919"/>
      <c r="CF704" s="1039"/>
      <c r="CG704" s="999"/>
      <c r="CH704" s="1001"/>
      <c r="CI704" s="999"/>
      <c r="CJ704" s="1025"/>
      <c r="CK704" s="999"/>
      <c r="CL704" s="1030"/>
      <c r="CM704" s="1032"/>
      <c r="CN704" s="1051"/>
      <c r="CO704" s="1015"/>
      <c r="CP704" s="1008"/>
      <c r="CQ704" s="998"/>
      <c r="CR704" s="1000"/>
      <c r="CS704" s="998"/>
      <c r="CT704" s="1024"/>
      <c r="CU704" s="998"/>
      <c r="CV704" s="991"/>
      <c r="CW704" s="1018"/>
      <c r="CX704" s="1019"/>
      <c r="CY704" s="1022"/>
      <c r="CZ704" s="1011"/>
      <c r="DA704" s="1022"/>
      <c r="DB704" s="1011"/>
      <c r="DC704" s="1015"/>
      <c r="DD704" s="342" t="s">
        <v>418</v>
      </c>
      <c r="DE704" s="343">
        <v>3000</v>
      </c>
      <c r="DF704" s="344">
        <v>3400</v>
      </c>
      <c r="DG704" s="345">
        <v>2100</v>
      </c>
      <c r="DH704" s="341">
        <v>2100</v>
      </c>
      <c r="DI704" s="919"/>
      <c r="DJ704" s="317" t="s">
        <v>308</v>
      </c>
      <c r="DK704" s="318"/>
      <c r="DL704" s="136"/>
      <c r="DM704" s="1032"/>
      <c r="DN704" s="1014"/>
      <c r="DO704" s="919"/>
      <c r="DP704" s="1008"/>
      <c r="DQ704" s="999"/>
      <c r="DR704" s="1001"/>
      <c r="DS704" s="999"/>
      <c r="DT704" s="1025"/>
      <c r="DU704" s="999"/>
      <c r="DV704" s="1030"/>
      <c r="DW704" s="919"/>
      <c r="DX704" s="317"/>
      <c r="DY704" s="919"/>
      <c r="DZ704" s="1044"/>
      <c r="EA704" s="1036"/>
      <c r="EB704" s="1036"/>
      <c r="EC704" s="1038"/>
      <c r="ED704" s="919"/>
      <c r="EE704" s="1004"/>
      <c r="EF704" s="999"/>
      <c r="EG704" s="996"/>
      <c r="EH704" s="999"/>
      <c r="EI704" s="1001"/>
      <c r="EJ704" s="999"/>
      <c r="EK704" s="1025"/>
      <c r="EL704" s="999"/>
      <c r="EM704" s="992"/>
      <c r="EN704" s="995"/>
      <c r="EO704" s="919"/>
      <c r="EP704" s="1004"/>
      <c r="EQ704" s="999"/>
      <c r="ER704" s="996"/>
      <c r="ES704" s="999"/>
      <c r="ET704" s="1001"/>
      <c r="EU704" s="999"/>
      <c r="EV704" s="1025"/>
      <c r="EW704" s="999"/>
      <c r="EX704" s="992"/>
      <c r="EY704" s="1042"/>
      <c r="EZ704" s="995"/>
      <c r="FA704" s="919"/>
      <c r="FB704" s="346" t="s">
        <v>420</v>
      </c>
      <c r="FC704" s="919"/>
      <c r="FD704" s="1071"/>
    </row>
    <row r="705" spans="1:160">
      <c r="A705" s="97" t="str">
        <f t="shared" si="187"/>
        <v>その他地域　81人
　　から
　90人
　　まで４歳以上児</v>
      </c>
      <c r="B705" s="97" t="str">
        <f>D705&amp;BP704</f>
        <v>その他地域　 630人～　699人</v>
      </c>
      <c r="C705" s="98" t="str">
        <f>D705&amp;CN705</f>
        <v>その他地域  91人～ 105人</v>
      </c>
      <c r="D705" s="97" t="str">
        <f t="shared" ref="D705" si="272">D704</f>
        <v>その他地域</v>
      </c>
      <c r="E705" s="97" t="str">
        <f t="shared" ref="E705" si="273">H705</f>
        <v>　81人
　　から
　90人
　　まで</v>
      </c>
      <c r="F705" s="99" t="str">
        <f t="shared" si="181"/>
        <v>４歳以上児</v>
      </c>
      <c r="G705" s="988"/>
      <c r="H705" s="930" t="s">
        <v>146</v>
      </c>
      <c r="I705" s="924" t="s">
        <v>410</v>
      </c>
      <c r="J705" s="159" t="s">
        <v>296</v>
      </c>
      <c r="K705" s="254"/>
      <c r="L705" s="255">
        <v>47390</v>
      </c>
      <c r="M705" s="256">
        <v>55100</v>
      </c>
      <c r="N705" s="255">
        <v>41610</v>
      </c>
      <c r="O705" s="256">
        <v>49320</v>
      </c>
      <c r="P705" s="216" t="s">
        <v>297</v>
      </c>
      <c r="Q705" s="257">
        <v>450</v>
      </c>
      <c r="R705" s="258">
        <v>520</v>
      </c>
      <c r="S705" s="161" t="s">
        <v>344</v>
      </c>
      <c r="T705" s="160" t="s">
        <v>468</v>
      </c>
      <c r="U705" s="165" t="s">
        <v>297</v>
      </c>
      <c r="V705" s="162" t="s">
        <v>469</v>
      </c>
      <c r="W705" s="165" t="s">
        <v>297</v>
      </c>
      <c r="X705" s="163">
        <v>3.3</v>
      </c>
      <c r="Y705" s="164">
        <v>3.3</v>
      </c>
      <c r="Z705" s="257">
        <v>390</v>
      </c>
      <c r="AA705" s="258">
        <v>460</v>
      </c>
      <c r="AB705" s="161" t="s">
        <v>344</v>
      </c>
      <c r="AC705" s="160" t="s">
        <v>468</v>
      </c>
      <c r="AD705" s="165" t="s">
        <v>297</v>
      </c>
      <c r="AE705" s="162" t="s">
        <v>469</v>
      </c>
      <c r="AF705" s="165" t="s">
        <v>297</v>
      </c>
      <c r="AG705" s="163">
        <v>3.3</v>
      </c>
      <c r="AH705" s="166">
        <v>3.3</v>
      </c>
      <c r="AI705" s="216" t="s">
        <v>297</v>
      </c>
      <c r="AJ705" s="259">
        <v>7710</v>
      </c>
      <c r="AK705" s="315" t="s">
        <v>3</v>
      </c>
      <c r="AL705" s="167">
        <v>70</v>
      </c>
      <c r="AM705" s="218" t="s">
        <v>344</v>
      </c>
      <c r="AN705" s="160" t="s">
        <v>468</v>
      </c>
      <c r="AO705" s="165" t="s">
        <v>297</v>
      </c>
      <c r="AP705" s="162" t="s">
        <v>469</v>
      </c>
      <c r="AQ705" s="165" t="s">
        <v>297</v>
      </c>
      <c r="AR705" s="501">
        <v>3.2</v>
      </c>
      <c r="AS705" s="168" t="s">
        <v>473</v>
      </c>
      <c r="AT705" s="216" t="s">
        <v>297</v>
      </c>
      <c r="AU705" s="197">
        <v>3080</v>
      </c>
      <c r="AV705" s="316" t="s">
        <v>3</v>
      </c>
      <c r="AW705" s="169">
        <v>30</v>
      </c>
      <c r="AX705" s="170" t="s">
        <v>344</v>
      </c>
      <c r="AY705" s="171" t="s">
        <v>468</v>
      </c>
      <c r="AZ705" s="172" t="s">
        <v>297</v>
      </c>
      <c r="BA705" s="173" t="s">
        <v>469</v>
      </c>
      <c r="BB705" s="172" t="s">
        <v>297</v>
      </c>
      <c r="BC705" s="174">
        <v>3.8</v>
      </c>
      <c r="BE705" s="134"/>
      <c r="BN705" s="1045"/>
      <c r="BP705" s="317">
        <v>510400</v>
      </c>
      <c r="BQ705" s="919"/>
      <c r="BR705" s="203">
        <v>5100</v>
      </c>
      <c r="BS705" s="177" t="s">
        <v>470</v>
      </c>
      <c r="BT705" s="221" t="s">
        <v>468</v>
      </c>
      <c r="BU705" s="135" t="s">
        <v>297</v>
      </c>
      <c r="BV705" s="507" t="s">
        <v>469</v>
      </c>
      <c r="BW705" s="219" t="s">
        <v>297</v>
      </c>
      <c r="BX705" s="204">
        <v>2.2000000000000002</v>
      </c>
      <c r="BY705" s="349"/>
      <c r="BZ705" s="1032"/>
      <c r="CA705" s="348"/>
      <c r="CB705" s="919" t="s">
        <v>297</v>
      </c>
      <c r="CC705" s="933">
        <v>12780</v>
      </c>
      <c r="CD705" s="320"/>
      <c r="CE705" s="919" t="s">
        <v>297</v>
      </c>
      <c r="CF705" s="1007">
        <v>50</v>
      </c>
      <c r="CG705" s="997" t="s">
        <v>344</v>
      </c>
      <c r="CH705" s="947" t="s">
        <v>468</v>
      </c>
      <c r="CI705" s="997" t="s">
        <v>297</v>
      </c>
      <c r="CJ705" s="1023" t="s">
        <v>472</v>
      </c>
      <c r="CK705" s="997" t="s">
        <v>297</v>
      </c>
      <c r="CL705" s="1028">
        <v>6.8</v>
      </c>
      <c r="CM705" s="1032"/>
      <c r="CN705" s="1031" t="s">
        <v>234</v>
      </c>
      <c r="CO705" s="1015" t="s">
        <v>297</v>
      </c>
      <c r="CP705" s="1008">
        <v>40</v>
      </c>
      <c r="CQ705" s="998" t="s">
        <v>344</v>
      </c>
      <c r="CR705" s="1000" t="s">
        <v>468</v>
      </c>
      <c r="CS705" s="998" t="s">
        <v>297</v>
      </c>
      <c r="CT705" s="1024" t="s">
        <v>472</v>
      </c>
      <c r="CU705" s="998" t="s">
        <v>297</v>
      </c>
      <c r="CV705" s="991">
        <v>3</v>
      </c>
      <c r="CW705" s="1018" t="s">
        <v>475</v>
      </c>
      <c r="CX705" s="1019" t="s">
        <v>297</v>
      </c>
      <c r="CY705" s="1020">
        <v>3500</v>
      </c>
      <c r="CZ705" s="1009">
        <v>3900</v>
      </c>
      <c r="DA705" s="1020">
        <v>2500</v>
      </c>
      <c r="DB705" s="1009">
        <v>2500</v>
      </c>
      <c r="DC705" s="1015" t="s">
        <v>297</v>
      </c>
      <c r="DD705" s="321" t="s">
        <v>412</v>
      </c>
      <c r="DE705" s="322">
        <v>6300</v>
      </c>
      <c r="DF705" s="323">
        <v>7100</v>
      </c>
      <c r="DG705" s="324">
        <v>4400</v>
      </c>
      <c r="DH705" s="325">
        <v>4400</v>
      </c>
      <c r="DI705" s="919"/>
      <c r="DJ705" s="317">
        <v>4660</v>
      </c>
      <c r="DK705" s="1015" t="s">
        <v>297</v>
      </c>
      <c r="DL705" s="1016">
        <v>4900</v>
      </c>
      <c r="DM705" s="919" t="s">
        <v>297</v>
      </c>
      <c r="DN705" s="1012">
        <v>2340</v>
      </c>
      <c r="DO705" s="919" t="s">
        <v>297</v>
      </c>
      <c r="DP705" s="1007">
        <v>20</v>
      </c>
      <c r="DQ705" s="997" t="s">
        <v>344</v>
      </c>
      <c r="DR705" s="947" t="s">
        <v>468</v>
      </c>
      <c r="DS705" s="997" t="s">
        <v>297</v>
      </c>
      <c r="DT705" s="1023" t="s">
        <v>472</v>
      </c>
      <c r="DU705" s="997" t="s">
        <v>297</v>
      </c>
      <c r="DV705" s="1028">
        <v>7.6</v>
      </c>
      <c r="DW705" s="919"/>
      <c r="DX705" s="348"/>
      <c r="DY705" s="919" t="s">
        <v>300</v>
      </c>
      <c r="DZ705" s="1026" t="s">
        <v>551</v>
      </c>
      <c r="EA705" s="1005" t="s">
        <v>551</v>
      </c>
      <c r="EB705" s="1005" t="s">
        <v>551</v>
      </c>
      <c r="EC705" s="1033" t="s">
        <v>551</v>
      </c>
      <c r="ED705" s="919" t="s">
        <v>300</v>
      </c>
      <c r="EE705" s="1002">
        <v>1480</v>
      </c>
      <c r="EF705" s="997" t="s">
        <v>297</v>
      </c>
      <c r="EG705" s="971">
        <v>10</v>
      </c>
      <c r="EH705" s="997" t="s">
        <v>344</v>
      </c>
      <c r="EI705" s="947" t="s">
        <v>468</v>
      </c>
      <c r="EJ705" s="997" t="s">
        <v>297</v>
      </c>
      <c r="EK705" s="1023" t="s">
        <v>472</v>
      </c>
      <c r="EL705" s="997" t="s">
        <v>297</v>
      </c>
      <c r="EM705" s="990">
        <v>7.6</v>
      </c>
      <c r="EN705" s="993" t="s">
        <v>473</v>
      </c>
      <c r="EO705" s="919" t="s">
        <v>300</v>
      </c>
      <c r="EP705" s="1002">
        <v>5140</v>
      </c>
      <c r="EQ705" s="997" t="s">
        <v>297</v>
      </c>
      <c r="ER705" s="971">
        <v>50</v>
      </c>
      <c r="ES705" s="997" t="s">
        <v>344</v>
      </c>
      <c r="ET705" s="947" t="s">
        <v>468</v>
      </c>
      <c r="EU705" s="997" t="s">
        <v>297</v>
      </c>
      <c r="EV705" s="1023" t="s">
        <v>472</v>
      </c>
      <c r="EW705" s="997" t="s">
        <v>297</v>
      </c>
      <c r="EX705" s="990">
        <v>3</v>
      </c>
      <c r="EY705" s="1040" t="s">
        <v>473</v>
      </c>
      <c r="EZ705" s="993" t="s">
        <v>420</v>
      </c>
      <c r="FA705" s="919" t="s">
        <v>300</v>
      </c>
      <c r="FB705" s="327"/>
      <c r="FC705" s="919"/>
      <c r="FD705" s="1071"/>
    </row>
    <row r="706" spans="1:160" ht="13.5" customHeight="1">
      <c r="A706" s="97" t="str">
        <f t="shared" si="187"/>
        <v>その他地域　81人
　　から
　90人
　　まで３歳児</v>
      </c>
      <c r="C706" s="95"/>
      <c r="D706" s="97" t="str">
        <f t="shared" ref="D706:E706" si="274">D705</f>
        <v>その他地域</v>
      </c>
      <c r="E706" s="97" t="str">
        <f t="shared" si="274"/>
        <v>　81人
　　から
　90人
　　まで</v>
      </c>
      <c r="F706" s="99" t="str">
        <f t="shared" si="181"/>
        <v>３歳児</v>
      </c>
      <c r="G706" s="988"/>
      <c r="H706" s="931"/>
      <c r="I706" s="925"/>
      <c r="J706" s="178" t="s">
        <v>301</v>
      </c>
      <c r="K706" s="254"/>
      <c r="L706" s="328">
        <v>55100</v>
      </c>
      <c r="M706" s="329">
        <v>117960</v>
      </c>
      <c r="N706" s="328">
        <v>49320</v>
      </c>
      <c r="O706" s="329">
        <v>112180</v>
      </c>
      <c r="P706" s="216" t="s">
        <v>297</v>
      </c>
      <c r="Q706" s="330">
        <v>520</v>
      </c>
      <c r="R706" s="331">
        <v>1050</v>
      </c>
      <c r="S706" s="504" t="s">
        <v>344</v>
      </c>
      <c r="T706" s="179" t="s">
        <v>468</v>
      </c>
      <c r="U706" s="182" t="s">
        <v>3</v>
      </c>
      <c r="V706" s="179" t="s">
        <v>469</v>
      </c>
      <c r="W706" s="182" t="s">
        <v>297</v>
      </c>
      <c r="X706" s="180">
        <v>3.3</v>
      </c>
      <c r="Y706" s="181">
        <v>3.3</v>
      </c>
      <c r="Z706" s="330">
        <v>460</v>
      </c>
      <c r="AA706" s="331">
        <v>990</v>
      </c>
      <c r="AB706" s="504" t="s">
        <v>344</v>
      </c>
      <c r="AC706" s="179" t="s">
        <v>468</v>
      </c>
      <c r="AD706" s="182" t="s">
        <v>3</v>
      </c>
      <c r="AE706" s="179" t="s">
        <v>469</v>
      </c>
      <c r="AF706" s="182" t="s">
        <v>297</v>
      </c>
      <c r="AG706" s="180">
        <v>3.3</v>
      </c>
      <c r="AH706" s="183">
        <v>3.2</v>
      </c>
      <c r="AI706" s="216" t="s">
        <v>297</v>
      </c>
      <c r="AJ706" s="197">
        <v>7710</v>
      </c>
      <c r="AK706" s="316" t="s">
        <v>3</v>
      </c>
      <c r="AL706" s="184">
        <v>70</v>
      </c>
      <c r="AM706" s="185" t="s">
        <v>344</v>
      </c>
      <c r="AN706" s="222" t="s">
        <v>468</v>
      </c>
      <c r="AO706" s="151" t="s">
        <v>297</v>
      </c>
      <c r="AP706" s="223" t="s">
        <v>469</v>
      </c>
      <c r="AQ706" s="220" t="s">
        <v>297</v>
      </c>
      <c r="AR706" s="186">
        <v>3.2</v>
      </c>
      <c r="AS706" s="187"/>
      <c r="AU706" s="264"/>
      <c r="AV706" s="134"/>
      <c r="AW706" s="264"/>
      <c r="AX706" s="189"/>
      <c r="AY706" s="188"/>
      <c r="AZ706" s="189"/>
      <c r="BA706" s="188"/>
      <c r="BB706" s="189"/>
      <c r="BC706" s="188"/>
      <c r="BE706" s="134"/>
      <c r="BF706" s="134"/>
      <c r="BG706" s="175"/>
      <c r="BH706" s="176"/>
      <c r="BI706" s="134"/>
      <c r="BJ706" s="176"/>
      <c r="BK706" s="134"/>
      <c r="BL706" s="176"/>
      <c r="BM706" s="134"/>
      <c r="BN706" s="1045"/>
      <c r="BP706" s="348"/>
      <c r="BQ706" s="919"/>
      <c r="BR706" s="509"/>
      <c r="BS706" s="158"/>
      <c r="BT706" s="158"/>
      <c r="BU706" s="158"/>
      <c r="BV706" s="158"/>
      <c r="BW706" s="158"/>
      <c r="BX706" s="205"/>
      <c r="BY706" s="299"/>
      <c r="BZ706" s="1032"/>
      <c r="CA706" s="348"/>
      <c r="CB706" s="919"/>
      <c r="CC706" s="934"/>
      <c r="CD706" s="332">
        <v>10900</v>
      </c>
      <c r="CE706" s="919"/>
      <c r="CF706" s="1008"/>
      <c r="CG706" s="998"/>
      <c r="CH706" s="1000"/>
      <c r="CI706" s="998"/>
      <c r="CJ706" s="1024"/>
      <c r="CK706" s="998"/>
      <c r="CL706" s="1029"/>
      <c r="CM706" s="1032"/>
      <c r="CN706" s="1031"/>
      <c r="CO706" s="1015"/>
      <c r="CP706" s="1008"/>
      <c r="CQ706" s="998"/>
      <c r="CR706" s="1000"/>
      <c r="CS706" s="998"/>
      <c r="CT706" s="1024"/>
      <c r="CU706" s="998"/>
      <c r="CV706" s="991"/>
      <c r="CW706" s="1018"/>
      <c r="CX706" s="1019"/>
      <c r="CY706" s="1021"/>
      <c r="CZ706" s="1010"/>
      <c r="DA706" s="1021"/>
      <c r="DB706" s="1010"/>
      <c r="DC706" s="1015"/>
      <c r="DD706" s="224" t="s">
        <v>413</v>
      </c>
      <c r="DE706" s="333">
        <v>3500</v>
      </c>
      <c r="DF706" s="334">
        <v>3900</v>
      </c>
      <c r="DG706" s="335">
        <v>2400</v>
      </c>
      <c r="DH706" s="336">
        <v>2400</v>
      </c>
      <c r="DI706" s="919"/>
      <c r="DJ706" s="348"/>
      <c r="DK706" s="1015"/>
      <c r="DL706" s="1017"/>
      <c r="DM706" s="919"/>
      <c r="DN706" s="1013"/>
      <c r="DO706" s="919"/>
      <c r="DP706" s="1008"/>
      <c r="DQ706" s="998"/>
      <c r="DR706" s="1000"/>
      <c r="DS706" s="998"/>
      <c r="DT706" s="1024"/>
      <c r="DU706" s="998"/>
      <c r="DV706" s="1029"/>
      <c r="DW706" s="919"/>
      <c r="DX706" s="317"/>
      <c r="DY706" s="919"/>
      <c r="DZ706" s="1027"/>
      <c r="EA706" s="1006"/>
      <c r="EB706" s="1006"/>
      <c r="EC706" s="1034"/>
      <c r="ED706" s="919"/>
      <c r="EE706" s="1003"/>
      <c r="EF706" s="998"/>
      <c r="EG706" s="973"/>
      <c r="EH706" s="998"/>
      <c r="EI706" s="1000"/>
      <c r="EJ706" s="998"/>
      <c r="EK706" s="1024"/>
      <c r="EL706" s="998"/>
      <c r="EM706" s="991"/>
      <c r="EN706" s="994"/>
      <c r="EO706" s="919"/>
      <c r="EP706" s="1003"/>
      <c r="EQ706" s="998"/>
      <c r="ER706" s="973"/>
      <c r="ES706" s="998"/>
      <c r="ET706" s="1000"/>
      <c r="EU706" s="998"/>
      <c r="EV706" s="1024"/>
      <c r="EW706" s="998"/>
      <c r="EX706" s="991"/>
      <c r="EY706" s="1041"/>
      <c r="EZ706" s="994"/>
      <c r="FA706" s="919"/>
      <c r="FB706" s="337">
        <v>3280</v>
      </c>
      <c r="FC706" s="919"/>
      <c r="FD706" s="1071"/>
    </row>
    <row r="707" spans="1:160">
      <c r="A707" s="97" t="str">
        <f t="shared" si="187"/>
        <v>その他地域　81人
　　から
　90人
　　まで１、２歳児</v>
      </c>
      <c r="C707" s="95"/>
      <c r="D707" s="97" t="str">
        <f t="shared" ref="D707" si="275">D706</f>
        <v>その他地域</v>
      </c>
      <c r="E707" s="97" t="str">
        <f t="shared" ref="E707" si="276">E705</f>
        <v>　81人
　　から
　90人
　　まで</v>
      </c>
      <c r="F707" s="99" t="str">
        <f t="shared" si="181"/>
        <v>１、２歳児</v>
      </c>
      <c r="G707" s="988"/>
      <c r="H707" s="931"/>
      <c r="I707" s="920" t="s">
        <v>414</v>
      </c>
      <c r="J707" s="178" t="s">
        <v>415</v>
      </c>
      <c r="K707" s="254"/>
      <c r="L707" s="328">
        <v>117960</v>
      </c>
      <c r="M707" s="329">
        <v>195150</v>
      </c>
      <c r="N707" s="328">
        <v>112180</v>
      </c>
      <c r="O707" s="329">
        <v>189370</v>
      </c>
      <c r="P707" s="216" t="s">
        <v>297</v>
      </c>
      <c r="Q707" s="330">
        <v>1050</v>
      </c>
      <c r="R707" s="331">
        <v>1820</v>
      </c>
      <c r="S707" s="504" t="s">
        <v>344</v>
      </c>
      <c r="T707" s="179" t="s">
        <v>468</v>
      </c>
      <c r="U707" s="182" t="s">
        <v>3</v>
      </c>
      <c r="V707" s="179" t="s">
        <v>469</v>
      </c>
      <c r="W707" s="182" t="s">
        <v>297</v>
      </c>
      <c r="X707" s="180">
        <v>3.3</v>
      </c>
      <c r="Y707" s="181">
        <v>3.3</v>
      </c>
      <c r="Z707" s="330">
        <v>990</v>
      </c>
      <c r="AA707" s="331">
        <v>1760</v>
      </c>
      <c r="AB707" s="504" t="s">
        <v>344</v>
      </c>
      <c r="AC707" s="179" t="s">
        <v>468</v>
      </c>
      <c r="AD707" s="182" t="s">
        <v>3</v>
      </c>
      <c r="AE707" s="179" t="s">
        <v>469</v>
      </c>
      <c r="AF707" s="182" t="s">
        <v>297</v>
      </c>
      <c r="AG707" s="180">
        <v>3.2</v>
      </c>
      <c r="AH707" s="183">
        <v>3.2</v>
      </c>
      <c r="AI707" s="191"/>
      <c r="AL707" s="338"/>
      <c r="AT707" s="191"/>
      <c r="BD707" s="216" t="s">
        <v>297</v>
      </c>
      <c r="BE707" s="195">
        <v>15430</v>
      </c>
      <c r="BF707" s="216" t="s">
        <v>297</v>
      </c>
      <c r="BG707" s="169">
        <v>150</v>
      </c>
      <c r="BH707" s="170" t="s">
        <v>344</v>
      </c>
      <c r="BI707" s="171" t="s">
        <v>468</v>
      </c>
      <c r="BJ707" s="172" t="s">
        <v>297</v>
      </c>
      <c r="BK707" s="173" t="s">
        <v>469</v>
      </c>
      <c r="BL707" s="170" t="s">
        <v>297</v>
      </c>
      <c r="BM707" s="174">
        <v>3</v>
      </c>
      <c r="BN707" s="1045"/>
      <c r="BP707" s="317" t="s">
        <v>134</v>
      </c>
      <c r="BQ707" s="919"/>
      <c r="BR707" s="922" t="s">
        <v>134</v>
      </c>
      <c r="BS707" s="923"/>
      <c r="BT707" s="923"/>
      <c r="BX707" s="190"/>
      <c r="BY707" s="318"/>
      <c r="BZ707" s="1032"/>
      <c r="CA707" s="348"/>
      <c r="CB707" s="919" t="s">
        <v>297</v>
      </c>
      <c r="CC707" s="1049">
        <v>10900</v>
      </c>
      <c r="CD707" s="339"/>
      <c r="CE707" s="919"/>
      <c r="CF707" s="1008">
        <v>0</v>
      </c>
      <c r="CG707" s="998"/>
      <c r="CH707" s="1000"/>
      <c r="CI707" s="998"/>
      <c r="CJ707" s="1024"/>
      <c r="CK707" s="998"/>
      <c r="CL707" s="1029"/>
      <c r="CM707" s="1032"/>
      <c r="CN707" s="1051">
        <v>4560</v>
      </c>
      <c r="CO707" s="1015"/>
      <c r="CP707" s="1008"/>
      <c r="CQ707" s="998"/>
      <c r="CR707" s="1000"/>
      <c r="CS707" s="998"/>
      <c r="CT707" s="1024"/>
      <c r="CU707" s="998"/>
      <c r="CV707" s="991"/>
      <c r="CW707" s="1018"/>
      <c r="CX707" s="1019"/>
      <c r="CY707" s="1021"/>
      <c r="CZ707" s="1010"/>
      <c r="DA707" s="1021"/>
      <c r="DB707" s="1010"/>
      <c r="DC707" s="1015"/>
      <c r="DD707" s="224" t="s">
        <v>416</v>
      </c>
      <c r="DE707" s="333">
        <v>3000</v>
      </c>
      <c r="DF707" s="334">
        <v>3400</v>
      </c>
      <c r="DG707" s="335">
        <v>2100</v>
      </c>
      <c r="DH707" s="336">
        <v>2100</v>
      </c>
      <c r="DI707" s="919"/>
      <c r="DJ707" s="317" t="s">
        <v>309</v>
      </c>
      <c r="DK707" s="318"/>
      <c r="DL707" s="340"/>
      <c r="DM707" s="1032"/>
      <c r="DN707" s="1013"/>
      <c r="DO707" s="919"/>
      <c r="DP707" s="1008"/>
      <c r="DQ707" s="998"/>
      <c r="DR707" s="1000"/>
      <c r="DS707" s="998"/>
      <c r="DT707" s="1024"/>
      <c r="DU707" s="998"/>
      <c r="DV707" s="1029"/>
      <c r="DW707" s="919"/>
      <c r="DX707" s="348"/>
      <c r="DY707" s="919"/>
      <c r="DZ707" s="1043">
        <v>0.02</v>
      </c>
      <c r="EA707" s="1035">
        <v>0.03</v>
      </c>
      <c r="EB707" s="1035">
        <v>0.05</v>
      </c>
      <c r="EC707" s="1037">
        <v>0.06</v>
      </c>
      <c r="ED707" s="919"/>
      <c r="EE707" s="1003"/>
      <c r="EF707" s="998"/>
      <c r="EG707" s="973"/>
      <c r="EH707" s="998"/>
      <c r="EI707" s="1000"/>
      <c r="EJ707" s="998"/>
      <c r="EK707" s="1024"/>
      <c r="EL707" s="998"/>
      <c r="EM707" s="991"/>
      <c r="EN707" s="994"/>
      <c r="EO707" s="919"/>
      <c r="EP707" s="1003"/>
      <c r="EQ707" s="998"/>
      <c r="ER707" s="973"/>
      <c r="ES707" s="998"/>
      <c r="ET707" s="1000"/>
      <c r="EU707" s="998"/>
      <c r="EV707" s="1024"/>
      <c r="EW707" s="998"/>
      <c r="EX707" s="991"/>
      <c r="EY707" s="1041"/>
      <c r="EZ707" s="994"/>
      <c r="FA707" s="919"/>
      <c r="FB707" s="505">
        <v>30</v>
      </c>
      <c r="FC707" s="919"/>
      <c r="FD707" s="1071"/>
    </row>
    <row r="708" spans="1:160">
      <c r="A708" s="97" t="str">
        <f t="shared" si="187"/>
        <v>その他地域　81人
　　から
　90人
　　まで乳児</v>
      </c>
      <c r="B708" s="97" t="str">
        <f>D708&amp;BP707</f>
        <v>その他地域 　700人～　769人</v>
      </c>
      <c r="C708" s="95"/>
      <c r="D708" s="97" t="str">
        <f t="shared" ref="D708" si="277">D707</f>
        <v>その他地域</v>
      </c>
      <c r="E708" s="97" t="str">
        <f t="shared" ref="E708" si="278">E705</f>
        <v>　81人
　　から
　90人
　　まで</v>
      </c>
      <c r="F708" s="99" t="str">
        <f t="shared" si="181"/>
        <v>乳児</v>
      </c>
      <c r="G708" s="988"/>
      <c r="H708" s="931"/>
      <c r="I708" s="921"/>
      <c r="J708" s="196" t="s">
        <v>417</v>
      </c>
      <c r="K708" s="254"/>
      <c r="L708" s="261">
        <v>195150</v>
      </c>
      <c r="M708" s="262"/>
      <c r="N708" s="261">
        <v>189370</v>
      </c>
      <c r="O708" s="262"/>
      <c r="P708" s="216" t="s">
        <v>297</v>
      </c>
      <c r="Q708" s="197">
        <v>1820</v>
      </c>
      <c r="R708" s="263"/>
      <c r="S708" s="506" t="s">
        <v>344</v>
      </c>
      <c r="T708" s="198" t="s">
        <v>468</v>
      </c>
      <c r="U708" s="201" t="s">
        <v>3</v>
      </c>
      <c r="V708" s="198" t="s">
        <v>469</v>
      </c>
      <c r="W708" s="201" t="s">
        <v>297</v>
      </c>
      <c r="X708" s="199">
        <v>3.3</v>
      </c>
      <c r="Y708" s="200"/>
      <c r="Z708" s="197">
        <v>1760</v>
      </c>
      <c r="AA708" s="263"/>
      <c r="AB708" s="506" t="s">
        <v>344</v>
      </c>
      <c r="AC708" s="198" t="s">
        <v>468</v>
      </c>
      <c r="AD708" s="201" t="s">
        <v>3</v>
      </c>
      <c r="AE708" s="198" t="s">
        <v>469</v>
      </c>
      <c r="AF708" s="201" t="s">
        <v>297</v>
      </c>
      <c r="AG708" s="199">
        <v>3.2</v>
      </c>
      <c r="AH708" s="202"/>
      <c r="AI708" s="191"/>
      <c r="AL708" s="208"/>
      <c r="AT708" s="191"/>
      <c r="AU708" s="265"/>
      <c r="AV708" s="136"/>
      <c r="AW708" s="208"/>
      <c r="BD708" s="134"/>
      <c r="BE708" s="134"/>
      <c r="BF708" s="134"/>
      <c r="BG708" s="134"/>
      <c r="BH708" s="134"/>
      <c r="BI708" s="134"/>
      <c r="BJ708" s="134"/>
      <c r="BK708" s="134"/>
      <c r="BL708" s="134"/>
      <c r="BM708" s="134"/>
      <c r="BN708" s="1045"/>
      <c r="BP708" s="317">
        <v>548300</v>
      </c>
      <c r="BQ708" s="919"/>
      <c r="BR708" s="203">
        <v>5480</v>
      </c>
      <c r="BS708" s="177" t="s">
        <v>470</v>
      </c>
      <c r="BT708" s="221" t="s">
        <v>468</v>
      </c>
      <c r="BU708" s="135" t="s">
        <v>297</v>
      </c>
      <c r="BV708" s="507" t="s">
        <v>469</v>
      </c>
      <c r="BW708" s="219" t="s">
        <v>297</v>
      </c>
      <c r="BX708" s="204">
        <v>2.2999999999999998</v>
      </c>
      <c r="BY708" s="349"/>
      <c r="BZ708" s="1032"/>
      <c r="CA708" s="348"/>
      <c r="CB708" s="919"/>
      <c r="CC708" s="1050"/>
      <c r="CD708" s="341"/>
      <c r="CE708" s="919"/>
      <c r="CF708" s="1039"/>
      <c r="CG708" s="999"/>
      <c r="CH708" s="1001"/>
      <c r="CI708" s="999"/>
      <c r="CJ708" s="1025"/>
      <c r="CK708" s="999"/>
      <c r="CL708" s="1030"/>
      <c r="CM708" s="1032"/>
      <c r="CN708" s="1051"/>
      <c r="CO708" s="1015"/>
      <c r="CP708" s="1008"/>
      <c r="CQ708" s="998"/>
      <c r="CR708" s="1000"/>
      <c r="CS708" s="998"/>
      <c r="CT708" s="1024"/>
      <c r="CU708" s="998"/>
      <c r="CV708" s="991"/>
      <c r="CW708" s="1018"/>
      <c r="CX708" s="1019"/>
      <c r="CY708" s="1022"/>
      <c r="CZ708" s="1011"/>
      <c r="DA708" s="1022"/>
      <c r="DB708" s="1011"/>
      <c r="DC708" s="1015"/>
      <c r="DD708" s="342" t="s">
        <v>418</v>
      </c>
      <c r="DE708" s="343">
        <v>2700</v>
      </c>
      <c r="DF708" s="344">
        <v>3000</v>
      </c>
      <c r="DG708" s="345">
        <v>1900</v>
      </c>
      <c r="DH708" s="341">
        <v>1900</v>
      </c>
      <c r="DI708" s="919"/>
      <c r="DJ708" s="317">
        <v>4250</v>
      </c>
      <c r="DK708" s="318"/>
      <c r="DL708" s="136"/>
      <c r="DM708" s="1032"/>
      <c r="DN708" s="1014"/>
      <c r="DO708" s="919"/>
      <c r="DP708" s="1008"/>
      <c r="DQ708" s="999"/>
      <c r="DR708" s="1001"/>
      <c r="DS708" s="999"/>
      <c r="DT708" s="1025"/>
      <c r="DU708" s="999"/>
      <c r="DV708" s="1030"/>
      <c r="DW708" s="919"/>
      <c r="DX708" s="348"/>
      <c r="DY708" s="919"/>
      <c r="DZ708" s="1044"/>
      <c r="EA708" s="1036"/>
      <c r="EB708" s="1036"/>
      <c r="EC708" s="1038"/>
      <c r="ED708" s="919"/>
      <c r="EE708" s="1004"/>
      <c r="EF708" s="999"/>
      <c r="EG708" s="996"/>
      <c r="EH708" s="999"/>
      <c r="EI708" s="1001"/>
      <c r="EJ708" s="999"/>
      <c r="EK708" s="1025"/>
      <c r="EL708" s="999"/>
      <c r="EM708" s="992"/>
      <c r="EN708" s="995"/>
      <c r="EO708" s="919"/>
      <c r="EP708" s="1004"/>
      <c r="EQ708" s="999"/>
      <c r="ER708" s="996"/>
      <c r="ES708" s="999"/>
      <c r="ET708" s="1001"/>
      <c r="EU708" s="999"/>
      <c r="EV708" s="1025"/>
      <c r="EW708" s="999"/>
      <c r="EX708" s="992"/>
      <c r="EY708" s="1042"/>
      <c r="EZ708" s="995"/>
      <c r="FA708" s="919"/>
      <c r="FB708" s="346" t="s">
        <v>420</v>
      </c>
      <c r="FC708" s="919"/>
      <c r="FD708" s="1071"/>
    </row>
    <row r="709" spans="1:160">
      <c r="A709" s="97" t="str">
        <f t="shared" si="187"/>
        <v>その他地域　91人
　　から
　100人
　　まで４歳以上児</v>
      </c>
      <c r="C709" s="98" t="str">
        <f>D709&amp;CN709</f>
        <v>その他地域 106人～ 120人</v>
      </c>
      <c r="D709" s="97" t="str">
        <f t="shared" ref="D709" si="279">D708</f>
        <v>その他地域</v>
      </c>
      <c r="E709" s="97" t="str">
        <f t="shared" ref="E709" si="280">H709</f>
        <v>　91人
　　から
　100人
　　まで</v>
      </c>
      <c r="F709" s="99" t="str">
        <f t="shared" si="181"/>
        <v>４歳以上児</v>
      </c>
      <c r="G709" s="988"/>
      <c r="H709" s="930" t="s">
        <v>147</v>
      </c>
      <c r="I709" s="924" t="s">
        <v>410</v>
      </c>
      <c r="J709" s="159" t="s">
        <v>296</v>
      </c>
      <c r="K709" s="254"/>
      <c r="L709" s="255">
        <v>41060</v>
      </c>
      <c r="M709" s="256">
        <v>48770</v>
      </c>
      <c r="N709" s="255">
        <v>35850</v>
      </c>
      <c r="O709" s="256">
        <v>43560</v>
      </c>
      <c r="P709" s="216" t="s">
        <v>297</v>
      </c>
      <c r="Q709" s="257">
        <v>390</v>
      </c>
      <c r="R709" s="258">
        <v>460</v>
      </c>
      <c r="S709" s="161" t="s">
        <v>344</v>
      </c>
      <c r="T709" s="160" t="s">
        <v>468</v>
      </c>
      <c r="U709" s="165" t="s">
        <v>297</v>
      </c>
      <c r="V709" s="162" t="s">
        <v>469</v>
      </c>
      <c r="W709" s="165" t="s">
        <v>297</v>
      </c>
      <c r="X709" s="163">
        <v>3.5</v>
      </c>
      <c r="Y709" s="164">
        <v>3.4</v>
      </c>
      <c r="Z709" s="257">
        <v>330</v>
      </c>
      <c r="AA709" s="258">
        <v>400</v>
      </c>
      <c r="AB709" s="161" t="s">
        <v>344</v>
      </c>
      <c r="AC709" s="160" t="s">
        <v>468</v>
      </c>
      <c r="AD709" s="165" t="s">
        <v>297</v>
      </c>
      <c r="AE709" s="162" t="s">
        <v>469</v>
      </c>
      <c r="AF709" s="165" t="s">
        <v>297</v>
      </c>
      <c r="AG709" s="163">
        <v>3.5</v>
      </c>
      <c r="AH709" s="166">
        <v>3.5</v>
      </c>
      <c r="AI709" s="216" t="s">
        <v>297</v>
      </c>
      <c r="AJ709" s="259">
        <v>7710</v>
      </c>
      <c r="AK709" s="315" t="s">
        <v>3</v>
      </c>
      <c r="AL709" s="167">
        <v>70</v>
      </c>
      <c r="AM709" s="218" t="s">
        <v>344</v>
      </c>
      <c r="AN709" s="160" t="s">
        <v>468</v>
      </c>
      <c r="AO709" s="165" t="s">
        <v>297</v>
      </c>
      <c r="AP709" s="162" t="s">
        <v>469</v>
      </c>
      <c r="AQ709" s="165" t="s">
        <v>297</v>
      </c>
      <c r="AR709" s="501">
        <v>3.2</v>
      </c>
      <c r="AS709" s="168" t="s">
        <v>473</v>
      </c>
      <c r="AT709" s="216" t="s">
        <v>297</v>
      </c>
      <c r="AU709" s="197">
        <v>3080</v>
      </c>
      <c r="AV709" s="316" t="s">
        <v>3</v>
      </c>
      <c r="AW709" s="169">
        <v>30</v>
      </c>
      <c r="AX709" s="170" t="s">
        <v>344</v>
      </c>
      <c r="AY709" s="171" t="s">
        <v>468</v>
      </c>
      <c r="AZ709" s="172" t="s">
        <v>297</v>
      </c>
      <c r="BA709" s="173" t="s">
        <v>469</v>
      </c>
      <c r="BB709" s="172" t="s">
        <v>297</v>
      </c>
      <c r="BC709" s="174">
        <v>3.8</v>
      </c>
      <c r="BE709" s="134"/>
      <c r="BN709" s="1045"/>
      <c r="BP709" s="348"/>
      <c r="BQ709" s="919"/>
      <c r="BR709" s="509"/>
      <c r="BS709" s="158"/>
      <c r="BT709" s="158"/>
      <c r="BU709" s="158"/>
      <c r="BV709" s="158"/>
      <c r="BW709" s="158"/>
      <c r="BX709" s="205"/>
      <c r="BY709" s="299"/>
      <c r="BZ709" s="1032"/>
      <c r="CA709" s="317"/>
      <c r="CB709" s="932"/>
      <c r="CC709" s="192"/>
      <c r="CD709" s="192"/>
      <c r="CE709" s="1045"/>
      <c r="CF709" s="207"/>
      <c r="CG709" s="206"/>
      <c r="CH709" s="207"/>
      <c r="CI709" s="206"/>
      <c r="CJ709" s="207"/>
      <c r="CK709" s="206"/>
      <c r="CL709" s="207"/>
      <c r="CM709" s="1032"/>
      <c r="CN709" s="1031" t="s">
        <v>236</v>
      </c>
      <c r="CO709" s="1015" t="s">
        <v>297</v>
      </c>
      <c r="CP709" s="1008">
        <v>30</v>
      </c>
      <c r="CQ709" s="998" t="s">
        <v>344</v>
      </c>
      <c r="CR709" s="1000" t="s">
        <v>468</v>
      </c>
      <c r="CS709" s="998" t="s">
        <v>297</v>
      </c>
      <c r="CT709" s="1024" t="s">
        <v>472</v>
      </c>
      <c r="CU709" s="998" t="s">
        <v>297</v>
      </c>
      <c r="CV709" s="991">
        <v>3.6</v>
      </c>
      <c r="CW709" s="1018" t="s">
        <v>475</v>
      </c>
      <c r="CX709" s="1019" t="s">
        <v>297</v>
      </c>
      <c r="CY709" s="1020">
        <v>3200</v>
      </c>
      <c r="CZ709" s="1009">
        <v>3500</v>
      </c>
      <c r="DA709" s="1020">
        <v>2200</v>
      </c>
      <c r="DB709" s="1009">
        <v>2200</v>
      </c>
      <c r="DC709" s="1015" t="s">
        <v>297</v>
      </c>
      <c r="DD709" s="321" t="s">
        <v>412</v>
      </c>
      <c r="DE709" s="322">
        <v>5500</v>
      </c>
      <c r="DF709" s="323">
        <v>6200</v>
      </c>
      <c r="DG709" s="324">
        <v>3900</v>
      </c>
      <c r="DH709" s="325">
        <v>3900</v>
      </c>
      <c r="DI709" s="919"/>
      <c r="DJ709" s="348"/>
      <c r="DK709" s="1015" t="s">
        <v>297</v>
      </c>
      <c r="DL709" s="1016">
        <v>4900</v>
      </c>
      <c r="DM709" s="919" t="s">
        <v>297</v>
      </c>
      <c r="DN709" s="1012">
        <v>2110</v>
      </c>
      <c r="DO709" s="919" t="s">
        <v>297</v>
      </c>
      <c r="DP709" s="1007">
        <v>20</v>
      </c>
      <c r="DQ709" s="997" t="s">
        <v>344</v>
      </c>
      <c r="DR709" s="947" t="s">
        <v>468</v>
      </c>
      <c r="DS709" s="997" t="s">
        <v>297</v>
      </c>
      <c r="DT709" s="1023" t="s">
        <v>472</v>
      </c>
      <c r="DU709" s="997" t="s">
        <v>297</v>
      </c>
      <c r="DV709" s="1028">
        <v>6.8</v>
      </c>
      <c r="DW709" s="919"/>
      <c r="DX709" s="348"/>
      <c r="DY709" s="919" t="s">
        <v>300</v>
      </c>
      <c r="DZ709" s="1026" t="s">
        <v>551</v>
      </c>
      <c r="EA709" s="1005" t="s">
        <v>551</v>
      </c>
      <c r="EB709" s="1005" t="s">
        <v>551</v>
      </c>
      <c r="EC709" s="1033" t="s">
        <v>551</v>
      </c>
      <c r="ED709" s="919" t="s">
        <v>300</v>
      </c>
      <c r="EE709" s="1002">
        <v>1330</v>
      </c>
      <c r="EF709" s="997" t="s">
        <v>297</v>
      </c>
      <c r="EG709" s="971">
        <v>10</v>
      </c>
      <c r="EH709" s="997" t="s">
        <v>344</v>
      </c>
      <c r="EI709" s="947" t="s">
        <v>468</v>
      </c>
      <c r="EJ709" s="997" t="s">
        <v>297</v>
      </c>
      <c r="EK709" s="1023" t="s">
        <v>472</v>
      </c>
      <c r="EL709" s="997" t="s">
        <v>297</v>
      </c>
      <c r="EM709" s="990">
        <v>6.8</v>
      </c>
      <c r="EN709" s="993" t="s">
        <v>473</v>
      </c>
      <c r="EO709" s="919" t="s">
        <v>300</v>
      </c>
      <c r="EP709" s="1002">
        <v>4630</v>
      </c>
      <c r="EQ709" s="997" t="s">
        <v>297</v>
      </c>
      <c r="ER709" s="971">
        <v>40</v>
      </c>
      <c r="ES709" s="997" t="s">
        <v>344</v>
      </c>
      <c r="ET709" s="947" t="s">
        <v>468</v>
      </c>
      <c r="EU709" s="997" t="s">
        <v>297</v>
      </c>
      <c r="EV709" s="1023" t="s">
        <v>472</v>
      </c>
      <c r="EW709" s="997" t="s">
        <v>297</v>
      </c>
      <c r="EX709" s="990">
        <v>3.4</v>
      </c>
      <c r="EY709" s="1040" t="s">
        <v>473</v>
      </c>
      <c r="EZ709" s="993" t="s">
        <v>420</v>
      </c>
      <c r="FA709" s="919" t="s">
        <v>300</v>
      </c>
      <c r="FB709" s="327"/>
      <c r="FC709" s="919"/>
      <c r="FD709" s="1071"/>
    </row>
    <row r="710" spans="1:160" ht="13.5" customHeight="1">
      <c r="A710" s="97" t="str">
        <f t="shared" si="187"/>
        <v>その他地域　91人
　　から
　100人
　　まで３歳児</v>
      </c>
      <c r="D710" s="97" t="str">
        <f t="shared" ref="D710:E710" si="281">D709</f>
        <v>その他地域</v>
      </c>
      <c r="E710" s="97" t="str">
        <f t="shared" si="281"/>
        <v>　91人
　　から
　100人
　　まで</v>
      </c>
      <c r="F710" s="99" t="str">
        <f t="shared" si="181"/>
        <v>３歳児</v>
      </c>
      <c r="G710" s="988"/>
      <c r="H710" s="931"/>
      <c r="I710" s="925"/>
      <c r="J710" s="178" t="s">
        <v>301</v>
      </c>
      <c r="K710" s="254"/>
      <c r="L710" s="328">
        <v>48770</v>
      </c>
      <c r="M710" s="329">
        <v>111630</v>
      </c>
      <c r="N710" s="328">
        <v>43560</v>
      </c>
      <c r="O710" s="329">
        <v>106420</v>
      </c>
      <c r="P710" s="216" t="s">
        <v>297</v>
      </c>
      <c r="Q710" s="330">
        <v>460</v>
      </c>
      <c r="R710" s="331">
        <v>990</v>
      </c>
      <c r="S710" s="504" t="s">
        <v>344</v>
      </c>
      <c r="T710" s="179" t="s">
        <v>468</v>
      </c>
      <c r="U710" s="182" t="s">
        <v>3</v>
      </c>
      <c r="V710" s="179" t="s">
        <v>469</v>
      </c>
      <c r="W710" s="182" t="s">
        <v>297</v>
      </c>
      <c r="X710" s="180">
        <v>3.4</v>
      </c>
      <c r="Y710" s="181">
        <v>3.3</v>
      </c>
      <c r="Z710" s="330">
        <v>400</v>
      </c>
      <c r="AA710" s="331">
        <v>940</v>
      </c>
      <c r="AB710" s="504" t="s">
        <v>344</v>
      </c>
      <c r="AC710" s="179" t="s">
        <v>468</v>
      </c>
      <c r="AD710" s="182" t="s">
        <v>3</v>
      </c>
      <c r="AE710" s="179" t="s">
        <v>469</v>
      </c>
      <c r="AF710" s="182" t="s">
        <v>297</v>
      </c>
      <c r="AG710" s="180">
        <v>3.5</v>
      </c>
      <c r="AH710" s="183">
        <v>3.3</v>
      </c>
      <c r="AI710" s="216" t="s">
        <v>297</v>
      </c>
      <c r="AJ710" s="197">
        <v>7710</v>
      </c>
      <c r="AK710" s="316" t="s">
        <v>3</v>
      </c>
      <c r="AL710" s="184">
        <v>70</v>
      </c>
      <c r="AM710" s="185" t="s">
        <v>344</v>
      </c>
      <c r="AN710" s="222" t="s">
        <v>468</v>
      </c>
      <c r="AO710" s="151" t="s">
        <v>297</v>
      </c>
      <c r="AP710" s="223" t="s">
        <v>469</v>
      </c>
      <c r="AQ710" s="220" t="s">
        <v>297</v>
      </c>
      <c r="AR710" s="186">
        <v>3.2</v>
      </c>
      <c r="AS710" s="187"/>
      <c r="AU710" s="264"/>
      <c r="AV710" s="134"/>
      <c r="AW710" s="264"/>
      <c r="AX710" s="189"/>
      <c r="AY710" s="188"/>
      <c r="AZ710" s="189"/>
      <c r="BA710" s="188"/>
      <c r="BB710" s="189"/>
      <c r="BC710" s="188"/>
      <c r="BE710" s="134"/>
      <c r="BF710" s="134"/>
      <c r="BG710" s="175"/>
      <c r="BH710" s="176"/>
      <c r="BI710" s="134"/>
      <c r="BJ710" s="176"/>
      <c r="BK710" s="134"/>
      <c r="BL710" s="176"/>
      <c r="BM710" s="134"/>
      <c r="BN710" s="1045"/>
      <c r="BP710" s="317" t="s">
        <v>135</v>
      </c>
      <c r="BQ710" s="919"/>
      <c r="BR710" s="922" t="s">
        <v>135</v>
      </c>
      <c r="BS710" s="923"/>
      <c r="BT710" s="923"/>
      <c r="BX710" s="190"/>
      <c r="BY710" s="318"/>
      <c r="BZ710" s="1032"/>
      <c r="CA710" s="319"/>
      <c r="CB710" s="932"/>
      <c r="CC710" s="192"/>
      <c r="CD710" s="192"/>
      <c r="CE710" s="1045"/>
      <c r="CF710" s="207"/>
      <c r="CG710" s="206"/>
      <c r="CH710" s="207"/>
      <c r="CI710" s="206"/>
      <c r="CJ710" s="207"/>
      <c r="CK710" s="206"/>
      <c r="CL710" s="207"/>
      <c r="CM710" s="1032"/>
      <c r="CN710" s="1031"/>
      <c r="CO710" s="1015"/>
      <c r="CP710" s="1008"/>
      <c r="CQ710" s="998"/>
      <c r="CR710" s="1000"/>
      <c r="CS710" s="998"/>
      <c r="CT710" s="1024"/>
      <c r="CU710" s="998"/>
      <c r="CV710" s="991"/>
      <c r="CW710" s="1018"/>
      <c r="CX710" s="1019"/>
      <c r="CY710" s="1021"/>
      <c r="CZ710" s="1010"/>
      <c r="DA710" s="1021"/>
      <c r="DB710" s="1010"/>
      <c r="DC710" s="1015"/>
      <c r="DD710" s="224" t="s">
        <v>413</v>
      </c>
      <c r="DE710" s="333">
        <v>3000</v>
      </c>
      <c r="DF710" s="334">
        <v>3400</v>
      </c>
      <c r="DG710" s="335">
        <v>2100</v>
      </c>
      <c r="DH710" s="336">
        <v>2100</v>
      </c>
      <c r="DI710" s="919"/>
      <c r="DJ710" s="317" t="s">
        <v>310</v>
      </c>
      <c r="DK710" s="1015"/>
      <c r="DL710" s="1017"/>
      <c r="DM710" s="919"/>
      <c r="DN710" s="1013"/>
      <c r="DO710" s="919"/>
      <c r="DP710" s="1008"/>
      <c r="DQ710" s="998"/>
      <c r="DR710" s="1000"/>
      <c r="DS710" s="998"/>
      <c r="DT710" s="1024"/>
      <c r="DU710" s="998"/>
      <c r="DV710" s="1029"/>
      <c r="DW710" s="919"/>
      <c r="DX710" s="348"/>
      <c r="DY710" s="919"/>
      <c r="DZ710" s="1027"/>
      <c r="EA710" s="1006"/>
      <c r="EB710" s="1006"/>
      <c r="EC710" s="1034"/>
      <c r="ED710" s="919"/>
      <c r="EE710" s="1003"/>
      <c r="EF710" s="998"/>
      <c r="EG710" s="973"/>
      <c r="EH710" s="998"/>
      <c r="EI710" s="1000"/>
      <c r="EJ710" s="998"/>
      <c r="EK710" s="1024"/>
      <c r="EL710" s="998"/>
      <c r="EM710" s="991"/>
      <c r="EN710" s="994"/>
      <c r="EO710" s="919"/>
      <c r="EP710" s="1003"/>
      <c r="EQ710" s="998"/>
      <c r="ER710" s="973"/>
      <c r="ES710" s="998"/>
      <c r="ET710" s="1000"/>
      <c r="EU710" s="998"/>
      <c r="EV710" s="1024"/>
      <c r="EW710" s="998"/>
      <c r="EX710" s="991"/>
      <c r="EY710" s="1041"/>
      <c r="EZ710" s="994"/>
      <c r="FA710" s="919"/>
      <c r="FB710" s="337">
        <v>2950</v>
      </c>
      <c r="FC710" s="919"/>
      <c r="FD710" s="1071"/>
    </row>
    <row r="711" spans="1:160">
      <c r="A711" s="97" t="str">
        <f t="shared" si="187"/>
        <v>その他地域　91人
　　から
　100人
　　まで１、２歳児</v>
      </c>
      <c r="B711" s="97" t="str">
        <f>D711&amp;BP710</f>
        <v>その他地域 　770人～　839人</v>
      </c>
      <c r="D711" s="97" t="str">
        <f t="shared" ref="D711" si="282">D710</f>
        <v>その他地域</v>
      </c>
      <c r="E711" s="97" t="str">
        <f t="shared" ref="E711" si="283">E709</f>
        <v>　91人
　　から
　100人
　　まで</v>
      </c>
      <c r="F711" s="99" t="str">
        <f t="shared" si="181"/>
        <v>１、２歳児</v>
      </c>
      <c r="G711" s="988"/>
      <c r="H711" s="931"/>
      <c r="I711" s="920" t="s">
        <v>414</v>
      </c>
      <c r="J711" s="178" t="s">
        <v>415</v>
      </c>
      <c r="K711" s="254"/>
      <c r="L711" s="328">
        <v>111630</v>
      </c>
      <c r="M711" s="329">
        <v>188820</v>
      </c>
      <c r="N711" s="328">
        <v>106420</v>
      </c>
      <c r="O711" s="329">
        <v>183610</v>
      </c>
      <c r="P711" s="216" t="s">
        <v>297</v>
      </c>
      <c r="Q711" s="330">
        <v>990</v>
      </c>
      <c r="R711" s="331">
        <v>1760</v>
      </c>
      <c r="S711" s="504" t="s">
        <v>344</v>
      </c>
      <c r="T711" s="179" t="s">
        <v>468</v>
      </c>
      <c r="U711" s="182" t="s">
        <v>3</v>
      </c>
      <c r="V711" s="179" t="s">
        <v>469</v>
      </c>
      <c r="W711" s="182" t="s">
        <v>297</v>
      </c>
      <c r="X711" s="180">
        <v>3.3</v>
      </c>
      <c r="Y711" s="181">
        <v>3.3</v>
      </c>
      <c r="Z711" s="330">
        <v>940</v>
      </c>
      <c r="AA711" s="331">
        <v>1710</v>
      </c>
      <c r="AB711" s="504" t="s">
        <v>344</v>
      </c>
      <c r="AC711" s="179" t="s">
        <v>468</v>
      </c>
      <c r="AD711" s="182" t="s">
        <v>3</v>
      </c>
      <c r="AE711" s="179" t="s">
        <v>469</v>
      </c>
      <c r="AF711" s="182" t="s">
        <v>297</v>
      </c>
      <c r="AG711" s="180">
        <v>3.3</v>
      </c>
      <c r="AH711" s="183">
        <v>3.3</v>
      </c>
      <c r="AI711" s="191"/>
      <c r="AL711" s="338"/>
      <c r="AT711" s="191"/>
      <c r="BD711" s="216" t="s">
        <v>297</v>
      </c>
      <c r="BE711" s="195">
        <v>15430</v>
      </c>
      <c r="BF711" s="216" t="s">
        <v>297</v>
      </c>
      <c r="BG711" s="169">
        <v>150</v>
      </c>
      <c r="BH711" s="170" t="s">
        <v>344</v>
      </c>
      <c r="BI711" s="171" t="s">
        <v>468</v>
      </c>
      <c r="BJ711" s="172" t="s">
        <v>297</v>
      </c>
      <c r="BK711" s="173" t="s">
        <v>469</v>
      </c>
      <c r="BL711" s="170" t="s">
        <v>297</v>
      </c>
      <c r="BM711" s="174">
        <v>3</v>
      </c>
      <c r="BN711" s="1045"/>
      <c r="BP711" s="317">
        <v>586200</v>
      </c>
      <c r="BQ711" s="919"/>
      <c r="BR711" s="203">
        <v>5860</v>
      </c>
      <c r="BS711" s="177" t="s">
        <v>470</v>
      </c>
      <c r="BT711" s="221" t="s">
        <v>468</v>
      </c>
      <c r="BU711" s="135" t="s">
        <v>297</v>
      </c>
      <c r="BV711" s="507" t="s">
        <v>469</v>
      </c>
      <c r="BW711" s="219" t="s">
        <v>297</v>
      </c>
      <c r="BX711" s="204">
        <v>2.1</v>
      </c>
      <c r="BY711" s="349"/>
      <c r="BZ711" s="1032"/>
      <c r="CA711" s="348"/>
      <c r="CB711" s="932"/>
      <c r="CC711" s="192"/>
      <c r="CD711" s="192"/>
      <c r="CE711" s="1045"/>
      <c r="CF711" s="207"/>
      <c r="CG711" s="206"/>
      <c r="CH711" s="207"/>
      <c r="CI711" s="206"/>
      <c r="CJ711" s="207"/>
      <c r="CK711" s="206"/>
      <c r="CL711" s="207"/>
      <c r="CM711" s="1032"/>
      <c r="CN711" s="1051">
        <v>3990</v>
      </c>
      <c r="CO711" s="1015"/>
      <c r="CP711" s="1008"/>
      <c r="CQ711" s="998"/>
      <c r="CR711" s="1000"/>
      <c r="CS711" s="998"/>
      <c r="CT711" s="1024"/>
      <c r="CU711" s="998"/>
      <c r="CV711" s="991"/>
      <c r="CW711" s="1018"/>
      <c r="CX711" s="1019"/>
      <c r="CY711" s="1021"/>
      <c r="CZ711" s="1010"/>
      <c r="DA711" s="1021"/>
      <c r="DB711" s="1010"/>
      <c r="DC711" s="1015"/>
      <c r="DD711" s="224" t="s">
        <v>416</v>
      </c>
      <c r="DE711" s="333">
        <v>2600</v>
      </c>
      <c r="DF711" s="334">
        <v>2900</v>
      </c>
      <c r="DG711" s="335">
        <v>1800</v>
      </c>
      <c r="DH711" s="336">
        <v>1800</v>
      </c>
      <c r="DI711" s="919"/>
      <c r="DJ711" s="317">
        <v>3920</v>
      </c>
      <c r="DK711" s="318"/>
      <c r="DL711" s="340"/>
      <c r="DM711" s="1032"/>
      <c r="DN711" s="1013"/>
      <c r="DO711" s="919"/>
      <c r="DP711" s="1008"/>
      <c r="DQ711" s="998"/>
      <c r="DR711" s="1000"/>
      <c r="DS711" s="998"/>
      <c r="DT711" s="1024"/>
      <c r="DU711" s="998"/>
      <c r="DV711" s="1029"/>
      <c r="DW711" s="919"/>
      <c r="DX711" s="348"/>
      <c r="DY711" s="919"/>
      <c r="DZ711" s="1043">
        <v>0.02</v>
      </c>
      <c r="EA711" s="1035">
        <v>0.03</v>
      </c>
      <c r="EB711" s="1035">
        <v>0.05</v>
      </c>
      <c r="EC711" s="1037">
        <v>0.06</v>
      </c>
      <c r="ED711" s="919"/>
      <c r="EE711" s="1003"/>
      <c r="EF711" s="998"/>
      <c r="EG711" s="973"/>
      <c r="EH711" s="998"/>
      <c r="EI711" s="1000"/>
      <c r="EJ711" s="998"/>
      <c r="EK711" s="1024"/>
      <c r="EL711" s="998"/>
      <c r="EM711" s="991"/>
      <c r="EN711" s="994"/>
      <c r="EO711" s="919"/>
      <c r="EP711" s="1003"/>
      <c r="EQ711" s="998"/>
      <c r="ER711" s="973"/>
      <c r="ES711" s="998"/>
      <c r="ET711" s="1000"/>
      <c r="EU711" s="998"/>
      <c r="EV711" s="1024"/>
      <c r="EW711" s="998"/>
      <c r="EX711" s="991"/>
      <c r="EY711" s="1041"/>
      <c r="EZ711" s="994"/>
      <c r="FA711" s="919"/>
      <c r="FB711" s="505">
        <v>30</v>
      </c>
      <c r="FC711" s="919"/>
      <c r="FD711" s="1071"/>
    </row>
    <row r="712" spans="1:160">
      <c r="A712" s="97" t="str">
        <f t="shared" si="187"/>
        <v>その他地域　91人
　　から
　100人
　　まで乳児</v>
      </c>
      <c r="D712" s="97" t="str">
        <f t="shared" ref="D712" si="284">D711</f>
        <v>その他地域</v>
      </c>
      <c r="E712" s="97" t="str">
        <f t="shared" ref="E712" si="285">E709</f>
        <v>　91人
　　から
　100人
　　まで</v>
      </c>
      <c r="F712" s="99" t="str">
        <f t="shared" si="181"/>
        <v>乳児</v>
      </c>
      <c r="G712" s="988"/>
      <c r="H712" s="931"/>
      <c r="I712" s="921"/>
      <c r="J712" s="196" t="s">
        <v>417</v>
      </c>
      <c r="K712" s="254"/>
      <c r="L712" s="261">
        <v>188820</v>
      </c>
      <c r="M712" s="262"/>
      <c r="N712" s="261">
        <v>183610</v>
      </c>
      <c r="O712" s="262"/>
      <c r="P712" s="216" t="s">
        <v>297</v>
      </c>
      <c r="Q712" s="197">
        <v>1760</v>
      </c>
      <c r="R712" s="263"/>
      <c r="S712" s="506" t="s">
        <v>344</v>
      </c>
      <c r="T712" s="198" t="s">
        <v>468</v>
      </c>
      <c r="U712" s="201" t="s">
        <v>3</v>
      </c>
      <c r="V712" s="198" t="s">
        <v>469</v>
      </c>
      <c r="W712" s="201" t="s">
        <v>297</v>
      </c>
      <c r="X712" s="199">
        <v>3.3</v>
      </c>
      <c r="Y712" s="200"/>
      <c r="Z712" s="197">
        <v>1710</v>
      </c>
      <c r="AA712" s="263"/>
      <c r="AB712" s="506" t="s">
        <v>344</v>
      </c>
      <c r="AC712" s="198" t="s">
        <v>468</v>
      </c>
      <c r="AD712" s="201" t="s">
        <v>3</v>
      </c>
      <c r="AE712" s="198" t="s">
        <v>469</v>
      </c>
      <c r="AF712" s="201" t="s">
        <v>297</v>
      </c>
      <c r="AG712" s="199">
        <v>3.3</v>
      </c>
      <c r="AH712" s="202"/>
      <c r="AI712" s="191"/>
      <c r="AL712" s="208"/>
      <c r="AT712" s="191"/>
      <c r="AU712" s="265"/>
      <c r="AV712" s="136"/>
      <c r="AW712" s="208"/>
      <c r="BD712" s="134"/>
      <c r="BE712" s="134"/>
      <c r="BF712" s="134"/>
      <c r="BG712" s="134"/>
      <c r="BH712" s="134"/>
      <c r="BI712" s="134"/>
      <c r="BJ712" s="134"/>
      <c r="BK712" s="134"/>
      <c r="BL712" s="134"/>
      <c r="BM712" s="134"/>
      <c r="BN712" s="1045"/>
      <c r="BP712" s="348"/>
      <c r="BQ712" s="919"/>
      <c r="BR712" s="509"/>
      <c r="BS712" s="158"/>
      <c r="BT712" s="158"/>
      <c r="BU712" s="158"/>
      <c r="BV712" s="158"/>
      <c r="BW712" s="158"/>
      <c r="BX712" s="205"/>
      <c r="BY712" s="299"/>
      <c r="BZ712" s="1032"/>
      <c r="CA712" s="317"/>
      <c r="CB712" s="932"/>
      <c r="CC712" s="192"/>
      <c r="CD712" s="192"/>
      <c r="CE712" s="1045"/>
      <c r="CF712" s="207"/>
      <c r="CG712" s="206"/>
      <c r="CH712" s="207"/>
      <c r="CI712" s="206"/>
      <c r="CJ712" s="207"/>
      <c r="CK712" s="206"/>
      <c r="CL712" s="207"/>
      <c r="CM712" s="1032"/>
      <c r="CN712" s="1051"/>
      <c r="CO712" s="1015"/>
      <c r="CP712" s="1008"/>
      <c r="CQ712" s="998"/>
      <c r="CR712" s="1000"/>
      <c r="CS712" s="998"/>
      <c r="CT712" s="1024"/>
      <c r="CU712" s="998"/>
      <c r="CV712" s="991"/>
      <c r="CW712" s="1018"/>
      <c r="CX712" s="1019"/>
      <c r="CY712" s="1022"/>
      <c r="CZ712" s="1011"/>
      <c r="DA712" s="1022"/>
      <c r="DB712" s="1011"/>
      <c r="DC712" s="1015"/>
      <c r="DD712" s="342" t="s">
        <v>418</v>
      </c>
      <c r="DE712" s="343">
        <v>2400</v>
      </c>
      <c r="DF712" s="344">
        <v>2600</v>
      </c>
      <c r="DG712" s="345">
        <v>1600</v>
      </c>
      <c r="DH712" s="341">
        <v>1600</v>
      </c>
      <c r="DI712" s="919"/>
      <c r="DJ712" s="348"/>
      <c r="DK712" s="318"/>
      <c r="DL712" s="136"/>
      <c r="DM712" s="1032"/>
      <c r="DN712" s="1014"/>
      <c r="DO712" s="919"/>
      <c r="DP712" s="1008"/>
      <c r="DQ712" s="999"/>
      <c r="DR712" s="1001"/>
      <c r="DS712" s="999"/>
      <c r="DT712" s="1025"/>
      <c r="DU712" s="999"/>
      <c r="DV712" s="1030"/>
      <c r="DW712" s="919"/>
      <c r="DX712" s="317"/>
      <c r="DY712" s="919"/>
      <c r="DZ712" s="1044"/>
      <c r="EA712" s="1036"/>
      <c r="EB712" s="1036"/>
      <c r="EC712" s="1038"/>
      <c r="ED712" s="919"/>
      <c r="EE712" s="1004"/>
      <c r="EF712" s="999"/>
      <c r="EG712" s="996"/>
      <c r="EH712" s="999"/>
      <c r="EI712" s="1001"/>
      <c r="EJ712" s="999"/>
      <c r="EK712" s="1025"/>
      <c r="EL712" s="999"/>
      <c r="EM712" s="992"/>
      <c r="EN712" s="995"/>
      <c r="EO712" s="919"/>
      <c r="EP712" s="1004"/>
      <c r="EQ712" s="999"/>
      <c r="ER712" s="996"/>
      <c r="ES712" s="999"/>
      <c r="ET712" s="1001"/>
      <c r="EU712" s="999"/>
      <c r="EV712" s="1025"/>
      <c r="EW712" s="999"/>
      <c r="EX712" s="992"/>
      <c r="EY712" s="1042"/>
      <c r="EZ712" s="995"/>
      <c r="FA712" s="919"/>
      <c r="FB712" s="346" t="s">
        <v>420</v>
      </c>
      <c r="FC712" s="919"/>
      <c r="FD712" s="1071"/>
    </row>
    <row r="713" spans="1:160">
      <c r="A713" s="97" t="str">
        <f t="shared" si="187"/>
        <v>その他地域　101人
　　から
　110人
　　まで４歳以上児</v>
      </c>
      <c r="C713" s="98" t="str">
        <f>D713&amp;CN713</f>
        <v>その他地域 121人～ 135人</v>
      </c>
      <c r="D713" s="97" t="str">
        <f t="shared" ref="D713" si="286">D712</f>
        <v>その他地域</v>
      </c>
      <c r="E713" s="97" t="str">
        <f t="shared" ref="E713" si="287">H713</f>
        <v>　101人
　　から
　110人
　　まで</v>
      </c>
      <c r="F713" s="99" t="str">
        <f t="shared" si="181"/>
        <v>４歳以上児</v>
      </c>
      <c r="G713" s="988"/>
      <c r="H713" s="930" t="s">
        <v>148</v>
      </c>
      <c r="I713" s="924" t="s">
        <v>410</v>
      </c>
      <c r="J713" s="159" t="s">
        <v>296</v>
      </c>
      <c r="K713" s="254"/>
      <c r="L713" s="255">
        <v>39010</v>
      </c>
      <c r="M713" s="256">
        <v>46720</v>
      </c>
      <c r="N713" s="255">
        <v>34280</v>
      </c>
      <c r="O713" s="256">
        <v>41990</v>
      </c>
      <c r="P713" s="216" t="s">
        <v>297</v>
      </c>
      <c r="Q713" s="257">
        <v>370</v>
      </c>
      <c r="R713" s="258">
        <v>440</v>
      </c>
      <c r="S713" s="161" t="s">
        <v>344</v>
      </c>
      <c r="T713" s="160" t="s">
        <v>468</v>
      </c>
      <c r="U713" s="165" t="s">
        <v>297</v>
      </c>
      <c r="V713" s="162" t="s">
        <v>469</v>
      </c>
      <c r="W713" s="165" t="s">
        <v>297</v>
      </c>
      <c r="X713" s="163">
        <v>3.4</v>
      </c>
      <c r="Y713" s="164">
        <v>3.4</v>
      </c>
      <c r="Z713" s="257">
        <v>320</v>
      </c>
      <c r="AA713" s="258">
        <v>390</v>
      </c>
      <c r="AB713" s="161" t="s">
        <v>344</v>
      </c>
      <c r="AC713" s="160" t="s">
        <v>468</v>
      </c>
      <c r="AD713" s="165" t="s">
        <v>297</v>
      </c>
      <c r="AE713" s="162" t="s">
        <v>469</v>
      </c>
      <c r="AF713" s="165" t="s">
        <v>297</v>
      </c>
      <c r="AG713" s="163">
        <v>3.4</v>
      </c>
      <c r="AH713" s="166">
        <v>3.4</v>
      </c>
      <c r="AI713" s="216" t="s">
        <v>297</v>
      </c>
      <c r="AJ713" s="259">
        <v>7710</v>
      </c>
      <c r="AK713" s="315" t="s">
        <v>3</v>
      </c>
      <c r="AL713" s="167">
        <v>70</v>
      </c>
      <c r="AM713" s="218" t="s">
        <v>344</v>
      </c>
      <c r="AN713" s="160" t="s">
        <v>468</v>
      </c>
      <c r="AO713" s="165" t="s">
        <v>297</v>
      </c>
      <c r="AP713" s="162" t="s">
        <v>469</v>
      </c>
      <c r="AQ713" s="165" t="s">
        <v>297</v>
      </c>
      <c r="AR713" s="501">
        <v>3.2</v>
      </c>
      <c r="AS713" s="168" t="s">
        <v>473</v>
      </c>
      <c r="AT713" s="216" t="s">
        <v>297</v>
      </c>
      <c r="AU713" s="197">
        <v>3080</v>
      </c>
      <c r="AV713" s="316" t="s">
        <v>3</v>
      </c>
      <c r="AW713" s="169">
        <v>30</v>
      </c>
      <c r="AX713" s="170" t="s">
        <v>344</v>
      </c>
      <c r="AY713" s="171" t="s">
        <v>468</v>
      </c>
      <c r="AZ713" s="172" t="s">
        <v>297</v>
      </c>
      <c r="BA713" s="173" t="s">
        <v>469</v>
      </c>
      <c r="BB713" s="172" t="s">
        <v>297</v>
      </c>
      <c r="BC713" s="174">
        <v>3.8</v>
      </c>
      <c r="BE713" s="134"/>
      <c r="BN713" s="1045"/>
      <c r="BP713" s="317" t="s">
        <v>136</v>
      </c>
      <c r="BQ713" s="919"/>
      <c r="BR713" s="922" t="s">
        <v>136</v>
      </c>
      <c r="BS713" s="923"/>
      <c r="BT713" s="923"/>
      <c r="BX713" s="190"/>
      <c r="BY713" s="318"/>
      <c r="BZ713" s="1032"/>
      <c r="CA713" s="319"/>
      <c r="CB713" s="932"/>
      <c r="CC713" s="192"/>
      <c r="CD713" s="192"/>
      <c r="CE713" s="1045"/>
      <c r="CF713" s="207"/>
      <c r="CG713" s="206"/>
      <c r="CH713" s="207"/>
      <c r="CI713" s="206"/>
      <c r="CJ713" s="207"/>
      <c r="CK713" s="206"/>
      <c r="CL713" s="207"/>
      <c r="CM713" s="1032"/>
      <c r="CN713" s="1031" t="s">
        <v>238</v>
      </c>
      <c r="CO713" s="1015" t="s">
        <v>297</v>
      </c>
      <c r="CP713" s="1008">
        <v>30</v>
      </c>
      <c r="CQ713" s="998" t="s">
        <v>344</v>
      </c>
      <c r="CR713" s="1000" t="s">
        <v>468</v>
      </c>
      <c r="CS713" s="998" t="s">
        <v>297</v>
      </c>
      <c r="CT713" s="1024" t="s">
        <v>472</v>
      </c>
      <c r="CU713" s="998" t="s">
        <v>297</v>
      </c>
      <c r="CV713" s="991">
        <v>3.2</v>
      </c>
      <c r="CW713" s="1018" t="s">
        <v>475</v>
      </c>
      <c r="CX713" s="1019" t="s">
        <v>297</v>
      </c>
      <c r="CY713" s="1020">
        <v>3500</v>
      </c>
      <c r="CZ713" s="1009">
        <v>3800</v>
      </c>
      <c r="DA713" s="1020">
        <v>2400</v>
      </c>
      <c r="DB713" s="1009">
        <v>2400</v>
      </c>
      <c r="DC713" s="1015" t="s">
        <v>297</v>
      </c>
      <c r="DD713" s="321" t="s">
        <v>412</v>
      </c>
      <c r="DE713" s="322">
        <v>6100</v>
      </c>
      <c r="DF713" s="323">
        <v>6800</v>
      </c>
      <c r="DG713" s="324">
        <v>4200</v>
      </c>
      <c r="DH713" s="325">
        <v>4200</v>
      </c>
      <c r="DI713" s="919"/>
      <c r="DJ713" s="317" t="s">
        <v>311</v>
      </c>
      <c r="DK713" s="1015" t="s">
        <v>297</v>
      </c>
      <c r="DL713" s="1016">
        <v>4900</v>
      </c>
      <c r="DM713" s="919" t="s">
        <v>297</v>
      </c>
      <c r="DN713" s="1012">
        <v>1920</v>
      </c>
      <c r="DO713" s="919" t="s">
        <v>297</v>
      </c>
      <c r="DP713" s="1007">
        <v>10</v>
      </c>
      <c r="DQ713" s="997" t="s">
        <v>344</v>
      </c>
      <c r="DR713" s="947" t="s">
        <v>468</v>
      </c>
      <c r="DS713" s="997" t="s">
        <v>297</v>
      </c>
      <c r="DT713" s="1023" t="s">
        <v>472</v>
      </c>
      <c r="DU713" s="997" t="s">
        <v>297</v>
      </c>
      <c r="DV713" s="1028">
        <v>12.4</v>
      </c>
      <c r="DW713" s="919"/>
      <c r="DX713" s="317"/>
      <c r="DY713" s="919" t="s">
        <v>300</v>
      </c>
      <c r="DZ713" s="1026" t="s">
        <v>551</v>
      </c>
      <c r="EA713" s="1005" t="s">
        <v>551</v>
      </c>
      <c r="EB713" s="1005" t="s">
        <v>551</v>
      </c>
      <c r="EC713" s="1033" t="s">
        <v>551</v>
      </c>
      <c r="ED713" s="919" t="s">
        <v>300</v>
      </c>
      <c r="EE713" s="1002">
        <v>1210</v>
      </c>
      <c r="EF713" s="997" t="s">
        <v>297</v>
      </c>
      <c r="EG713" s="971">
        <v>10</v>
      </c>
      <c r="EH713" s="997" t="s">
        <v>344</v>
      </c>
      <c r="EI713" s="947" t="s">
        <v>468</v>
      </c>
      <c r="EJ713" s="997" t="s">
        <v>297</v>
      </c>
      <c r="EK713" s="1023" t="s">
        <v>472</v>
      </c>
      <c r="EL713" s="997" t="s">
        <v>297</v>
      </c>
      <c r="EM713" s="990">
        <v>6.2</v>
      </c>
      <c r="EN713" s="993" t="s">
        <v>473</v>
      </c>
      <c r="EO713" s="919" t="s">
        <v>300</v>
      </c>
      <c r="EP713" s="1002">
        <v>4210</v>
      </c>
      <c r="EQ713" s="997" t="s">
        <v>297</v>
      </c>
      <c r="ER713" s="971">
        <v>40</v>
      </c>
      <c r="ES713" s="997" t="s">
        <v>344</v>
      </c>
      <c r="ET713" s="947" t="s">
        <v>468</v>
      </c>
      <c r="EU713" s="997" t="s">
        <v>297</v>
      </c>
      <c r="EV713" s="1023" t="s">
        <v>472</v>
      </c>
      <c r="EW713" s="997" t="s">
        <v>297</v>
      </c>
      <c r="EX713" s="990">
        <v>3.1</v>
      </c>
      <c r="EY713" s="1040" t="s">
        <v>473</v>
      </c>
      <c r="EZ713" s="993" t="s">
        <v>420</v>
      </c>
      <c r="FA713" s="919" t="s">
        <v>300</v>
      </c>
      <c r="FB713" s="327"/>
      <c r="FC713" s="919"/>
      <c r="FD713" s="1071"/>
    </row>
    <row r="714" spans="1:160" ht="13.5" customHeight="1">
      <c r="A714" s="97" t="str">
        <f t="shared" si="187"/>
        <v>その他地域　101人
　　から
　110人
　　まで３歳児</v>
      </c>
      <c r="B714" s="97" t="str">
        <f>D714&amp;BP713</f>
        <v>その他地域　 840人～　909人</v>
      </c>
      <c r="C714" s="95"/>
      <c r="D714" s="97" t="str">
        <f t="shared" ref="D714:E714" si="288">D713</f>
        <v>その他地域</v>
      </c>
      <c r="E714" s="97" t="str">
        <f t="shared" si="288"/>
        <v>　101人
　　から
　110人
　　まで</v>
      </c>
      <c r="F714" s="99" t="str">
        <f t="shared" si="181"/>
        <v>３歳児</v>
      </c>
      <c r="G714" s="988"/>
      <c r="H714" s="931"/>
      <c r="I714" s="925"/>
      <c r="J714" s="178" t="s">
        <v>301</v>
      </c>
      <c r="K714" s="254"/>
      <c r="L714" s="328">
        <v>46720</v>
      </c>
      <c r="M714" s="329">
        <v>109580</v>
      </c>
      <c r="N714" s="328">
        <v>41990</v>
      </c>
      <c r="O714" s="329">
        <v>104850</v>
      </c>
      <c r="P714" s="216" t="s">
        <v>297</v>
      </c>
      <c r="Q714" s="330">
        <v>440</v>
      </c>
      <c r="R714" s="331">
        <v>970</v>
      </c>
      <c r="S714" s="504" t="s">
        <v>344</v>
      </c>
      <c r="T714" s="179" t="s">
        <v>468</v>
      </c>
      <c r="U714" s="182" t="s">
        <v>3</v>
      </c>
      <c r="V714" s="179" t="s">
        <v>469</v>
      </c>
      <c r="W714" s="182" t="s">
        <v>297</v>
      </c>
      <c r="X714" s="180">
        <v>3.4</v>
      </c>
      <c r="Y714" s="181">
        <v>3.3</v>
      </c>
      <c r="Z714" s="330">
        <v>390</v>
      </c>
      <c r="AA714" s="331">
        <v>920</v>
      </c>
      <c r="AB714" s="504" t="s">
        <v>344</v>
      </c>
      <c r="AC714" s="179" t="s">
        <v>468</v>
      </c>
      <c r="AD714" s="182" t="s">
        <v>3</v>
      </c>
      <c r="AE714" s="179" t="s">
        <v>469</v>
      </c>
      <c r="AF714" s="182" t="s">
        <v>297</v>
      </c>
      <c r="AG714" s="180">
        <v>3.4</v>
      </c>
      <c r="AH714" s="183">
        <v>3.3</v>
      </c>
      <c r="AI714" s="216" t="s">
        <v>297</v>
      </c>
      <c r="AJ714" s="197">
        <v>7710</v>
      </c>
      <c r="AK714" s="316" t="s">
        <v>3</v>
      </c>
      <c r="AL714" s="184">
        <v>70</v>
      </c>
      <c r="AM714" s="185" t="s">
        <v>344</v>
      </c>
      <c r="AN714" s="222" t="s">
        <v>468</v>
      </c>
      <c r="AO714" s="151" t="s">
        <v>297</v>
      </c>
      <c r="AP714" s="223" t="s">
        <v>469</v>
      </c>
      <c r="AQ714" s="220" t="s">
        <v>297</v>
      </c>
      <c r="AR714" s="186">
        <v>3.2</v>
      </c>
      <c r="AS714" s="187"/>
      <c r="AU714" s="264"/>
      <c r="AV714" s="134"/>
      <c r="AW714" s="264"/>
      <c r="AX714" s="189"/>
      <c r="AY714" s="188"/>
      <c r="AZ714" s="189"/>
      <c r="BA714" s="188"/>
      <c r="BB714" s="189"/>
      <c r="BC714" s="188"/>
      <c r="BE714" s="134"/>
      <c r="BF714" s="134"/>
      <c r="BG714" s="175"/>
      <c r="BH714" s="176"/>
      <c r="BI714" s="134"/>
      <c r="BJ714" s="176"/>
      <c r="BK714" s="134"/>
      <c r="BL714" s="176"/>
      <c r="BM714" s="134"/>
      <c r="BN714" s="1045"/>
      <c r="BP714" s="317">
        <v>624200</v>
      </c>
      <c r="BQ714" s="919"/>
      <c r="BR714" s="203">
        <v>6240</v>
      </c>
      <c r="BS714" s="177" t="s">
        <v>470</v>
      </c>
      <c r="BT714" s="221" t="s">
        <v>468</v>
      </c>
      <c r="BU714" s="135" t="s">
        <v>297</v>
      </c>
      <c r="BV714" s="507" t="s">
        <v>469</v>
      </c>
      <c r="BW714" s="219" t="s">
        <v>297</v>
      </c>
      <c r="BX714" s="204">
        <v>2.2000000000000002</v>
      </c>
      <c r="BY714" s="349"/>
      <c r="BZ714" s="1032"/>
      <c r="CA714" s="348"/>
      <c r="CB714" s="932"/>
      <c r="CC714" s="192"/>
      <c r="CD714" s="192"/>
      <c r="CE714" s="1045"/>
      <c r="CF714" s="207"/>
      <c r="CG714" s="206"/>
      <c r="CH714" s="207"/>
      <c r="CI714" s="206"/>
      <c r="CJ714" s="207"/>
      <c r="CK714" s="206"/>
      <c r="CL714" s="207"/>
      <c r="CM714" s="1032"/>
      <c r="CN714" s="1031"/>
      <c r="CO714" s="1015"/>
      <c r="CP714" s="1008"/>
      <c r="CQ714" s="998"/>
      <c r="CR714" s="1000"/>
      <c r="CS714" s="998"/>
      <c r="CT714" s="1024"/>
      <c r="CU714" s="998"/>
      <c r="CV714" s="991"/>
      <c r="CW714" s="1018"/>
      <c r="CX714" s="1019"/>
      <c r="CY714" s="1021"/>
      <c r="CZ714" s="1010"/>
      <c r="DA714" s="1021"/>
      <c r="DB714" s="1010"/>
      <c r="DC714" s="1015"/>
      <c r="DD714" s="224" t="s">
        <v>413</v>
      </c>
      <c r="DE714" s="333">
        <v>3300</v>
      </c>
      <c r="DF714" s="334">
        <v>3700</v>
      </c>
      <c r="DG714" s="335">
        <v>2300</v>
      </c>
      <c r="DH714" s="336">
        <v>2300</v>
      </c>
      <c r="DI714" s="919"/>
      <c r="DJ714" s="317">
        <v>3660</v>
      </c>
      <c r="DK714" s="1015"/>
      <c r="DL714" s="1017"/>
      <c r="DM714" s="919"/>
      <c r="DN714" s="1013"/>
      <c r="DO714" s="919"/>
      <c r="DP714" s="1008"/>
      <c r="DQ714" s="998"/>
      <c r="DR714" s="1000"/>
      <c r="DS714" s="998"/>
      <c r="DT714" s="1024"/>
      <c r="DU714" s="998"/>
      <c r="DV714" s="1029"/>
      <c r="DW714" s="919"/>
      <c r="DX714" s="348"/>
      <c r="DY714" s="919"/>
      <c r="DZ714" s="1027"/>
      <c r="EA714" s="1006"/>
      <c r="EB714" s="1006"/>
      <c r="EC714" s="1034"/>
      <c r="ED714" s="919"/>
      <c r="EE714" s="1003"/>
      <c r="EF714" s="998"/>
      <c r="EG714" s="973"/>
      <c r="EH714" s="998"/>
      <c r="EI714" s="1000"/>
      <c r="EJ714" s="998"/>
      <c r="EK714" s="1024"/>
      <c r="EL714" s="998"/>
      <c r="EM714" s="991"/>
      <c r="EN714" s="994"/>
      <c r="EO714" s="919"/>
      <c r="EP714" s="1003"/>
      <c r="EQ714" s="998"/>
      <c r="ER714" s="973"/>
      <c r="ES714" s="998"/>
      <c r="ET714" s="1000"/>
      <c r="EU714" s="998"/>
      <c r="EV714" s="1024"/>
      <c r="EW714" s="998"/>
      <c r="EX714" s="991"/>
      <c r="EY714" s="1041"/>
      <c r="EZ714" s="994"/>
      <c r="FA714" s="919"/>
      <c r="FB714" s="337">
        <v>2680</v>
      </c>
      <c r="FC714" s="919"/>
      <c r="FD714" s="1071"/>
    </row>
    <row r="715" spans="1:160">
      <c r="A715" s="97" t="str">
        <f t="shared" si="187"/>
        <v>その他地域　101人
　　から
　110人
　　まで１、２歳児</v>
      </c>
      <c r="C715" s="95"/>
      <c r="D715" s="97" t="str">
        <f t="shared" ref="D715" si="289">D714</f>
        <v>その他地域</v>
      </c>
      <c r="E715" s="97" t="str">
        <f t="shared" ref="E715" si="290">E713</f>
        <v>　101人
　　から
　110人
　　まで</v>
      </c>
      <c r="F715" s="99" t="str">
        <f t="shared" si="181"/>
        <v>１、２歳児</v>
      </c>
      <c r="G715" s="988"/>
      <c r="H715" s="931"/>
      <c r="I715" s="920" t="s">
        <v>414</v>
      </c>
      <c r="J715" s="178" t="s">
        <v>415</v>
      </c>
      <c r="K715" s="254"/>
      <c r="L715" s="328">
        <v>109580</v>
      </c>
      <c r="M715" s="329">
        <v>186770</v>
      </c>
      <c r="N715" s="328">
        <v>104850</v>
      </c>
      <c r="O715" s="329">
        <v>182040</v>
      </c>
      <c r="P715" s="216" t="s">
        <v>297</v>
      </c>
      <c r="Q715" s="330">
        <v>970</v>
      </c>
      <c r="R715" s="331">
        <v>1740</v>
      </c>
      <c r="S715" s="504" t="s">
        <v>344</v>
      </c>
      <c r="T715" s="179" t="s">
        <v>468</v>
      </c>
      <c r="U715" s="182" t="s">
        <v>3</v>
      </c>
      <c r="V715" s="179" t="s">
        <v>469</v>
      </c>
      <c r="W715" s="182" t="s">
        <v>297</v>
      </c>
      <c r="X715" s="180">
        <v>3.3</v>
      </c>
      <c r="Y715" s="181">
        <v>3.3</v>
      </c>
      <c r="Z715" s="330">
        <v>920</v>
      </c>
      <c r="AA715" s="331">
        <v>1690</v>
      </c>
      <c r="AB715" s="504" t="s">
        <v>344</v>
      </c>
      <c r="AC715" s="179" t="s">
        <v>468</v>
      </c>
      <c r="AD715" s="182" t="s">
        <v>3</v>
      </c>
      <c r="AE715" s="179" t="s">
        <v>469</v>
      </c>
      <c r="AF715" s="182" t="s">
        <v>297</v>
      </c>
      <c r="AG715" s="180">
        <v>3.3</v>
      </c>
      <c r="AH715" s="183">
        <v>3.3</v>
      </c>
      <c r="AI715" s="191"/>
      <c r="AL715" s="338"/>
      <c r="AT715" s="191"/>
      <c r="BD715" s="216" t="s">
        <v>297</v>
      </c>
      <c r="BE715" s="195">
        <v>15430</v>
      </c>
      <c r="BF715" s="216" t="s">
        <v>297</v>
      </c>
      <c r="BG715" s="169">
        <v>150</v>
      </c>
      <c r="BH715" s="170" t="s">
        <v>344</v>
      </c>
      <c r="BI715" s="171" t="s">
        <v>468</v>
      </c>
      <c r="BJ715" s="172" t="s">
        <v>297</v>
      </c>
      <c r="BK715" s="173" t="s">
        <v>469</v>
      </c>
      <c r="BL715" s="170" t="s">
        <v>297</v>
      </c>
      <c r="BM715" s="174">
        <v>3</v>
      </c>
      <c r="BN715" s="1045"/>
      <c r="BP715" s="348"/>
      <c r="BQ715" s="919"/>
      <c r="BR715" s="509"/>
      <c r="BS715" s="158"/>
      <c r="BT715" s="158"/>
      <c r="BU715" s="158"/>
      <c r="BV715" s="158"/>
      <c r="BW715" s="158"/>
      <c r="BX715" s="205"/>
      <c r="BY715" s="299"/>
      <c r="BZ715" s="1032"/>
      <c r="CA715" s="317"/>
      <c r="CB715" s="932"/>
      <c r="CC715" s="192"/>
      <c r="CD715" s="192"/>
      <c r="CE715" s="1045"/>
      <c r="CF715" s="207"/>
      <c r="CG715" s="206"/>
      <c r="CH715" s="207"/>
      <c r="CI715" s="206"/>
      <c r="CJ715" s="207"/>
      <c r="CK715" s="206"/>
      <c r="CL715" s="207"/>
      <c r="CM715" s="1032"/>
      <c r="CN715" s="1051">
        <v>3550</v>
      </c>
      <c r="CO715" s="1015"/>
      <c r="CP715" s="1008"/>
      <c r="CQ715" s="998"/>
      <c r="CR715" s="1000"/>
      <c r="CS715" s="998"/>
      <c r="CT715" s="1024"/>
      <c r="CU715" s="998"/>
      <c r="CV715" s="991"/>
      <c r="CW715" s="1018"/>
      <c r="CX715" s="1019"/>
      <c r="CY715" s="1021"/>
      <c r="CZ715" s="1010"/>
      <c r="DA715" s="1021"/>
      <c r="DB715" s="1010"/>
      <c r="DC715" s="1015"/>
      <c r="DD715" s="224" t="s">
        <v>416</v>
      </c>
      <c r="DE715" s="333">
        <v>2900</v>
      </c>
      <c r="DF715" s="334">
        <v>3200</v>
      </c>
      <c r="DG715" s="335">
        <v>2000</v>
      </c>
      <c r="DH715" s="336">
        <v>2000</v>
      </c>
      <c r="DI715" s="919"/>
      <c r="DJ715" s="348"/>
      <c r="DK715" s="318"/>
      <c r="DL715" s="340"/>
      <c r="DM715" s="1032"/>
      <c r="DN715" s="1013"/>
      <c r="DO715" s="919"/>
      <c r="DP715" s="1008"/>
      <c r="DQ715" s="998"/>
      <c r="DR715" s="1000"/>
      <c r="DS715" s="998"/>
      <c r="DT715" s="1024"/>
      <c r="DU715" s="998"/>
      <c r="DV715" s="1029"/>
      <c r="DW715" s="919"/>
      <c r="DX715" s="317"/>
      <c r="DY715" s="919"/>
      <c r="DZ715" s="1043">
        <v>0.02</v>
      </c>
      <c r="EA715" s="1035">
        <v>0.03</v>
      </c>
      <c r="EB715" s="1035">
        <v>0.05</v>
      </c>
      <c r="EC715" s="1037">
        <v>0.06</v>
      </c>
      <c r="ED715" s="919"/>
      <c r="EE715" s="1003"/>
      <c r="EF715" s="998"/>
      <c r="EG715" s="973"/>
      <c r="EH715" s="998"/>
      <c r="EI715" s="1000"/>
      <c r="EJ715" s="998"/>
      <c r="EK715" s="1024"/>
      <c r="EL715" s="998"/>
      <c r="EM715" s="991"/>
      <c r="EN715" s="994"/>
      <c r="EO715" s="919"/>
      <c r="EP715" s="1003"/>
      <c r="EQ715" s="998"/>
      <c r="ER715" s="973"/>
      <c r="ES715" s="998"/>
      <c r="ET715" s="1000"/>
      <c r="EU715" s="998"/>
      <c r="EV715" s="1024"/>
      <c r="EW715" s="998"/>
      <c r="EX715" s="991"/>
      <c r="EY715" s="1041"/>
      <c r="EZ715" s="994"/>
      <c r="FA715" s="919"/>
      <c r="FB715" s="505">
        <v>20</v>
      </c>
      <c r="FC715" s="919"/>
      <c r="FD715" s="1071"/>
    </row>
    <row r="716" spans="1:160">
      <c r="A716" s="97" t="str">
        <f t="shared" si="187"/>
        <v>その他地域　101人
　　から
　110人
　　まで乳児</v>
      </c>
      <c r="C716" s="95"/>
      <c r="D716" s="97" t="str">
        <f t="shared" ref="D716" si="291">D715</f>
        <v>その他地域</v>
      </c>
      <c r="E716" s="97" t="str">
        <f t="shared" ref="E716" si="292">E713</f>
        <v>　101人
　　から
　110人
　　まで</v>
      </c>
      <c r="F716" s="99" t="str">
        <f t="shared" si="181"/>
        <v>乳児</v>
      </c>
      <c r="G716" s="988"/>
      <c r="H716" s="931"/>
      <c r="I716" s="921"/>
      <c r="J716" s="196" t="s">
        <v>417</v>
      </c>
      <c r="K716" s="254"/>
      <c r="L716" s="261">
        <v>186770</v>
      </c>
      <c r="M716" s="262"/>
      <c r="N716" s="261">
        <v>182040</v>
      </c>
      <c r="O716" s="262"/>
      <c r="P716" s="216" t="s">
        <v>297</v>
      </c>
      <c r="Q716" s="197">
        <v>1740</v>
      </c>
      <c r="R716" s="263"/>
      <c r="S716" s="506" t="s">
        <v>344</v>
      </c>
      <c r="T716" s="198" t="s">
        <v>468</v>
      </c>
      <c r="U716" s="201" t="s">
        <v>3</v>
      </c>
      <c r="V716" s="198" t="s">
        <v>469</v>
      </c>
      <c r="W716" s="201" t="s">
        <v>297</v>
      </c>
      <c r="X716" s="199">
        <v>3.3</v>
      </c>
      <c r="Y716" s="200"/>
      <c r="Z716" s="197">
        <v>1690</v>
      </c>
      <c r="AA716" s="263"/>
      <c r="AB716" s="506" t="s">
        <v>344</v>
      </c>
      <c r="AC716" s="198" t="s">
        <v>468</v>
      </c>
      <c r="AD716" s="201" t="s">
        <v>3</v>
      </c>
      <c r="AE716" s="198" t="s">
        <v>469</v>
      </c>
      <c r="AF716" s="201" t="s">
        <v>297</v>
      </c>
      <c r="AG716" s="199">
        <v>3.3</v>
      </c>
      <c r="AH716" s="202"/>
      <c r="AI716" s="191"/>
      <c r="AL716" s="208"/>
      <c r="AT716" s="191"/>
      <c r="AU716" s="265"/>
      <c r="AV716" s="136"/>
      <c r="AW716" s="208"/>
      <c r="BD716" s="134"/>
      <c r="BE716" s="134"/>
      <c r="BF716" s="134"/>
      <c r="BG716" s="134"/>
      <c r="BH716" s="134"/>
      <c r="BI716" s="134"/>
      <c r="BJ716" s="134"/>
      <c r="BK716" s="134"/>
      <c r="BL716" s="134"/>
      <c r="BM716" s="134"/>
      <c r="BN716" s="1045"/>
      <c r="BP716" s="317" t="s">
        <v>137</v>
      </c>
      <c r="BQ716" s="919"/>
      <c r="BR716" s="922" t="s">
        <v>137</v>
      </c>
      <c r="BS716" s="923"/>
      <c r="BT716" s="923"/>
      <c r="BX716" s="190"/>
      <c r="BY716" s="318"/>
      <c r="BZ716" s="1032"/>
      <c r="CA716" s="319"/>
      <c r="CB716" s="932"/>
      <c r="CC716" s="192"/>
      <c r="CD716" s="192"/>
      <c r="CE716" s="1045"/>
      <c r="CF716" s="207"/>
      <c r="CG716" s="206"/>
      <c r="CH716" s="207"/>
      <c r="CI716" s="206"/>
      <c r="CJ716" s="207"/>
      <c r="CK716" s="206"/>
      <c r="CL716" s="207"/>
      <c r="CM716" s="1032"/>
      <c r="CN716" s="1051"/>
      <c r="CO716" s="1015"/>
      <c r="CP716" s="1008"/>
      <c r="CQ716" s="998"/>
      <c r="CR716" s="1000"/>
      <c r="CS716" s="998"/>
      <c r="CT716" s="1024"/>
      <c r="CU716" s="998"/>
      <c r="CV716" s="991"/>
      <c r="CW716" s="1018"/>
      <c r="CX716" s="1019"/>
      <c r="CY716" s="1022"/>
      <c r="CZ716" s="1011"/>
      <c r="DA716" s="1022"/>
      <c r="DB716" s="1011"/>
      <c r="DC716" s="1015"/>
      <c r="DD716" s="342" t="s">
        <v>418</v>
      </c>
      <c r="DE716" s="343">
        <v>2600</v>
      </c>
      <c r="DF716" s="344">
        <v>2900</v>
      </c>
      <c r="DG716" s="345">
        <v>1800</v>
      </c>
      <c r="DH716" s="341">
        <v>1800</v>
      </c>
      <c r="DI716" s="919"/>
      <c r="DJ716" s="317" t="s">
        <v>312</v>
      </c>
      <c r="DK716" s="318"/>
      <c r="DL716" s="136"/>
      <c r="DM716" s="1032"/>
      <c r="DN716" s="1014"/>
      <c r="DO716" s="919"/>
      <c r="DP716" s="1008"/>
      <c r="DQ716" s="999"/>
      <c r="DR716" s="1001"/>
      <c r="DS716" s="999"/>
      <c r="DT716" s="1025"/>
      <c r="DU716" s="999"/>
      <c r="DV716" s="1030"/>
      <c r="DW716" s="919"/>
      <c r="DX716" s="317"/>
      <c r="DY716" s="919"/>
      <c r="DZ716" s="1044"/>
      <c r="EA716" s="1036"/>
      <c r="EB716" s="1036"/>
      <c r="EC716" s="1038"/>
      <c r="ED716" s="919"/>
      <c r="EE716" s="1004"/>
      <c r="EF716" s="999"/>
      <c r="EG716" s="996"/>
      <c r="EH716" s="999"/>
      <c r="EI716" s="1001"/>
      <c r="EJ716" s="999"/>
      <c r="EK716" s="1025"/>
      <c r="EL716" s="999"/>
      <c r="EM716" s="992"/>
      <c r="EN716" s="995"/>
      <c r="EO716" s="919"/>
      <c r="EP716" s="1004"/>
      <c r="EQ716" s="999"/>
      <c r="ER716" s="996"/>
      <c r="ES716" s="999"/>
      <c r="ET716" s="1001"/>
      <c r="EU716" s="999"/>
      <c r="EV716" s="1025"/>
      <c r="EW716" s="999"/>
      <c r="EX716" s="992"/>
      <c r="EY716" s="1042"/>
      <c r="EZ716" s="995"/>
      <c r="FA716" s="919"/>
      <c r="FB716" s="346" t="s">
        <v>420</v>
      </c>
      <c r="FC716" s="919"/>
      <c r="FD716" s="1071"/>
    </row>
    <row r="717" spans="1:160">
      <c r="A717" s="97" t="str">
        <f t="shared" si="187"/>
        <v>その他地域　111人
　　から
　120人
　　まで４歳以上児</v>
      </c>
      <c r="B717" s="97" t="str">
        <f>D717&amp;BP716</f>
        <v>その他地域 　910人～　979人</v>
      </c>
      <c r="C717" s="98" t="str">
        <f>D717&amp;CN717</f>
        <v>その他地域 136人～ 150人</v>
      </c>
      <c r="D717" s="97" t="str">
        <f t="shared" ref="D717" si="293">D716</f>
        <v>その他地域</v>
      </c>
      <c r="E717" s="97" t="str">
        <f t="shared" ref="E717" si="294">H717</f>
        <v>　111人
　　から
　120人
　　まで</v>
      </c>
      <c r="F717" s="99" t="str">
        <f t="shared" ref="F717:F744" si="295">J717</f>
        <v>４歳以上児</v>
      </c>
      <c r="G717" s="988"/>
      <c r="H717" s="940" t="s">
        <v>149</v>
      </c>
      <c r="I717" s="924" t="s">
        <v>410</v>
      </c>
      <c r="J717" s="159" t="s">
        <v>296</v>
      </c>
      <c r="K717" s="254"/>
      <c r="L717" s="255">
        <v>37270</v>
      </c>
      <c r="M717" s="256">
        <v>44980</v>
      </c>
      <c r="N717" s="255">
        <v>32930</v>
      </c>
      <c r="O717" s="256">
        <v>40640</v>
      </c>
      <c r="P717" s="216" t="s">
        <v>297</v>
      </c>
      <c r="Q717" s="257">
        <v>350</v>
      </c>
      <c r="R717" s="258">
        <v>420</v>
      </c>
      <c r="S717" s="161" t="s">
        <v>344</v>
      </c>
      <c r="T717" s="160" t="s">
        <v>468</v>
      </c>
      <c r="U717" s="165" t="s">
        <v>297</v>
      </c>
      <c r="V717" s="162" t="s">
        <v>469</v>
      </c>
      <c r="W717" s="165" t="s">
        <v>297</v>
      </c>
      <c r="X717" s="163">
        <v>3.5</v>
      </c>
      <c r="Y717" s="164">
        <v>3.4</v>
      </c>
      <c r="Z717" s="257">
        <v>300</v>
      </c>
      <c r="AA717" s="258">
        <v>370</v>
      </c>
      <c r="AB717" s="161" t="s">
        <v>344</v>
      </c>
      <c r="AC717" s="160" t="s">
        <v>468</v>
      </c>
      <c r="AD717" s="165" t="s">
        <v>297</v>
      </c>
      <c r="AE717" s="162" t="s">
        <v>469</v>
      </c>
      <c r="AF717" s="165" t="s">
        <v>297</v>
      </c>
      <c r="AG717" s="163">
        <v>3.5</v>
      </c>
      <c r="AH717" s="166">
        <v>3.4</v>
      </c>
      <c r="AI717" s="216" t="s">
        <v>297</v>
      </c>
      <c r="AJ717" s="259">
        <v>7710</v>
      </c>
      <c r="AK717" s="315" t="s">
        <v>3</v>
      </c>
      <c r="AL717" s="167">
        <v>70</v>
      </c>
      <c r="AM717" s="218" t="s">
        <v>344</v>
      </c>
      <c r="AN717" s="160" t="s">
        <v>468</v>
      </c>
      <c r="AO717" s="165" t="s">
        <v>297</v>
      </c>
      <c r="AP717" s="162" t="s">
        <v>469</v>
      </c>
      <c r="AQ717" s="165" t="s">
        <v>297</v>
      </c>
      <c r="AR717" s="501">
        <v>3.2</v>
      </c>
      <c r="AS717" s="168" t="s">
        <v>473</v>
      </c>
      <c r="AT717" s="216" t="s">
        <v>297</v>
      </c>
      <c r="AU717" s="197">
        <v>3080</v>
      </c>
      <c r="AV717" s="316" t="s">
        <v>3</v>
      </c>
      <c r="AW717" s="169">
        <v>30</v>
      </c>
      <c r="AX717" s="170" t="s">
        <v>344</v>
      </c>
      <c r="AY717" s="171" t="s">
        <v>468</v>
      </c>
      <c r="AZ717" s="172" t="s">
        <v>297</v>
      </c>
      <c r="BA717" s="173" t="s">
        <v>469</v>
      </c>
      <c r="BB717" s="172" t="s">
        <v>297</v>
      </c>
      <c r="BC717" s="174">
        <v>3.8</v>
      </c>
      <c r="BE717" s="134"/>
      <c r="BN717" s="1045"/>
      <c r="BP717" s="317">
        <v>662100</v>
      </c>
      <c r="BQ717" s="919"/>
      <c r="BR717" s="203">
        <v>6620</v>
      </c>
      <c r="BS717" s="177" t="s">
        <v>470</v>
      </c>
      <c r="BT717" s="221" t="s">
        <v>468</v>
      </c>
      <c r="BU717" s="135" t="s">
        <v>297</v>
      </c>
      <c r="BV717" s="507" t="s">
        <v>469</v>
      </c>
      <c r="BW717" s="219" t="s">
        <v>297</v>
      </c>
      <c r="BX717" s="204">
        <v>2.2000000000000002</v>
      </c>
      <c r="BY717" s="349"/>
      <c r="BZ717" s="1032"/>
      <c r="CA717" s="348"/>
      <c r="CB717" s="932"/>
      <c r="CC717" s="192"/>
      <c r="CD717" s="192"/>
      <c r="CE717" s="1045"/>
      <c r="CF717" s="207"/>
      <c r="CG717" s="206"/>
      <c r="CH717" s="207"/>
      <c r="CI717" s="206"/>
      <c r="CJ717" s="207"/>
      <c r="CK717" s="206"/>
      <c r="CL717" s="207"/>
      <c r="CM717" s="1032"/>
      <c r="CN717" s="1031" t="s">
        <v>240</v>
      </c>
      <c r="CO717" s="1015" t="s">
        <v>297</v>
      </c>
      <c r="CP717" s="1008">
        <v>30</v>
      </c>
      <c r="CQ717" s="998" t="s">
        <v>344</v>
      </c>
      <c r="CR717" s="1000" t="s">
        <v>468</v>
      </c>
      <c r="CS717" s="998" t="s">
        <v>297</v>
      </c>
      <c r="CT717" s="1024" t="s">
        <v>472</v>
      </c>
      <c r="CU717" s="998" t="s">
        <v>297</v>
      </c>
      <c r="CV717" s="991">
        <v>2.8</v>
      </c>
      <c r="CW717" s="1018" t="s">
        <v>475</v>
      </c>
      <c r="CX717" s="1019" t="s">
        <v>297</v>
      </c>
      <c r="CY717" s="1020">
        <v>3200</v>
      </c>
      <c r="CZ717" s="1009">
        <v>3500</v>
      </c>
      <c r="DA717" s="1020">
        <v>2200</v>
      </c>
      <c r="DB717" s="1009">
        <v>2200</v>
      </c>
      <c r="DC717" s="1015" t="s">
        <v>297</v>
      </c>
      <c r="DD717" s="321" t="s">
        <v>412</v>
      </c>
      <c r="DE717" s="322">
        <v>5500</v>
      </c>
      <c r="DF717" s="323">
        <v>6200</v>
      </c>
      <c r="DG717" s="324">
        <v>3900</v>
      </c>
      <c r="DH717" s="325">
        <v>3900</v>
      </c>
      <c r="DI717" s="919"/>
      <c r="DJ717" s="317">
        <v>3160</v>
      </c>
      <c r="DK717" s="1015" t="s">
        <v>297</v>
      </c>
      <c r="DL717" s="1016">
        <v>4900</v>
      </c>
      <c r="DM717" s="919" t="s">
        <v>297</v>
      </c>
      <c r="DN717" s="1012">
        <v>1760</v>
      </c>
      <c r="DO717" s="919" t="s">
        <v>297</v>
      </c>
      <c r="DP717" s="1007">
        <v>10</v>
      </c>
      <c r="DQ717" s="997" t="s">
        <v>344</v>
      </c>
      <c r="DR717" s="947" t="s">
        <v>468</v>
      </c>
      <c r="DS717" s="997" t="s">
        <v>297</v>
      </c>
      <c r="DT717" s="1023" t="s">
        <v>472</v>
      </c>
      <c r="DU717" s="997" t="s">
        <v>297</v>
      </c>
      <c r="DV717" s="1028">
        <v>11.3</v>
      </c>
      <c r="DW717" s="919"/>
      <c r="DX717" s="348"/>
      <c r="DY717" s="919" t="s">
        <v>300</v>
      </c>
      <c r="DZ717" s="1026" t="s">
        <v>551</v>
      </c>
      <c r="EA717" s="1005" t="s">
        <v>551</v>
      </c>
      <c r="EB717" s="1005" t="s">
        <v>551</v>
      </c>
      <c r="EC717" s="1033" t="s">
        <v>551</v>
      </c>
      <c r="ED717" s="919" t="s">
        <v>300</v>
      </c>
      <c r="EE717" s="1002">
        <v>1110</v>
      </c>
      <c r="EF717" s="997" t="s">
        <v>297</v>
      </c>
      <c r="EG717" s="971">
        <v>10</v>
      </c>
      <c r="EH717" s="997" t="s">
        <v>344</v>
      </c>
      <c r="EI717" s="947" t="s">
        <v>468</v>
      </c>
      <c r="EJ717" s="997" t="s">
        <v>297</v>
      </c>
      <c r="EK717" s="1023" t="s">
        <v>472</v>
      </c>
      <c r="EL717" s="997" t="s">
        <v>297</v>
      </c>
      <c r="EM717" s="990">
        <v>5.7</v>
      </c>
      <c r="EN717" s="993" t="s">
        <v>473</v>
      </c>
      <c r="EO717" s="919" t="s">
        <v>300</v>
      </c>
      <c r="EP717" s="1002">
        <v>3850</v>
      </c>
      <c r="EQ717" s="997" t="s">
        <v>297</v>
      </c>
      <c r="ER717" s="971">
        <v>30</v>
      </c>
      <c r="ES717" s="997" t="s">
        <v>344</v>
      </c>
      <c r="ET717" s="947" t="s">
        <v>468</v>
      </c>
      <c r="EU717" s="997" t="s">
        <v>297</v>
      </c>
      <c r="EV717" s="1023" t="s">
        <v>472</v>
      </c>
      <c r="EW717" s="997" t="s">
        <v>297</v>
      </c>
      <c r="EX717" s="990">
        <v>3.8</v>
      </c>
      <c r="EY717" s="1040" t="s">
        <v>473</v>
      </c>
      <c r="EZ717" s="993" t="s">
        <v>420</v>
      </c>
      <c r="FA717" s="919" t="s">
        <v>300</v>
      </c>
      <c r="FB717" s="327"/>
      <c r="FC717" s="919"/>
      <c r="FD717" s="1071"/>
    </row>
    <row r="718" spans="1:160" ht="13.5" customHeight="1">
      <c r="A718" s="97" t="str">
        <f t="shared" si="187"/>
        <v>その他地域　111人
　　から
　120人
　　まで３歳児</v>
      </c>
      <c r="C718" s="95"/>
      <c r="D718" s="97" t="str">
        <f t="shared" ref="D718:E718" si="296">D717</f>
        <v>その他地域</v>
      </c>
      <c r="E718" s="97" t="str">
        <f t="shared" si="296"/>
        <v>　111人
　　から
　120人
　　まで</v>
      </c>
      <c r="F718" s="99" t="str">
        <f t="shared" si="295"/>
        <v>３歳児</v>
      </c>
      <c r="G718" s="988"/>
      <c r="H718" s="941"/>
      <c r="I718" s="925"/>
      <c r="J718" s="178" t="s">
        <v>301</v>
      </c>
      <c r="K718" s="254"/>
      <c r="L718" s="328">
        <v>44980</v>
      </c>
      <c r="M718" s="329">
        <v>107840</v>
      </c>
      <c r="N718" s="328">
        <v>40640</v>
      </c>
      <c r="O718" s="329">
        <v>103500</v>
      </c>
      <c r="P718" s="216" t="s">
        <v>297</v>
      </c>
      <c r="Q718" s="330">
        <v>420</v>
      </c>
      <c r="R718" s="331">
        <v>950</v>
      </c>
      <c r="S718" s="504" t="s">
        <v>344</v>
      </c>
      <c r="T718" s="179" t="s">
        <v>468</v>
      </c>
      <c r="U718" s="182" t="s">
        <v>3</v>
      </c>
      <c r="V718" s="179" t="s">
        <v>469</v>
      </c>
      <c r="W718" s="182" t="s">
        <v>297</v>
      </c>
      <c r="X718" s="180">
        <v>3.4</v>
      </c>
      <c r="Y718" s="181">
        <v>3.3</v>
      </c>
      <c r="Z718" s="330">
        <v>370</v>
      </c>
      <c r="AA718" s="331">
        <v>910</v>
      </c>
      <c r="AB718" s="504" t="s">
        <v>344</v>
      </c>
      <c r="AC718" s="179" t="s">
        <v>468</v>
      </c>
      <c r="AD718" s="182" t="s">
        <v>3</v>
      </c>
      <c r="AE718" s="179" t="s">
        <v>469</v>
      </c>
      <c r="AF718" s="182" t="s">
        <v>297</v>
      </c>
      <c r="AG718" s="180">
        <v>3.4</v>
      </c>
      <c r="AH718" s="183">
        <v>3.3</v>
      </c>
      <c r="AI718" s="216" t="s">
        <v>297</v>
      </c>
      <c r="AJ718" s="197">
        <v>7710</v>
      </c>
      <c r="AK718" s="316" t="s">
        <v>3</v>
      </c>
      <c r="AL718" s="184">
        <v>70</v>
      </c>
      <c r="AM718" s="185" t="s">
        <v>344</v>
      </c>
      <c r="AN718" s="222" t="s">
        <v>468</v>
      </c>
      <c r="AO718" s="151" t="s">
        <v>297</v>
      </c>
      <c r="AP718" s="223" t="s">
        <v>469</v>
      </c>
      <c r="AQ718" s="220" t="s">
        <v>297</v>
      </c>
      <c r="AR718" s="186">
        <v>3.2</v>
      </c>
      <c r="AS718" s="187"/>
      <c r="AU718" s="264"/>
      <c r="AV718" s="134"/>
      <c r="AW718" s="264"/>
      <c r="AX718" s="189"/>
      <c r="AY718" s="188"/>
      <c r="AZ718" s="189"/>
      <c r="BA718" s="188"/>
      <c r="BB718" s="189"/>
      <c r="BC718" s="188"/>
      <c r="BE718" s="134"/>
      <c r="BF718" s="134"/>
      <c r="BG718" s="175"/>
      <c r="BH718" s="176"/>
      <c r="BI718" s="134"/>
      <c r="BJ718" s="176"/>
      <c r="BK718" s="134"/>
      <c r="BL718" s="176"/>
      <c r="BM718" s="134"/>
      <c r="BN718" s="1045"/>
      <c r="BP718" s="348"/>
      <c r="BQ718" s="919"/>
      <c r="BR718" s="509"/>
      <c r="BS718" s="158"/>
      <c r="BT718" s="158"/>
      <c r="BU718" s="158"/>
      <c r="BV718" s="158"/>
      <c r="BW718" s="158"/>
      <c r="BX718" s="205"/>
      <c r="BY718" s="299"/>
      <c r="BZ718" s="1032"/>
      <c r="CA718" s="317"/>
      <c r="CB718" s="932"/>
      <c r="CC718" s="192"/>
      <c r="CD718" s="192"/>
      <c r="CE718" s="1045"/>
      <c r="CF718" s="207"/>
      <c r="CG718" s="206"/>
      <c r="CH718" s="207"/>
      <c r="CI718" s="206"/>
      <c r="CJ718" s="207"/>
      <c r="CK718" s="206"/>
      <c r="CL718" s="207"/>
      <c r="CM718" s="1032"/>
      <c r="CN718" s="1031"/>
      <c r="CO718" s="1015"/>
      <c r="CP718" s="1008"/>
      <c r="CQ718" s="998"/>
      <c r="CR718" s="1000"/>
      <c r="CS718" s="998"/>
      <c r="CT718" s="1024"/>
      <c r="CU718" s="998"/>
      <c r="CV718" s="991"/>
      <c r="CW718" s="1018"/>
      <c r="CX718" s="1019"/>
      <c r="CY718" s="1021"/>
      <c r="CZ718" s="1010"/>
      <c r="DA718" s="1021"/>
      <c r="DB718" s="1010"/>
      <c r="DC718" s="1015"/>
      <c r="DD718" s="224" t="s">
        <v>413</v>
      </c>
      <c r="DE718" s="333">
        <v>3000</v>
      </c>
      <c r="DF718" s="334">
        <v>3400</v>
      </c>
      <c r="DG718" s="335">
        <v>2100</v>
      </c>
      <c r="DH718" s="336">
        <v>2100</v>
      </c>
      <c r="DI718" s="919"/>
      <c r="DJ718" s="348"/>
      <c r="DK718" s="1015"/>
      <c r="DL718" s="1017"/>
      <c r="DM718" s="919"/>
      <c r="DN718" s="1013"/>
      <c r="DO718" s="919"/>
      <c r="DP718" s="1008"/>
      <c r="DQ718" s="998"/>
      <c r="DR718" s="1000"/>
      <c r="DS718" s="998"/>
      <c r="DT718" s="1024"/>
      <c r="DU718" s="998"/>
      <c r="DV718" s="1029"/>
      <c r="DW718" s="919"/>
      <c r="DX718" s="317"/>
      <c r="DY718" s="919"/>
      <c r="DZ718" s="1027"/>
      <c r="EA718" s="1006"/>
      <c r="EB718" s="1006"/>
      <c r="EC718" s="1034"/>
      <c r="ED718" s="919"/>
      <c r="EE718" s="1003"/>
      <c r="EF718" s="998"/>
      <c r="EG718" s="973"/>
      <c r="EH718" s="998"/>
      <c r="EI718" s="1000"/>
      <c r="EJ718" s="998"/>
      <c r="EK718" s="1024"/>
      <c r="EL718" s="998"/>
      <c r="EM718" s="991"/>
      <c r="EN718" s="994"/>
      <c r="EO718" s="919"/>
      <c r="EP718" s="1003"/>
      <c r="EQ718" s="998"/>
      <c r="ER718" s="973"/>
      <c r="ES718" s="998"/>
      <c r="ET718" s="1000"/>
      <c r="EU718" s="998"/>
      <c r="EV718" s="1024"/>
      <c r="EW718" s="998"/>
      <c r="EX718" s="991"/>
      <c r="EY718" s="1041"/>
      <c r="EZ718" s="994"/>
      <c r="FA718" s="919"/>
      <c r="FB718" s="337">
        <v>2460</v>
      </c>
      <c r="FC718" s="919"/>
      <c r="FD718" s="1071"/>
    </row>
    <row r="719" spans="1:160">
      <c r="A719" s="97" t="str">
        <f t="shared" si="187"/>
        <v>その他地域　111人
　　から
　120人
　　まで１、２歳児</v>
      </c>
      <c r="C719" s="95"/>
      <c r="D719" s="97" t="str">
        <f t="shared" ref="D719" si="297">D718</f>
        <v>その他地域</v>
      </c>
      <c r="E719" s="97" t="str">
        <f t="shared" ref="E719" si="298">E717</f>
        <v>　111人
　　から
　120人
　　まで</v>
      </c>
      <c r="F719" s="99" t="str">
        <f t="shared" si="295"/>
        <v>１、２歳児</v>
      </c>
      <c r="G719" s="988"/>
      <c r="H719" s="941"/>
      <c r="I719" s="920" t="s">
        <v>414</v>
      </c>
      <c r="J719" s="178" t="s">
        <v>415</v>
      </c>
      <c r="K719" s="254"/>
      <c r="L719" s="328">
        <v>107840</v>
      </c>
      <c r="M719" s="329">
        <v>185030</v>
      </c>
      <c r="N719" s="328">
        <v>103500</v>
      </c>
      <c r="O719" s="329">
        <v>180690</v>
      </c>
      <c r="P719" s="216" t="s">
        <v>297</v>
      </c>
      <c r="Q719" s="330">
        <v>950</v>
      </c>
      <c r="R719" s="331">
        <v>1720</v>
      </c>
      <c r="S719" s="504" t="s">
        <v>344</v>
      </c>
      <c r="T719" s="179" t="s">
        <v>468</v>
      </c>
      <c r="U719" s="182" t="s">
        <v>3</v>
      </c>
      <c r="V719" s="179" t="s">
        <v>469</v>
      </c>
      <c r="W719" s="182" t="s">
        <v>297</v>
      </c>
      <c r="X719" s="180">
        <v>3.3</v>
      </c>
      <c r="Y719" s="181">
        <v>3.3</v>
      </c>
      <c r="Z719" s="330">
        <v>910</v>
      </c>
      <c r="AA719" s="331">
        <v>1680</v>
      </c>
      <c r="AB719" s="504" t="s">
        <v>344</v>
      </c>
      <c r="AC719" s="179" t="s">
        <v>468</v>
      </c>
      <c r="AD719" s="182" t="s">
        <v>3</v>
      </c>
      <c r="AE719" s="179" t="s">
        <v>469</v>
      </c>
      <c r="AF719" s="182" t="s">
        <v>297</v>
      </c>
      <c r="AG719" s="180">
        <v>3.3</v>
      </c>
      <c r="AH719" s="183">
        <v>3.3</v>
      </c>
      <c r="AI719" s="191"/>
      <c r="AL719" s="338"/>
      <c r="AT719" s="191"/>
      <c r="BD719" s="216" t="s">
        <v>297</v>
      </c>
      <c r="BE719" s="195">
        <v>15430</v>
      </c>
      <c r="BF719" s="216" t="s">
        <v>297</v>
      </c>
      <c r="BG719" s="169">
        <v>150</v>
      </c>
      <c r="BH719" s="170" t="s">
        <v>344</v>
      </c>
      <c r="BI719" s="171" t="s">
        <v>468</v>
      </c>
      <c r="BJ719" s="172" t="s">
        <v>297</v>
      </c>
      <c r="BK719" s="173" t="s">
        <v>469</v>
      </c>
      <c r="BL719" s="170" t="s">
        <v>297</v>
      </c>
      <c r="BM719" s="174">
        <v>3</v>
      </c>
      <c r="BN719" s="1045"/>
      <c r="BP719" s="317" t="s">
        <v>138</v>
      </c>
      <c r="BQ719" s="919"/>
      <c r="BR719" s="922" t="s">
        <v>138</v>
      </c>
      <c r="BS719" s="923"/>
      <c r="BT719" s="923"/>
      <c r="BX719" s="190"/>
      <c r="BY719" s="318"/>
      <c r="BZ719" s="1032"/>
      <c r="CA719" s="319"/>
      <c r="CB719" s="932"/>
      <c r="CC719" s="192"/>
      <c r="CD719" s="192"/>
      <c r="CE719" s="1045"/>
      <c r="CF719" s="207"/>
      <c r="CG719" s="206"/>
      <c r="CH719" s="207"/>
      <c r="CI719" s="206"/>
      <c r="CJ719" s="207"/>
      <c r="CK719" s="206"/>
      <c r="CL719" s="207"/>
      <c r="CM719" s="1032"/>
      <c r="CN719" s="1051">
        <v>3190</v>
      </c>
      <c r="CO719" s="1015"/>
      <c r="CP719" s="1008"/>
      <c r="CQ719" s="998"/>
      <c r="CR719" s="1000"/>
      <c r="CS719" s="998"/>
      <c r="CT719" s="1024"/>
      <c r="CU719" s="998"/>
      <c r="CV719" s="991"/>
      <c r="CW719" s="1018"/>
      <c r="CX719" s="1019"/>
      <c r="CY719" s="1021"/>
      <c r="CZ719" s="1010"/>
      <c r="DA719" s="1021"/>
      <c r="DB719" s="1010"/>
      <c r="DC719" s="1015"/>
      <c r="DD719" s="224" t="s">
        <v>416</v>
      </c>
      <c r="DE719" s="333">
        <v>2600</v>
      </c>
      <c r="DF719" s="334">
        <v>2900</v>
      </c>
      <c r="DG719" s="335">
        <v>1800</v>
      </c>
      <c r="DH719" s="336">
        <v>1800</v>
      </c>
      <c r="DI719" s="919"/>
      <c r="DJ719" s="317" t="s">
        <v>313</v>
      </c>
      <c r="DK719" s="318"/>
      <c r="DL719" s="340"/>
      <c r="DM719" s="1032"/>
      <c r="DN719" s="1013"/>
      <c r="DO719" s="919"/>
      <c r="DP719" s="1008"/>
      <c r="DQ719" s="998"/>
      <c r="DR719" s="1000"/>
      <c r="DS719" s="998"/>
      <c r="DT719" s="1024"/>
      <c r="DU719" s="998"/>
      <c r="DV719" s="1029"/>
      <c r="DW719" s="919"/>
      <c r="DX719" s="317"/>
      <c r="DY719" s="919"/>
      <c r="DZ719" s="1043">
        <v>0.02</v>
      </c>
      <c r="EA719" s="1035">
        <v>0.03</v>
      </c>
      <c r="EB719" s="1035">
        <v>0.05</v>
      </c>
      <c r="EC719" s="1037">
        <v>0.06</v>
      </c>
      <c r="ED719" s="919"/>
      <c r="EE719" s="1003"/>
      <c r="EF719" s="998"/>
      <c r="EG719" s="973"/>
      <c r="EH719" s="998"/>
      <c r="EI719" s="1000"/>
      <c r="EJ719" s="998"/>
      <c r="EK719" s="1024"/>
      <c r="EL719" s="998"/>
      <c r="EM719" s="991"/>
      <c r="EN719" s="994"/>
      <c r="EO719" s="919"/>
      <c r="EP719" s="1003"/>
      <c r="EQ719" s="998"/>
      <c r="ER719" s="973"/>
      <c r="ES719" s="998"/>
      <c r="ET719" s="1000"/>
      <c r="EU719" s="998"/>
      <c r="EV719" s="1024"/>
      <c r="EW719" s="998"/>
      <c r="EX719" s="991"/>
      <c r="EY719" s="1041"/>
      <c r="EZ719" s="994"/>
      <c r="FA719" s="919"/>
      <c r="FB719" s="505">
        <v>20</v>
      </c>
      <c r="FC719" s="919"/>
      <c r="FD719" s="1071"/>
    </row>
    <row r="720" spans="1:160">
      <c r="A720" s="97" t="str">
        <f t="shared" si="187"/>
        <v>その他地域　111人
　　から
　120人
　　まで乳児</v>
      </c>
      <c r="B720" s="97" t="str">
        <f>D720&amp;BP719</f>
        <v>その他地域　 980人～1,049人</v>
      </c>
      <c r="C720" s="95"/>
      <c r="D720" s="97" t="str">
        <f t="shared" ref="D720" si="299">D719</f>
        <v>その他地域</v>
      </c>
      <c r="E720" s="97" t="str">
        <f t="shared" ref="E720" si="300">E717</f>
        <v>　111人
　　から
　120人
　　まで</v>
      </c>
      <c r="F720" s="99" t="str">
        <f t="shared" si="295"/>
        <v>乳児</v>
      </c>
      <c r="G720" s="988"/>
      <c r="H720" s="942"/>
      <c r="I720" s="921"/>
      <c r="J720" s="196" t="s">
        <v>417</v>
      </c>
      <c r="K720" s="254"/>
      <c r="L720" s="261">
        <v>185030</v>
      </c>
      <c r="M720" s="262"/>
      <c r="N720" s="261">
        <v>180690</v>
      </c>
      <c r="O720" s="262"/>
      <c r="P720" s="216" t="s">
        <v>297</v>
      </c>
      <c r="Q720" s="197">
        <v>1720</v>
      </c>
      <c r="R720" s="263"/>
      <c r="S720" s="506" t="s">
        <v>344</v>
      </c>
      <c r="T720" s="198" t="s">
        <v>468</v>
      </c>
      <c r="U720" s="201" t="s">
        <v>3</v>
      </c>
      <c r="V720" s="198" t="s">
        <v>469</v>
      </c>
      <c r="W720" s="201" t="s">
        <v>297</v>
      </c>
      <c r="X720" s="199">
        <v>3.3</v>
      </c>
      <c r="Y720" s="200"/>
      <c r="Z720" s="197">
        <v>1680</v>
      </c>
      <c r="AA720" s="263"/>
      <c r="AB720" s="506" t="s">
        <v>344</v>
      </c>
      <c r="AC720" s="198" t="s">
        <v>468</v>
      </c>
      <c r="AD720" s="201" t="s">
        <v>3</v>
      </c>
      <c r="AE720" s="198" t="s">
        <v>469</v>
      </c>
      <c r="AF720" s="201" t="s">
        <v>297</v>
      </c>
      <c r="AG720" s="199">
        <v>3.3</v>
      </c>
      <c r="AH720" s="202"/>
      <c r="AI720" s="191"/>
      <c r="AL720" s="208"/>
      <c r="AT720" s="191"/>
      <c r="AU720" s="265"/>
      <c r="AV720" s="136"/>
      <c r="AW720" s="208"/>
      <c r="BD720" s="134"/>
      <c r="BE720" s="134"/>
      <c r="BF720" s="134"/>
      <c r="BG720" s="134"/>
      <c r="BH720" s="134"/>
      <c r="BI720" s="134"/>
      <c r="BJ720" s="134"/>
      <c r="BK720" s="134"/>
      <c r="BL720" s="134"/>
      <c r="BM720" s="134"/>
      <c r="BN720" s="1045"/>
      <c r="BP720" s="317">
        <v>700000</v>
      </c>
      <c r="BQ720" s="919"/>
      <c r="BR720" s="203">
        <v>7000</v>
      </c>
      <c r="BS720" s="177" t="s">
        <v>470</v>
      </c>
      <c r="BT720" s="221" t="s">
        <v>468</v>
      </c>
      <c r="BU720" s="135" t="s">
        <v>297</v>
      </c>
      <c r="BV720" s="507" t="s">
        <v>469</v>
      </c>
      <c r="BW720" s="219" t="s">
        <v>297</v>
      </c>
      <c r="BX720" s="204">
        <v>2.2999999999999998</v>
      </c>
      <c r="BY720" s="349"/>
      <c r="BZ720" s="1032"/>
      <c r="CA720" s="348"/>
      <c r="CB720" s="932"/>
      <c r="CC720" s="192"/>
      <c r="CD720" s="192"/>
      <c r="CE720" s="1045"/>
      <c r="CF720" s="207"/>
      <c r="CG720" s="206"/>
      <c r="CH720" s="207"/>
      <c r="CI720" s="206"/>
      <c r="CJ720" s="207"/>
      <c r="CK720" s="206"/>
      <c r="CL720" s="207"/>
      <c r="CM720" s="1032"/>
      <c r="CN720" s="1051"/>
      <c r="CO720" s="1015"/>
      <c r="CP720" s="1008"/>
      <c r="CQ720" s="998"/>
      <c r="CR720" s="1000"/>
      <c r="CS720" s="998"/>
      <c r="CT720" s="1024"/>
      <c r="CU720" s="998"/>
      <c r="CV720" s="991"/>
      <c r="CW720" s="1018"/>
      <c r="CX720" s="1019"/>
      <c r="CY720" s="1022"/>
      <c r="CZ720" s="1011"/>
      <c r="DA720" s="1022"/>
      <c r="DB720" s="1011"/>
      <c r="DC720" s="1015"/>
      <c r="DD720" s="342" t="s">
        <v>418</v>
      </c>
      <c r="DE720" s="343">
        <v>2400</v>
      </c>
      <c r="DF720" s="344">
        <v>2600</v>
      </c>
      <c r="DG720" s="345">
        <v>1600</v>
      </c>
      <c r="DH720" s="341">
        <v>1600</v>
      </c>
      <c r="DI720" s="919"/>
      <c r="DJ720" s="317">
        <v>2810</v>
      </c>
      <c r="DK720" s="318"/>
      <c r="DL720" s="136"/>
      <c r="DM720" s="1032"/>
      <c r="DN720" s="1014"/>
      <c r="DO720" s="919"/>
      <c r="DP720" s="1008"/>
      <c r="DQ720" s="999"/>
      <c r="DR720" s="1001"/>
      <c r="DS720" s="999"/>
      <c r="DT720" s="1025"/>
      <c r="DU720" s="999"/>
      <c r="DV720" s="1030"/>
      <c r="DW720" s="919"/>
      <c r="DX720" s="348"/>
      <c r="DY720" s="919"/>
      <c r="DZ720" s="1044"/>
      <c r="EA720" s="1036"/>
      <c r="EB720" s="1036"/>
      <c r="EC720" s="1038"/>
      <c r="ED720" s="919"/>
      <c r="EE720" s="1004"/>
      <c r="EF720" s="999"/>
      <c r="EG720" s="996"/>
      <c r="EH720" s="999"/>
      <c r="EI720" s="1001"/>
      <c r="EJ720" s="999"/>
      <c r="EK720" s="1025"/>
      <c r="EL720" s="999"/>
      <c r="EM720" s="992"/>
      <c r="EN720" s="995"/>
      <c r="EO720" s="919"/>
      <c r="EP720" s="1004"/>
      <c r="EQ720" s="999"/>
      <c r="ER720" s="996"/>
      <c r="ES720" s="999"/>
      <c r="ET720" s="1001"/>
      <c r="EU720" s="999"/>
      <c r="EV720" s="1025"/>
      <c r="EW720" s="999"/>
      <c r="EX720" s="992"/>
      <c r="EY720" s="1042"/>
      <c r="EZ720" s="995"/>
      <c r="FA720" s="919"/>
      <c r="FB720" s="346" t="s">
        <v>420</v>
      </c>
      <c r="FC720" s="919"/>
      <c r="FD720" s="1071"/>
    </row>
    <row r="721" spans="1:160">
      <c r="A721" s="97" t="str">
        <f t="shared" ref="A721:A744" si="301">D721&amp;E721&amp;F721</f>
        <v>その他地域　121人
　　から
　130人
　　まで４歳以上児</v>
      </c>
      <c r="C721" s="98" t="str">
        <f>D721&amp;CN721</f>
        <v>その他地域 151人～ 180人</v>
      </c>
      <c r="D721" s="97" t="str">
        <f t="shared" ref="D721" si="302">D720</f>
        <v>その他地域</v>
      </c>
      <c r="E721" s="97" t="str">
        <f t="shared" ref="E721" si="303">H721</f>
        <v>　121人
　　から
　130人
　　まで</v>
      </c>
      <c r="F721" s="99" t="str">
        <f t="shared" si="295"/>
        <v>４歳以上児</v>
      </c>
      <c r="G721" s="988"/>
      <c r="H721" s="938" t="s">
        <v>150</v>
      </c>
      <c r="I721" s="924" t="s">
        <v>410</v>
      </c>
      <c r="J721" s="159" t="s">
        <v>296</v>
      </c>
      <c r="K721" s="254"/>
      <c r="L721" s="255">
        <v>35800</v>
      </c>
      <c r="M721" s="256">
        <v>43510</v>
      </c>
      <c r="N721" s="255">
        <v>31790</v>
      </c>
      <c r="O721" s="256">
        <v>39500</v>
      </c>
      <c r="P721" s="216" t="s">
        <v>297</v>
      </c>
      <c r="Q721" s="257">
        <v>330</v>
      </c>
      <c r="R721" s="258">
        <v>400</v>
      </c>
      <c r="S721" s="161" t="s">
        <v>344</v>
      </c>
      <c r="T721" s="160" t="s">
        <v>468</v>
      </c>
      <c r="U721" s="165" t="s">
        <v>297</v>
      </c>
      <c r="V721" s="162" t="s">
        <v>469</v>
      </c>
      <c r="W721" s="165" t="s">
        <v>297</v>
      </c>
      <c r="X721" s="163">
        <v>3.5</v>
      </c>
      <c r="Y721" s="164">
        <v>3.4</v>
      </c>
      <c r="Z721" s="257">
        <v>290</v>
      </c>
      <c r="AA721" s="258">
        <v>360</v>
      </c>
      <c r="AB721" s="161" t="s">
        <v>344</v>
      </c>
      <c r="AC721" s="160" t="s">
        <v>468</v>
      </c>
      <c r="AD721" s="165" t="s">
        <v>297</v>
      </c>
      <c r="AE721" s="162" t="s">
        <v>469</v>
      </c>
      <c r="AF721" s="165" t="s">
        <v>297</v>
      </c>
      <c r="AG721" s="163">
        <v>3.5</v>
      </c>
      <c r="AH721" s="166">
        <v>3.4</v>
      </c>
      <c r="AI721" s="216" t="s">
        <v>297</v>
      </c>
      <c r="AJ721" s="259">
        <v>7710</v>
      </c>
      <c r="AK721" s="315" t="s">
        <v>3</v>
      </c>
      <c r="AL721" s="167">
        <v>70</v>
      </c>
      <c r="AM721" s="218" t="s">
        <v>344</v>
      </c>
      <c r="AN721" s="160" t="s">
        <v>468</v>
      </c>
      <c r="AO721" s="165" t="s">
        <v>297</v>
      </c>
      <c r="AP721" s="162" t="s">
        <v>469</v>
      </c>
      <c r="AQ721" s="165" t="s">
        <v>297</v>
      </c>
      <c r="AR721" s="501">
        <v>3.2</v>
      </c>
      <c r="AS721" s="168" t="s">
        <v>473</v>
      </c>
      <c r="AT721" s="216" t="s">
        <v>297</v>
      </c>
      <c r="AU721" s="197">
        <v>3080</v>
      </c>
      <c r="AV721" s="316" t="s">
        <v>3</v>
      </c>
      <c r="AW721" s="169">
        <v>30</v>
      </c>
      <c r="AX721" s="170" t="s">
        <v>344</v>
      </c>
      <c r="AY721" s="171" t="s">
        <v>468</v>
      </c>
      <c r="AZ721" s="172" t="s">
        <v>297</v>
      </c>
      <c r="BA721" s="173" t="s">
        <v>469</v>
      </c>
      <c r="BB721" s="172" t="s">
        <v>297</v>
      </c>
      <c r="BC721" s="174">
        <v>3.8</v>
      </c>
      <c r="BE721" s="134"/>
      <c r="BN721" s="1045"/>
      <c r="BP721" s="348"/>
      <c r="BQ721" s="919"/>
      <c r="BR721" s="509"/>
      <c r="BS721" s="158"/>
      <c r="BT721" s="158"/>
      <c r="BU721" s="158"/>
      <c r="BV721" s="158"/>
      <c r="BW721" s="158"/>
      <c r="BX721" s="205"/>
      <c r="BY721" s="299"/>
      <c r="BZ721" s="1032"/>
      <c r="CA721" s="317"/>
      <c r="CB721" s="932"/>
      <c r="CC721" s="192"/>
      <c r="CD721" s="192"/>
      <c r="CE721" s="1045"/>
      <c r="CF721" s="207"/>
      <c r="CG721" s="206"/>
      <c r="CH721" s="207"/>
      <c r="CI721" s="206"/>
      <c r="CJ721" s="207"/>
      <c r="CK721" s="206"/>
      <c r="CL721" s="207"/>
      <c r="CM721" s="1032"/>
      <c r="CN721" s="1031" t="s">
        <v>242</v>
      </c>
      <c r="CO721" s="1015" t="s">
        <v>297</v>
      </c>
      <c r="CP721" s="1008">
        <v>20</v>
      </c>
      <c r="CQ721" s="998" t="s">
        <v>344</v>
      </c>
      <c r="CR721" s="1000" t="s">
        <v>468</v>
      </c>
      <c r="CS721" s="998" t="s">
        <v>297</v>
      </c>
      <c r="CT721" s="1024" t="s">
        <v>472</v>
      </c>
      <c r="CU721" s="998" t="s">
        <v>297</v>
      </c>
      <c r="CV721" s="991">
        <v>3.6</v>
      </c>
      <c r="CW721" s="1018" t="s">
        <v>475</v>
      </c>
      <c r="CX721" s="1019" t="s">
        <v>297</v>
      </c>
      <c r="CY721" s="1020">
        <v>2900</v>
      </c>
      <c r="CZ721" s="1009">
        <v>3200</v>
      </c>
      <c r="DA721" s="1020">
        <v>2000</v>
      </c>
      <c r="DB721" s="1009">
        <v>2000</v>
      </c>
      <c r="DC721" s="1015" t="s">
        <v>297</v>
      </c>
      <c r="DD721" s="321" t="s">
        <v>412</v>
      </c>
      <c r="DE721" s="322">
        <v>5100</v>
      </c>
      <c r="DF721" s="323">
        <v>5700</v>
      </c>
      <c r="DG721" s="324">
        <v>3500</v>
      </c>
      <c r="DH721" s="325">
        <v>3500</v>
      </c>
      <c r="DI721" s="919"/>
      <c r="DJ721" s="348"/>
      <c r="DK721" s="1015" t="s">
        <v>297</v>
      </c>
      <c r="DL721" s="1016">
        <v>4900</v>
      </c>
      <c r="DM721" s="919" t="s">
        <v>297</v>
      </c>
      <c r="DN721" s="1012">
        <v>1630</v>
      </c>
      <c r="DO721" s="919" t="s">
        <v>297</v>
      </c>
      <c r="DP721" s="1007">
        <v>10</v>
      </c>
      <c r="DQ721" s="997" t="s">
        <v>344</v>
      </c>
      <c r="DR721" s="947" t="s">
        <v>468</v>
      </c>
      <c r="DS721" s="997" t="s">
        <v>297</v>
      </c>
      <c r="DT721" s="1023" t="s">
        <v>472</v>
      </c>
      <c r="DU721" s="997" t="s">
        <v>297</v>
      </c>
      <c r="DV721" s="1028">
        <v>10.5</v>
      </c>
      <c r="DW721" s="919"/>
      <c r="DX721" s="317"/>
      <c r="DY721" s="919" t="s">
        <v>300</v>
      </c>
      <c r="DZ721" s="1026" t="s">
        <v>551</v>
      </c>
      <c r="EA721" s="1005" t="s">
        <v>551</v>
      </c>
      <c r="EB721" s="1005" t="s">
        <v>551</v>
      </c>
      <c r="EC721" s="1033" t="s">
        <v>551</v>
      </c>
      <c r="ED721" s="919" t="s">
        <v>300</v>
      </c>
      <c r="EE721" s="1002">
        <v>1020</v>
      </c>
      <c r="EF721" s="997" t="s">
        <v>297</v>
      </c>
      <c r="EG721" s="971">
        <v>10</v>
      </c>
      <c r="EH721" s="997" t="s">
        <v>344</v>
      </c>
      <c r="EI721" s="947" t="s">
        <v>468</v>
      </c>
      <c r="EJ721" s="997" t="s">
        <v>297</v>
      </c>
      <c r="EK721" s="1023" t="s">
        <v>472</v>
      </c>
      <c r="EL721" s="997" t="s">
        <v>297</v>
      </c>
      <c r="EM721" s="990">
        <v>5.2</v>
      </c>
      <c r="EN721" s="993" t="s">
        <v>473</v>
      </c>
      <c r="EO721" s="919" t="s">
        <v>300</v>
      </c>
      <c r="EP721" s="1002">
        <v>3560</v>
      </c>
      <c r="EQ721" s="997" t="s">
        <v>297</v>
      </c>
      <c r="ER721" s="971">
        <v>30</v>
      </c>
      <c r="ES721" s="997" t="s">
        <v>344</v>
      </c>
      <c r="ET721" s="947" t="s">
        <v>468</v>
      </c>
      <c r="EU721" s="997" t="s">
        <v>297</v>
      </c>
      <c r="EV721" s="1023" t="s">
        <v>472</v>
      </c>
      <c r="EW721" s="997" t="s">
        <v>297</v>
      </c>
      <c r="EX721" s="990">
        <v>3.5</v>
      </c>
      <c r="EY721" s="1040" t="s">
        <v>473</v>
      </c>
      <c r="EZ721" s="993" t="s">
        <v>420</v>
      </c>
      <c r="FA721" s="919" t="s">
        <v>300</v>
      </c>
      <c r="FB721" s="327"/>
      <c r="FC721" s="919"/>
      <c r="FD721" s="1071"/>
    </row>
    <row r="722" spans="1:160" ht="13.5" customHeight="1">
      <c r="A722" s="97" t="str">
        <f t="shared" si="301"/>
        <v>その他地域　121人
　　から
　130人
　　まで３歳児</v>
      </c>
      <c r="C722" s="95"/>
      <c r="D722" s="97" t="str">
        <f t="shared" ref="D722:E722" si="304">D721</f>
        <v>その他地域</v>
      </c>
      <c r="E722" s="97" t="str">
        <f t="shared" si="304"/>
        <v>　121人
　　から
　130人
　　まで</v>
      </c>
      <c r="F722" s="99" t="str">
        <f t="shared" si="295"/>
        <v>３歳児</v>
      </c>
      <c r="G722" s="988"/>
      <c r="H722" s="931"/>
      <c r="I722" s="925"/>
      <c r="J722" s="178" t="s">
        <v>301</v>
      </c>
      <c r="K722" s="254"/>
      <c r="L722" s="328">
        <v>43510</v>
      </c>
      <c r="M722" s="329">
        <v>106370</v>
      </c>
      <c r="N722" s="328">
        <v>39500</v>
      </c>
      <c r="O722" s="329">
        <v>102360</v>
      </c>
      <c r="P722" s="216" t="s">
        <v>297</v>
      </c>
      <c r="Q722" s="330">
        <v>400</v>
      </c>
      <c r="R722" s="331">
        <v>940</v>
      </c>
      <c r="S722" s="504" t="s">
        <v>344</v>
      </c>
      <c r="T722" s="179" t="s">
        <v>468</v>
      </c>
      <c r="U722" s="182" t="s">
        <v>3</v>
      </c>
      <c r="V722" s="179" t="s">
        <v>469</v>
      </c>
      <c r="W722" s="182" t="s">
        <v>297</v>
      </c>
      <c r="X722" s="180">
        <v>3.4</v>
      </c>
      <c r="Y722" s="181">
        <v>3.3</v>
      </c>
      <c r="Z722" s="330">
        <v>360</v>
      </c>
      <c r="AA722" s="331">
        <v>900</v>
      </c>
      <c r="AB722" s="504" t="s">
        <v>344</v>
      </c>
      <c r="AC722" s="179" t="s">
        <v>468</v>
      </c>
      <c r="AD722" s="182" t="s">
        <v>3</v>
      </c>
      <c r="AE722" s="179" t="s">
        <v>469</v>
      </c>
      <c r="AF722" s="182" t="s">
        <v>297</v>
      </c>
      <c r="AG722" s="180">
        <v>3.4</v>
      </c>
      <c r="AH722" s="183">
        <v>3.3</v>
      </c>
      <c r="AI722" s="216" t="s">
        <v>297</v>
      </c>
      <c r="AJ722" s="197">
        <v>7710</v>
      </c>
      <c r="AK722" s="316" t="s">
        <v>3</v>
      </c>
      <c r="AL722" s="184">
        <v>70</v>
      </c>
      <c r="AM722" s="185" t="s">
        <v>344</v>
      </c>
      <c r="AN722" s="222" t="s">
        <v>468</v>
      </c>
      <c r="AO722" s="151" t="s">
        <v>297</v>
      </c>
      <c r="AP722" s="223" t="s">
        <v>469</v>
      </c>
      <c r="AQ722" s="220" t="s">
        <v>297</v>
      </c>
      <c r="AR722" s="186">
        <v>3.2</v>
      </c>
      <c r="AS722" s="187"/>
      <c r="AU722" s="264"/>
      <c r="AV722" s="134"/>
      <c r="AW722" s="264"/>
      <c r="AX722" s="189"/>
      <c r="AY722" s="188"/>
      <c r="AZ722" s="189"/>
      <c r="BA722" s="188"/>
      <c r="BB722" s="189"/>
      <c r="BC722" s="188"/>
      <c r="BE722" s="134"/>
      <c r="BF722" s="134"/>
      <c r="BG722" s="175"/>
      <c r="BH722" s="176"/>
      <c r="BI722" s="134"/>
      <c r="BJ722" s="176"/>
      <c r="BK722" s="134"/>
      <c r="BL722" s="176"/>
      <c r="BM722" s="134"/>
      <c r="BN722" s="1045"/>
      <c r="BP722" s="317" t="s">
        <v>139</v>
      </c>
      <c r="BQ722" s="919"/>
      <c r="BR722" s="922" t="s">
        <v>139</v>
      </c>
      <c r="BS722" s="923"/>
      <c r="BT722" s="923"/>
      <c r="BX722" s="190"/>
      <c r="BY722" s="318"/>
      <c r="BZ722" s="1032"/>
      <c r="CA722" s="319"/>
      <c r="CB722" s="932"/>
      <c r="CC722" s="192"/>
      <c r="CD722" s="192"/>
      <c r="CE722" s="1045"/>
      <c r="CF722" s="207"/>
      <c r="CG722" s="206"/>
      <c r="CH722" s="207"/>
      <c r="CI722" s="206"/>
      <c r="CJ722" s="207"/>
      <c r="CK722" s="206"/>
      <c r="CL722" s="207"/>
      <c r="CM722" s="1032"/>
      <c r="CN722" s="1031"/>
      <c r="CO722" s="1015"/>
      <c r="CP722" s="1008"/>
      <c r="CQ722" s="998"/>
      <c r="CR722" s="1000"/>
      <c r="CS722" s="998"/>
      <c r="CT722" s="1024"/>
      <c r="CU722" s="998"/>
      <c r="CV722" s="991"/>
      <c r="CW722" s="1018"/>
      <c r="CX722" s="1019"/>
      <c r="CY722" s="1021"/>
      <c r="CZ722" s="1010"/>
      <c r="DA722" s="1021"/>
      <c r="DB722" s="1010"/>
      <c r="DC722" s="1015"/>
      <c r="DD722" s="224" t="s">
        <v>413</v>
      </c>
      <c r="DE722" s="333">
        <v>2800</v>
      </c>
      <c r="DF722" s="334">
        <v>3100</v>
      </c>
      <c r="DG722" s="335">
        <v>1900</v>
      </c>
      <c r="DH722" s="336">
        <v>1900</v>
      </c>
      <c r="DI722" s="919"/>
      <c r="DJ722" s="317" t="s">
        <v>314</v>
      </c>
      <c r="DK722" s="1015"/>
      <c r="DL722" s="1017"/>
      <c r="DM722" s="919"/>
      <c r="DN722" s="1013"/>
      <c r="DO722" s="919"/>
      <c r="DP722" s="1008"/>
      <c r="DQ722" s="998"/>
      <c r="DR722" s="1000"/>
      <c r="DS722" s="998"/>
      <c r="DT722" s="1024"/>
      <c r="DU722" s="998"/>
      <c r="DV722" s="1029"/>
      <c r="DW722" s="919"/>
      <c r="DX722" s="317"/>
      <c r="DY722" s="919"/>
      <c r="DZ722" s="1027"/>
      <c r="EA722" s="1006"/>
      <c r="EB722" s="1006"/>
      <c r="EC722" s="1034"/>
      <c r="ED722" s="919"/>
      <c r="EE722" s="1003"/>
      <c r="EF722" s="998"/>
      <c r="EG722" s="973"/>
      <c r="EH722" s="998"/>
      <c r="EI722" s="1000"/>
      <c r="EJ722" s="998"/>
      <c r="EK722" s="1024"/>
      <c r="EL722" s="998"/>
      <c r="EM722" s="991"/>
      <c r="EN722" s="994"/>
      <c r="EO722" s="919"/>
      <c r="EP722" s="1003"/>
      <c r="EQ722" s="998"/>
      <c r="ER722" s="973"/>
      <c r="ES722" s="998"/>
      <c r="ET722" s="1000"/>
      <c r="EU722" s="998"/>
      <c r="EV722" s="1024"/>
      <c r="EW722" s="998"/>
      <c r="EX722" s="991"/>
      <c r="EY722" s="1041"/>
      <c r="EZ722" s="994"/>
      <c r="FA722" s="919"/>
      <c r="FB722" s="337">
        <v>2270</v>
      </c>
      <c r="FC722" s="919"/>
      <c r="FD722" s="1071"/>
    </row>
    <row r="723" spans="1:160">
      <c r="A723" s="97" t="str">
        <f t="shared" si="301"/>
        <v>その他地域　121人
　　から
　130人
　　まで１、２歳児</v>
      </c>
      <c r="B723" s="97" t="str">
        <f>D723&amp;BP722</f>
        <v>その他地域 1,050人～</v>
      </c>
      <c r="C723" s="95"/>
      <c r="D723" s="97" t="str">
        <f t="shared" ref="D723" si="305">D722</f>
        <v>その他地域</v>
      </c>
      <c r="E723" s="97" t="str">
        <f t="shared" ref="E723" si="306">E721</f>
        <v>　121人
　　から
　130人
　　まで</v>
      </c>
      <c r="F723" s="99" t="str">
        <f t="shared" si="295"/>
        <v>１、２歳児</v>
      </c>
      <c r="G723" s="988"/>
      <c r="H723" s="931"/>
      <c r="I723" s="920" t="s">
        <v>414</v>
      </c>
      <c r="J723" s="178" t="s">
        <v>415</v>
      </c>
      <c r="K723" s="254"/>
      <c r="L723" s="328">
        <v>106370</v>
      </c>
      <c r="M723" s="329">
        <v>183560</v>
      </c>
      <c r="N723" s="328">
        <v>102360</v>
      </c>
      <c r="O723" s="329">
        <v>179550</v>
      </c>
      <c r="P723" s="216" t="s">
        <v>297</v>
      </c>
      <c r="Q723" s="330">
        <v>940</v>
      </c>
      <c r="R723" s="331">
        <v>1710</v>
      </c>
      <c r="S723" s="504" t="s">
        <v>344</v>
      </c>
      <c r="T723" s="179" t="s">
        <v>468</v>
      </c>
      <c r="U723" s="182" t="s">
        <v>3</v>
      </c>
      <c r="V723" s="179" t="s">
        <v>469</v>
      </c>
      <c r="W723" s="182" t="s">
        <v>297</v>
      </c>
      <c r="X723" s="180">
        <v>3.3</v>
      </c>
      <c r="Y723" s="181">
        <v>3.3</v>
      </c>
      <c r="Z723" s="330">
        <v>900</v>
      </c>
      <c r="AA723" s="331">
        <v>1670</v>
      </c>
      <c r="AB723" s="504" t="s">
        <v>344</v>
      </c>
      <c r="AC723" s="179" t="s">
        <v>468</v>
      </c>
      <c r="AD723" s="182" t="s">
        <v>3</v>
      </c>
      <c r="AE723" s="179" t="s">
        <v>469</v>
      </c>
      <c r="AF723" s="182" t="s">
        <v>297</v>
      </c>
      <c r="AG723" s="180">
        <v>3.3</v>
      </c>
      <c r="AH723" s="183">
        <v>3.2</v>
      </c>
      <c r="AI723" s="191"/>
      <c r="AL723" s="338"/>
      <c r="AT723" s="191"/>
      <c r="BD723" s="216" t="s">
        <v>297</v>
      </c>
      <c r="BE723" s="195">
        <v>15430</v>
      </c>
      <c r="BF723" s="216" t="s">
        <v>297</v>
      </c>
      <c r="BG723" s="169">
        <v>150</v>
      </c>
      <c r="BH723" s="170" t="s">
        <v>344</v>
      </c>
      <c r="BI723" s="171" t="s">
        <v>468</v>
      </c>
      <c r="BJ723" s="172" t="s">
        <v>297</v>
      </c>
      <c r="BK723" s="173" t="s">
        <v>469</v>
      </c>
      <c r="BL723" s="170" t="s">
        <v>297</v>
      </c>
      <c r="BM723" s="174">
        <v>3</v>
      </c>
      <c r="BN723" s="1045"/>
      <c r="BP723" s="317">
        <v>737900</v>
      </c>
      <c r="BQ723" s="919"/>
      <c r="BR723" s="203">
        <v>7370</v>
      </c>
      <c r="BS723" s="177" t="s">
        <v>470</v>
      </c>
      <c r="BT723" s="221" t="s">
        <v>468</v>
      </c>
      <c r="BU723" s="135" t="s">
        <v>297</v>
      </c>
      <c r="BV723" s="507" t="s">
        <v>469</v>
      </c>
      <c r="BW723" s="219" t="s">
        <v>297</v>
      </c>
      <c r="BX723" s="204">
        <v>2.2999999999999998</v>
      </c>
      <c r="BY723" s="349"/>
      <c r="BZ723" s="1032"/>
      <c r="CA723" s="348"/>
      <c r="CB723" s="932"/>
      <c r="CC723" s="192"/>
      <c r="CD723" s="192"/>
      <c r="CE723" s="1045"/>
      <c r="CF723" s="207"/>
      <c r="CG723" s="206"/>
      <c r="CH723" s="207"/>
      <c r="CI723" s="206"/>
      <c r="CJ723" s="207"/>
      <c r="CK723" s="206"/>
      <c r="CL723" s="207"/>
      <c r="CM723" s="1032"/>
      <c r="CN723" s="1051">
        <v>2660</v>
      </c>
      <c r="CO723" s="1015"/>
      <c r="CP723" s="1008"/>
      <c r="CQ723" s="998"/>
      <c r="CR723" s="1000"/>
      <c r="CS723" s="998"/>
      <c r="CT723" s="1024"/>
      <c r="CU723" s="998"/>
      <c r="CV723" s="991"/>
      <c r="CW723" s="1018"/>
      <c r="CX723" s="1019"/>
      <c r="CY723" s="1021"/>
      <c r="CZ723" s="1010"/>
      <c r="DA723" s="1021"/>
      <c r="DB723" s="1010"/>
      <c r="DC723" s="1015"/>
      <c r="DD723" s="224" t="s">
        <v>416</v>
      </c>
      <c r="DE723" s="333">
        <v>2400</v>
      </c>
      <c r="DF723" s="334">
        <v>2700</v>
      </c>
      <c r="DG723" s="335">
        <v>1700</v>
      </c>
      <c r="DH723" s="336">
        <v>1700</v>
      </c>
      <c r="DI723" s="919"/>
      <c r="DJ723" s="317">
        <v>2540</v>
      </c>
      <c r="DK723" s="318"/>
      <c r="DL723" s="340"/>
      <c r="DM723" s="1032"/>
      <c r="DN723" s="1013"/>
      <c r="DO723" s="919"/>
      <c r="DP723" s="1008"/>
      <c r="DQ723" s="998"/>
      <c r="DR723" s="1000"/>
      <c r="DS723" s="998"/>
      <c r="DT723" s="1024"/>
      <c r="DU723" s="998"/>
      <c r="DV723" s="1029"/>
      <c r="DW723" s="919"/>
      <c r="DX723" s="348"/>
      <c r="DY723" s="919"/>
      <c r="DZ723" s="1043">
        <v>0.02</v>
      </c>
      <c r="EA723" s="1035">
        <v>0.03</v>
      </c>
      <c r="EB723" s="1035">
        <v>0.05</v>
      </c>
      <c r="EC723" s="1037">
        <v>0.06</v>
      </c>
      <c r="ED723" s="919"/>
      <c r="EE723" s="1003"/>
      <c r="EF723" s="998"/>
      <c r="EG723" s="973"/>
      <c r="EH723" s="998"/>
      <c r="EI723" s="1000"/>
      <c r="EJ723" s="998"/>
      <c r="EK723" s="1024"/>
      <c r="EL723" s="998"/>
      <c r="EM723" s="991"/>
      <c r="EN723" s="994"/>
      <c r="EO723" s="919"/>
      <c r="EP723" s="1003"/>
      <c r="EQ723" s="998"/>
      <c r="ER723" s="973"/>
      <c r="ES723" s="998"/>
      <c r="ET723" s="1000"/>
      <c r="EU723" s="998"/>
      <c r="EV723" s="1024"/>
      <c r="EW723" s="998"/>
      <c r="EX723" s="991"/>
      <c r="EY723" s="1041"/>
      <c r="EZ723" s="994"/>
      <c r="FA723" s="919"/>
      <c r="FB723" s="505">
        <v>20</v>
      </c>
      <c r="FC723" s="919"/>
      <c r="FD723" s="1071"/>
    </row>
    <row r="724" spans="1:160">
      <c r="A724" s="97" t="str">
        <f t="shared" si="301"/>
        <v>その他地域　121人
　　から
　130人
　　まで乳児</v>
      </c>
      <c r="C724" s="95"/>
      <c r="D724" s="97" t="str">
        <f t="shared" ref="D724" si="307">D723</f>
        <v>その他地域</v>
      </c>
      <c r="E724" s="97" t="str">
        <f t="shared" ref="E724" si="308">E721</f>
        <v>　121人
　　から
　130人
　　まで</v>
      </c>
      <c r="F724" s="99" t="str">
        <f t="shared" si="295"/>
        <v>乳児</v>
      </c>
      <c r="G724" s="988"/>
      <c r="H724" s="931"/>
      <c r="I724" s="921"/>
      <c r="J724" s="196" t="s">
        <v>417</v>
      </c>
      <c r="K724" s="254"/>
      <c r="L724" s="261">
        <v>183560</v>
      </c>
      <c r="M724" s="262"/>
      <c r="N724" s="261">
        <v>179550</v>
      </c>
      <c r="O724" s="262"/>
      <c r="P724" s="216" t="s">
        <v>297</v>
      </c>
      <c r="Q724" s="197">
        <v>1710</v>
      </c>
      <c r="R724" s="263"/>
      <c r="S724" s="506" t="s">
        <v>344</v>
      </c>
      <c r="T724" s="198" t="s">
        <v>468</v>
      </c>
      <c r="U724" s="201" t="s">
        <v>3</v>
      </c>
      <c r="V724" s="198" t="s">
        <v>469</v>
      </c>
      <c r="W724" s="201" t="s">
        <v>297</v>
      </c>
      <c r="X724" s="199">
        <v>3.3</v>
      </c>
      <c r="Y724" s="200"/>
      <c r="Z724" s="197">
        <v>1670</v>
      </c>
      <c r="AA724" s="263"/>
      <c r="AB724" s="506" t="s">
        <v>344</v>
      </c>
      <c r="AC724" s="198" t="s">
        <v>468</v>
      </c>
      <c r="AD724" s="201" t="s">
        <v>3</v>
      </c>
      <c r="AE724" s="198" t="s">
        <v>469</v>
      </c>
      <c r="AF724" s="201" t="s">
        <v>297</v>
      </c>
      <c r="AG724" s="199">
        <v>3.2</v>
      </c>
      <c r="AH724" s="202"/>
      <c r="AI724" s="191"/>
      <c r="AL724" s="208"/>
      <c r="AT724" s="191"/>
      <c r="AU724" s="265"/>
      <c r="AV724" s="136"/>
      <c r="AW724" s="208"/>
      <c r="BD724" s="134"/>
      <c r="BE724" s="134"/>
      <c r="BF724" s="134"/>
      <c r="BG724" s="134"/>
      <c r="BH724" s="134"/>
      <c r="BI724" s="134"/>
      <c r="BJ724" s="134"/>
      <c r="BK724" s="134"/>
      <c r="BL724" s="134"/>
      <c r="BM724" s="134"/>
      <c r="BN724" s="1045"/>
      <c r="BP724" s="347"/>
      <c r="BQ724" s="919"/>
      <c r="BR724" s="354"/>
      <c r="BX724" s="190"/>
      <c r="BY724" s="299"/>
      <c r="BZ724" s="1032"/>
      <c r="CA724" s="317"/>
      <c r="CB724" s="932"/>
      <c r="CC724" s="192"/>
      <c r="CD724" s="192"/>
      <c r="CE724" s="1045"/>
      <c r="CF724" s="207"/>
      <c r="CG724" s="206"/>
      <c r="CH724" s="207"/>
      <c r="CI724" s="206"/>
      <c r="CJ724" s="207"/>
      <c r="CK724" s="206"/>
      <c r="CL724" s="207"/>
      <c r="CM724" s="1032"/>
      <c r="CN724" s="1051"/>
      <c r="CO724" s="1015"/>
      <c r="CP724" s="1008"/>
      <c r="CQ724" s="998"/>
      <c r="CR724" s="1000"/>
      <c r="CS724" s="998"/>
      <c r="CT724" s="1024"/>
      <c r="CU724" s="998"/>
      <c r="CV724" s="991"/>
      <c r="CW724" s="1018"/>
      <c r="CX724" s="1019"/>
      <c r="CY724" s="1022"/>
      <c r="CZ724" s="1011"/>
      <c r="DA724" s="1022"/>
      <c r="DB724" s="1011"/>
      <c r="DC724" s="1015"/>
      <c r="DD724" s="342" t="s">
        <v>418</v>
      </c>
      <c r="DE724" s="343">
        <v>2200</v>
      </c>
      <c r="DF724" s="344">
        <v>2400</v>
      </c>
      <c r="DG724" s="345">
        <v>1500</v>
      </c>
      <c r="DH724" s="341">
        <v>1500</v>
      </c>
      <c r="DI724" s="919"/>
      <c r="DJ724" s="348"/>
      <c r="DK724" s="318"/>
      <c r="DL724" s="136"/>
      <c r="DM724" s="1032"/>
      <c r="DN724" s="1014"/>
      <c r="DO724" s="919"/>
      <c r="DP724" s="1008"/>
      <c r="DQ724" s="999"/>
      <c r="DR724" s="1001"/>
      <c r="DS724" s="999"/>
      <c r="DT724" s="1025"/>
      <c r="DU724" s="999"/>
      <c r="DV724" s="1030"/>
      <c r="DW724" s="919"/>
      <c r="DX724" s="317"/>
      <c r="DY724" s="919"/>
      <c r="DZ724" s="1044"/>
      <c r="EA724" s="1036"/>
      <c r="EB724" s="1036"/>
      <c r="EC724" s="1038"/>
      <c r="ED724" s="919"/>
      <c r="EE724" s="1004"/>
      <c r="EF724" s="999"/>
      <c r="EG724" s="996"/>
      <c r="EH724" s="999"/>
      <c r="EI724" s="1001"/>
      <c r="EJ724" s="999"/>
      <c r="EK724" s="1025"/>
      <c r="EL724" s="999"/>
      <c r="EM724" s="992"/>
      <c r="EN724" s="995"/>
      <c r="EO724" s="919"/>
      <c r="EP724" s="1004"/>
      <c r="EQ724" s="999"/>
      <c r="ER724" s="996"/>
      <c r="ES724" s="999"/>
      <c r="ET724" s="1001"/>
      <c r="EU724" s="999"/>
      <c r="EV724" s="1025"/>
      <c r="EW724" s="999"/>
      <c r="EX724" s="992"/>
      <c r="EY724" s="1042"/>
      <c r="EZ724" s="995"/>
      <c r="FA724" s="919"/>
      <c r="FB724" s="346" t="s">
        <v>420</v>
      </c>
      <c r="FC724" s="919"/>
      <c r="FD724" s="1071"/>
    </row>
    <row r="725" spans="1:160">
      <c r="A725" s="97" t="str">
        <f t="shared" si="301"/>
        <v>その他地域　131人
　　から
　140人
　　まで４歳以上児</v>
      </c>
      <c r="C725" s="98" t="str">
        <f>D725&amp;CN725</f>
        <v>その他地域 181人～ 210人</v>
      </c>
      <c r="D725" s="97" t="str">
        <f t="shared" ref="D725" si="309">D724</f>
        <v>その他地域</v>
      </c>
      <c r="E725" s="97" t="str">
        <f t="shared" ref="E725" si="310">H725</f>
        <v>　131人
　　から
　140人
　　まで</v>
      </c>
      <c r="F725" s="99" t="str">
        <f t="shared" si="295"/>
        <v>４歳以上児</v>
      </c>
      <c r="G725" s="988"/>
      <c r="H725" s="930" t="s">
        <v>151</v>
      </c>
      <c r="I725" s="924" t="s">
        <v>410</v>
      </c>
      <c r="J725" s="159" t="s">
        <v>296</v>
      </c>
      <c r="K725" s="254"/>
      <c r="L725" s="255">
        <v>34570</v>
      </c>
      <c r="M725" s="256">
        <v>42280</v>
      </c>
      <c r="N725" s="255">
        <v>30850</v>
      </c>
      <c r="O725" s="256">
        <v>38560</v>
      </c>
      <c r="P725" s="216" t="s">
        <v>297</v>
      </c>
      <c r="Q725" s="257">
        <v>320</v>
      </c>
      <c r="R725" s="258">
        <v>390</v>
      </c>
      <c r="S725" s="161" t="s">
        <v>344</v>
      </c>
      <c r="T725" s="160" t="s">
        <v>468</v>
      </c>
      <c r="U725" s="165" t="s">
        <v>297</v>
      </c>
      <c r="V725" s="162" t="s">
        <v>469</v>
      </c>
      <c r="W725" s="165" t="s">
        <v>297</v>
      </c>
      <c r="X725" s="163">
        <v>3.5</v>
      </c>
      <c r="Y725" s="164">
        <v>3.4</v>
      </c>
      <c r="Z725" s="257">
        <v>280</v>
      </c>
      <c r="AA725" s="258">
        <v>350</v>
      </c>
      <c r="AB725" s="161" t="s">
        <v>344</v>
      </c>
      <c r="AC725" s="160" t="s">
        <v>468</v>
      </c>
      <c r="AD725" s="165" t="s">
        <v>297</v>
      </c>
      <c r="AE725" s="162" t="s">
        <v>469</v>
      </c>
      <c r="AF725" s="165" t="s">
        <v>297</v>
      </c>
      <c r="AG725" s="163">
        <v>3.5</v>
      </c>
      <c r="AH725" s="166">
        <v>3.4</v>
      </c>
      <c r="AI725" s="216" t="s">
        <v>297</v>
      </c>
      <c r="AJ725" s="259">
        <v>7710</v>
      </c>
      <c r="AK725" s="315" t="s">
        <v>3</v>
      </c>
      <c r="AL725" s="167">
        <v>70</v>
      </c>
      <c r="AM725" s="218" t="s">
        <v>344</v>
      </c>
      <c r="AN725" s="160" t="s">
        <v>468</v>
      </c>
      <c r="AO725" s="165" t="s">
        <v>297</v>
      </c>
      <c r="AP725" s="162" t="s">
        <v>469</v>
      </c>
      <c r="AQ725" s="165" t="s">
        <v>297</v>
      </c>
      <c r="AR725" s="501">
        <v>3.2</v>
      </c>
      <c r="AS725" s="168" t="s">
        <v>473</v>
      </c>
      <c r="AT725" s="216" t="s">
        <v>297</v>
      </c>
      <c r="AU725" s="197">
        <v>3080</v>
      </c>
      <c r="AV725" s="316" t="s">
        <v>3</v>
      </c>
      <c r="AW725" s="169">
        <v>30</v>
      </c>
      <c r="AX725" s="170" t="s">
        <v>344</v>
      </c>
      <c r="AY725" s="171" t="s">
        <v>468</v>
      </c>
      <c r="AZ725" s="172" t="s">
        <v>297</v>
      </c>
      <c r="BA725" s="173" t="s">
        <v>469</v>
      </c>
      <c r="BB725" s="172" t="s">
        <v>297</v>
      </c>
      <c r="BC725" s="174">
        <v>3.8</v>
      </c>
      <c r="BE725" s="134"/>
      <c r="BN725" s="1045"/>
      <c r="BP725" s="347"/>
      <c r="BQ725" s="919"/>
      <c r="BR725" s="354"/>
      <c r="BX725" s="190"/>
      <c r="BY725" s="318"/>
      <c r="BZ725" s="1032"/>
      <c r="CA725" s="319"/>
      <c r="CB725" s="932"/>
      <c r="CC725" s="192"/>
      <c r="CD725" s="192"/>
      <c r="CE725" s="1045"/>
      <c r="CF725" s="207"/>
      <c r="CG725" s="206"/>
      <c r="CH725" s="207"/>
      <c r="CI725" s="206"/>
      <c r="CJ725" s="207"/>
      <c r="CK725" s="206"/>
      <c r="CL725" s="207"/>
      <c r="CM725" s="1032"/>
      <c r="CN725" s="1031" t="s">
        <v>244</v>
      </c>
      <c r="CO725" s="1015" t="s">
        <v>297</v>
      </c>
      <c r="CP725" s="1008">
        <v>20</v>
      </c>
      <c r="CQ725" s="998" t="s">
        <v>344</v>
      </c>
      <c r="CR725" s="1000" t="s">
        <v>468</v>
      </c>
      <c r="CS725" s="998" t="s">
        <v>297</v>
      </c>
      <c r="CT725" s="1024" t="s">
        <v>472</v>
      </c>
      <c r="CU725" s="998" t="s">
        <v>297</v>
      </c>
      <c r="CV725" s="991">
        <v>3</v>
      </c>
      <c r="CW725" s="1018" t="s">
        <v>475</v>
      </c>
      <c r="CX725" s="1019" t="s">
        <v>297</v>
      </c>
      <c r="CY725" s="1020">
        <v>3200</v>
      </c>
      <c r="CZ725" s="1009">
        <v>3500</v>
      </c>
      <c r="DA725" s="1020">
        <v>2200</v>
      </c>
      <c r="DB725" s="1009">
        <v>2200</v>
      </c>
      <c r="DC725" s="1015" t="s">
        <v>297</v>
      </c>
      <c r="DD725" s="321" t="s">
        <v>412</v>
      </c>
      <c r="DE725" s="322">
        <v>5500</v>
      </c>
      <c r="DF725" s="323">
        <v>6200</v>
      </c>
      <c r="DG725" s="324">
        <v>3900</v>
      </c>
      <c r="DH725" s="325">
        <v>3900</v>
      </c>
      <c r="DI725" s="919"/>
      <c r="DJ725" s="317" t="s">
        <v>315</v>
      </c>
      <c r="DK725" s="1015" t="s">
        <v>297</v>
      </c>
      <c r="DL725" s="1016">
        <v>4900</v>
      </c>
      <c r="DM725" s="919" t="s">
        <v>297</v>
      </c>
      <c r="DN725" s="1012">
        <v>1510</v>
      </c>
      <c r="DO725" s="919" t="s">
        <v>297</v>
      </c>
      <c r="DP725" s="1007">
        <v>10</v>
      </c>
      <c r="DQ725" s="997" t="s">
        <v>344</v>
      </c>
      <c r="DR725" s="947" t="s">
        <v>468</v>
      </c>
      <c r="DS725" s="997" t="s">
        <v>297</v>
      </c>
      <c r="DT725" s="1023" t="s">
        <v>472</v>
      </c>
      <c r="DU725" s="997" t="s">
        <v>297</v>
      </c>
      <c r="DV725" s="1028">
        <v>9.6999999999999993</v>
      </c>
      <c r="DW725" s="919"/>
      <c r="DX725" s="317"/>
      <c r="DY725" s="919" t="s">
        <v>300</v>
      </c>
      <c r="DZ725" s="1026" t="s">
        <v>551</v>
      </c>
      <c r="EA725" s="1005" t="s">
        <v>551</v>
      </c>
      <c r="EB725" s="1005" t="s">
        <v>551</v>
      </c>
      <c r="EC725" s="1033" t="s">
        <v>551</v>
      </c>
      <c r="ED725" s="919" t="s">
        <v>300</v>
      </c>
      <c r="EE725" s="1002">
        <v>950</v>
      </c>
      <c r="EF725" s="997" t="s">
        <v>297</v>
      </c>
      <c r="EG725" s="971">
        <v>10</v>
      </c>
      <c r="EH725" s="997" t="s">
        <v>344</v>
      </c>
      <c r="EI725" s="947" t="s">
        <v>468</v>
      </c>
      <c r="EJ725" s="997" t="s">
        <v>297</v>
      </c>
      <c r="EK725" s="1023" t="s">
        <v>472</v>
      </c>
      <c r="EL725" s="997" t="s">
        <v>297</v>
      </c>
      <c r="EM725" s="990">
        <v>4.9000000000000004</v>
      </c>
      <c r="EN725" s="993" t="s">
        <v>473</v>
      </c>
      <c r="EO725" s="919" t="s">
        <v>300</v>
      </c>
      <c r="EP725" s="1002">
        <v>3300</v>
      </c>
      <c r="EQ725" s="997" t="s">
        <v>297</v>
      </c>
      <c r="ER725" s="971">
        <v>30</v>
      </c>
      <c r="ES725" s="997" t="s">
        <v>344</v>
      </c>
      <c r="ET725" s="947" t="s">
        <v>468</v>
      </c>
      <c r="EU725" s="997" t="s">
        <v>297</v>
      </c>
      <c r="EV725" s="1023" t="s">
        <v>472</v>
      </c>
      <c r="EW725" s="997" t="s">
        <v>297</v>
      </c>
      <c r="EX725" s="990">
        <v>3.2</v>
      </c>
      <c r="EY725" s="1040" t="s">
        <v>473</v>
      </c>
      <c r="EZ725" s="993" t="s">
        <v>420</v>
      </c>
      <c r="FA725" s="919" t="s">
        <v>300</v>
      </c>
      <c r="FB725" s="327"/>
      <c r="FC725" s="919"/>
      <c r="FD725" s="1071"/>
    </row>
    <row r="726" spans="1:160" ht="13.5" customHeight="1">
      <c r="A726" s="97" t="str">
        <f t="shared" si="301"/>
        <v>その他地域　131人
　　から
　140人
　　まで３歳児</v>
      </c>
      <c r="C726" s="95"/>
      <c r="D726" s="97" t="str">
        <f t="shared" ref="D726:E726" si="311">D725</f>
        <v>その他地域</v>
      </c>
      <c r="E726" s="97" t="str">
        <f t="shared" si="311"/>
        <v>　131人
　　から
　140人
　　まで</v>
      </c>
      <c r="F726" s="99" t="str">
        <f t="shared" si="295"/>
        <v>３歳児</v>
      </c>
      <c r="G726" s="988"/>
      <c r="H726" s="931"/>
      <c r="I726" s="925"/>
      <c r="J726" s="178" t="s">
        <v>301</v>
      </c>
      <c r="K726" s="254"/>
      <c r="L726" s="328">
        <v>42280</v>
      </c>
      <c r="M726" s="329">
        <v>105140</v>
      </c>
      <c r="N726" s="328">
        <v>38560</v>
      </c>
      <c r="O726" s="329">
        <v>101420</v>
      </c>
      <c r="P726" s="216" t="s">
        <v>297</v>
      </c>
      <c r="Q726" s="330">
        <v>390</v>
      </c>
      <c r="R726" s="331">
        <v>920</v>
      </c>
      <c r="S726" s="504" t="s">
        <v>344</v>
      </c>
      <c r="T726" s="179" t="s">
        <v>468</v>
      </c>
      <c r="U726" s="182" t="s">
        <v>3</v>
      </c>
      <c r="V726" s="179" t="s">
        <v>469</v>
      </c>
      <c r="W726" s="182" t="s">
        <v>297</v>
      </c>
      <c r="X726" s="180">
        <v>3.4</v>
      </c>
      <c r="Y726" s="181">
        <v>3.3</v>
      </c>
      <c r="Z726" s="330">
        <v>350</v>
      </c>
      <c r="AA726" s="331">
        <v>890</v>
      </c>
      <c r="AB726" s="504" t="s">
        <v>344</v>
      </c>
      <c r="AC726" s="179" t="s">
        <v>468</v>
      </c>
      <c r="AD726" s="182" t="s">
        <v>3</v>
      </c>
      <c r="AE726" s="179" t="s">
        <v>469</v>
      </c>
      <c r="AF726" s="182" t="s">
        <v>297</v>
      </c>
      <c r="AG726" s="180">
        <v>3.4</v>
      </c>
      <c r="AH726" s="183">
        <v>3.3</v>
      </c>
      <c r="AI726" s="216" t="s">
        <v>297</v>
      </c>
      <c r="AJ726" s="197">
        <v>7710</v>
      </c>
      <c r="AK726" s="316" t="s">
        <v>3</v>
      </c>
      <c r="AL726" s="184">
        <v>70</v>
      </c>
      <c r="AM726" s="185" t="s">
        <v>344</v>
      </c>
      <c r="AN726" s="222" t="s">
        <v>468</v>
      </c>
      <c r="AO726" s="151" t="s">
        <v>297</v>
      </c>
      <c r="AP726" s="223" t="s">
        <v>469</v>
      </c>
      <c r="AQ726" s="220" t="s">
        <v>297</v>
      </c>
      <c r="AR726" s="186">
        <v>3.2</v>
      </c>
      <c r="AS726" s="187"/>
      <c r="AU726" s="264"/>
      <c r="AV726" s="134"/>
      <c r="AW726" s="264"/>
      <c r="AX726" s="189"/>
      <c r="AY726" s="188"/>
      <c r="AZ726" s="189"/>
      <c r="BA726" s="188"/>
      <c r="BB726" s="189"/>
      <c r="BC726" s="188"/>
      <c r="BE726" s="134"/>
      <c r="BF726" s="134"/>
      <c r="BG726" s="175"/>
      <c r="BH726" s="176"/>
      <c r="BI726" s="134"/>
      <c r="BJ726" s="176"/>
      <c r="BK726" s="134"/>
      <c r="BL726" s="176"/>
      <c r="BM726" s="134"/>
      <c r="BN726" s="1045"/>
      <c r="BP726" s="347"/>
      <c r="BQ726" s="919"/>
      <c r="BR726" s="354"/>
      <c r="BX726" s="190"/>
      <c r="BY726" s="349"/>
      <c r="BZ726" s="1032"/>
      <c r="CA726" s="348"/>
      <c r="CB726" s="932"/>
      <c r="CC726" s="192"/>
      <c r="CD726" s="192"/>
      <c r="CE726" s="1045"/>
      <c r="CF726" s="207"/>
      <c r="CG726" s="206"/>
      <c r="CH726" s="207"/>
      <c r="CI726" s="206"/>
      <c r="CJ726" s="207"/>
      <c r="CK726" s="206"/>
      <c r="CL726" s="207"/>
      <c r="CM726" s="1032"/>
      <c r="CN726" s="1031"/>
      <c r="CO726" s="1015"/>
      <c r="CP726" s="1008"/>
      <c r="CQ726" s="998"/>
      <c r="CR726" s="1000"/>
      <c r="CS726" s="998"/>
      <c r="CT726" s="1024"/>
      <c r="CU726" s="998"/>
      <c r="CV726" s="991"/>
      <c r="CW726" s="1018"/>
      <c r="CX726" s="1019"/>
      <c r="CY726" s="1021"/>
      <c r="CZ726" s="1010"/>
      <c r="DA726" s="1021"/>
      <c r="DB726" s="1010"/>
      <c r="DC726" s="1015"/>
      <c r="DD726" s="224" t="s">
        <v>413</v>
      </c>
      <c r="DE726" s="333">
        <v>3000</v>
      </c>
      <c r="DF726" s="334">
        <v>3400</v>
      </c>
      <c r="DG726" s="335">
        <v>2100</v>
      </c>
      <c r="DH726" s="336">
        <v>2100</v>
      </c>
      <c r="DI726" s="919"/>
      <c r="DJ726" s="317">
        <v>2440</v>
      </c>
      <c r="DK726" s="1015"/>
      <c r="DL726" s="1017"/>
      <c r="DM726" s="919"/>
      <c r="DN726" s="1013"/>
      <c r="DO726" s="919"/>
      <c r="DP726" s="1008"/>
      <c r="DQ726" s="998"/>
      <c r="DR726" s="1000"/>
      <c r="DS726" s="998"/>
      <c r="DT726" s="1024"/>
      <c r="DU726" s="998"/>
      <c r="DV726" s="1029"/>
      <c r="DW726" s="919"/>
      <c r="DX726" s="348"/>
      <c r="DY726" s="919"/>
      <c r="DZ726" s="1027"/>
      <c r="EA726" s="1006"/>
      <c r="EB726" s="1006"/>
      <c r="EC726" s="1034"/>
      <c r="ED726" s="919"/>
      <c r="EE726" s="1003"/>
      <c r="EF726" s="998"/>
      <c r="EG726" s="973"/>
      <c r="EH726" s="998"/>
      <c r="EI726" s="1000"/>
      <c r="EJ726" s="998"/>
      <c r="EK726" s="1024"/>
      <c r="EL726" s="998"/>
      <c r="EM726" s="991"/>
      <c r="EN726" s="994"/>
      <c r="EO726" s="919"/>
      <c r="EP726" s="1003"/>
      <c r="EQ726" s="998"/>
      <c r="ER726" s="973"/>
      <c r="ES726" s="998"/>
      <c r="ET726" s="1000"/>
      <c r="EU726" s="998"/>
      <c r="EV726" s="1024"/>
      <c r="EW726" s="998"/>
      <c r="EX726" s="991"/>
      <c r="EY726" s="1041"/>
      <c r="EZ726" s="994"/>
      <c r="FA726" s="919"/>
      <c r="FB726" s="337">
        <v>2110</v>
      </c>
      <c r="FC726" s="919"/>
      <c r="FD726" s="1071"/>
    </row>
    <row r="727" spans="1:160">
      <c r="A727" s="97" t="str">
        <f t="shared" si="301"/>
        <v>その他地域　131人
　　から
　140人
　　まで１、２歳児</v>
      </c>
      <c r="C727" s="95"/>
      <c r="D727" s="97" t="str">
        <f t="shared" ref="D727" si="312">D726</f>
        <v>その他地域</v>
      </c>
      <c r="E727" s="97" t="str">
        <f t="shared" ref="E727" si="313">E725</f>
        <v>　131人
　　から
　140人
　　まで</v>
      </c>
      <c r="F727" s="99" t="str">
        <f t="shared" si="295"/>
        <v>１、２歳児</v>
      </c>
      <c r="G727" s="988"/>
      <c r="H727" s="931"/>
      <c r="I727" s="920" t="s">
        <v>414</v>
      </c>
      <c r="J727" s="178" t="s">
        <v>415</v>
      </c>
      <c r="K727" s="254"/>
      <c r="L727" s="328">
        <v>105140</v>
      </c>
      <c r="M727" s="329">
        <v>182330</v>
      </c>
      <c r="N727" s="328">
        <v>101420</v>
      </c>
      <c r="O727" s="329">
        <v>178610</v>
      </c>
      <c r="P727" s="216" t="s">
        <v>297</v>
      </c>
      <c r="Q727" s="330">
        <v>920</v>
      </c>
      <c r="R727" s="331">
        <v>1690</v>
      </c>
      <c r="S727" s="504" t="s">
        <v>344</v>
      </c>
      <c r="T727" s="179" t="s">
        <v>468</v>
      </c>
      <c r="U727" s="182" t="s">
        <v>3</v>
      </c>
      <c r="V727" s="179" t="s">
        <v>469</v>
      </c>
      <c r="W727" s="182" t="s">
        <v>297</v>
      </c>
      <c r="X727" s="180">
        <v>3.3</v>
      </c>
      <c r="Y727" s="181">
        <v>3.3</v>
      </c>
      <c r="Z727" s="330">
        <v>890</v>
      </c>
      <c r="AA727" s="331">
        <v>1660</v>
      </c>
      <c r="AB727" s="504" t="s">
        <v>344</v>
      </c>
      <c r="AC727" s="179" t="s">
        <v>468</v>
      </c>
      <c r="AD727" s="182" t="s">
        <v>3</v>
      </c>
      <c r="AE727" s="179" t="s">
        <v>469</v>
      </c>
      <c r="AF727" s="182" t="s">
        <v>297</v>
      </c>
      <c r="AG727" s="180">
        <v>3.3</v>
      </c>
      <c r="AH727" s="183">
        <v>3.2</v>
      </c>
      <c r="AI727" s="191"/>
      <c r="AL727" s="338"/>
      <c r="AT727" s="191"/>
      <c r="BD727" s="216" t="s">
        <v>297</v>
      </c>
      <c r="BE727" s="195">
        <v>15430</v>
      </c>
      <c r="BF727" s="216" t="s">
        <v>297</v>
      </c>
      <c r="BG727" s="169">
        <v>150</v>
      </c>
      <c r="BH727" s="170" t="s">
        <v>344</v>
      </c>
      <c r="BI727" s="171" t="s">
        <v>468</v>
      </c>
      <c r="BJ727" s="172" t="s">
        <v>297</v>
      </c>
      <c r="BK727" s="173" t="s">
        <v>469</v>
      </c>
      <c r="BL727" s="170" t="s">
        <v>297</v>
      </c>
      <c r="BM727" s="174">
        <v>3</v>
      </c>
      <c r="BN727" s="1045"/>
      <c r="BP727" s="347"/>
      <c r="BQ727" s="919"/>
      <c r="BR727" s="354"/>
      <c r="BX727" s="190"/>
      <c r="BY727" s="299"/>
      <c r="BZ727" s="1032"/>
      <c r="CA727" s="317"/>
      <c r="CB727" s="932"/>
      <c r="CC727" s="192"/>
      <c r="CD727" s="192"/>
      <c r="CE727" s="1045"/>
      <c r="CF727" s="207"/>
      <c r="CG727" s="206"/>
      <c r="CH727" s="207"/>
      <c r="CI727" s="206"/>
      <c r="CJ727" s="207"/>
      <c r="CK727" s="206"/>
      <c r="CL727" s="207"/>
      <c r="CM727" s="1032"/>
      <c r="CN727" s="1051">
        <v>2280</v>
      </c>
      <c r="CO727" s="1015"/>
      <c r="CP727" s="1008"/>
      <c r="CQ727" s="998"/>
      <c r="CR727" s="1000"/>
      <c r="CS727" s="998"/>
      <c r="CT727" s="1024"/>
      <c r="CU727" s="998"/>
      <c r="CV727" s="991"/>
      <c r="CW727" s="1018"/>
      <c r="CX727" s="1019"/>
      <c r="CY727" s="1021"/>
      <c r="CZ727" s="1010"/>
      <c r="DA727" s="1021"/>
      <c r="DB727" s="1010"/>
      <c r="DC727" s="1015"/>
      <c r="DD727" s="224" t="s">
        <v>416</v>
      </c>
      <c r="DE727" s="333">
        <v>2600</v>
      </c>
      <c r="DF727" s="334">
        <v>2900</v>
      </c>
      <c r="DG727" s="335">
        <v>1800</v>
      </c>
      <c r="DH727" s="336">
        <v>1800</v>
      </c>
      <c r="DI727" s="919"/>
      <c r="DJ727" s="317"/>
      <c r="DK727" s="318"/>
      <c r="DL727" s="340"/>
      <c r="DM727" s="1032"/>
      <c r="DN727" s="1013"/>
      <c r="DO727" s="919"/>
      <c r="DP727" s="1008"/>
      <c r="DQ727" s="998"/>
      <c r="DR727" s="1000"/>
      <c r="DS727" s="998"/>
      <c r="DT727" s="1024"/>
      <c r="DU727" s="998"/>
      <c r="DV727" s="1029"/>
      <c r="DW727" s="919"/>
      <c r="DX727" s="317"/>
      <c r="DY727" s="919"/>
      <c r="DZ727" s="1043">
        <v>0.02</v>
      </c>
      <c r="EA727" s="1035">
        <v>0.03</v>
      </c>
      <c r="EB727" s="1035">
        <v>0.05</v>
      </c>
      <c r="EC727" s="1037">
        <v>0.06</v>
      </c>
      <c r="ED727" s="919"/>
      <c r="EE727" s="1003"/>
      <c r="EF727" s="998"/>
      <c r="EG727" s="973"/>
      <c r="EH727" s="998"/>
      <c r="EI727" s="1000"/>
      <c r="EJ727" s="998"/>
      <c r="EK727" s="1024"/>
      <c r="EL727" s="998"/>
      <c r="EM727" s="991"/>
      <c r="EN727" s="994"/>
      <c r="EO727" s="919"/>
      <c r="EP727" s="1003"/>
      <c r="EQ727" s="998"/>
      <c r="ER727" s="973"/>
      <c r="ES727" s="998"/>
      <c r="ET727" s="1000"/>
      <c r="EU727" s="998"/>
      <c r="EV727" s="1024"/>
      <c r="EW727" s="998"/>
      <c r="EX727" s="991"/>
      <c r="EY727" s="1041"/>
      <c r="EZ727" s="994"/>
      <c r="FA727" s="919"/>
      <c r="FB727" s="505">
        <v>20</v>
      </c>
      <c r="FC727" s="919"/>
      <c r="FD727" s="1071"/>
    </row>
    <row r="728" spans="1:160">
      <c r="A728" s="97" t="str">
        <f t="shared" si="301"/>
        <v>その他地域　131人
　　から
　140人
　　まで乳児</v>
      </c>
      <c r="C728" s="95"/>
      <c r="D728" s="97" t="str">
        <f t="shared" ref="D728" si="314">D727</f>
        <v>その他地域</v>
      </c>
      <c r="E728" s="97" t="str">
        <f t="shared" ref="E728" si="315">E725</f>
        <v>　131人
　　から
　140人
　　まで</v>
      </c>
      <c r="F728" s="99" t="str">
        <f t="shared" si="295"/>
        <v>乳児</v>
      </c>
      <c r="G728" s="988"/>
      <c r="H728" s="931"/>
      <c r="I728" s="921"/>
      <c r="J728" s="196" t="s">
        <v>417</v>
      </c>
      <c r="K728" s="254"/>
      <c r="L728" s="261">
        <v>182330</v>
      </c>
      <c r="M728" s="262"/>
      <c r="N728" s="261">
        <v>178610</v>
      </c>
      <c r="O728" s="262"/>
      <c r="P728" s="216" t="s">
        <v>297</v>
      </c>
      <c r="Q728" s="197">
        <v>1690</v>
      </c>
      <c r="R728" s="263"/>
      <c r="S728" s="506" t="s">
        <v>344</v>
      </c>
      <c r="T728" s="198" t="s">
        <v>468</v>
      </c>
      <c r="U728" s="201" t="s">
        <v>3</v>
      </c>
      <c r="V728" s="198" t="s">
        <v>469</v>
      </c>
      <c r="W728" s="201" t="s">
        <v>297</v>
      </c>
      <c r="X728" s="199">
        <v>3.3</v>
      </c>
      <c r="Y728" s="200"/>
      <c r="Z728" s="197">
        <v>1660</v>
      </c>
      <c r="AA728" s="263"/>
      <c r="AB728" s="506" t="s">
        <v>344</v>
      </c>
      <c r="AC728" s="198" t="s">
        <v>468</v>
      </c>
      <c r="AD728" s="201" t="s">
        <v>3</v>
      </c>
      <c r="AE728" s="198" t="s">
        <v>469</v>
      </c>
      <c r="AF728" s="201" t="s">
        <v>297</v>
      </c>
      <c r="AG728" s="199">
        <v>3.2</v>
      </c>
      <c r="AH728" s="202"/>
      <c r="AI728" s="191"/>
      <c r="AL728" s="208"/>
      <c r="AT728" s="191"/>
      <c r="AU728" s="265"/>
      <c r="AV728" s="136"/>
      <c r="AW728" s="208"/>
      <c r="BD728" s="134"/>
      <c r="BE728" s="134"/>
      <c r="BF728" s="134"/>
      <c r="BG728" s="134"/>
      <c r="BH728" s="134"/>
      <c r="BI728" s="134"/>
      <c r="BJ728" s="134"/>
      <c r="BK728" s="134"/>
      <c r="BL728" s="134"/>
      <c r="BM728" s="134"/>
      <c r="BN728" s="1045"/>
      <c r="BP728" s="347"/>
      <c r="BQ728" s="919"/>
      <c r="BR728" s="354"/>
      <c r="BX728" s="190"/>
      <c r="BY728" s="318"/>
      <c r="BZ728" s="1032"/>
      <c r="CA728" s="319"/>
      <c r="CB728" s="932"/>
      <c r="CC728" s="192"/>
      <c r="CD728" s="192"/>
      <c r="CE728" s="1045"/>
      <c r="CF728" s="207"/>
      <c r="CG728" s="206"/>
      <c r="CH728" s="207"/>
      <c r="CI728" s="206"/>
      <c r="CJ728" s="207"/>
      <c r="CK728" s="206"/>
      <c r="CL728" s="207"/>
      <c r="CM728" s="1032"/>
      <c r="CN728" s="1051"/>
      <c r="CO728" s="1015"/>
      <c r="CP728" s="1008"/>
      <c r="CQ728" s="998"/>
      <c r="CR728" s="1000"/>
      <c r="CS728" s="998"/>
      <c r="CT728" s="1024"/>
      <c r="CU728" s="998"/>
      <c r="CV728" s="991"/>
      <c r="CW728" s="1018"/>
      <c r="CX728" s="1019"/>
      <c r="CY728" s="1022"/>
      <c r="CZ728" s="1011"/>
      <c r="DA728" s="1022"/>
      <c r="DB728" s="1011"/>
      <c r="DC728" s="1015"/>
      <c r="DD728" s="342" t="s">
        <v>418</v>
      </c>
      <c r="DE728" s="343">
        <v>2400</v>
      </c>
      <c r="DF728" s="344">
        <v>2600</v>
      </c>
      <c r="DG728" s="345">
        <v>1600</v>
      </c>
      <c r="DH728" s="341">
        <v>1600</v>
      </c>
      <c r="DI728" s="919"/>
      <c r="DJ728" s="317" t="s">
        <v>316</v>
      </c>
      <c r="DK728" s="318"/>
      <c r="DL728" s="136"/>
      <c r="DM728" s="1032"/>
      <c r="DN728" s="1014"/>
      <c r="DO728" s="919"/>
      <c r="DP728" s="1008"/>
      <c r="DQ728" s="999"/>
      <c r="DR728" s="1001"/>
      <c r="DS728" s="999"/>
      <c r="DT728" s="1025"/>
      <c r="DU728" s="999"/>
      <c r="DV728" s="1030"/>
      <c r="DW728" s="919"/>
      <c r="DX728" s="317"/>
      <c r="DY728" s="919"/>
      <c r="DZ728" s="1044"/>
      <c r="EA728" s="1036"/>
      <c r="EB728" s="1036"/>
      <c r="EC728" s="1038"/>
      <c r="ED728" s="919"/>
      <c r="EE728" s="1004"/>
      <c r="EF728" s="999"/>
      <c r="EG728" s="996"/>
      <c r="EH728" s="999"/>
      <c r="EI728" s="1001"/>
      <c r="EJ728" s="999"/>
      <c r="EK728" s="1025"/>
      <c r="EL728" s="999"/>
      <c r="EM728" s="992"/>
      <c r="EN728" s="995"/>
      <c r="EO728" s="919"/>
      <c r="EP728" s="1004"/>
      <c r="EQ728" s="999"/>
      <c r="ER728" s="996"/>
      <c r="ES728" s="999"/>
      <c r="ET728" s="1001"/>
      <c r="EU728" s="999"/>
      <c r="EV728" s="1025"/>
      <c r="EW728" s="999"/>
      <c r="EX728" s="992"/>
      <c r="EY728" s="1042"/>
      <c r="EZ728" s="995"/>
      <c r="FA728" s="919"/>
      <c r="FB728" s="346" t="s">
        <v>420</v>
      </c>
      <c r="FC728" s="919"/>
      <c r="FD728" s="1071"/>
    </row>
    <row r="729" spans="1:160">
      <c r="A729" s="97" t="str">
        <f t="shared" si="301"/>
        <v>その他地域　141人
　　から
　150人
　　まで４歳以上児</v>
      </c>
      <c r="C729" s="98" t="str">
        <f>D729&amp;CN729</f>
        <v>その他地域 211人～ 240人</v>
      </c>
      <c r="D729" s="97" t="str">
        <f t="shared" ref="D729" si="316">D728</f>
        <v>その他地域</v>
      </c>
      <c r="E729" s="97" t="str">
        <f t="shared" ref="E729" si="317">H729</f>
        <v>　141人
　　から
　150人
　　まで</v>
      </c>
      <c r="F729" s="99" t="str">
        <f t="shared" si="295"/>
        <v>４歳以上児</v>
      </c>
      <c r="G729" s="988"/>
      <c r="H729" s="930" t="s">
        <v>152</v>
      </c>
      <c r="I729" s="924" t="s">
        <v>410</v>
      </c>
      <c r="J729" s="159" t="s">
        <v>296</v>
      </c>
      <c r="K729" s="254"/>
      <c r="L729" s="255">
        <v>33480</v>
      </c>
      <c r="M729" s="256">
        <v>41190</v>
      </c>
      <c r="N729" s="255">
        <v>30010</v>
      </c>
      <c r="O729" s="256">
        <v>37720</v>
      </c>
      <c r="P729" s="216" t="s">
        <v>297</v>
      </c>
      <c r="Q729" s="257">
        <v>310</v>
      </c>
      <c r="R729" s="258">
        <v>380</v>
      </c>
      <c r="S729" s="161" t="s">
        <v>344</v>
      </c>
      <c r="T729" s="160" t="s">
        <v>468</v>
      </c>
      <c r="U729" s="165" t="s">
        <v>297</v>
      </c>
      <c r="V729" s="162" t="s">
        <v>469</v>
      </c>
      <c r="W729" s="165" t="s">
        <v>297</v>
      </c>
      <c r="X729" s="163">
        <v>3.4</v>
      </c>
      <c r="Y729" s="164">
        <v>3.4</v>
      </c>
      <c r="Z729" s="257">
        <v>280</v>
      </c>
      <c r="AA729" s="258">
        <v>350</v>
      </c>
      <c r="AB729" s="161" t="s">
        <v>344</v>
      </c>
      <c r="AC729" s="160" t="s">
        <v>468</v>
      </c>
      <c r="AD729" s="165" t="s">
        <v>297</v>
      </c>
      <c r="AE729" s="162" t="s">
        <v>469</v>
      </c>
      <c r="AF729" s="165" t="s">
        <v>297</v>
      </c>
      <c r="AG729" s="163">
        <v>3.3</v>
      </c>
      <c r="AH729" s="166">
        <v>3.3</v>
      </c>
      <c r="AI729" s="216" t="s">
        <v>297</v>
      </c>
      <c r="AJ729" s="259">
        <v>7710</v>
      </c>
      <c r="AK729" s="315" t="s">
        <v>3</v>
      </c>
      <c r="AL729" s="167">
        <v>70</v>
      </c>
      <c r="AM729" s="218" t="s">
        <v>344</v>
      </c>
      <c r="AN729" s="160" t="s">
        <v>468</v>
      </c>
      <c r="AO729" s="165" t="s">
        <v>297</v>
      </c>
      <c r="AP729" s="162" t="s">
        <v>469</v>
      </c>
      <c r="AQ729" s="165" t="s">
        <v>297</v>
      </c>
      <c r="AR729" s="501">
        <v>3.2</v>
      </c>
      <c r="AS729" s="168" t="s">
        <v>473</v>
      </c>
      <c r="AT729" s="216" t="s">
        <v>297</v>
      </c>
      <c r="AU729" s="197">
        <v>3080</v>
      </c>
      <c r="AV729" s="316" t="s">
        <v>3</v>
      </c>
      <c r="AW729" s="169">
        <v>30</v>
      </c>
      <c r="AX729" s="170" t="s">
        <v>344</v>
      </c>
      <c r="AY729" s="171" t="s">
        <v>468</v>
      </c>
      <c r="AZ729" s="172" t="s">
        <v>297</v>
      </c>
      <c r="BA729" s="173" t="s">
        <v>469</v>
      </c>
      <c r="BB729" s="172" t="s">
        <v>297</v>
      </c>
      <c r="BC729" s="174">
        <v>3.8</v>
      </c>
      <c r="BE729" s="134"/>
      <c r="BN729" s="1045"/>
      <c r="BP729" s="347"/>
      <c r="BQ729" s="919"/>
      <c r="BR729" s="349"/>
      <c r="BX729" s="190"/>
      <c r="BY729" s="318"/>
      <c r="BZ729" s="1032"/>
      <c r="CA729" s="319"/>
      <c r="CB729" s="932"/>
      <c r="CC729" s="192"/>
      <c r="CD729" s="192"/>
      <c r="CE729" s="1045"/>
      <c r="CF729" s="207"/>
      <c r="CG729" s="206"/>
      <c r="CH729" s="207"/>
      <c r="CI729" s="206"/>
      <c r="CJ729" s="207"/>
      <c r="CK729" s="206"/>
      <c r="CL729" s="207"/>
      <c r="CM729" s="1032"/>
      <c r="CN729" s="1031" t="s">
        <v>246</v>
      </c>
      <c r="CO729" s="1015" t="s">
        <v>297</v>
      </c>
      <c r="CP729" s="1008">
        <v>10</v>
      </c>
      <c r="CQ729" s="998" t="s">
        <v>344</v>
      </c>
      <c r="CR729" s="1000" t="s">
        <v>468</v>
      </c>
      <c r="CS729" s="998" t="s">
        <v>297</v>
      </c>
      <c r="CT729" s="1024" t="s">
        <v>472</v>
      </c>
      <c r="CU729" s="998" t="s">
        <v>297</v>
      </c>
      <c r="CV729" s="991">
        <v>5.3</v>
      </c>
      <c r="CW729" s="1018" t="s">
        <v>475</v>
      </c>
      <c r="CX729" s="1019" t="s">
        <v>297</v>
      </c>
      <c r="CY729" s="1020">
        <v>3000</v>
      </c>
      <c r="CZ729" s="1009">
        <v>3300</v>
      </c>
      <c r="DA729" s="1020">
        <v>2100</v>
      </c>
      <c r="DB729" s="1009">
        <v>2100</v>
      </c>
      <c r="DC729" s="1015" t="s">
        <v>297</v>
      </c>
      <c r="DD729" s="321" t="s">
        <v>412</v>
      </c>
      <c r="DE729" s="322">
        <v>5400</v>
      </c>
      <c r="DF729" s="323">
        <v>6000</v>
      </c>
      <c r="DG729" s="324">
        <v>3700</v>
      </c>
      <c r="DH729" s="325">
        <v>3700</v>
      </c>
      <c r="DI729" s="919"/>
      <c r="DJ729" s="317">
        <v>2360</v>
      </c>
      <c r="DK729" s="1015" t="s">
        <v>297</v>
      </c>
      <c r="DL729" s="1016">
        <v>4900</v>
      </c>
      <c r="DM729" s="919" t="s">
        <v>297</v>
      </c>
      <c r="DN729" s="1012">
        <v>1410</v>
      </c>
      <c r="DO729" s="919" t="s">
        <v>297</v>
      </c>
      <c r="DP729" s="1007">
        <v>10</v>
      </c>
      <c r="DQ729" s="997" t="s">
        <v>344</v>
      </c>
      <c r="DR729" s="947" t="s">
        <v>468</v>
      </c>
      <c r="DS729" s="997" t="s">
        <v>297</v>
      </c>
      <c r="DT729" s="1023" t="s">
        <v>472</v>
      </c>
      <c r="DU729" s="997" t="s">
        <v>297</v>
      </c>
      <c r="DV729" s="1028">
        <v>9.1</v>
      </c>
      <c r="DW729" s="919"/>
      <c r="DX729" s="317"/>
      <c r="DY729" s="919" t="s">
        <v>300</v>
      </c>
      <c r="DZ729" s="1026" t="s">
        <v>551</v>
      </c>
      <c r="EA729" s="1005" t="s">
        <v>551</v>
      </c>
      <c r="EB729" s="1005" t="s">
        <v>551</v>
      </c>
      <c r="EC729" s="1033" t="s">
        <v>551</v>
      </c>
      <c r="ED729" s="919" t="s">
        <v>300</v>
      </c>
      <c r="EE729" s="1002">
        <v>890</v>
      </c>
      <c r="EF729" s="997" t="s">
        <v>297</v>
      </c>
      <c r="EG729" s="971">
        <v>9</v>
      </c>
      <c r="EH729" s="997" t="s">
        <v>344</v>
      </c>
      <c r="EI729" s="947" t="s">
        <v>468</v>
      </c>
      <c r="EJ729" s="997" t="s">
        <v>297</v>
      </c>
      <c r="EK729" s="1023" t="s">
        <v>472</v>
      </c>
      <c r="EL729" s="997" t="s">
        <v>297</v>
      </c>
      <c r="EM729" s="990">
        <v>5</v>
      </c>
      <c r="EN729" s="993" t="s">
        <v>473</v>
      </c>
      <c r="EO729" s="919" t="s">
        <v>300</v>
      </c>
      <c r="EP729" s="1002">
        <v>3080</v>
      </c>
      <c r="EQ729" s="997" t="s">
        <v>297</v>
      </c>
      <c r="ER729" s="971">
        <v>30</v>
      </c>
      <c r="ES729" s="997" t="s">
        <v>344</v>
      </c>
      <c r="ET729" s="947" t="s">
        <v>468</v>
      </c>
      <c r="EU729" s="997" t="s">
        <v>297</v>
      </c>
      <c r="EV729" s="1023" t="s">
        <v>472</v>
      </c>
      <c r="EW729" s="997" t="s">
        <v>297</v>
      </c>
      <c r="EX729" s="990">
        <v>3</v>
      </c>
      <c r="EY729" s="1040" t="s">
        <v>473</v>
      </c>
      <c r="EZ729" s="993" t="s">
        <v>420</v>
      </c>
      <c r="FA729" s="919" t="s">
        <v>300</v>
      </c>
      <c r="FB729" s="327"/>
      <c r="FC729" s="919"/>
      <c r="FD729" s="1071"/>
    </row>
    <row r="730" spans="1:160" ht="13.5" customHeight="1">
      <c r="A730" s="97" t="str">
        <f t="shared" si="301"/>
        <v>その他地域　141人
　　から
　150人
　　まで３歳児</v>
      </c>
      <c r="C730" s="95"/>
      <c r="D730" s="97" t="str">
        <f t="shared" ref="D730:E730" si="318">D729</f>
        <v>その他地域</v>
      </c>
      <c r="E730" s="97" t="str">
        <f t="shared" si="318"/>
        <v>　141人
　　から
　150人
　　まで</v>
      </c>
      <c r="F730" s="99" t="str">
        <f t="shared" si="295"/>
        <v>３歳児</v>
      </c>
      <c r="G730" s="988"/>
      <c r="H730" s="931"/>
      <c r="I730" s="925"/>
      <c r="J730" s="178" t="s">
        <v>301</v>
      </c>
      <c r="K730" s="254"/>
      <c r="L730" s="328">
        <v>41190</v>
      </c>
      <c r="M730" s="329">
        <v>104050</v>
      </c>
      <c r="N730" s="328">
        <v>37720</v>
      </c>
      <c r="O730" s="329">
        <v>100580</v>
      </c>
      <c r="P730" s="216" t="s">
        <v>297</v>
      </c>
      <c r="Q730" s="330">
        <v>380</v>
      </c>
      <c r="R730" s="331">
        <v>910</v>
      </c>
      <c r="S730" s="504" t="s">
        <v>344</v>
      </c>
      <c r="T730" s="179" t="s">
        <v>468</v>
      </c>
      <c r="U730" s="182" t="s">
        <v>3</v>
      </c>
      <c r="V730" s="179" t="s">
        <v>469</v>
      </c>
      <c r="W730" s="182" t="s">
        <v>297</v>
      </c>
      <c r="X730" s="180">
        <v>3.4</v>
      </c>
      <c r="Y730" s="181">
        <v>3.3</v>
      </c>
      <c r="Z730" s="330">
        <v>350</v>
      </c>
      <c r="AA730" s="331">
        <v>880</v>
      </c>
      <c r="AB730" s="504" t="s">
        <v>344</v>
      </c>
      <c r="AC730" s="179" t="s">
        <v>468</v>
      </c>
      <c r="AD730" s="182" t="s">
        <v>3</v>
      </c>
      <c r="AE730" s="179" t="s">
        <v>469</v>
      </c>
      <c r="AF730" s="182" t="s">
        <v>297</v>
      </c>
      <c r="AG730" s="180">
        <v>3.3</v>
      </c>
      <c r="AH730" s="183">
        <v>3.3</v>
      </c>
      <c r="AI730" s="216" t="s">
        <v>297</v>
      </c>
      <c r="AJ730" s="197">
        <v>7710</v>
      </c>
      <c r="AK730" s="316" t="s">
        <v>3</v>
      </c>
      <c r="AL730" s="184">
        <v>70</v>
      </c>
      <c r="AM730" s="185" t="s">
        <v>344</v>
      </c>
      <c r="AN730" s="222" t="s">
        <v>468</v>
      </c>
      <c r="AO730" s="151" t="s">
        <v>297</v>
      </c>
      <c r="AP730" s="223" t="s">
        <v>469</v>
      </c>
      <c r="AQ730" s="220" t="s">
        <v>297</v>
      </c>
      <c r="AR730" s="186">
        <v>3.2</v>
      </c>
      <c r="AS730" s="187"/>
      <c r="AU730" s="264"/>
      <c r="AV730" s="134"/>
      <c r="AW730" s="264"/>
      <c r="AX730" s="189"/>
      <c r="AY730" s="188"/>
      <c r="AZ730" s="189"/>
      <c r="BA730" s="188"/>
      <c r="BB730" s="189"/>
      <c r="BC730" s="188"/>
      <c r="BE730" s="134"/>
      <c r="BF730" s="134"/>
      <c r="BG730" s="175"/>
      <c r="BH730" s="176"/>
      <c r="BI730" s="134"/>
      <c r="BJ730" s="176"/>
      <c r="BK730" s="134"/>
      <c r="BL730" s="176"/>
      <c r="BM730" s="134"/>
      <c r="BN730" s="1045"/>
      <c r="BP730" s="348"/>
      <c r="BQ730" s="919"/>
      <c r="BR730" s="349"/>
      <c r="BX730" s="190"/>
      <c r="BY730" s="318"/>
      <c r="BZ730" s="1032"/>
      <c r="CA730" s="319"/>
      <c r="CB730" s="932"/>
      <c r="CC730" s="192"/>
      <c r="CD730" s="192"/>
      <c r="CE730" s="1045"/>
      <c r="CF730" s="207"/>
      <c r="CG730" s="206"/>
      <c r="CH730" s="207"/>
      <c r="CI730" s="206"/>
      <c r="CJ730" s="207"/>
      <c r="CK730" s="206"/>
      <c r="CL730" s="207"/>
      <c r="CM730" s="1032"/>
      <c r="CN730" s="1031"/>
      <c r="CO730" s="1015"/>
      <c r="CP730" s="1008"/>
      <c r="CQ730" s="998"/>
      <c r="CR730" s="1000"/>
      <c r="CS730" s="998"/>
      <c r="CT730" s="1024"/>
      <c r="CU730" s="998"/>
      <c r="CV730" s="991"/>
      <c r="CW730" s="1018"/>
      <c r="CX730" s="1019"/>
      <c r="CY730" s="1021"/>
      <c r="CZ730" s="1010"/>
      <c r="DA730" s="1021"/>
      <c r="DB730" s="1010"/>
      <c r="DC730" s="1015"/>
      <c r="DD730" s="224" t="s">
        <v>413</v>
      </c>
      <c r="DE730" s="333">
        <v>2900</v>
      </c>
      <c r="DF730" s="334">
        <v>3300</v>
      </c>
      <c r="DG730" s="335">
        <v>2000</v>
      </c>
      <c r="DH730" s="336">
        <v>2000</v>
      </c>
      <c r="DI730" s="919"/>
      <c r="DJ730" s="317"/>
      <c r="DK730" s="1015"/>
      <c r="DL730" s="1017"/>
      <c r="DM730" s="919"/>
      <c r="DN730" s="1013"/>
      <c r="DO730" s="919"/>
      <c r="DP730" s="1008"/>
      <c r="DQ730" s="998"/>
      <c r="DR730" s="1000"/>
      <c r="DS730" s="998"/>
      <c r="DT730" s="1024"/>
      <c r="DU730" s="998"/>
      <c r="DV730" s="1029"/>
      <c r="DW730" s="919"/>
      <c r="DX730" s="317"/>
      <c r="DY730" s="919"/>
      <c r="DZ730" s="1027"/>
      <c r="EA730" s="1006"/>
      <c r="EB730" s="1006"/>
      <c r="EC730" s="1034"/>
      <c r="ED730" s="919"/>
      <c r="EE730" s="1003"/>
      <c r="EF730" s="998"/>
      <c r="EG730" s="973"/>
      <c r="EH730" s="998"/>
      <c r="EI730" s="1000"/>
      <c r="EJ730" s="998"/>
      <c r="EK730" s="1024"/>
      <c r="EL730" s="998"/>
      <c r="EM730" s="991"/>
      <c r="EN730" s="994"/>
      <c r="EO730" s="919"/>
      <c r="EP730" s="1003"/>
      <c r="EQ730" s="998"/>
      <c r="ER730" s="973"/>
      <c r="ES730" s="998"/>
      <c r="ET730" s="1000"/>
      <c r="EU730" s="998"/>
      <c r="EV730" s="1024"/>
      <c r="EW730" s="998"/>
      <c r="EX730" s="991"/>
      <c r="EY730" s="1041"/>
      <c r="EZ730" s="994"/>
      <c r="FA730" s="919"/>
      <c r="FB730" s="337">
        <v>1970</v>
      </c>
      <c r="FC730" s="919"/>
      <c r="FD730" s="1071"/>
    </row>
    <row r="731" spans="1:160">
      <c r="A731" s="97" t="str">
        <f t="shared" si="301"/>
        <v>その他地域　141人
　　から
　150人
　　まで１、２歳児</v>
      </c>
      <c r="C731" s="95"/>
      <c r="D731" s="97" t="str">
        <f t="shared" ref="D731" si="319">D730</f>
        <v>その他地域</v>
      </c>
      <c r="E731" s="97" t="str">
        <f t="shared" ref="E731" si="320">E729</f>
        <v>　141人
　　から
　150人
　　まで</v>
      </c>
      <c r="F731" s="99" t="str">
        <f t="shared" si="295"/>
        <v>１、２歳児</v>
      </c>
      <c r="G731" s="988"/>
      <c r="H731" s="931"/>
      <c r="I731" s="920" t="s">
        <v>414</v>
      </c>
      <c r="J731" s="178" t="s">
        <v>415</v>
      </c>
      <c r="K731" s="254"/>
      <c r="L731" s="328">
        <v>104050</v>
      </c>
      <c r="M731" s="329">
        <v>181240</v>
      </c>
      <c r="N731" s="328">
        <v>100580</v>
      </c>
      <c r="O731" s="329">
        <v>177770</v>
      </c>
      <c r="P731" s="216" t="s">
        <v>297</v>
      </c>
      <c r="Q731" s="330">
        <v>910</v>
      </c>
      <c r="R731" s="331">
        <v>1680</v>
      </c>
      <c r="S731" s="504" t="s">
        <v>344</v>
      </c>
      <c r="T731" s="179" t="s">
        <v>468</v>
      </c>
      <c r="U731" s="182" t="s">
        <v>3</v>
      </c>
      <c r="V731" s="179" t="s">
        <v>469</v>
      </c>
      <c r="W731" s="182" t="s">
        <v>297</v>
      </c>
      <c r="X731" s="180">
        <v>3.3</v>
      </c>
      <c r="Y731" s="181">
        <v>3.3</v>
      </c>
      <c r="Z731" s="330">
        <v>880</v>
      </c>
      <c r="AA731" s="331">
        <v>1650</v>
      </c>
      <c r="AB731" s="504" t="s">
        <v>344</v>
      </c>
      <c r="AC731" s="179" t="s">
        <v>468</v>
      </c>
      <c r="AD731" s="182" t="s">
        <v>3</v>
      </c>
      <c r="AE731" s="179" t="s">
        <v>469</v>
      </c>
      <c r="AF731" s="182" t="s">
        <v>297</v>
      </c>
      <c r="AG731" s="180">
        <v>3.3</v>
      </c>
      <c r="AH731" s="183">
        <v>3.2</v>
      </c>
      <c r="AI731" s="191"/>
      <c r="AL731" s="338"/>
      <c r="AT731" s="191"/>
      <c r="BD731" s="216" t="s">
        <v>297</v>
      </c>
      <c r="BE731" s="195">
        <v>15430</v>
      </c>
      <c r="BF731" s="216" t="s">
        <v>297</v>
      </c>
      <c r="BG731" s="169">
        <v>150</v>
      </c>
      <c r="BH731" s="170" t="s">
        <v>344</v>
      </c>
      <c r="BI731" s="171" t="s">
        <v>468</v>
      </c>
      <c r="BJ731" s="172" t="s">
        <v>297</v>
      </c>
      <c r="BK731" s="173" t="s">
        <v>469</v>
      </c>
      <c r="BL731" s="170" t="s">
        <v>297</v>
      </c>
      <c r="BM731" s="174">
        <v>3</v>
      </c>
      <c r="BN731" s="1045"/>
      <c r="BP731" s="348"/>
      <c r="BQ731" s="919"/>
      <c r="BR731" s="349"/>
      <c r="BX731" s="190"/>
      <c r="BY731" s="318"/>
      <c r="BZ731" s="1032"/>
      <c r="CA731" s="319"/>
      <c r="CB731" s="932"/>
      <c r="CC731" s="192"/>
      <c r="CD731" s="192"/>
      <c r="CE731" s="1045"/>
      <c r="CF731" s="207"/>
      <c r="CG731" s="206"/>
      <c r="CH731" s="207"/>
      <c r="CI731" s="206"/>
      <c r="CJ731" s="207"/>
      <c r="CK731" s="206"/>
      <c r="CL731" s="207"/>
      <c r="CM731" s="1032"/>
      <c r="CN731" s="1051">
        <v>1990</v>
      </c>
      <c r="CO731" s="1015"/>
      <c r="CP731" s="1008"/>
      <c r="CQ731" s="998"/>
      <c r="CR731" s="1000"/>
      <c r="CS731" s="998"/>
      <c r="CT731" s="1024"/>
      <c r="CU731" s="998"/>
      <c r="CV731" s="991"/>
      <c r="CW731" s="1018"/>
      <c r="CX731" s="1019"/>
      <c r="CY731" s="1021"/>
      <c r="CZ731" s="1010"/>
      <c r="DA731" s="1021"/>
      <c r="DB731" s="1010"/>
      <c r="DC731" s="1015"/>
      <c r="DD731" s="224" t="s">
        <v>416</v>
      </c>
      <c r="DE731" s="333">
        <v>2500</v>
      </c>
      <c r="DF731" s="334">
        <v>2800</v>
      </c>
      <c r="DG731" s="335">
        <v>1800</v>
      </c>
      <c r="DH731" s="336">
        <v>1800</v>
      </c>
      <c r="DI731" s="919"/>
      <c r="DJ731" s="317" t="s">
        <v>318</v>
      </c>
      <c r="DK731" s="318"/>
      <c r="DL731" s="340"/>
      <c r="DM731" s="1032"/>
      <c r="DN731" s="1013"/>
      <c r="DO731" s="919"/>
      <c r="DP731" s="1008"/>
      <c r="DQ731" s="998"/>
      <c r="DR731" s="1000"/>
      <c r="DS731" s="998"/>
      <c r="DT731" s="1024"/>
      <c r="DU731" s="998"/>
      <c r="DV731" s="1029"/>
      <c r="DW731" s="919"/>
      <c r="DX731" s="317"/>
      <c r="DY731" s="919"/>
      <c r="DZ731" s="1043">
        <v>0.02</v>
      </c>
      <c r="EA731" s="1035">
        <v>0.03</v>
      </c>
      <c r="EB731" s="1035">
        <v>0.05</v>
      </c>
      <c r="EC731" s="1037">
        <v>0.06</v>
      </c>
      <c r="ED731" s="919"/>
      <c r="EE731" s="1003"/>
      <c r="EF731" s="998"/>
      <c r="EG731" s="973"/>
      <c r="EH731" s="998"/>
      <c r="EI731" s="1000"/>
      <c r="EJ731" s="998"/>
      <c r="EK731" s="1024"/>
      <c r="EL731" s="998"/>
      <c r="EM731" s="991"/>
      <c r="EN731" s="994"/>
      <c r="EO731" s="919"/>
      <c r="EP731" s="1003"/>
      <c r="EQ731" s="998"/>
      <c r="ER731" s="973"/>
      <c r="ES731" s="998"/>
      <c r="ET731" s="1000"/>
      <c r="EU731" s="998"/>
      <c r="EV731" s="1024"/>
      <c r="EW731" s="998"/>
      <c r="EX731" s="991"/>
      <c r="EY731" s="1041"/>
      <c r="EZ731" s="994"/>
      <c r="FA731" s="919"/>
      <c r="FB731" s="505">
        <v>20</v>
      </c>
      <c r="FC731" s="919"/>
      <c r="FD731" s="1071"/>
    </row>
    <row r="732" spans="1:160">
      <c r="A732" s="97" t="str">
        <f t="shared" si="301"/>
        <v>その他地域　141人
　　から
　150人
　　まで乳児</v>
      </c>
      <c r="C732" s="95"/>
      <c r="D732" s="97" t="str">
        <f t="shared" ref="D732" si="321">D731</f>
        <v>その他地域</v>
      </c>
      <c r="E732" s="97" t="str">
        <f t="shared" ref="E732" si="322">E729</f>
        <v>　141人
　　から
　150人
　　まで</v>
      </c>
      <c r="F732" s="99" t="str">
        <f t="shared" si="295"/>
        <v>乳児</v>
      </c>
      <c r="G732" s="988"/>
      <c r="H732" s="931"/>
      <c r="I732" s="921"/>
      <c r="J732" s="196" t="s">
        <v>417</v>
      </c>
      <c r="K732" s="254"/>
      <c r="L732" s="261">
        <v>181240</v>
      </c>
      <c r="M732" s="262"/>
      <c r="N732" s="261">
        <v>177770</v>
      </c>
      <c r="O732" s="262"/>
      <c r="P732" s="216" t="s">
        <v>297</v>
      </c>
      <c r="Q732" s="197">
        <v>1680</v>
      </c>
      <c r="R732" s="263"/>
      <c r="S732" s="506" t="s">
        <v>344</v>
      </c>
      <c r="T732" s="198" t="s">
        <v>468</v>
      </c>
      <c r="U732" s="201" t="s">
        <v>3</v>
      </c>
      <c r="V732" s="198" t="s">
        <v>469</v>
      </c>
      <c r="W732" s="201" t="s">
        <v>297</v>
      </c>
      <c r="X732" s="199">
        <v>3.3</v>
      </c>
      <c r="Y732" s="200"/>
      <c r="Z732" s="197">
        <v>1650</v>
      </c>
      <c r="AA732" s="263"/>
      <c r="AB732" s="506" t="s">
        <v>344</v>
      </c>
      <c r="AC732" s="198" t="s">
        <v>468</v>
      </c>
      <c r="AD732" s="201" t="s">
        <v>3</v>
      </c>
      <c r="AE732" s="198" t="s">
        <v>469</v>
      </c>
      <c r="AF732" s="201" t="s">
        <v>297</v>
      </c>
      <c r="AG732" s="199">
        <v>3.2</v>
      </c>
      <c r="AH732" s="202"/>
      <c r="AI732" s="191"/>
      <c r="AL732" s="208"/>
      <c r="AT732" s="191"/>
      <c r="AU732" s="265"/>
      <c r="AV732" s="136"/>
      <c r="AW732" s="208"/>
      <c r="BD732" s="134"/>
      <c r="BE732" s="134"/>
      <c r="BF732" s="134"/>
      <c r="BG732" s="134"/>
      <c r="BH732" s="134"/>
      <c r="BI732" s="134"/>
      <c r="BJ732" s="134"/>
      <c r="BK732" s="134"/>
      <c r="BL732" s="134"/>
      <c r="BM732" s="134"/>
      <c r="BN732" s="1045"/>
      <c r="BP732" s="348"/>
      <c r="BQ732" s="919"/>
      <c r="BR732" s="349"/>
      <c r="BX732" s="190"/>
      <c r="BY732" s="318"/>
      <c r="BZ732" s="1032"/>
      <c r="CA732" s="319"/>
      <c r="CB732" s="932"/>
      <c r="CC732" s="192"/>
      <c r="CD732" s="192"/>
      <c r="CE732" s="1045"/>
      <c r="CF732" s="207"/>
      <c r="CG732" s="206"/>
      <c r="CH732" s="207"/>
      <c r="CI732" s="206"/>
      <c r="CJ732" s="207"/>
      <c r="CK732" s="206"/>
      <c r="CL732" s="207"/>
      <c r="CM732" s="1032"/>
      <c r="CN732" s="1051"/>
      <c r="CO732" s="1015"/>
      <c r="CP732" s="1008"/>
      <c r="CQ732" s="998"/>
      <c r="CR732" s="1000"/>
      <c r="CS732" s="998"/>
      <c r="CT732" s="1024"/>
      <c r="CU732" s="998"/>
      <c r="CV732" s="991"/>
      <c r="CW732" s="1018"/>
      <c r="CX732" s="1019"/>
      <c r="CY732" s="1022"/>
      <c r="CZ732" s="1011"/>
      <c r="DA732" s="1022"/>
      <c r="DB732" s="1011"/>
      <c r="DC732" s="1015"/>
      <c r="DD732" s="342" t="s">
        <v>418</v>
      </c>
      <c r="DE732" s="343">
        <v>2300</v>
      </c>
      <c r="DF732" s="344">
        <v>2500</v>
      </c>
      <c r="DG732" s="345">
        <v>1600</v>
      </c>
      <c r="DH732" s="341">
        <v>1600</v>
      </c>
      <c r="DI732" s="919"/>
      <c r="DJ732" s="317">
        <v>2150</v>
      </c>
      <c r="DK732" s="318"/>
      <c r="DL732" s="136"/>
      <c r="DM732" s="1032"/>
      <c r="DN732" s="1014"/>
      <c r="DO732" s="919"/>
      <c r="DP732" s="1008"/>
      <c r="DQ732" s="999"/>
      <c r="DR732" s="1001"/>
      <c r="DS732" s="999"/>
      <c r="DT732" s="1025"/>
      <c r="DU732" s="999"/>
      <c r="DV732" s="1030"/>
      <c r="DW732" s="919"/>
      <c r="DX732" s="317"/>
      <c r="DY732" s="919"/>
      <c r="DZ732" s="1044"/>
      <c r="EA732" s="1036"/>
      <c r="EB732" s="1036"/>
      <c r="EC732" s="1038"/>
      <c r="ED732" s="919"/>
      <c r="EE732" s="1004"/>
      <c r="EF732" s="999"/>
      <c r="EG732" s="996"/>
      <c r="EH732" s="999"/>
      <c r="EI732" s="1001"/>
      <c r="EJ732" s="999"/>
      <c r="EK732" s="1025"/>
      <c r="EL732" s="999"/>
      <c r="EM732" s="992"/>
      <c r="EN732" s="995"/>
      <c r="EO732" s="919"/>
      <c r="EP732" s="1004"/>
      <c r="EQ732" s="999"/>
      <c r="ER732" s="996"/>
      <c r="ES732" s="999"/>
      <c r="ET732" s="1001"/>
      <c r="EU732" s="999"/>
      <c r="EV732" s="1025"/>
      <c r="EW732" s="999"/>
      <c r="EX732" s="992"/>
      <c r="EY732" s="1042"/>
      <c r="EZ732" s="995"/>
      <c r="FA732" s="919"/>
      <c r="FB732" s="346" t="s">
        <v>420</v>
      </c>
      <c r="FC732" s="919"/>
      <c r="FD732" s="1071"/>
    </row>
    <row r="733" spans="1:160">
      <c r="A733" s="97" t="str">
        <f t="shared" si="301"/>
        <v>その他地域　151人
　　から
　160人
　　まで４歳以上児</v>
      </c>
      <c r="C733" s="98" t="str">
        <f>D733&amp;CN733</f>
        <v>その他地域 241人～ 270人</v>
      </c>
      <c r="D733" s="97" t="str">
        <f t="shared" ref="D733" si="323">D732</f>
        <v>その他地域</v>
      </c>
      <c r="E733" s="97" t="str">
        <f t="shared" ref="E733" si="324">H733</f>
        <v>　151人
　　から
　160人
　　まで</v>
      </c>
      <c r="F733" s="99" t="str">
        <f t="shared" si="295"/>
        <v>４歳以上児</v>
      </c>
      <c r="G733" s="988"/>
      <c r="H733" s="930" t="s">
        <v>153</v>
      </c>
      <c r="I733" s="924" t="s">
        <v>410</v>
      </c>
      <c r="J733" s="159" t="s">
        <v>296</v>
      </c>
      <c r="K733" s="254"/>
      <c r="L733" s="255">
        <v>33430</v>
      </c>
      <c r="M733" s="256">
        <v>41140</v>
      </c>
      <c r="N733" s="255">
        <v>30170</v>
      </c>
      <c r="O733" s="256">
        <v>37880</v>
      </c>
      <c r="P733" s="216" t="s">
        <v>297</v>
      </c>
      <c r="Q733" s="257">
        <v>310</v>
      </c>
      <c r="R733" s="258">
        <v>380</v>
      </c>
      <c r="S733" s="161" t="s">
        <v>344</v>
      </c>
      <c r="T733" s="160" t="s">
        <v>468</v>
      </c>
      <c r="U733" s="165" t="s">
        <v>297</v>
      </c>
      <c r="V733" s="162" t="s">
        <v>469</v>
      </c>
      <c r="W733" s="165" t="s">
        <v>297</v>
      </c>
      <c r="X733" s="163">
        <v>3.6</v>
      </c>
      <c r="Y733" s="164">
        <v>3.5</v>
      </c>
      <c r="Z733" s="257">
        <v>280</v>
      </c>
      <c r="AA733" s="258">
        <v>350</v>
      </c>
      <c r="AB733" s="161" t="s">
        <v>344</v>
      </c>
      <c r="AC733" s="160" t="s">
        <v>468</v>
      </c>
      <c r="AD733" s="165" t="s">
        <v>297</v>
      </c>
      <c r="AE733" s="162" t="s">
        <v>469</v>
      </c>
      <c r="AF733" s="165" t="s">
        <v>297</v>
      </c>
      <c r="AG733" s="163">
        <v>3.5</v>
      </c>
      <c r="AH733" s="166">
        <v>3.5</v>
      </c>
      <c r="AI733" s="216" t="s">
        <v>297</v>
      </c>
      <c r="AJ733" s="259">
        <v>7710</v>
      </c>
      <c r="AK733" s="315" t="s">
        <v>3</v>
      </c>
      <c r="AL733" s="167">
        <v>70</v>
      </c>
      <c r="AM733" s="218" t="s">
        <v>344</v>
      </c>
      <c r="AN733" s="160" t="s">
        <v>468</v>
      </c>
      <c r="AO733" s="165" t="s">
        <v>297</v>
      </c>
      <c r="AP733" s="162" t="s">
        <v>469</v>
      </c>
      <c r="AQ733" s="165" t="s">
        <v>297</v>
      </c>
      <c r="AR733" s="501">
        <v>3.2</v>
      </c>
      <c r="AS733" s="168" t="s">
        <v>473</v>
      </c>
      <c r="AT733" s="216" t="s">
        <v>297</v>
      </c>
      <c r="AU733" s="197">
        <v>3080</v>
      </c>
      <c r="AV733" s="316" t="s">
        <v>3</v>
      </c>
      <c r="AW733" s="169">
        <v>30</v>
      </c>
      <c r="AX733" s="170" t="s">
        <v>344</v>
      </c>
      <c r="AY733" s="171" t="s">
        <v>468</v>
      </c>
      <c r="AZ733" s="172" t="s">
        <v>297</v>
      </c>
      <c r="BA733" s="173" t="s">
        <v>469</v>
      </c>
      <c r="BB733" s="172" t="s">
        <v>297</v>
      </c>
      <c r="BC733" s="174">
        <v>3.8</v>
      </c>
      <c r="BE733" s="134"/>
      <c r="BN733" s="1045"/>
      <c r="BP733" s="348"/>
      <c r="BQ733" s="919"/>
      <c r="BR733" s="349"/>
      <c r="BX733" s="190"/>
      <c r="BY733" s="318"/>
      <c r="BZ733" s="1032"/>
      <c r="CA733" s="319"/>
      <c r="CB733" s="932"/>
      <c r="CC733" s="192"/>
      <c r="CD733" s="192"/>
      <c r="CE733" s="1045"/>
      <c r="CF733" s="207"/>
      <c r="CG733" s="206"/>
      <c r="CH733" s="207"/>
      <c r="CI733" s="206"/>
      <c r="CJ733" s="207"/>
      <c r="CK733" s="206"/>
      <c r="CL733" s="207"/>
      <c r="CM733" s="1032"/>
      <c r="CN733" s="1031" t="s">
        <v>248</v>
      </c>
      <c r="CO733" s="1015" t="s">
        <v>297</v>
      </c>
      <c r="CP733" s="1008">
        <v>10</v>
      </c>
      <c r="CQ733" s="998" t="s">
        <v>344</v>
      </c>
      <c r="CR733" s="1000" t="s">
        <v>468</v>
      </c>
      <c r="CS733" s="998" t="s">
        <v>297</v>
      </c>
      <c r="CT733" s="1024" t="s">
        <v>472</v>
      </c>
      <c r="CU733" s="998" t="s">
        <v>297</v>
      </c>
      <c r="CV733" s="991">
        <v>4.7</v>
      </c>
      <c r="CW733" s="1018" t="s">
        <v>475</v>
      </c>
      <c r="CX733" s="1019" t="s">
        <v>297</v>
      </c>
      <c r="CY733" s="1020">
        <v>2800</v>
      </c>
      <c r="CZ733" s="1009">
        <v>3100</v>
      </c>
      <c r="DA733" s="1020">
        <v>1900</v>
      </c>
      <c r="DB733" s="1009">
        <v>1900</v>
      </c>
      <c r="DC733" s="1015" t="s">
        <v>297</v>
      </c>
      <c r="DD733" s="321" t="s">
        <v>412</v>
      </c>
      <c r="DE733" s="322">
        <v>4800</v>
      </c>
      <c r="DF733" s="323">
        <v>5400</v>
      </c>
      <c r="DG733" s="324">
        <v>3400</v>
      </c>
      <c r="DH733" s="325">
        <v>3400</v>
      </c>
      <c r="DI733" s="919"/>
      <c r="DJ733" s="317"/>
      <c r="DK733" s="1015" t="s">
        <v>297</v>
      </c>
      <c r="DL733" s="1016">
        <v>4900</v>
      </c>
      <c r="DM733" s="919" t="s">
        <v>297</v>
      </c>
      <c r="DN733" s="1012">
        <v>1320</v>
      </c>
      <c r="DO733" s="919" t="s">
        <v>297</v>
      </c>
      <c r="DP733" s="1007">
        <v>10</v>
      </c>
      <c r="DQ733" s="997" t="s">
        <v>344</v>
      </c>
      <c r="DR733" s="947" t="s">
        <v>468</v>
      </c>
      <c r="DS733" s="997" t="s">
        <v>297</v>
      </c>
      <c r="DT733" s="1023" t="s">
        <v>472</v>
      </c>
      <c r="DU733" s="997" t="s">
        <v>297</v>
      </c>
      <c r="DV733" s="1028">
        <v>8.5</v>
      </c>
      <c r="DW733" s="919"/>
      <c r="DX733" s="317"/>
      <c r="DY733" s="919" t="s">
        <v>300</v>
      </c>
      <c r="DZ733" s="1026" t="s">
        <v>551</v>
      </c>
      <c r="EA733" s="1005" t="s">
        <v>551</v>
      </c>
      <c r="EB733" s="1005" t="s">
        <v>551</v>
      </c>
      <c r="EC733" s="1033" t="s">
        <v>551</v>
      </c>
      <c r="ED733" s="919" t="s">
        <v>300</v>
      </c>
      <c r="EE733" s="1002">
        <v>830</v>
      </c>
      <c r="EF733" s="997" t="s">
        <v>297</v>
      </c>
      <c r="EG733" s="971">
        <v>8</v>
      </c>
      <c r="EH733" s="997" t="s">
        <v>344</v>
      </c>
      <c r="EI733" s="947" t="s">
        <v>468</v>
      </c>
      <c r="EJ733" s="997" t="s">
        <v>297</v>
      </c>
      <c r="EK733" s="1023" t="s">
        <v>472</v>
      </c>
      <c r="EL733" s="997" t="s">
        <v>297</v>
      </c>
      <c r="EM733" s="990">
        <v>5.3</v>
      </c>
      <c r="EN733" s="993" t="s">
        <v>473</v>
      </c>
      <c r="EO733" s="919" t="s">
        <v>300</v>
      </c>
      <c r="EP733" s="1002">
        <v>2890</v>
      </c>
      <c r="EQ733" s="997" t="s">
        <v>297</v>
      </c>
      <c r="ER733" s="971">
        <v>20</v>
      </c>
      <c r="ES733" s="997" t="s">
        <v>344</v>
      </c>
      <c r="ET733" s="947" t="s">
        <v>468</v>
      </c>
      <c r="EU733" s="997" t="s">
        <v>297</v>
      </c>
      <c r="EV733" s="1023" t="s">
        <v>472</v>
      </c>
      <c r="EW733" s="997" t="s">
        <v>297</v>
      </c>
      <c r="EX733" s="990">
        <v>4.2</v>
      </c>
      <c r="EY733" s="1040" t="s">
        <v>473</v>
      </c>
      <c r="EZ733" s="993" t="s">
        <v>420</v>
      </c>
      <c r="FA733" s="919" t="s">
        <v>300</v>
      </c>
      <c r="FB733" s="327"/>
      <c r="FC733" s="919"/>
      <c r="FD733" s="1071"/>
    </row>
    <row r="734" spans="1:160" ht="13.5" customHeight="1">
      <c r="A734" s="97" t="str">
        <f t="shared" si="301"/>
        <v>その他地域　151人
　　から
　160人
　　まで３歳児</v>
      </c>
      <c r="C734" s="95"/>
      <c r="D734" s="97" t="str">
        <f t="shared" ref="D734:E734" si="325">D733</f>
        <v>その他地域</v>
      </c>
      <c r="E734" s="97" t="str">
        <f t="shared" si="325"/>
        <v>　151人
　　から
　160人
　　まで</v>
      </c>
      <c r="F734" s="99" t="str">
        <f t="shared" si="295"/>
        <v>３歳児</v>
      </c>
      <c r="G734" s="988"/>
      <c r="H734" s="931"/>
      <c r="I734" s="925"/>
      <c r="J734" s="178" t="s">
        <v>301</v>
      </c>
      <c r="K734" s="254"/>
      <c r="L734" s="328">
        <v>41140</v>
      </c>
      <c r="M734" s="329">
        <v>104000</v>
      </c>
      <c r="N734" s="328">
        <v>37880</v>
      </c>
      <c r="O734" s="329">
        <v>100740</v>
      </c>
      <c r="P734" s="216" t="s">
        <v>297</v>
      </c>
      <c r="Q734" s="330">
        <v>380</v>
      </c>
      <c r="R734" s="331">
        <v>910</v>
      </c>
      <c r="S734" s="504" t="s">
        <v>344</v>
      </c>
      <c r="T734" s="179" t="s">
        <v>468</v>
      </c>
      <c r="U734" s="182" t="s">
        <v>3</v>
      </c>
      <c r="V734" s="179" t="s">
        <v>469</v>
      </c>
      <c r="W734" s="182" t="s">
        <v>297</v>
      </c>
      <c r="X734" s="180">
        <v>3.5</v>
      </c>
      <c r="Y734" s="181">
        <v>3.3</v>
      </c>
      <c r="Z734" s="330">
        <v>350</v>
      </c>
      <c r="AA734" s="331">
        <v>880</v>
      </c>
      <c r="AB734" s="504" t="s">
        <v>344</v>
      </c>
      <c r="AC734" s="179" t="s">
        <v>468</v>
      </c>
      <c r="AD734" s="182" t="s">
        <v>3</v>
      </c>
      <c r="AE734" s="179" t="s">
        <v>469</v>
      </c>
      <c r="AF734" s="182" t="s">
        <v>297</v>
      </c>
      <c r="AG734" s="180">
        <v>3.5</v>
      </c>
      <c r="AH734" s="183">
        <v>3.3</v>
      </c>
      <c r="AI734" s="216" t="s">
        <v>297</v>
      </c>
      <c r="AJ734" s="197">
        <v>7710</v>
      </c>
      <c r="AK734" s="316" t="s">
        <v>3</v>
      </c>
      <c r="AL734" s="184">
        <v>70</v>
      </c>
      <c r="AM734" s="185" t="s">
        <v>344</v>
      </c>
      <c r="AN734" s="222" t="s">
        <v>468</v>
      </c>
      <c r="AO734" s="151" t="s">
        <v>297</v>
      </c>
      <c r="AP734" s="223" t="s">
        <v>469</v>
      </c>
      <c r="AQ734" s="220" t="s">
        <v>297</v>
      </c>
      <c r="AR734" s="186">
        <v>3.2</v>
      </c>
      <c r="AS734" s="187"/>
      <c r="AU734" s="264"/>
      <c r="AV734" s="134"/>
      <c r="AW734" s="264"/>
      <c r="AX734" s="189"/>
      <c r="AY734" s="188"/>
      <c r="AZ734" s="189"/>
      <c r="BA734" s="188"/>
      <c r="BB734" s="189"/>
      <c r="BC734" s="188"/>
      <c r="BE734" s="134"/>
      <c r="BF734" s="134"/>
      <c r="BG734" s="175"/>
      <c r="BH734" s="176"/>
      <c r="BI734" s="134"/>
      <c r="BJ734" s="176"/>
      <c r="BK734" s="134"/>
      <c r="BL734" s="176"/>
      <c r="BM734" s="134"/>
      <c r="BN734" s="1045"/>
      <c r="BP734" s="348"/>
      <c r="BQ734" s="919"/>
      <c r="BR734" s="349"/>
      <c r="BX734" s="190"/>
      <c r="BY734" s="318"/>
      <c r="BZ734" s="1032"/>
      <c r="CA734" s="319"/>
      <c r="CB734" s="932"/>
      <c r="CC734" s="192"/>
      <c r="CD734" s="192"/>
      <c r="CE734" s="1045"/>
      <c r="CF734" s="207"/>
      <c r="CG734" s="206"/>
      <c r="CH734" s="207"/>
      <c r="CI734" s="206"/>
      <c r="CJ734" s="207"/>
      <c r="CK734" s="206"/>
      <c r="CL734" s="207"/>
      <c r="CM734" s="1032"/>
      <c r="CN734" s="1031"/>
      <c r="CO734" s="1015"/>
      <c r="CP734" s="1008"/>
      <c r="CQ734" s="998"/>
      <c r="CR734" s="1000"/>
      <c r="CS734" s="998"/>
      <c r="CT734" s="1024"/>
      <c r="CU734" s="998"/>
      <c r="CV734" s="991"/>
      <c r="CW734" s="1018"/>
      <c r="CX734" s="1019"/>
      <c r="CY734" s="1021"/>
      <c r="CZ734" s="1010"/>
      <c r="DA734" s="1021"/>
      <c r="DB734" s="1010"/>
      <c r="DC734" s="1015"/>
      <c r="DD734" s="224" t="s">
        <v>413</v>
      </c>
      <c r="DE734" s="333">
        <v>2600</v>
      </c>
      <c r="DF734" s="334">
        <v>2900</v>
      </c>
      <c r="DG734" s="335">
        <v>1800</v>
      </c>
      <c r="DH734" s="336">
        <v>1800</v>
      </c>
      <c r="DI734" s="919"/>
      <c r="DJ734" s="317"/>
      <c r="DK734" s="1015"/>
      <c r="DL734" s="1017"/>
      <c r="DM734" s="919"/>
      <c r="DN734" s="1013"/>
      <c r="DO734" s="919"/>
      <c r="DP734" s="1008"/>
      <c r="DQ734" s="998"/>
      <c r="DR734" s="1000"/>
      <c r="DS734" s="998"/>
      <c r="DT734" s="1024"/>
      <c r="DU734" s="998"/>
      <c r="DV734" s="1029"/>
      <c r="DW734" s="919"/>
      <c r="DX734" s="317"/>
      <c r="DY734" s="919"/>
      <c r="DZ734" s="1027"/>
      <c r="EA734" s="1006"/>
      <c r="EB734" s="1006"/>
      <c r="EC734" s="1034"/>
      <c r="ED734" s="919"/>
      <c r="EE734" s="1003"/>
      <c r="EF734" s="998"/>
      <c r="EG734" s="973"/>
      <c r="EH734" s="998"/>
      <c r="EI734" s="1000"/>
      <c r="EJ734" s="998"/>
      <c r="EK734" s="1024"/>
      <c r="EL734" s="998"/>
      <c r="EM734" s="991"/>
      <c r="EN734" s="994"/>
      <c r="EO734" s="919"/>
      <c r="EP734" s="1003"/>
      <c r="EQ734" s="998"/>
      <c r="ER734" s="973"/>
      <c r="ES734" s="998"/>
      <c r="ET734" s="1000"/>
      <c r="EU734" s="998"/>
      <c r="EV734" s="1024"/>
      <c r="EW734" s="998"/>
      <c r="EX734" s="991"/>
      <c r="EY734" s="1041"/>
      <c r="EZ734" s="994"/>
      <c r="FA734" s="919"/>
      <c r="FB734" s="337">
        <v>1840</v>
      </c>
      <c r="FC734" s="919"/>
      <c r="FD734" s="1071"/>
    </row>
    <row r="735" spans="1:160">
      <c r="A735" s="97" t="str">
        <f t="shared" si="301"/>
        <v>その他地域　151人
　　から
　160人
　　まで１、２歳児</v>
      </c>
      <c r="C735" s="95"/>
      <c r="D735" s="97" t="str">
        <f t="shared" ref="D735" si="326">D734</f>
        <v>その他地域</v>
      </c>
      <c r="E735" s="97" t="str">
        <f t="shared" ref="E735" si="327">E733</f>
        <v>　151人
　　から
　160人
　　まで</v>
      </c>
      <c r="F735" s="99" t="str">
        <f t="shared" si="295"/>
        <v>１、２歳児</v>
      </c>
      <c r="G735" s="988"/>
      <c r="H735" s="931"/>
      <c r="I735" s="920" t="s">
        <v>414</v>
      </c>
      <c r="J735" s="178" t="s">
        <v>415</v>
      </c>
      <c r="K735" s="254"/>
      <c r="L735" s="328">
        <v>104000</v>
      </c>
      <c r="M735" s="329">
        <v>181190</v>
      </c>
      <c r="N735" s="328">
        <v>100740</v>
      </c>
      <c r="O735" s="329">
        <v>177930</v>
      </c>
      <c r="P735" s="216" t="s">
        <v>297</v>
      </c>
      <c r="Q735" s="330">
        <v>910</v>
      </c>
      <c r="R735" s="331">
        <v>1680</v>
      </c>
      <c r="S735" s="504" t="s">
        <v>344</v>
      </c>
      <c r="T735" s="179" t="s">
        <v>468</v>
      </c>
      <c r="U735" s="182" t="s">
        <v>3</v>
      </c>
      <c r="V735" s="179" t="s">
        <v>469</v>
      </c>
      <c r="W735" s="182" t="s">
        <v>297</v>
      </c>
      <c r="X735" s="180">
        <v>3.3</v>
      </c>
      <c r="Y735" s="181">
        <v>3.3</v>
      </c>
      <c r="Z735" s="330">
        <v>880</v>
      </c>
      <c r="AA735" s="331">
        <v>1650</v>
      </c>
      <c r="AB735" s="504" t="s">
        <v>344</v>
      </c>
      <c r="AC735" s="179" t="s">
        <v>468</v>
      </c>
      <c r="AD735" s="182" t="s">
        <v>3</v>
      </c>
      <c r="AE735" s="179" t="s">
        <v>469</v>
      </c>
      <c r="AF735" s="182" t="s">
        <v>297</v>
      </c>
      <c r="AG735" s="180">
        <v>3.3</v>
      </c>
      <c r="AH735" s="183">
        <v>3.3</v>
      </c>
      <c r="AI735" s="191"/>
      <c r="AL735" s="338"/>
      <c r="AT735" s="191"/>
      <c r="BD735" s="216" t="s">
        <v>297</v>
      </c>
      <c r="BE735" s="195">
        <v>15430</v>
      </c>
      <c r="BF735" s="216" t="s">
        <v>297</v>
      </c>
      <c r="BG735" s="169">
        <v>150</v>
      </c>
      <c r="BH735" s="170" t="s">
        <v>344</v>
      </c>
      <c r="BI735" s="171" t="s">
        <v>468</v>
      </c>
      <c r="BJ735" s="172" t="s">
        <v>297</v>
      </c>
      <c r="BK735" s="173" t="s">
        <v>469</v>
      </c>
      <c r="BL735" s="170" t="s">
        <v>297</v>
      </c>
      <c r="BM735" s="174">
        <v>3</v>
      </c>
      <c r="BN735" s="1045"/>
      <c r="BP735" s="317"/>
      <c r="BQ735" s="919"/>
      <c r="BR735" s="349"/>
      <c r="BX735" s="190"/>
      <c r="BY735" s="318"/>
      <c r="BZ735" s="1032"/>
      <c r="CA735" s="319"/>
      <c r="CB735" s="932"/>
      <c r="CC735" s="192"/>
      <c r="CD735" s="192"/>
      <c r="CE735" s="1045"/>
      <c r="CF735" s="207"/>
      <c r="CG735" s="206"/>
      <c r="CH735" s="207"/>
      <c r="CI735" s="206"/>
      <c r="CJ735" s="207"/>
      <c r="CK735" s="206"/>
      <c r="CL735" s="207"/>
      <c r="CM735" s="1032"/>
      <c r="CN735" s="1051">
        <v>1770</v>
      </c>
      <c r="CO735" s="1015"/>
      <c r="CP735" s="1008"/>
      <c r="CQ735" s="998"/>
      <c r="CR735" s="1000"/>
      <c r="CS735" s="998"/>
      <c r="CT735" s="1024"/>
      <c r="CU735" s="998"/>
      <c r="CV735" s="991"/>
      <c r="CW735" s="1018"/>
      <c r="CX735" s="1019"/>
      <c r="CY735" s="1021"/>
      <c r="CZ735" s="1010"/>
      <c r="DA735" s="1021"/>
      <c r="DB735" s="1010"/>
      <c r="DC735" s="1015"/>
      <c r="DD735" s="224" t="s">
        <v>416</v>
      </c>
      <c r="DE735" s="333">
        <v>2300</v>
      </c>
      <c r="DF735" s="334">
        <v>2500</v>
      </c>
      <c r="DG735" s="335">
        <v>1600</v>
      </c>
      <c r="DH735" s="336">
        <v>1600</v>
      </c>
      <c r="DI735" s="919"/>
      <c r="DJ735" s="926" t="s">
        <v>426</v>
      </c>
      <c r="DK735" s="318"/>
      <c r="DL735" s="340"/>
      <c r="DM735" s="1032"/>
      <c r="DN735" s="1013"/>
      <c r="DO735" s="919"/>
      <c r="DP735" s="1008"/>
      <c r="DQ735" s="998"/>
      <c r="DR735" s="1000"/>
      <c r="DS735" s="998"/>
      <c r="DT735" s="1024"/>
      <c r="DU735" s="998"/>
      <c r="DV735" s="1029"/>
      <c r="DW735" s="919"/>
      <c r="DX735" s="317"/>
      <c r="DY735" s="919"/>
      <c r="DZ735" s="1043">
        <v>0.02</v>
      </c>
      <c r="EA735" s="1035">
        <v>0.03</v>
      </c>
      <c r="EB735" s="1035">
        <v>0.05</v>
      </c>
      <c r="EC735" s="1037">
        <v>0.06</v>
      </c>
      <c r="ED735" s="919"/>
      <c r="EE735" s="1003"/>
      <c r="EF735" s="998"/>
      <c r="EG735" s="973"/>
      <c r="EH735" s="998"/>
      <c r="EI735" s="1000"/>
      <c r="EJ735" s="998"/>
      <c r="EK735" s="1024"/>
      <c r="EL735" s="998"/>
      <c r="EM735" s="991"/>
      <c r="EN735" s="994"/>
      <c r="EO735" s="919"/>
      <c r="EP735" s="1003"/>
      <c r="EQ735" s="998"/>
      <c r="ER735" s="973"/>
      <c r="ES735" s="998"/>
      <c r="ET735" s="1000"/>
      <c r="EU735" s="998"/>
      <c r="EV735" s="1024"/>
      <c r="EW735" s="998"/>
      <c r="EX735" s="991"/>
      <c r="EY735" s="1041"/>
      <c r="EZ735" s="994"/>
      <c r="FA735" s="919"/>
      <c r="FB735" s="505">
        <v>10</v>
      </c>
      <c r="FC735" s="919"/>
      <c r="FD735" s="1071"/>
    </row>
    <row r="736" spans="1:160" ht="13.5" customHeight="1">
      <c r="A736" s="97" t="str">
        <f t="shared" si="301"/>
        <v>その他地域　151人
　　から
　160人
　　まで乳児</v>
      </c>
      <c r="C736" s="95"/>
      <c r="D736" s="97" t="str">
        <f t="shared" ref="D736" si="328">D735</f>
        <v>その他地域</v>
      </c>
      <c r="E736" s="97" t="str">
        <f t="shared" ref="E736" si="329">E733</f>
        <v>　151人
　　から
　160人
　　まで</v>
      </c>
      <c r="F736" s="99" t="str">
        <f t="shared" si="295"/>
        <v>乳児</v>
      </c>
      <c r="G736" s="988"/>
      <c r="H736" s="931"/>
      <c r="I736" s="921"/>
      <c r="J736" s="196" t="s">
        <v>417</v>
      </c>
      <c r="K736" s="254"/>
      <c r="L736" s="261">
        <v>181190</v>
      </c>
      <c r="M736" s="262"/>
      <c r="N736" s="261">
        <v>177930</v>
      </c>
      <c r="O736" s="262"/>
      <c r="P736" s="216" t="s">
        <v>297</v>
      </c>
      <c r="Q736" s="197">
        <v>1680</v>
      </c>
      <c r="R736" s="263"/>
      <c r="S736" s="506" t="s">
        <v>344</v>
      </c>
      <c r="T736" s="198" t="s">
        <v>468</v>
      </c>
      <c r="U736" s="201" t="s">
        <v>3</v>
      </c>
      <c r="V736" s="198" t="s">
        <v>469</v>
      </c>
      <c r="W736" s="201" t="s">
        <v>297</v>
      </c>
      <c r="X736" s="199">
        <v>3.3</v>
      </c>
      <c r="Y736" s="200"/>
      <c r="Z736" s="197">
        <v>1650</v>
      </c>
      <c r="AA736" s="263"/>
      <c r="AB736" s="506" t="s">
        <v>344</v>
      </c>
      <c r="AC736" s="198" t="s">
        <v>468</v>
      </c>
      <c r="AD736" s="201" t="s">
        <v>3</v>
      </c>
      <c r="AE736" s="198" t="s">
        <v>469</v>
      </c>
      <c r="AF736" s="201" t="s">
        <v>297</v>
      </c>
      <c r="AG736" s="199">
        <v>3.3</v>
      </c>
      <c r="AH736" s="202"/>
      <c r="AI736" s="191"/>
      <c r="AL736" s="208"/>
      <c r="AT736" s="191"/>
      <c r="AU736" s="265"/>
      <c r="AV736" s="136"/>
      <c r="AW736" s="208"/>
      <c r="BD736" s="134"/>
      <c r="BE736" s="134"/>
      <c r="BF736" s="134"/>
      <c r="BG736" s="134"/>
      <c r="BH736" s="134"/>
      <c r="BI736" s="134"/>
      <c r="BJ736" s="134"/>
      <c r="BK736" s="134"/>
      <c r="BL736" s="134"/>
      <c r="BM736" s="134"/>
      <c r="BN736" s="1045"/>
      <c r="BP736" s="317"/>
      <c r="BQ736" s="919"/>
      <c r="BR736" s="349"/>
      <c r="BX736" s="190"/>
      <c r="BY736" s="318"/>
      <c r="BZ736" s="1032"/>
      <c r="CA736" s="319"/>
      <c r="CB736" s="932"/>
      <c r="CC736" s="192"/>
      <c r="CD736" s="192"/>
      <c r="CE736" s="1045"/>
      <c r="CF736" s="207"/>
      <c r="CG736" s="206"/>
      <c r="CH736" s="207"/>
      <c r="CI736" s="206"/>
      <c r="CJ736" s="207"/>
      <c r="CK736" s="206"/>
      <c r="CL736" s="207"/>
      <c r="CM736" s="1032"/>
      <c r="CN736" s="1051"/>
      <c r="CO736" s="1015"/>
      <c r="CP736" s="1008"/>
      <c r="CQ736" s="998"/>
      <c r="CR736" s="1000"/>
      <c r="CS736" s="998"/>
      <c r="CT736" s="1024"/>
      <c r="CU736" s="998"/>
      <c r="CV736" s="991"/>
      <c r="CW736" s="1018"/>
      <c r="CX736" s="1019"/>
      <c r="CY736" s="1022"/>
      <c r="CZ736" s="1011"/>
      <c r="DA736" s="1022"/>
      <c r="DB736" s="1011"/>
      <c r="DC736" s="1015"/>
      <c r="DD736" s="342" t="s">
        <v>418</v>
      </c>
      <c r="DE736" s="343">
        <v>2000</v>
      </c>
      <c r="DF736" s="344">
        <v>2300</v>
      </c>
      <c r="DG736" s="345">
        <v>1400</v>
      </c>
      <c r="DH736" s="341">
        <v>1400</v>
      </c>
      <c r="DI736" s="919"/>
      <c r="DJ736" s="926"/>
      <c r="DK736" s="318"/>
      <c r="DL736" s="136"/>
      <c r="DM736" s="1032"/>
      <c r="DN736" s="1014"/>
      <c r="DO736" s="919"/>
      <c r="DP736" s="1008"/>
      <c r="DQ736" s="999"/>
      <c r="DR736" s="1001"/>
      <c r="DS736" s="999"/>
      <c r="DT736" s="1025"/>
      <c r="DU736" s="999"/>
      <c r="DV736" s="1030"/>
      <c r="DW736" s="919"/>
      <c r="DX736" s="317"/>
      <c r="DY736" s="919"/>
      <c r="DZ736" s="1044"/>
      <c r="EA736" s="1036"/>
      <c r="EB736" s="1036"/>
      <c r="EC736" s="1038"/>
      <c r="ED736" s="919"/>
      <c r="EE736" s="1004"/>
      <c r="EF736" s="999"/>
      <c r="EG736" s="996"/>
      <c r="EH736" s="999"/>
      <c r="EI736" s="1001"/>
      <c r="EJ736" s="999"/>
      <c r="EK736" s="1025"/>
      <c r="EL736" s="999"/>
      <c r="EM736" s="992"/>
      <c r="EN736" s="995"/>
      <c r="EO736" s="919"/>
      <c r="EP736" s="1004"/>
      <c r="EQ736" s="999"/>
      <c r="ER736" s="996"/>
      <c r="ES736" s="999"/>
      <c r="ET736" s="1001"/>
      <c r="EU736" s="999"/>
      <c r="EV736" s="1025"/>
      <c r="EW736" s="999"/>
      <c r="EX736" s="992"/>
      <c r="EY736" s="1042"/>
      <c r="EZ736" s="995"/>
      <c r="FA736" s="919"/>
      <c r="FB736" s="346" t="s">
        <v>420</v>
      </c>
      <c r="FC736" s="919"/>
      <c r="FD736" s="1071"/>
    </row>
    <row r="737" spans="1:160">
      <c r="A737" s="97" t="str">
        <f t="shared" si="301"/>
        <v>その他地域　161人
　　から
　170人
　　まで４歳以上児</v>
      </c>
      <c r="C737" s="98" t="str">
        <f>D737&amp;CN737</f>
        <v>その他地域 271人～ 300人</v>
      </c>
      <c r="D737" s="97" t="str">
        <f t="shared" ref="D737" si="330">D736</f>
        <v>その他地域</v>
      </c>
      <c r="E737" s="97" t="str">
        <f t="shared" ref="E737" si="331">H737</f>
        <v>　161人
　　から
　170人
　　まで</v>
      </c>
      <c r="F737" s="99" t="str">
        <f t="shared" si="295"/>
        <v>４歳以上児</v>
      </c>
      <c r="G737" s="988"/>
      <c r="H737" s="940" t="s">
        <v>154</v>
      </c>
      <c r="I737" s="924" t="s">
        <v>410</v>
      </c>
      <c r="J737" s="159" t="s">
        <v>296</v>
      </c>
      <c r="K737" s="254"/>
      <c r="L737" s="255">
        <v>32550</v>
      </c>
      <c r="M737" s="256">
        <v>40260</v>
      </c>
      <c r="N737" s="255">
        <v>29490</v>
      </c>
      <c r="O737" s="256">
        <v>37200</v>
      </c>
      <c r="P737" s="216" t="s">
        <v>297</v>
      </c>
      <c r="Q737" s="257">
        <v>300</v>
      </c>
      <c r="R737" s="258">
        <v>370</v>
      </c>
      <c r="S737" s="161" t="s">
        <v>344</v>
      </c>
      <c r="T737" s="160" t="s">
        <v>468</v>
      </c>
      <c r="U737" s="165" t="s">
        <v>297</v>
      </c>
      <c r="V737" s="162" t="s">
        <v>469</v>
      </c>
      <c r="W737" s="165" t="s">
        <v>297</v>
      </c>
      <c r="X737" s="163">
        <v>3.6</v>
      </c>
      <c r="Y737" s="164">
        <v>3.5</v>
      </c>
      <c r="Z737" s="257">
        <v>270</v>
      </c>
      <c r="AA737" s="258">
        <v>340</v>
      </c>
      <c r="AB737" s="161" t="s">
        <v>344</v>
      </c>
      <c r="AC737" s="160" t="s">
        <v>468</v>
      </c>
      <c r="AD737" s="165" t="s">
        <v>297</v>
      </c>
      <c r="AE737" s="162" t="s">
        <v>469</v>
      </c>
      <c r="AF737" s="165" t="s">
        <v>297</v>
      </c>
      <c r="AG737" s="163">
        <v>3.6</v>
      </c>
      <c r="AH737" s="166">
        <v>3.5</v>
      </c>
      <c r="AI737" s="216" t="s">
        <v>297</v>
      </c>
      <c r="AJ737" s="259">
        <v>7710</v>
      </c>
      <c r="AK737" s="315" t="s">
        <v>3</v>
      </c>
      <c r="AL737" s="167">
        <v>70</v>
      </c>
      <c r="AM737" s="218" t="s">
        <v>344</v>
      </c>
      <c r="AN737" s="160" t="s">
        <v>468</v>
      </c>
      <c r="AO737" s="165" t="s">
        <v>297</v>
      </c>
      <c r="AP737" s="162" t="s">
        <v>469</v>
      </c>
      <c r="AQ737" s="165" t="s">
        <v>297</v>
      </c>
      <c r="AR737" s="501">
        <v>3.2</v>
      </c>
      <c r="AS737" s="168" t="s">
        <v>473</v>
      </c>
      <c r="AT737" s="216" t="s">
        <v>297</v>
      </c>
      <c r="AU737" s="197">
        <v>3080</v>
      </c>
      <c r="AV737" s="316" t="s">
        <v>3</v>
      </c>
      <c r="AW737" s="169">
        <v>30</v>
      </c>
      <c r="AX737" s="170" t="s">
        <v>344</v>
      </c>
      <c r="AY737" s="171" t="s">
        <v>468</v>
      </c>
      <c r="AZ737" s="172" t="s">
        <v>297</v>
      </c>
      <c r="BA737" s="173" t="s">
        <v>469</v>
      </c>
      <c r="BB737" s="172" t="s">
        <v>297</v>
      </c>
      <c r="BC737" s="174">
        <v>3.8</v>
      </c>
      <c r="BE737" s="134"/>
      <c r="BN737" s="1045"/>
      <c r="BP737" s="236"/>
      <c r="BQ737" s="919"/>
      <c r="BR737" s="349"/>
      <c r="BX737" s="190"/>
      <c r="BY737" s="318"/>
      <c r="BZ737" s="1032"/>
      <c r="CA737" s="319"/>
      <c r="CB737" s="932"/>
      <c r="CC737" s="192"/>
      <c r="CD737" s="192"/>
      <c r="CE737" s="1045"/>
      <c r="CF737" s="188"/>
      <c r="CG737" s="188"/>
      <c r="CH737" s="188"/>
      <c r="CI737" s="188"/>
      <c r="CJ737" s="188"/>
      <c r="CK737" s="188"/>
      <c r="CL737" s="188"/>
      <c r="CM737" s="1032"/>
      <c r="CN737" s="1031" t="s">
        <v>250</v>
      </c>
      <c r="CO737" s="1015" t="s">
        <v>297</v>
      </c>
      <c r="CP737" s="1008">
        <v>10</v>
      </c>
      <c r="CQ737" s="998" t="s">
        <v>344</v>
      </c>
      <c r="CR737" s="1000" t="s">
        <v>468</v>
      </c>
      <c r="CS737" s="998" t="s">
        <v>297</v>
      </c>
      <c r="CT737" s="1024" t="s">
        <v>472</v>
      </c>
      <c r="CU737" s="998" t="s">
        <v>297</v>
      </c>
      <c r="CV737" s="991">
        <v>4.3</v>
      </c>
      <c r="CW737" s="1018" t="s">
        <v>475</v>
      </c>
      <c r="CX737" s="1019" t="s">
        <v>297</v>
      </c>
      <c r="CY737" s="1020">
        <v>3000</v>
      </c>
      <c r="CZ737" s="1009">
        <v>3300</v>
      </c>
      <c r="DA737" s="1020">
        <v>2100</v>
      </c>
      <c r="DB737" s="1009">
        <v>2100</v>
      </c>
      <c r="DC737" s="1015" t="s">
        <v>297</v>
      </c>
      <c r="DD737" s="321" t="s">
        <v>412</v>
      </c>
      <c r="DE737" s="322">
        <v>5400</v>
      </c>
      <c r="DF737" s="323">
        <v>6000</v>
      </c>
      <c r="DG737" s="324">
        <v>3700</v>
      </c>
      <c r="DH737" s="325">
        <v>3700</v>
      </c>
      <c r="DI737" s="919"/>
      <c r="DJ737" s="354"/>
      <c r="DK737" s="1015" t="s">
        <v>297</v>
      </c>
      <c r="DL737" s="1016">
        <v>4900</v>
      </c>
      <c r="DM737" s="919" t="s">
        <v>297</v>
      </c>
      <c r="DN737" s="1012">
        <v>1240</v>
      </c>
      <c r="DO737" s="919" t="s">
        <v>297</v>
      </c>
      <c r="DP737" s="1007">
        <v>10</v>
      </c>
      <c r="DQ737" s="997" t="s">
        <v>344</v>
      </c>
      <c r="DR737" s="947" t="s">
        <v>468</v>
      </c>
      <c r="DS737" s="997" t="s">
        <v>297</v>
      </c>
      <c r="DT737" s="1023" t="s">
        <v>472</v>
      </c>
      <c r="DU737" s="997" t="s">
        <v>297</v>
      </c>
      <c r="DV737" s="1028">
        <v>8</v>
      </c>
      <c r="DW737" s="919"/>
      <c r="DX737" s="926"/>
      <c r="DY737" s="919" t="s">
        <v>300</v>
      </c>
      <c r="DZ737" s="1026" t="s">
        <v>551</v>
      </c>
      <c r="EA737" s="1005" t="s">
        <v>551</v>
      </c>
      <c r="EB737" s="1005" t="s">
        <v>551</v>
      </c>
      <c r="EC737" s="1033" t="s">
        <v>551</v>
      </c>
      <c r="ED737" s="919" t="s">
        <v>300</v>
      </c>
      <c r="EE737" s="1002">
        <v>780</v>
      </c>
      <c r="EF737" s="997" t="s">
        <v>297</v>
      </c>
      <c r="EG737" s="971">
        <v>8</v>
      </c>
      <c r="EH737" s="997" t="s">
        <v>344</v>
      </c>
      <c r="EI737" s="947" t="s">
        <v>468</v>
      </c>
      <c r="EJ737" s="997" t="s">
        <v>297</v>
      </c>
      <c r="EK737" s="1023" t="s">
        <v>472</v>
      </c>
      <c r="EL737" s="997" t="s">
        <v>297</v>
      </c>
      <c r="EM737" s="990">
        <v>5</v>
      </c>
      <c r="EN737" s="993" t="s">
        <v>473</v>
      </c>
      <c r="EO737" s="919" t="s">
        <v>300</v>
      </c>
      <c r="EP737" s="1002">
        <v>2720</v>
      </c>
      <c r="EQ737" s="997" t="s">
        <v>297</v>
      </c>
      <c r="ER737" s="971">
        <v>20</v>
      </c>
      <c r="ES737" s="997" t="s">
        <v>344</v>
      </c>
      <c r="ET737" s="947" t="s">
        <v>468</v>
      </c>
      <c r="EU737" s="997" t="s">
        <v>297</v>
      </c>
      <c r="EV737" s="1023" t="s">
        <v>472</v>
      </c>
      <c r="EW737" s="997" t="s">
        <v>297</v>
      </c>
      <c r="EX737" s="990">
        <v>4</v>
      </c>
      <c r="EY737" s="1040" t="s">
        <v>473</v>
      </c>
      <c r="EZ737" s="993" t="s">
        <v>420</v>
      </c>
      <c r="FA737" s="919" t="s">
        <v>300</v>
      </c>
      <c r="FB737" s="327"/>
      <c r="FC737" s="919"/>
      <c r="FD737" s="1071"/>
    </row>
    <row r="738" spans="1:160" ht="13.5" customHeight="1">
      <c r="A738" s="97" t="str">
        <f t="shared" si="301"/>
        <v>その他地域　161人
　　から
　170人
　　まで３歳児</v>
      </c>
      <c r="C738" s="95"/>
      <c r="D738" s="97" t="str">
        <f t="shared" ref="D738:E738" si="332">D737</f>
        <v>その他地域</v>
      </c>
      <c r="E738" s="97" t="str">
        <f t="shared" si="332"/>
        <v>　161人
　　から
　170人
　　まで</v>
      </c>
      <c r="F738" s="99" t="str">
        <f t="shared" si="295"/>
        <v>３歳児</v>
      </c>
      <c r="G738" s="988"/>
      <c r="H738" s="941"/>
      <c r="I738" s="925"/>
      <c r="J738" s="178" t="s">
        <v>301</v>
      </c>
      <c r="K738" s="254"/>
      <c r="L738" s="328">
        <v>40260</v>
      </c>
      <c r="M738" s="329">
        <v>103120</v>
      </c>
      <c r="N738" s="328">
        <v>37200</v>
      </c>
      <c r="O738" s="329">
        <v>100060</v>
      </c>
      <c r="P738" s="216" t="s">
        <v>297</v>
      </c>
      <c r="Q738" s="330">
        <v>370</v>
      </c>
      <c r="R738" s="331">
        <v>900</v>
      </c>
      <c r="S738" s="504" t="s">
        <v>344</v>
      </c>
      <c r="T738" s="179" t="s">
        <v>468</v>
      </c>
      <c r="U738" s="182" t="s">
        <v>3</v>
      </c>
      <c r="V738" s="179" t="s">
        <v>469</v>
      </c>
      <c r="W738" s="182" t="s">
        <v>297</v>
      </c>
      <c r="X738" s="180">
        <v>3.5</v>
      </c>
      <c r="Y738" s="181">
        <v>3.3</v>
      </c>
      <c r="Z738" s="330">
        <v>340</v>
      </c>
      <c r="AA738" s="331">
        <v>870</v>
      </c>
      <c r="AB738" s="504" t="s">
        <v>344</v>
      </c>
      <c r="AC738" s="179" t="s">
        <v>468</v>
      </c>
      <c r="AD738" s="182" t="s">
        <v>3</v>
      </c>
      <c r="AE738" s="179" t="s">
        <v>469</v>
      </c>
      <c r="AF738" s="182" t="s">
        <v>297</v>
      </c>
      <c r="AG738" s="180">
        <v>3.5</v>
      </c>
      <c r="AH738" s="183">
        <v>3.3</v>
      </c>
      <c r="AI738" s="216" t="s">
        <v>297</v>
      </c>
      <c r="AJ738" s="197">
        <v>7710</v>
      </c>
      <c r="AK738" s="316" t="s">
        <v>3</v>
      </c>
      <c r="AL738" s="184">
        <v>70</v>
      </c>
      <c r="AM738" s="185" t="s">
        <v>344</v>
      </c>
      <c r="AN738" s="222" t="s">
        <v>468</v>
      </c>
      <c r="AO738" s="151" t="s">
        <v>297</v>
      </c>
      <c r="AP738" s="223" t="s">
        <v>469</v>
      </c>
      <c r="AQ738" s="220" t="s">
        <v>297</v>
      </c>
      <c r="AR738" s="186">
        <v>3.2</v>
      </c>
      <c r="AS738" s="187"/>
      <c r="AU738" s="264"/>
      <c r="AV738" s="134"/>
      <c r="AW738" s="264"/>
      <c r="AX738" s="189"/>
      <c r="AY738" s="188"/>
      <c r="AZ738" s="189"/>
      <c r="BA738" s="188"/>
      <c r="BB738" s="189"/>
      <c r="BC738" s="188"/>
      <c r="BE738" s="134"/>
      <c r="BF738" s="134"/>
      <c r="BG738" s="175"/>
      <c r="BH738" s="176"/>
      <c r="BI738" s="134"/>
      <c r="BJ738" s="176"/>
      <c r="BK738" s="134"/>
      <c r="BL738" s="176"/>
      <c r="BM738" s="134"/>
      <c r="BN738" s="1045"/>
      <c r="BP738" s="236"/>
      <c r="BQ738" s="919"/>
      <c r="BR738" s="349"/>
      <c r="BX738" s="190"/>
      <c r="BY738" s="318"/>
      <c r="BZ738" s="1032"/>
      <c r="CA738" s="319"/>
      <c r="CB738" s="932"/>
      <c r="CC738" s="192"/>
      <c r="CD738" s="192"/>
      <c r="CE738" s="1045"/>
      <c r="CF738" s="188"/>
      <c r="CG738" s="188"/>
      <c r="CH738" s="188"/>
      <c r="CI738" s="188"/>
      <c r="CJ738" s="188"/>
      <c r="CK738" s="188"/>
      <c r="CL738" s="188"/>
      <c r="CM738" s="1032"/>
      <c r="CN738" s="1031"/>
      <c r="CO738" s="1015"/>
      <c r="CP738" s="1008"/>
      <c r="CQ738" s="998"/>
      <c r="CR738" s="1000"/>
      <c r="CS738" s="998"/>
      <c r="CT738" s="1024"/>
      <c r="CU738" s="998"/>
      <c r="CV738" s="991"/>
      <c r="CW738" s="1018"/>
      <c r="CX738" s="1019"/>
      <c r="CY738" s="1021"/>
      <c r="CZ738" s="1010"/>
      <c r="DA738" s="1021"/>
      <c r="DB738" s="1010"/>
      <c r="DC738" s="1015"/>
      <c r="DD738" s="224" t="s">
        <v>413</v>
      </c>
      <c r="DE738" s="333">
        <v>2900</v>
      </c>
      <c r="DF738" s="334">
        <v>3300</v>
      </c>
      <c r="DG738" s="335">
        <v>2000</v>
      </c>
      <c r="DH738" s="336">
        <v>2000</v>
      </c>
      <c r="DI738" s="919"/>
      <c r="DJ738" s="354"/>
      <c r="DK738" s="1015"/>
      <c r="DL738" s="1017"/>
      <c r="DM738" s="919"/>
      <c r="DN738" s="1013"/>
      <c r="DO738" s="919"/>
      <c r="DP738" s="1008"/>
      <c r="DQ738" s="998"/>
      <c r="DR738" s="1000"/>
      <c r="DS738" s="998"/>
      <c r="DT738" s="1024"/>
      <c r="DU738" s="998"/>
      <c r="DV738" s="1029"/>
      <c r="DW738" s="919"/>
      <c r="DX738" s="926"/>
      <c r="DY738" s="919"/>
      <c r="DZ738" s="1027"/>
      <c r="EA738" s="1006"/>
      <c r="EB738" s="1006"/>
      <c r="EC738" s="1034"/>
      <c r="ED738" s="919"/>
      <c r="EE738" s="1003"/>
      <c r="EF738" s="998"/>
      <c r="EG738" s="973"/>
      <c r="EH738" s="998"/>
      <c r="EI738" s="1000"/>
      <c r="EJ738" s="998"/>
      <c r="EK738" s="1024"/>
      <c r="EL738" s="998"/>
      <c r="EM738" s="991"/>
      <c r="EN738" s="994"/>
      <c r="EO738" s="919"/>
      <c r="EP738" s="1003"/>
      <c r="EQ738" s="998"/>
      <c r="ER738" s="973"/>
      <c r="ES738" s="998"/>
      <c r="ET738" s="1000"/>
      <c r="EU738" s="998"/>
      <c r="EV738" s="1024"/>
      <c r="EW738" s="998"/>
      <c r="EX738" s="991"/>
      <c r="EY738" s="1041"/>
      <c r="EZ738" s="994"/>
      <c r="FA738" s="919"/>
      <c r="FB738" s="337">
        <v>1730</v>
      </c>
      <c r="FC738" s="919"/>
      <c r="FD738" s="1071"/>
    </row>
    <row r="739" spans="1:160">
      <c r="A739" s="97" t="str">
        <f t="shared" si="301"/>
        <v>その他地域　161人
　　から
　170人
　　まで１、２歳児</v>
      </c>
      <c r="C739" s="95"/>
      <c r="D739" s="97" t="str">
        <f t="shared" ref="D739" si="333">D738</f>
        <v>その他地域</v>
      </c>
      <c r="E739" s="97" t="str">
        <f t="shared" ref="E739" si="334">E737</f>
        <v>　161人
　　から
　170人
　　まで</v>
      </c>
      <c r="F739" s="99" t="str">
        <f t="shared" si="295"/>
        <v>１、２歳児</v>
      </c>
      <c r="G739" s="988"/>
      <c r="H739" s="941"/>
      <c r="I739" s="920" t="s">
        <v>414</v>
      </c>
      <c r="J739" s="178" t="s">
        <v>415</v>
      </c>
      <c r="K739" s="254"/>
      <c r="L739" s="328">
        <v>103120</v>
      </c>
      <c r="M739" s="329">
        <v>180310</v>
      </c>
      <c r="N739" s="328">
        <v>100060</v>
      </c>
      <c r="O739" s="329">
        <v>177250</v>
      </c>
      <c r="P739" s="216" t="s">
        <v>297</v>
      </c>
      <c r="Q739" s="330">
        <v>900</v>
      </c>
      <c r="R739" s="331">
        <v>1670</v>
      </c>
      <c r="S739" s="504" t="s">
        <v>344</v>
      </c>
      <c r="T739" s="179" t="s">
        <v>468</v>
      </c>
      <c r="U739" s="182" t="s">
        <v>3</v>
      </c>
      <c r="V739" s="179" t="s">
        <v>469</v>
      </c>
      <c r="W739" s="182" t="s">
        <v>297</v>
      </c>
      <c r="X739" s="180">
        <v>3.3</v>
      </c>
      <c r="Y739" s="181">
        <v>3.3</v>
      </c>
      <c r="Z739" s="330">
        <v>870</v>
      </c>
      <c r="AA739" s="331">
        <v>1640</v>
      </c>
      <c r="AB739" s="504" t="s">
        <v>344</v>
      </c>
      <c r="AC739" s="179" t="s">
        <v>468</v>
      </c>
      <c r="AD739" s="182" t="s">
        <v>3</v>
      </c>
      <c r="AE739" s="179" t="s">
        <v>469</v>
      </c>
      <c r="AF739" s="182" t="s">
        <v>297</v>
      </c>
      <c r="AG739" s="180">
        <v>3.3</v>
      </c>
      <c r="AH739" s="183">
        <v>3.3</v>
      </c>
      <c r="AI739" s="191"/>
      <c r="AL739" s="338"/>
      <c r="AT739" s="191"/>
      <c r="BD739" s="216" t="s">
        <v>297</v>
      </c>
      <c r="BE739" s="195">
        <v>15430</v>
      </c>
      <c r="BF739" s="216" t="s">
        <v>297</v>
      </c>
      <c r="BG739" s="169">
        <v>150</v>
      </c>
      <c r="BH739" s="170" t="s">
        <v>344</v>
      </c>
      <c r="BI739" s="171" t="s">
        <v>468</v>
      </c>
      <c r="BJ739" s="172" t="s">
        <v>297</v>
      </c>
      <c r="BK739" s="173" t="s">
        <v>469</v>
      </c>
      <c r="BL739" s="170" t="s">
        <v>297</v>
      </c>
      <c r="BM739" s="174">
        <v>3</v>
      </c>
      <c r="BN739" s="1045"/>
      <c r="BP739" s="317"/>
      <c r="BQ739" s="919"/>
      <c r="BR739" s="349"/>
      <c r="BX739" s="190"/>
      <c r="BY739" s="318"/>
      <c r="BZ739" s="1032"/>
      <c r="CA739" s="319"/>
      <c r="CB739" s="932"/>
      <c r="CC739" s="192"/>
      <c r="CD739" s="192"/>
      <c r="CE739" s="1045"/>
      <c r="CF739" s="188"/>
      <c r="CG739" s="188"/>
      <c r="CH739" s="188"/>
      <c r="CI739" s="188"/>
      <c r="CJ739" s="188"/>
      <c r="CK739" s="188"/>
      <c r="CL739" s="188"/>
      <c r="CM739" s="1032"/>
      <c r="CN739" s="1051">
        <v>1590</v>
      </c>
      <c r="CO739" s="1015"/>
      <c r="CP739" s="1008"/>
      <c r="CQ739" s="998"/>
      <c r="CR739" s="1000"/>
      <c r="CS739" s="998"/>
      <c r="CT739" s="1024"/>
      <c r="CU739" s="998"/>
      <c r="CV739" s="991"/>
      <c r="CW739" s="1018"/>
      <c r="CX739" s="1019"/>
      <c r="CY739" s="1021"/>
      <c r="CZ739" s="1010"/>
      <c r="DA739" s="1021"/>
      <c r="DB739" s="1010"/>
      <c r="DC739" s="1015"/>
      <c r="DD739" s="224" t="s">
        <v>416</v>
      </c>
      <c r="DE739" s="333">
        <v>2500</v>
      </c>
      <c r="DF739" s="334">
        <v>2800</v>
      </c>
      <c r="DG739" s="335">
        <v>1800</v>
      </c>
      <c r="DH739" s="336">
        <v>1800</v>
      </c>
      <c r="DI739" s="919"/>
      <c r="DJ739" s="317"/>
      <c r="DK739" s="318"/>
      <c r="DL739" s="340"/>
      <c r="DM739" s="1032"/>
      <c r="DN739" s="1013"/>
      <c r="DO739" s="919"/>
      <c r="DP739" s="1008"/>
      <c r="DQ739" s="998"/>
      <c r="DR739" s="1000"/>
      <c r="DS739" s="998"/>
      <c r="DT739" s="1024"/>
      <c r="DU739" s="998"/>
      <c r="DV739" s="1029"/>
      <c r="DW739" s="919"/>
      <c r="DX739" s="317"/>
      <c r="DY739" s="919"/>
      <c r="DZ739" s="1043">
        <v>0.02</v>
      </c>
      <c r="EA739" s="1035">
        <v>0.03</v>
      </c>
      <c r="EB739" s="1035">
        <v>0.05</v>
      </c>
      <c r="EC739" s="1037">
        <v>0.06</v>
      </c>
      <c r="ED739" s="919"/>
      <c r="EE739" s="1003"/>
      <c r="EF739" s="998"/>
      <c r="EG739" s="973"/>
      <c r="EH739" s="998"/>
      <c r="EI739" s="1000"/>
      <c r="EJ739" s="998"/>
      <c r="EK739" s="1024"/>
      <c r="EL739" s="998"/>
      <c r="EM739" s="991"/>
      <c r="EN739" s="994"/>
      <c r="EO739" s="919"/>
      <c r="EP739" s="1003"/>
      <c r="EQ739" s="998"/>
      <c r="ER739" s="973"/>
      <c r="ES739" s="998"/>
      <c r="ET739" s="1000"/>
      <c r="EU739" s="998"/>
      <c r="EV739" s="1024"/>
      <c r="EW739" s="998"/>
      <c r="EX739" s="991"/>
      <c r="EY739" s="1041"/>
      <c r="EZ739" s="994"/>
      <c r="FA739" s="919"/>
      <c r="FB739" s="505">
        <v>10</v>
      </c>
      <c r="FC739" s="919"/>
      <c r="FD739" s="1071"/>
    </row>
    <row r="740" spans="1:160">
      <c r="A740" s="97" t="str">
        <f t="shared" si="301"/>
        <v>その他地域　161人
　　から
　170人
　　まで乳児</v>
      </c>
      <c r="C740" s="95"/>
      <c r="D740" s="97" t="str">
        <f t="shared" ref="D740" si="335">D739</f>
        <v>その他地域</v>
      </c>
      <c r="E740" s="97" t="str">
        <f t="shared" ref="E740" si="336">E737</f>
        <v>　161人
　　から
　170人
　　まで</v>
      </c>
      <c r="F740" s="99" t="str">
        <f t="shared" si="295"/>
        <v>乳児</v>
      </c>
      <c r="G740" s="988"/>
      <c r="H740" s="942"/>
      <c r="I740" s="921"/>
      <c r="J740" s="196" t="s">
        <v>417</v>
      </c>
      <c r="K740" s="254"/>
      <c r="L740" s="261">
        <v>180310</v>
      </c>
      <c r="M740" s="262"/>
      <c r="N740" s="261">
        <v>177250</v>
      </c>
      <c r="O740" s="262"/>
      <c r="P740" s="216" t="s">
        <v>297</v>
      </c>
      <c r="Q740" s="197">
        <v>1670</v>
      </c>
      <c r="R740" s="263"/>
      <c r="S740" s="506" t="s">
        <v>344</v>
      </c>
      <c r="T740" s="198" t="s">
        <v>468</v>
      </c>
      <c r="U740" s="201" t="s">
        <v>3</v>
      </c>
      <c r="V740" s="198" t="s">
        <v>469</v>
      </c>
      <c r="W740" s="201" t="s">
        <v>297</v>
      </c>
      <c r="X740" s="199">
        <v>3.3</v>
      </c>
      <c r="Y740" s="200"/>
      <c r="Z740" s="197">
        <v>1640</v>
      </c>
      <c r="AA740" s="263"/>
      <c r="AB740" s="506" t="s">
        <v>344</v>
      </c>
      <c r="AC740" s="198" t="s">
        <v>468</v>
      </c>
      <c r="AD740" s="201" t="s">
        <v>3</v>
      </c>
      <c r="AE740" s="198" t="s">
        <v>469</v>
      </c>
      <c r="AF740" s="201" t="s">
        <v>297</v>
      </c>
      <c r="AG740" s="199">
        <v>3.3</v>
      </c>
      <c r="AH740" s="202"/>
      <c r="AI740" s="191"/>
      <c r="AL740" s="208"/>
      <c r="AT740" s="191"/>
      <c r="AU740" s="265"/>
      <c r="AV740" s="136"/>
      <c r="AW740" s="208"/>
      <c r="BD740" s="134"/>
      <c r="BE740" s="134"/>
      <c r="BF740" s="134"/>
      <c r="BG740" s="134"/>
      <c r="BH740" s="134"/>
      <c r="BI740" s="134"/>
      <c r="BJ740" s="134"/>
      <c r="BK740" s="134"/>
      <c r="BL740" s="134"/>
      <c r="BM740" s="134"/>
      <c r="BN740" s="1045"/>
      <c r="BP740" s="317"/>
      <c r="BQ740" s="919"/>
      <c r="BR740" s="349"/>
      <c r="BX740" s="190"/>
      <c r="BY740" s="318"/>
      <c r="BZ740" s="1032"/>
      <c r="CA740" s="319"/>
      <c r="CB740" s="932"/>
      <c r="CC740" s="192"/>
      <c r="CD740" s="192"/>
      <c r="CE740" s="1045"/>
      <c r="CF740" s="188"/>
      <c r="CG740" s="188"/>
      <c r="CH740" s="188"/>
      <c r="CI740" s="188"/>
      <c r="CJ740" s="188"/>
      <c r="CK740" s="188"/>
      <c r="CL740" s="188"/>
      <c r="CM740" s="1032"/>
      <c r="CN740" s="1051"/>
      <c r="CO740" s="1015"/>
      <c r="CP740" s="1008"/>
      <c r="CQ740" s="998"/>
      <c r="CR740" s="1000"/>
      <c r="CS740" s="998"/>
      <c r="CT740" s="1024"/>
      <c r="CU740" s="998"/>
      <c r="CV740" s="991"/>
      <c r="CW740" s="1018"/>
      <c r="CX740" s="1019"/>
      <c r="CY740" s="1022"/>
      <c r="CZ740" s="1011"/>
      <c r="DA740" s="1022"/>
      <c r="DB740" s="1011"/>
      <c r="DC740" s="1015"/>
      <c r="DD740" s="342" t="s">
        <v>418</v>
      </c>
      <c r="DE740" s="343">
        <v>2300</v>
      </c>
      <c r="DF740" s="344">
        <v>2500</v>
      </c>
      <c r="DG740" s="345">
        <v>1600</v>
      </c>
      <c r="DH740" s="341">
        <v>1600</v>
      </c>
      <c r="DI740" s="919"/>
      <c r="DJ740" s="317"/>
      <c r="DK740" s="318"/>
      <c r="DL740" s="136"/>
      <c r="DM740" s="1032"/>
      <c r="DN740" s="1014"/>
      <c r="DO740" s="919"/>
      <c r="DP740" s="1008"/>
      <c r="DQ740" s="999"/>
      <c r="DR740" s="1001"/>
      <c r="DS740" s="999"/>
      <c r="DT740" s="1025"/>
      <c r="DU740" s="999"/>
      <c r="DV740" s="1030"/>
      <c r="DW740" s="919"/>
      <c r="DX740" s="317"/>
      <c r="DY740" s="919"/>
      <c r="DZ740" s="1044"/>
      <c r="EA740" s="1036"/>
      <c r="EB740" s="1036"/>
      <c r="EC740" s="1038"/>
      <c r="ED740" s="919"/>
      <c r="EE740" s="1004"/>
      <c r="EF740" s="999"/>
      <c r="EG740" s="996"/>
      <c r="EH740" s="999"/>
      <c r="EI740" s="1001"/>
      <c r="EJ740" s="999"/>
      <c r="EK740" s="1025"/>
      <c r="EL740" s="999"/>
      <c r="EM740" s="992"/>
      <c r="EN740" s="995"/>
      <c r="EO740" s="919"/>
      <c r="EP740" s="1004"/>
      <c r="EQ740" s="999"/>
      <c r="ER740" s="996"/>
      <c r="ES740" s="999"/>
      <c r="ET740" s="1001"/>
      <c r="EU740" s="999"/>
      <c r="EV740" s="1025"/>
      <c r="EW740" s="999"/>
      <c r="EX740" s="992"/>
      <c r="EY740" s="1042"/>
      <c r="EZ740" s="995"/>
      <c r="FA740" s="919"/>
      <c r="FB740" s="346" t="s">
        <v>420</v>
      </c>
      <c r="FC740" s="919"/>
      <c r="FD740" s="1071"/>
    </row>
    <row r="741" spans="1:160">
      <c r="A741" s="97" t="str">
        <f>D741&amp;E741&amp;F741</f>
        <v>その他地域　171人
　　以上４歳以上児</v>
      </c>
      <c r="C741" s="98" t="str">
        <f>D741&amp;CN741</f>
        <v>その他地域 301人～</v>
      </c>
      <c r="D741" s="97" t="str">
        <f t="shared" ref="D741" si="337">D740</f>
        <v>その他地域</v>
      </c>
      <c r="E741" s="97" t="str">
        <f t="shared" ref="E741" si="338">H741</f>
        <v>　171人
　　以上</v>
      </c>
      <c r="F741" s="99" t="str">
        <f t="shared" si="295"/>
        <v>４歳以上児</v>
      </c>
      <c r="G741" s="988"/>
      <c r="H741" s="938" t="s">
        <v>155</v>
      </c>
      <c r="I741" s="924" t="s">
        <v>410</v>
      </c>
      <c r="J741" s="159" t="s">
        <v>296</v>
      </c>
      <c r="K741" s="254"/>
      <c r="L741" s="255">
        <v>31760</v>
      </c>
      <c r="M741" s="256">
        <v>39470</v>
      </c>
      <c r="N741" s="255">
        <v>28860</v>
      </c>
      <c r="O741" s="256">
        <v>36570</v>
      </c>
      <c r="P741" s="216" t="s">
        <v>297</v>
      </c>
      <c r="Q741" s="257">
        <v>290</v>
      </c>
      <c r="R741" s="258">
        <v>360</v>
      </c>
      <c r="S741" s="161" t="s">
        <v>344</v>
      </c>
      <c r="T741" s="160" t="s">
        <v>468</v>
      </c>
      <c r="U741" s="165" t="s">
        <v>297</v>
      </c>
      <c r="V741" s="162" t="s">
        <v>469</v>
      </c>
      <c r="W741" s="165" t="s">
        <v>297</v>
      </c>
      <c r="X741" s="163">
        <v>3.6</v>
      </c>
      <c r="Y741" s="164">
        <v>3.5</v>
      </c>
      <c r="Z741" s="257">
        <v>260</v>
      </c>
      <c r="AA741" s="258">
        <v>330</v>
      </c>
      <c r="AB741" s="161" t="s">
        <v>344</v>
      </c>
      <c r="AC741" s="160" t="s">
        <v>468</v>
      </c>
      <c r="AD741" s="165" t="s">
        <v>297</v>
      </c>
      <c r="AE741" s="162" t="s">
        <v>469</v>
      </c>
      <c r="AF741" s="165" t="s">
        <v>297</v>
      </c>
      <c r="AG741" s="163">
        <v>3.6</v>
      </c>
      <c r="AH741" s="166">
        <v>3.5</v>
      </c>
      <c r="AI741" s="216" t="s">
        <v>297</v>
      </c>
      <c r="AJ741" s="259">
        <v>7710</v>
      </c>
      <c r="AK741" s="315" t="s">
        <v>3</v>
      </c>
      <c r="AL741" s="167">
        <v>70</v>
      </c>
      <c r="AM741" s="218" t="s">
        <v>344</v>
      </c>
      <c r="AN741" s="160" t="s">
        <v>468</v>
      </c>
      <c r="AO741" s="165" t="s">
        <v>297</v>
      </c>
      <c r="AP741" s="162" t="s">
        <v>469</v>
      </c>
      <c r="AQ741" s="165" t="s">
        <v>297</v>
      </c>
      <c r="AR741" s="501">
        <v>3.2</v>
      </c>
      <c r="AS741" s="168" t="s">
        <v>473</v>
      </c>
      <c r="AT741" s="216" t="s">
        <v>297</v>
      </c>
      <c r="AU741" s="197">
        <v>3080</v>
      </c>
      <c r="AV741" s="316" t="s">
        <v>3</v>
      </c>
      <c r="AW741" s="169">
        <v>30</v>
      </c>
      <c r="AX741" s="170" t="s">
        <v>344</v>
      </c>
      <c r="AY741" s="171" t="s">
        <v>468</v>
      </c>
      <c r="AZ741" s="172" t="s">
        <v>297</v>
      </c>
      <c r="BA741" s="173" t="s">
        <v>469</v>
      </c>
      <c r="BB741" s="172" t="s">
        <v>297</v>
      </c>
      <c r="BC741" s="174">
        <v>3.8</v>
      </c>
      <c r="BE741" s="134"/>
      <c r="BN741" s="1045"/>
      <c r="BP741" s="317"/>
      <c r="BQ741" s="919"/>
      <c r="BR741" s="349"/>
      <c r="BX741" s="190"/>
      <c r="BY741" s="318"/>
      <c r="BZ741" s="1032"/>
      <c r="CA741" s="319"/>
      <c r="CB741" s="932"/>
      <c r="CC741" s="192"/>
      <c r="CD741" s="192"/>
      <c r="CE741" s="1045"/>
      <c r="CF741" s="188"/>
      <c r="CG741" s="188"/>
      <c r="CH741" s="188"/>
      <c r="CI741" s="188"/>
      <c r="CJ741" s="188"/>
      <c r="CK741" s="188"/>
      <c r="CL741" s="188"/>
      <c r="CM741" s="1032"/>
      <c r="CN741" s="1031" t="s">
        <v>252</v>
      </c>
      <c r="CO741" s="1015" t="s">
        <v>297</v>
      </c>
      <c r="CP741" s="1008">
        <v>10</v>
      </c>
      <c r="CQ741" s="998" t="s">
        <v>344</v>
      </c>
      <c r="CR741" s="1000" t="s">
        <v>468</v>
      </c>
      <c r="CS741" s="998" t="s">
        <v>297</v>
      </c>
      <c r="CT741" s="1024" t="s">
        <v>472</v>
      </c>
      <c r="CU741" s="998" t="s">
        <v>297</v>
      </c>
      <c r="CV741" s="991">
        <v>3.9</v>
      </c>
      <c r="CW741" s="1018" t="s">
        <v>475</v>
      </c>
      <c r="CX741" s="1019" t="s">
        <v>297</v>
      </c>
      <c r="CY741" s="1020">
        <v>2800</v>
      </c>
      <c r="CZ741" s="1009">
        <v>3100</v>
      </c>
      <c r="DA741" s="1020">
        <v>1900</v>
      </c>
      <c r="DB741" s="1009">
        <v>1900</v>
      </c>
      <c r="DC741" s="1015" t="s">
        <v>297</v>
      </c>
      <c r="DD741" s="321" t="s">
        <v>412</v>
      </c>
      <c r="DE741" s="322">
        <v>4800</v>
      </c>
      <c r="DF741" s="323">
        <v>5400</v>
      </c>
      <c r="DG741" s="324">
        <v>3400</v>
      </c>
      <c r="DH741" s="325">
        <v>3400</v>
      </c>
      <c r="DI741" s="919"/>
      <c r="DJ741" s="317"/>
      <c r="DK741" s="1015" t="s">
        <v>297</v>
      </c>
      <c r="DL741" s="1016">
        <v>4900</v>
      </c>
      <c r="DM741" s="919" t="s">
        <v>297</v>
      </c>
      <c r="DN741" s="1012">
        <v>1170</v>
      </c>
      <c r="DO741" s="919" t="s">
        <v>297</v>
      </c>
      <c r="DP741" s="1007">
        <v>10</v>
      </c>
      <c r="DQ741" s="997" t="s">
        <v>344</v>
      </c>
      <c r="DR741" s="947" t="s">
        <v>468</v>
      </c>
      <c r="DS741" s="997" t="s">
        <v>297</v>
      </c>
      <c r="DT741" s="1023" t="s">
        <v>472</v>
      </c>
      <c r="DU741" s="997" t="s">
        <v>297</v>
      </c>
      <c r="DV741" s="1028">
        <v>7.6</v>
      </c>
      <c r="DW741" s="919"/>
      <c r="DX741" s="317"/>
      <c r="DY741" s="919" t="s">
        <v>300</v>
      </c>
      <c r="DZ741" s="1026" t="s">
        <v>551</v>
      </c>
      <c r="EA741" s="1005" t="s">
        <v>551</v>
      </c>
      <c r="EB741" s="1005" t="s">
        <v>551</v>
      </c>
      <c r="EC741" s="1033" t="s">
        <v>551</v>
      </c>
      <c r="ED741" s="919" t="s">
        <v>300</v>
      </c>
      <c r="EE741" s="1002">
        <v>740</v>
      </c>
      <c r="EF741" s="997" t="s">
        <v>297</v>
      </c>
      <c r="EG741" s="971">
        <v>7</v>
      </c>
      <c r="EH741" s="997" t="s">
        <v>344</v>
      </c>
      <c r="EI741" s="947" t="s">
        <v>468</v>
      </c>
      <c r="EJ741" s="997" t="s">
        <v>297</v>
      </c>
      <c r="EK741" s="1023" t="s">
        <v>472</v>
      </c>
      <c r="EL741" s="997" t="s">
        <v>297</v>
      </c>
      <c r="EM741" s="990">
        <v>5.4</v>
      </c>
      <c r="EN741" s="993" t="s">
        <v>473</v>
      </c>
      <c r="EO741" s="919" t="s">
        <v>300</v>
      </c>
      <c r="EP741" s="1002">
        <v>2570</v>
      </c>
      <c r="EQ741" s="997" t="s">
        <v>297</v>
      </c>
      <c r="ER741" s="971">
        <v>20</v>
      </c>
      <c r="ES741" s="997" t="s">
        <v>344</v>
      </c>
      <c r="ET741" s="947" t="s">
        <v>468</v>
      </c>
      <c r="EU741" s="997" t="s">
        <v>297</v>
      </c>
      <c r="EV741" s="1023" t="s">
        <v>472</v>
      </c>
      <c r="EW741" s="997" t="s">
        <v>297</v>
      </c>
      <c r="EX741" s="990">
        <v>3.8</v>
      </c>
      <c r="EY741" s="1040" t="s">
        <v>473</v>
      </c>
      <c r="EZ741" s="993" t="s">
        <v>420</v>
      </c>
      <c r="FA741" s="919" t="s">
        <v>300</v>
      </c>
      <c r="FB741" s="327"/>
      <c r="FC741" s="260"/>
      <c r="FD741" s="1071"/>
    </row>
    <row r="742" spans="1:160" ht="13.5" customHeight="1">
      <c r="A742" s="97" t="str">
        <f t="shared" si="301"/>
        <v>その他地域　171人
　　以上３歳児</v>
      </c>
      <c r="C742" s="95"/>
      <c r="D742" s="97" t="str">
        <f t="shared" ref="D742:E742" si="339">D741</f>
        <v>その他地域</v>
      </c>
      <c r="E742" s="97" t="str">
        <f t="shared" si="339"/>
        <v>　171人
　　以上</v>
      </c>
      <c r="F742" s="99" t="str">
        <f t="shared" si="295"/>
        <v>３歳児</v>
      </c>
      <c r="G742" s="988"/>
      <c r="H742" s="931"/>
      <c r="I742" s="925"/>
      <c r="J742" s="178" t="s">
        <v>301</v>
      </c>
      <c r="K742" s="254"/>
      <c r="L742" s="328">
        <v>39470</v>
      </c>
      <c r="M742" s="329">
        <v>102330</v>
      </c>
      <c r="N742" s="328">
        <v>36570</v>
      </c>
      <c r="O742" s="329">
        <v>99430</v>
      </c>
      <c r="P742" s="216" t="s">
        <v>297</v>
      </c>
      <c r="Q742" s="330">
        <v>360</v>
      </c>
      <c r="R742" s="331">
        <v>900</v>
      </c>
      <c r="S742" s="504" t="s">
        <v>344</v>
      </c>
      <c r="T742" s="179" t="s">
        <v>468</v>
      </c>
      <c r="U742" s="182" t="s">
        <v>3</v>
      </c>
      <c r="V742" s="179" t="s">
        <v>469</v>
      </c>
      <c r="W742" s="182" t="s">
        <v>297</v>
      </c>
      <c r="X742" s="180">
        <v>3.5</v>
      </c>
      <c r="Y742" s="181">
        <v>3.3</v>
      </c>
      <c r="Z742" s="330">
        <v>330</v>
      </c>
      <c r="AA742" s="331">
        <v>870</v>
      </c>
      <c r="AB742" s="504" t="s">
        <v>344</v>
      </c>
      <c r="AC742" s="179" t="s">
        <v>468</v>
      </c>
      <c r="AD742" s="182" t="s">
        <v>3</v>
      </c>
      <c r="AE742" s="179" t="s">
        <v>469</v>
      </c>
      <c r="AF742" s="182" t="s">
        <v>297</v>
      </c>
      <c r="AG742" s="180">
        <v>3.5</v>
      </c>
      <c r="AH742" s="183">
        <v>3.3</v>
      </c>
      <c r="AI742" s="216" t="s">
        <v>297</v>
      </c>
      <c r="AJ742" s="197">
        <v>7710</v>
      </c>
      <c r="AK742" s="316" t="s">
        <v>3</v>
      </c>
      <c r="AL742" s="184">
        <v>70</v>
      </c>
      <c r="AM742" s="185" t="s">
        <v>344</v>
      </c>
      <c r="AN742" s="222" t="s">
        <v>468</v>
      </c>
      <c r="AO742" s="151" t="s">
        <v>297</v>
      </c>
      <c r="AP742" s="223" t="s">
        <v>469</v>
      </c>
      <c r="AQ742" s="220" t="s">
        <v>297</v>
      </c>
      <c r="AR742" s="186">
        <v>3.2</v>
      </c>
      <c r="AS742" s="187"/>
      <c r="AU742" s="264"/>
      <c r="AV742" s="134"/>
      <c r="AW742" s="264"/>
      <c r="AX742" s="189"/>
      <c r="AY742" s="188"/>
      <c r="AZ742" s="189"/>
      <c r="BA742" s="188"/>
      <c r="BB742" s="189"/>
      <c r="BC742" s="188"/>
      <c r="BE742" s="134"/>
      <c r="BF742" s="134"/>
      <c r="BG742" s="175"/>
      <c r="BH742" s="176"/>
      <c r="BI742" s="134"/>
      <c r="BJ742" s="176"/>
      <c r="BK742" s="134"/>
      <c r="BL742" s="176"/>
      <c r="BM742" s="134"/>
      <c r="BN742" s="1045"/>
      <c r="BP742" s="317"/>
      <c r="BQ742" s="919"/>
      <c r="BR742" s="349"/>
      <c r="BX742" s="190"/>
      <c r="BY742" s="318"/>
      <c r="BZ742" s="1032"/>
      <c r="CA742" s="319"/>
      <c r="CB742" s="932"/>
      <c r="CC742" s="192"/>
      <c r="CD742" s="192"/>
      <c r="CE742" s="1045"/>
      <c r="CF742" s="188"/>
      <c r="CG742" s="188"/>
      <c r="CH742" s="188"/>
      <c r="CI742" s="188"/>
      <c r="CJ742" s="188"/>
      <c r="CK742" s="188"/>
      <c r="CL742" s="188"/>
      <c r="CM742" s="1032"/>
      <c r="CN742" s="1031"/>
      <c r="CO742" s="1015"/>
      <c r="CP742" s="1008"/>
      <c r="CQ742" s="998"/>
      <c r="CR742" s="1000"/>
      <c r="CS742" s="998"/>
      <c r="CT742" s="1024"/>
      <c r="CU742" s="998"/>
      <c r="CV742" s="991"/>
      <c r="CW742" s="1018"/>
      <c r="CX742" s="1019"/>
      <c r="CY742" s="1021"/>
      <c r="CZ742" s="1010"/>
      <c r="DA742" s="1021"/>
      <c r="DB742" s="1010"/>
      <c r="DC742" s="1015"/>
      <c r="DD742" s="224" t="s">
        <v>413</v>
      </c>
      <c r="DE742" s="333">
        <v>2600</v>
      </c>
      <c r="DF742" s="334">
        <v>2900</v>
      </c>
      <c r="DG742" s="335">
        <v>1800</v>
      </c>
      <c r="DH742" s="336">
        <v>1800</v>
      </c>
      <c r="DI742" s="919"/>
      <c r="DJ742" s="317"/>
      <c r="DK742" s="1015"/>
      <c r="DL742" s="1017"/>
      <c r="DM742" s="919"/>
      <c r="DN742" s="1013"/>
      <c r="DO742" s="919"/>
      <c r="DP742" s="1008"/>
      <c r="DQ742" s="998"/>
      <c r="DR742" s="1000"/>
      <c r="DS742" s="998"/>
      <c r="DT742" s="1024"/>
      <c r="DU742" s="998"/>
      <c r="DV742" s="1029"/>
      <c r="DW742" s="919"/>
      <c r="DX742" s="317"/>
      <c r="DY742" s="919"/>
      <c r="DZ742" s="1027"/>
      <c r="EA742" s="1006"/>
      <c r="EB742" s="1006"/>
      <c r="EC742" s="1034"/>
      <c r="ED742" s="919"/>
      <c r="EE742" s="1003"/>
      <c r="EF742" s="998"/>
      <c r="EG742" s="973"/>
      <c r="EH742" s="998"/>
      <c r="EI742" s="1000"/>
      <c r="EJ742" s="998"/>
      <c r="EK742" s="1024"/>
      <c r="EL742" s="998"/>
      <c r="EM742" s="991"/>
      <c r="EN742" s="994"/>
      <c r="EO742" s="919"/>
      <c r="EP742" s="1003"/>
      <c r="EQ742" s="998"/>
      <c r="ER742" s="973"/>
      <c r="ES742" s="998"/>
      <c r="ET742" s="1000"/>
      <c r="EU742" s="998"/>
      <c r="EV742" s="1024"/>
      <c r="EW742" s="998"/>
      <c r="EX742" s="991"/>
      <c r="EY742" s="1041"/>
      <c r="EZ742" s="994"/>
      <c r="FA742" s="919"/>
      <c r="FB742" s="337">
        <v>1640</v>
      </c>
      <c r="FC742" s="260"/>
      <c r="FD742" s="1071"/>
    </row>
    <row r="743" spans="1:160">
      <c r="A743" s="97" t="str">
        <f t="shared" si="301"/>
        <v>その他地域　171人
　　以上１、２歳児</v>
      </c>
      <c r="C743" s="95"/>
      <c r="D743" s="97" t="str">
        <f t="shared" ref="D743" si="340">D742</f>
        <v>その他地域</v>
      </c>
      <c r="E743" s="97" t="str">
        <f t="shared" ref="E743" si="341">E741</f>
        <v>　171人
　　以上</v>
      </c>
      <c r="F743" s="99" t="str">
        <f t="shared" si="295"/>
        <v>１、２歳児</v>
      </c>
      <c r="G743" s="988"/>
      <c r="H743" s="931"/>
      <c r="I743" s="920" t="s">
        <v>414</v>
      </c>
      <c r="J743" s="178" t="s">
        <v>415</v>
      </c>
      <c r="K743" s="254"/>
      <c r="L743" s="328">
        <v>102330</v>
      </c>
      <c r="M743" s="329">
        <v>179520</v>
      </c>
      <c r="N743" s="328">
        <v>99430</v>
      </c>
      <c r="O743" s="329">
        <v>176620</v>
      </c>
      <c r="P743" s="216" t="s">
        <v>297</v>
      </c>
      <c r="Q743" s="330">
        <v>900</v>
      </c>
      <c r="R743" s="331">
        <v>1670</v>
      </c>
      <c r="S743" s="504" t="s">
        <v>344</v>
      </c>
      <c r="T743" s="179" t="s">
        <v>468</v>
      </c>
      <c r="U743" s="182" t="s">
        <v>3</v>
      </c>
      <c r="V743" s="179" t="s">
        <v>469</v>
      </c>
      <c r="W743" s="182" t="s">
        <v>297</v>
      </c>
      <c r="X743" s="180">
        <v>3.3</v>
      </c>
      <c r="Y743" s="181">
        <v>3.3</v>
      </c>
      <c r="Z743" s="330">
        <v>870</v>
      </c>
      <c r="AA743" s="331">
        <v>1640</v>
      </c>
      <c r="AB743" s="504" t="s">
        <v>344</v>
      </c>
      <c r="AC743" s="179" t="s">
        <v>468</v>
      </c>
      <c r="AD743" s="182" t="s">
        <v>3</v>
      </c>
      <c r="AE743" s="179" t="s">
        <v>469</v>
      </c>
      <c r="AF743" s="182" t="s">
        <v>297</v>
      </c>
      <c r="AG743" s="180">
        <v>3.3</v>
      </c>
      <c r="AH743" s="183">
        <v>3.3</v>
      </c>
      <c r="AI743" s="188"/>
      <c r="AJ743" s="188"/>
      <c r="AK743" s="188"/>
      <c r="AL743" s="188"/>
      <c r="AM743" s="188"/>
      <c r="AN743" s="188"/>
      <c r="AO743" s="188"/>
      <c r="AP743" s="188"/>
      <c r="AQ743" s="188"/>
      <c r="AR743" s="188"/>
      <c r="AS743" s="188"/>
      <c r="AT743" s="188"/>
      <c r="AU743" s="188"/>
      <c r="AV743" s="188"/>
      <c r="AW743" s="188"/>
      <c r="AX743" s="188"/>
      <c r="AY743" s="188"/>
      <c r="AZ743" s="188"/>
      <c r="BA743" s="188"/>
      <c r="BB743" s="188"/>
      <c r="BC743" s="188"/>
      <c r="BD743" s="216" t="s">
        <v>297</v>
      </c>
      <c r="BE743" s="195">
        <v>15430</v>
      </c>
      <c r="BF743" s="216" t="s">
        <v>297</v>
      </c>
      <c r="BG743" s="169">
        <v>150</v>
      </c>
      <c r="BH743" s="170" t="s">
        <v>344</v>
      </c>
      <c r="BI743" s="171" t="s">
        <v>468</v>
      </c>
      <c r="BJ743" s="172" t="s">
        <v>297</v>
      </c>
      <c r="BK743" s="173" t="s">
        <v>469</v>
      </c>
      <c r="BL743" s="170" t="s">
        <v>297</v>
      </c>
      <c r="BM743" s="174">
        <v>3</v>
      </c>
      <c r="BN743" s="1045"/>
      <c r="BP743" s="317"/>
      <c r="BQ743" s="919"/>
      <c r="BR743" s="349"/>
      <c r="BX743" s="190"/>
      <c r="BY743" s="318"/>
      <c r="BZ743" s="1032"/>
      <c r="CA743" s="319"/>
      <c r="CB743" s="932"/>
      <c r="CC743" s="192"/>
      <c r="CD743" s="192"/>
      <c r="CE743" s="1045"/>
      <c r="CF743" s="188"/>
      <c r="CG743" s="188"/>
      <c r="CH743" s="188"/>
      <c r="CI743" s="188"/>
      <c r="CJ743" s="188"/>
      <c r="CK743" s="188"/>
      <c r="CL743" s="188"/>
      <c r="CM743" s="1032"/>
      <c r="CN743" s="1051">
        <v>1450</v>
      </c>
      <c r="CO743" s="1015"/>
      <c r="CP743" s="1008"/>
      <c r="CQ743" s="998"/>
      <c r="CR743" s="1000"/>
      <c r="CS743" s="998"/>
      <c r="CT743" s="1024"/>
      <c r="CU743" s="998"/>
      <c r="CV743" s="991"/>
      <c r="CW743" s="1018"/>
      <c r="CX743" s="1019"/>
      <c r="CY743" s="1021"/>
      <c r="CZ743" s="1010"/>
      <c r="DA743" s="1021"/>
      <c r="DB743" s="1010"/>
      <c r="DC743" s="1015"/>
      <c r="DD743" s="224" t="s">
        <v>416</v>
      </c>
      <c r="DE743" s="333">
        <v>2300</v>
      </c>
      <c r="DF743" s="334">
        <v>2500</v>
      </c>
      <c r="DG743" s="335">
        <v>1600</v>
      </c>
      <c r="DH743" s="336">
        <v>1600</v>
      </c>
      <c r="DI743" s="919"/>
      <c r="DJ743" s="317"/>
      <c r="DK743" s="188"/>
      <c r="DL743" s="188"/>
      <c r="DM743" s="1032"/>
      <c r="DN743" s="1013"/>
      <c r="DO743" s="919"/>
      <c r="DP743" s="1008"/>
      <c r="DQ743" s="998"/>
      <c r="DR743" s="1000"/>
      <c r="DS743" s="998"/>
      <c r="DT743" s="1024"/>
      <c r="DU743" s="998"/>
      <c r="DV743" s="1029"/>
      <c r="DW743" s="919"/>
      <c r="DX743" s="317"/>
      <c r="DY743" s="919"/>
      <c r="DZ743" s="1043">
        <v>0.02</v>
      </c>
      <c r="EA743" s="1035">
        <v>0.03</v>
      </c>
      <c r="EB743" s="1035">
        <v>0.05</v>
      </c>
      <c r="EC743" s="1037">
        <v>0.06</v>
      </c>
      <c r="ED743" s="919"/>
      <c r="EE743" s="1003"/>
      <c r="EF743" s="998"/>
      <c r="EG743" s="973"/>
      <c r="EH743" s="998"/>
      <c r="EI743" s="1000"/>
      <c r="EJ743" s="998"/>
      <c r="EK743" s="1024"/>
      <c r="EL743" s="998"/>
      <c r="EM743" s="991"/>
      <c r="EN743" s="994"/>
      <c r="EO743" s="919"/>
      <c r="EP743" s="1003"/>
      <c r="EQ743" s="998"/>
      <c r="ER743" s="973"/>
      <c r="ES743" s="998"/>
      <c r="ET743" s="1000"/>
      <c r="EU743" s="998"/>
      <c r="EV743" s="1024"/>
      <c r="EW743" s="998"/>
      <c r="EX743" s="991"/>
      <c r="EY743" s="1041"/>
      <c r="EZ743" s="994"/>
      <c r="FA743" s="919"/>
      <c r="FB743" s="505">
        <v>10</v>
      </c>
      <c r="FC743" s="260"/>
      <c r="FD743" s="1071"/>
    </row>
    <row r="744" spans="1:160">
      <c r="A744" s="97" t="str">
        <f t="shared" si="301"/>
        <v>その他地域　171人
　　以上乳児</v>
      </c>
      <c r="C744" s="95"/>
      <c r="D744" s="97" t="str">
        <f t="shared" ref="D744" si="342">D743</f>
        <v>その他地域</v>
      </c>
      <c r="E744" s="97" t="str">
        <f t="shared" ref="E744" si="343">E741</f>
        <v>　171人
　　以上</v>
      </c>
      <c r="F744" s="99" t="str">
        <f t="shared" si="295"/>
        <v>乳児</v>
      </c>
      <c r="G744" s="1079"/>
      <c r="H744" s="939"/>
      <c r="I744" s="921"/>
      <c r="J744" s="196" t="s">
        <v>417</v>
      </c>
      <c r="K744" s="254"/>
      <c r="L744" s="261">
        <v>179520</v>
      </c>
      <c r="M744" s="262"/>
      <c r="N744" s="261">
        <v>176620</v>
      </c>
      <c r="O744" s="262"/>
      <c r="P744" s="216" t="s">
        <v>297</v>
      </c>
      <c r="Q744" s="197">
        <v>1670</v>
      </c>
      <c r="R744" s="263"/>
      <c r="S744" s="506" t="s">
        <v>344</v>
      </c>
      <c r="T744" s="198" t="s">
        <v>468</v>
      </c>
      <c r="U744" s="201" t="s">
        <v>3</v>
      </c>
      <c r="V744" s="198" t="s">
        <v>469</v>
      </c>
      <c r="W744" s="201" t="s">
        <v>297</v>
      </c>
      <c r="X744" s="199">
        <v>3.3</v>
      </c>
      <c r="Y744" s="200"/>
      <c r="Z744" s="197">
        <v>1640</v>
      </c>
      <c r="AA744" s="263"/>
      <c r="AB744" s="506" t="s">
        <v>344</v>
      </c>
      <c r="AC744" s="198" t="s">
        <v>468</v>
      </c>
      <c r="AD744" s="201" t="s">
        <v>3</v>
      </c>
      <c r="AE744" s="198" t="s">
        <v>469</v>
      </c>
      <c r="AF744" s="201" t="s">
        <v>297</v>
      </c>
      <c r="AG744" s="199">
        <v>3.3</v>
      </c>
      <c r="AH744" s="202"/>
      <c r="AI744" s="188"/>
      <c r="AJ744" s="188"/>
      <c r="AK744" s="188"/>
      <c r="AL744" s="188"/>
      <c r="AM744" s="188"/>
      <c r="AN744" s="188"/>
      <c r="AO744" s="188"/>
      <c r="AP744" s="188"/>
      <c r="AQ744" s="188"/>
      <c r="AR744" s="188"/>
      <c r="AS744" s="188"/>
      <c r="AT744" s="188"/>
      <c r="AU744" s="188"/>
      <c r="AV744" s="188"/>
      <c r="AW744" s="188"/>
      <c r="AX744" s="188"/>
      <c r="AY744" s="188"/>
      <c r="AZ744" s="188"/>
      <c r="BA744" s="188"/>
      <c r="BB744" s="188"/>
      <c r="BC744" s="188"/>
      <c r="BD744" s="188"/>
      <c r="BE744" s="188"/>
      <c r="BF744" s="188"/>
      <c r="BG744" s="188"/>
      <c r="BH744" s="188"/>
      <c r="BI744" s="188"/>
      <c r="BJ744" s="188"/>
      <c r="BK744" s="188"/>
      <c r="BL744" s="188"/>
      <c r="BM744" s="188"/>
      <c r="BN744" s="1045"/>
      <c r="BP744" s="351"/>
      <c r="BQ744" s="919"/>
      <c r="BR744" s="510"/>
      <c r="BS744" s="208"/>
      <c r="BT744" s="208"/>
      <c r="BU744" s="208"/>
      <c r="BV744" s="208"/>
      <c r="BW744" s="208"/>
      <c r="BX744" s="209"/>
      <c r="BY744" s="318"/>
      <c r="BZ744" s="1032"/>
      <c r="CA744" s="352"/>
      <c r="CB744" s="932"/>
      <c r="CC744" s="192"/>
      <c r="CD744" s="192"/>
      <c r="CE744" s="1045"/>
      <c r="CF744" s="188"/>
      <c r="CG744" s="188"/>
      <c r="CH744" s="188"/>
      <c r="CI744" s="188"/>
      <c r="CJ744" s="188"/>
      <c r="CK744" s="188"/>
      <c r="CL744" s="188"/>
      <c r="CM744" s="1032"/>
      <c r="CN744" s="1081"/>
      <c r="CO744" s="1015"/>
      <c r="CP744" s="1039"/>
      <c r="CQ744" s="999"/>
      <c r="CR744" s="1001"/>
      <c r="CS744" s="999"/>
      <c r="CT744" s="1025"/>
      <c r="CU744" s="999"/>
      <c r="CV744" s="992"/>
      <c r="CW744" s="1048"/>
      <c r="CX744" s="1019"/>
      <c r="CY744" s="1022"/>
      <c r="CZ744" s="1011"/>
      <c r="DA744" s="1022"/>
      <c r="DB744" s="1011"/>
      <c r="DC744" s="1015"/>
      <c r="DD744" s="342" t="s">
        <v>418</v>
      </c>
      <c r="DE744" s="343">
        <v>2000</v>
      </c>
      <c r="DF744" s="344">
        <v>2300</v>
      </c>
      <c r="DG744" s="345">
        <v>1400</v>
      </c>
      <c r="DH744" s="341">
        <v>1400</v>
      </c>
      <c r="DI744" s="919"/>
      <c r="DJ744" s="351"/>
      <c r="DK744" s="188"/>
      <c r="DL744" s="188"/>
      <c r="DM744" s="1032"/>
      <c r="DN744" s="1014"/>
      <c r="DO744" s="919"/>
      <c r="DP744" s="1039"/>
      <c r="DQ744" s="999"/>
      <c r="DR744" s="1001"/>
      <c r="DS744" s="999"/>
      <c r="DT744" s="1025"/>
      <c r="DU744" s="999"/>
      <c r="DV744" s="1030"/>
      <c r="DW744" s="919"/>
      <c r="DX744" s="351"/>
      <c r="DY744" s="919"/>
      <c r="DZ744" s="1044"/>
      <c r="EA744" s="1036"/>
      <c r="EB744" s="1036"/>
      <c r="EC744" s="1038"/>
      <c r="ED744" s="919"/>
      <c r="EE744" s="1004"/>
      <c r="EF744" s="999"/>
      <c r="EG744" s="996"/>
      <c r="EH744" s="999"/>
      <c r="EI744" s="1001"/>
      <c r="EJ744" s="999"/>
      <c r="EK744" s="1025"/>
      <c r="EL744" s="999"/>
      <c r="EM744" s="992"/>
      <c r="EN744" s="995"/>
      <c r="EO744" s="919"/>
      <c r="EP744" s="1004"/>
      <c r="EQ744" s="999"/>
      <c r="ER744" s="996"/>
      <c r="ES744" s="999"/>
      <c r="ET744" s="1001"/>
      <c r="EU744" s="999"/>
      <c r="EV744" s="1025"/>
      <c r="EW744" s="999"/>
      <c r="EX744" s="992"/>
      <c r="EY744" s="1042"/>
      <c r="EZ744" s="995"/>
      <c r="FA744" s="919"/>
      <c r="FB744" s="346" t="s">
        <v>420</v>
      </c>
      <c r="FC744" s="260"/>
      <c r="FD744" s="1072"/>
    </row>
    <row r="745" spans="1:160">
      <c r="C745" s="98" t="str">
        <f>D745&amp;CN745</f>
        <v/>
      </c>
      <c r="S745" s="188"/>
      <c r="T745" s="188"/>
      <c r="U745" s="188"/>
      <c r="V745" s="188"/>
      <c r="W745" s="188"/>
      <c r="X745" s="188"/>
      <c r="Y745" s="188"/>
      <c r="AB745" s="188"/>
      <c r="AC745" s="188"/>
      <c r="AD745" s="188"/>
      <c r="AE745" s="188"/>
      <c r="AF745" s="188"/>
      <c r="AG745" s="188"/>
      <c r="AH745" s="188"/>
      <c r="AL745" s="188"/>
      <c r="AM745" s="188"/>
      <c r="AN745" s="188"/>
      <c r="AO745" s="188"/>
      <c r="AP745" s="188"/>
      <c r="AQ745" s="188"/>
      <c r="AR745" s="188"/>
      <c r="AS745" s="188"/>
      <c r="AT745" s="188"/>
      <c r="AW745" s="188"/>
      <c r="AX745" s="188"/>
      <c r="AY745" s="188"/>
      <c r="AZ745" s="188"/>
      <c r="BA745" s="188"/>
      <c r="BB745" s="188"/>
      <c r="BC745" s="188"/>
      <c r="BD745" s="188"/>
      <c r="BE745" s="188"/>
      <c r="BF745" s="188"/>
      <c r="BG745" s="188"/>
      <c r="BH745" s="188"/>
      <c r="BI745" s="188"/>
      <c r="BJ745" s="188"/>
      <c r="BK745" s="188"/>
      <c r="BL745" s="188"/>
      <c r="BR745" s="188"/>
      <c r="BS745" s="188"/>
      <c r="BT745" s="188"/>
      <c r="BU745" s="188"/>
      <c r="BV745" s="188"/>
      <c r="BW745" s="188"/>
      <c r="BX745" s="188"/>
      <c r="CA745" s="338"/>
      <c r="CG745" s="206"/>
      <c r="CH745" s="207"/>
      <c r="CI745" s="206"/>
      <c r="CJ745" s="207"/>
      <c r="CK745" s="206"/>
      <c r="CL745" s="207"/>
      <c r="CQ745" s="206"/>
      <c r="CR745" s="207"/>
      <c r="CS745" s="206"/>
      <c r="CT745" s="207"/>
      <c r="CU745" s="206"/>
      <c r="CV745" s="188"/>
      <c r="CW745" s="188"/>
      <c r="DK745" s="319"/>
      <c r="DL745" s="348"/>
      <c r="DQ745" s="206"/>
      <c r="DR745" s="207"/>
      <c r="DS745" s="206"/>
      <c r="DT745" s="207"/>
      <c r="DU745" s="206"/>
      <c r="DV745" s="207"/>
      <c r="DZ745" s="493"/>
      <c r="EA745" s="493"/>
      <c r="EB745" s="493"/>
      <c r="EC745" s="511"/>
    </row>
    <row r="746" spans="1:160">
      <c r="C746" s="95"/>
    </row>
    <row r="747" spans="1:160">
      <c r="C747" s="95"/>
    </row>
    <row r="748" spans="1:160">
      <c r="C748" s="95"/>
    </row>
    <row r="749" spans="1:160">
      <c r="C749" s="98" t="str">
        <f>D749&amp;CN749</f>
        <v/>
      </c>
    </row>
    <row r="750" spans="1:160">
      <c r="C750" s="95"/>
    </row>
    <row r="751" spans="1:160">
      <c r="C751" s="95"/>
    </row>
    <row r="752" spans="1:160">
      <c r="C752" s="95"/>
    </row>
    <row r="753" spans="3:3">
      <c r="C753" s="98" t="str">
        <f>D753&amp;CN753</f>
        <v/>
      </c>
    </row>
    <row r="754" spans="3:3">
      <c r="C754" s="95"/>
    </row>
    <row r="755" spans="3:3">
      <c r="C755" s="95"/>
    </row>
    <row r="756" spans="3:3">
      <c r="C756" s="95"/>
    </row>
    <row r="757" spans="3:3">
      <c r="C757" s="98" t="str">
        <f>D757&amp;CN757</f>
        <v/>
      </c>
    </row>
    <row r="758" spans="3:3">
      <c r="C758" s="95"/>
    </row>
    <row r="759" spans="3:3">
      <c r="C759" s="95"/>
    </row>
    <row r="760" spans="3:3">
      <c r="C760" s="95"/>
    </row>
    <row r="761" spans="3:3">
      <c r="C761" s="98" t="str">
        <f>D761&amp;CN761</f>
        <v/>
      </c>
    </row>
    <row r="762" spans="3:3">
      <c r="C762" s="95"/>
    </row>
    <row r="763" spans="3:3">
      <c r="C763" s="95"/>
    </row>
    <row r="764" spans="3:3">
      <c r="C764" s="95"/>
    </row>
    <row r="765" spans="3:3">
      <c r="C765" s="98" t="str">
        <f>D765&amp;CN765</f>
        <v/>
      </c>
    </row>
    <row r="766" spans="3:3">
      <c r="C766" s="95"/>
    </row>
    <row r="767" spans="3:3">
      <c r="C767" s="95"/>
    </row>
    <row r="768" spans="3:3">
      <c r="C768" s="95"/>
    </row>
    <row r="769" spans="3:3">
      <c r="C769" s="98" t="str">
        <f>D769&amp;CN769</f>
        <v/>
      </c>
    </row>
    <row r="770" spans="3:3">
      <c r="C770" s="95"/>
    </row>
    <row r="771" spans="3:3">
      <c r="C771" s="95"/>
    </row>
    <row r="772" spans="3:3">
      <c r="C772" s="95"/>
    </row>
    <row r="773" spans="3:3">
      <c r="C773" s="98" t="str">
        <f>D773&amp;CN773</f>
        <v/>
      </c>
    </row>
  </sheetData>
  <sheetProtection algorithmName="SHA-512" hashValue="MIS0oKsdBfpln7GJbo3mq2f2g+AApeeJHsygUoSMmn0YtelxeHcNKuQNjOR3GCsCyFOGT28yihrnhzuLKiA0Xw==" saltValue="BWUoTKs3loeKX8DBU1CjXw==" spinCount="100000" sheet="1" objects="1" scenarios="1"/>
  <mergeCells count="13912">
    <mergeCell ref="FA741:FA744"/>
    <mergeCell ref="I743:I744"/>
    <mergeCell ref="CN743:CN744"/>
    <mergeCell ref="DZ743:DZ744"/>
    <mergeCell ref="EA743:EA744"/>
    <mergeCell ref="EB743:EB744"/>
    <mergeCell ref="EC743:EC744"/>
    <mergeCell ref="ES741:ES744"/>
    <mergeCell ref="ET741:ET744"/>
    <mergeCell ref="EU741:EU744"/>
    <mergeCell ref="EV741:EV744"/>
    <mergeCell ref="EW741:EW744"/>
    <mergeCell ref="EX741:EX744"/>
    <mergeCell ref="EH741:EH744"/>
    <mergeCell ref="EI741:EI744"/>
    <mergeCell ref="EJ741:EJ744"/>
    <mergeCell ref="EK741:EK744"/>
    <mergeCell ref="EL741:EL744"/>
    <mergeCell ref="EM741:EM744"/>
    <mergeCell ref="DS741:DS744"/>
    <mergeCell ref="DT741:DT744"/>
    <mergeCell ref="DU741:DU744"/>
    <mergeCell ref="DV741:DV744"/>
    <mergeCell ref="DY741:DY744"/>
    <mergeCell ref="DZ741:DZ742"/>
    <mergeCell ref="CZ741:CZ744"/>
    <mergeCell ref="DA741:DA744"/>
    <mergeCell ref="DB741:DB744"/>
    <mergeCell ref="DC741:DC744"/>
    <mergeCell ref="DK741:DK742"/>
    <mergeCell ref="DL741:DL742"/>
    <mergeCell ref="EZ737:EZ740"/>
    <mergeCell ref="FA737:FA740"/>
    <mergeCell ref="DN737:DN740"/>
    <mergeCell ref="CV737:CV740"/>
    <mergeCell ref="CW737:CW740"/>
    <mergeCell ref="CX737:CX740"/>
    <mergeCell ref="CY737:CY740"/>
    <mergeCell ref="CT737:CT740"/>
    <mergeCell ref="CU737:CU740"/>
    <mergeCell ref="CT741:CT744"/>
    <mergeCell ref="CU741:CU744"/>
    <mergeCell ref="CN741:CN742"/>
    <mergeCell ref="CO741:CO744"/>
    <mergeCell ref="EL737:EL740"/>
    <mergeCell ref="EM737:EM740"/>
    <mergeCell ref="FC737:FC740"/>
    <mergeCell ref="I739:I740"/>
    <mergeCell ref="CN739:CN740"/>
    <mergeCell ref="DZ739:DZ740"/>
    <mergeCell ref="EA739:EA740"/>
    <mergeCell ref="EB739:EB740"/>
    <mergeCell ref="EC739:EC740"/>
    <mergeCell ref="ER737:ER740"/>
    <mergeCell ref="ES737:ES740"/>
    <mergeCell ref="ET737:ET740"/>
    <mergeCell ref="EU737:EU740"/>
    <mergeCell ref="EV737:EV740"/>
    <mergeCell ref="EW737:EW740"/>
    <mergeCell ref="DZ737:DZ738"/>
    <mergeCell ref="EA737:EA738"/>
    <mergeCell ref="EB737:EB738"/>
    <mergeCell ref="EC737:EC738"/>
    <mergeCell ref="ED737:ED740"/>
    <mergeCell ref="EE737:EE740"/>
    <mergeCell ref="CZ737:CZ740"/>
    <mergeCell ref="DA737:DA740"/>
    <mergeCell ref="DB737:DB740"/>
    <mergeCell ref="DC737:DC740"/>
    <mergeCell ref="DK737:DK738"/>
    <mergeCell ref="DL737:DL738"/>
    <mergeCell ref="EC735:EC736"/>
    <mergeCell ref="H737:H740"/>
    <mergeCell ref="I737:I738"/>
    <mergeCell ref="CB737:CB740"/>
    <mergeCell ref="CE737:CE740"/>
    <mergeCell ref="CN737:CN738"/>
    <mergeCell ref="CO737:CO740"/>
    <mergeCell ref="CP737:CP740"/>
    <mergeCell ref="CQ737:CQ740"/>
    <mergeCell ref="CR737:CR740"/>
    <mergeCell ref="EY733:EY736"/>
    <mergeCell ref="EZ733:EZ736"/>
    <mergeCell ref="FA733:FA736"/>
    <mergeCell ref="FC733:FC736"/>
    <mergeCell ref="I735:I736"/>
    <mergeCell ref="CN735:CN736"/>
    <mergeCell ref="DJ735:DJ736"/>
    <mergeCell ref="DZ735:DZ736"/>
    <mergeCell ref="EA735:EA736"/>
    <mergeCell ref="EB735:EB736"/>
    <mergeCell ref="EG733:EG736"/>
    <mergeCell ref="EH733:EH736"/>
    <mergeCell ref="EI733:EI736"/>
    <mergeCell ref="EJ733:EJ736"/>
    <mergeCell ref="EK733:EK736"/>
    <mergeCell ref="EL733:EL736"/>
    <mergeCell ref="DM733:DM736"/>
    <mergeCell ref="DN733:DN736"/>
    <mergeCell ref="DO733:DO736"/>
    <mergeCell ref="DP733:DP736"/>
    <mergeCell ref="DQ733:DQ736"/>
    <mergeCell ref="DR733:DR736"/>
    <mergeCell ref="CO733:CO736"/>
    <mergeCell ref="CP733:CP736"/>
    <mergeCell ref="CQ733:CQ736"/>
    <mergeCell ref="CR733:CR736"/>
    <mergeCell ref="CS733:CS736"/>
    <mergeCell ref="CT733:CT736"/>
    <mergeCell ref="DM737:DM740"/>
    <mergeCell ref="EY729:EY732"/>
    <mergeCell ref="EZ729:EZ732"/>
    <mergeCell ref="FA729:FA732"/>
    <mergeCell ref="FC729:FC732"/>
    <mergeCell ref="I731:I732"/>
    <mergeCell ref="CN731:CN732"/>
    <mergeCell ref="DZ731:DZ732"/>
    <mergeCell ref="EA731:EA732"/>
    <mergeCell ref="EB731:EB732"/>
    <mergeCell ref="EC731:EC732"/>
    <mergeCell ref="EM729:EM732"/>
    <mergeCell ref="EN729:EN732"/>
    <mergeCell ref="EO729:EO732"/>
    <mergeCell ref="EP729:EP732"/>
    <mergeCell ref="EQ729:EQ732"/>
    <mergeCell ref="ER729:ER732"/>
    <mergeCell ref="DS729:DS732"/>
    <mergeCell ref="DT729:DT732"/>
    <mergeCell ref="DU729:DU732"/>
    <mergeCell ref="DV729:DV732"/>
    <mergeCell ref="DY729:DY732"/>
    <mergeCell ref="DZ729:DZ730"/>
    <mergeCell ref="CT729:CT732"/>
    <mergeCell ref="CU729:CU732"/>
    <mergeCell ref="CV729:CV732"/>
    <mergeCell ref="CW729:CW732"/>
    <mergeCell ref="CX729:CX732"/>
    <mergeCell ref="CY729:CY732"/>
    <mergeCell ref="EY725:EY728"/>
    <mergeCell ref="EZ725:EZ728"/>
    <mergeCell ref="FA725:FA728"/>
    <mergeCell ref="FC725:FC728"/>
    <mergeCell ref="I727:I728"/>
    <mergeCell ref="CN727:CN728"/>
    <mergeCell ref="DZ727:DZ728"/>
    <mergeCell ref="EA727:EA728"/>
    <mergeCell ref="EB727:EB728"/>
    <mergeCell ref="EC727:EC728"/>
    <mergeCell ref="EM725:EM728"/>
    <mergeCell ref="EN725:EN728"/>
    <mergeCell ref="EO725:EO728"/>
    <mergeCell ref="EP725:EP728"/>
    <mergeCell ref="EQ725:EQ728"/>
    <mergeCell ref="ER725:ER728"/>
    <mergeCell ref="EA725:EA726"/>
    <mergeCell ref="EB725:EB726"/>
    <mergeCell ref="EC725:EC726"/>
    <mergeCell ref="ED725:ED728"/>
    <mergeCell ref="EE725:EE728"/>
    <mergeCell ref="EF725:EF728"/>
    <mergeCell ref="CZ725:CZ728"/>
    <mergeCell ref="DA725:DA728"/>
    <mergeCell ref="DB725:DB728"/>
    <mergeCell ref="DC725:DC728"/>
    <mergeCell ref="DK725:DK726"/>
    <mergeCell ref="DL725:DL726"/>
    <mergeCell ref="I725:I726"/>
    <mergeCell ref="CB725:CB728"/>
    <mergeCell ref="EU725:EU728"/>
    <mergeCell ref="EV725:EV728"/>
    <mergeCell ref="EW725:EW728"/>
    <mergeCell ref="EX725:EX728"/>
    <mergeCell ref="ES725:ES728"/>
    <mergeCell ref="ET725:ET728"/>
    <mergeCell ref="EY721:EY724"/>
    <mergeCell ref="EZ721:EZ724"/>
    <mergeCell ref="FA721:FA724"/>
    <mergeCell ref="FC721:FC724"/>
    <mergeCell ref="BR722:BT722"/>
    <mergeCell ref="I723:I724"/>
    <mergeCell ref="CN723:CN724"/>
    <mergeCell ref="DZ723:DZ724"/>
    <mergeCell ref="EA723:EA724"/>
    <mergeCell ref="EB723:EB724"/>
    <mergeCell ref="EM721:EM724"/>
    <mergeCell ref="EN721:EN724"/>
    <mergeCell ref="EO721:EO724"/>
    <mergeCell ref="EP721:EP724"/>
    <mergeCell ref="EQ721:EQ724"/>
    <mergeCell ref="ER721:ER724"/>
    <mergeCell ref="EA721:EA722"/>
    <mergeCell ref="EB721:EB722"/>
    <mergeCell ref="EC721:EC722"/>
    <mergeCell ref="ED721:ED724"/>
    <mergeCell ref="EE721:EE724"/>
    <mergeCell ref="EF721:EF724"/>
    <mergeCell ref="EC723:EC724"/>
    <mergeCell ref="DM721:DM724"/>
    <mergeCell ref="DN721:DN724"/>
    <mergeCell ref="DO721:DO724"/>
    <mergeCell ref="DP721:DP724"/>
    <mergeCell ref="DQ721:DQ724"/>
    <mergeCell ref="DR721:DR724"/>
    <mergeCell ref="CO721:CO724"/>
    <mergeCell ref="CP721:CP724"/>
    <mergeCell ref="CQ721:CQ724"/>
    <mergeCell ref="CR721:CR724"/>
    <mergeCell ref="CS721:CS724"/>
    <mergeCell ref="CT721:CT724"/>
    <mergeCell ref="EU721:EU724"/>
    <mergeCell ref="EV721:EV724"/>
    <mergeCell ref="EW721:EW724"/>
    <mergeCell ref="EX721:EX724"/>
    <mergeCell ref="ES721:ES724"/>
    <mergeCell ref="ET721:ET724"/>
    <mergeCell ref="EZ717:EZ720"/>
    <mergeCell ref="FA717:FA720"/>
    <mergeCell ref="FC717:FC720"/>
    <mergeCell ref="I719:I720"/>
    <mergeCell ref="BR719:BT719"/>
    <mergeCell ref="CN719:CN720"/>
    <mergeCell ref="DZ719:DZ720"/>
    <mergeCell ref="EA719:EA720"/>
    <mergeCell ref="EB719:EB720"/>
    <mergeCell ref="EC719:EC720"/>
    <mergeCell ref="EN717:EN720"/>
    <mergeCell ref="EO717:EO720"/>
    <mergeCell ref="EP717:EP720"/>
    <mergeCell ref="EQ717:EQ720"/>
    <mergeCell ref="ER717:ER720"/>
    <mergeCell ref="ES717:ES720"/>
    <mergeCell ref="EB717:EB718"/>
    <mergeCell ref="EC717:EC718"/>
    <mergeCell ref="ED717:ED720"/>
    <mergeCell ref="EE717:EE720"/>
    <mergeCell ref="EF717:EF720"/>
    <mergeCell ref="EG717:EG720"/>
    <mergeCell ref="DN717:DN720"/>
    <mergeCell ref="DO717:DO720"/>
    <mergeCell ref="DP717:DP720"/>
    <mergeCell ref="DQ717:DQ720"/>
    <mergeCell ref="DR717:DR720"/>
    <mergeCell ref="DS717:DS720"/>
    <mergeCell ref="CU717:CU720"/>
    <mergeCell ref="CV717:CV720"/>
    <mergeCell ref="CW717:CW720"/>
    <mergeCell ref="CX717:CX720"/>
    <mergeCell ref="CY717:CY720"/>
    <mergeCell ref="CZ717:CZ720"/>
    <mergeCell ref="I717:I718"/>
    <mergeCell ref="EU717:EU720"/>
    <mergeCell ref="EV717:EV720"/>
    <mergeCell ref="EW717:EW720"/>
    <mergeCell ref="EX717:EX720"/>
    <mergeCell ref="ET717:ET720"/>
    <mergeCell ref="EI717:EI720"/>
    <mergeCell ref="EJ717:EJ720"/>
    <mergeCell ref="EK717:EK720"/>
    <mergeCell ref="EL717:EL720"/>
    <mergeCell ref="EH717:EH720"/>
    <mergeCell ref="DU717:DU720"/>
    <mergeCell ref="DV717:DV720"/>
    <mergeCell ref="DY717:DY720"/>
    <mergeCell ref="DZ717:DZ718"/>
    <mergeCell ref="DT717:DT720"/>
    <mergeCell ref="DB717:DB720"/>
    <mergeCell ref="DC717:DC720"/>
    <mergeCell ref="DK717:DK718"/>
    <mergeCell ref="DL717:DL718"/>
    <mergeCell ref="DA717:DA720"/>
    <mergeCell ref="CP717:CP720"/>
    <mergeCell ref="CQ717:CQ720"/>
    <mergeCell ref="CR717:CR720"/>
    <mergeCell ref="CS717:CS720"/>
    <mergeCell ref="FA713:FA716"/>
    <mergeCell ref="FC713:FC716"/>
    <mergeCell ref="I715:I716"/>
    <mergeCell ref="CN715:CN716"/>
    <mergeCell ref="DZ715:DZ716"/>
    <mergeCell ref="EA715:EA716"/>
    <mergeCell ref="EB715:EB716"/>
    <mergeCell ref="EC715:EC716"/>
    <mergeCell ref="BR716:BT716"/>
    <mergeCell ref="ER713:ER716"/>
    <mergeCell ref="ES713:ES716"/>
    <mergeCell ref="ET713:ET716"/>
    <mergeCell ref="EU713:EU716"/>
    <mergeCell ref="EV713:EV716"/>
    <mergeCell ref="EW713:EW716"/>
    <mergeCell ref="EF713:EF716"/>
    <mergeCell ref="EG713:EG716"/>
    <mergeCell ref="EH713:EH716"/>
    <mergeCell ref="EI713:EI716"/>
    <mergeCell ref="EJ713:EJ716"/>
    <mergeCell ref="EK713:EK716"/>
    <mergeCell ref="DR713:DR716"/>
    <mergeCell ref="DS713:DS716"/>
    <mergeCell ref="DT713:DT716"/>
    <mergeCell ref="DU713:DU716"/>
    <mergeCell ref="DV713:DV716"/>
    <mergeCell ref="DY713:DY716"/>
    <mergeCell ref="CY713:CY716"/>
    <mergeCell ref="CZ713:CZ716"/>
    <mergeCell ref="DA713:DA716"/>
    <mergeCell ref="DB713:DB716"/>
    <mergeCell ref="DC713:DC716"/>
    <mergeCell ref="DK713:DK714"/>
    <mergeCell ref="CE713:CE716"/>
    <mergeCell ref="CN713:CN714"/>
    <mergeCell ref="CO713:CO716"/>
    <mergeCell ref="CP713:CP716"/>
    <mergeCell ref="CQ713:CQ716"/>
    <mergeCell ref="CR713:CR716"/>
    <mergeCell ref="EZ713:EZ716"/>
    <mergeCell ref="FA709:FA712"/>
    <mergeCell ref="FC709:FC712"/>
    <mergeCell ref="BR710:BT710"/>
    <mergeCell ref="I711:I712"/>
    <mergeCell ref="CN711:CN712"/>
    <mergeCell ref="DZ711:DZ712"/>
    <mergeCell ref="EA711:EA712"/>
    <mergeCell ref="EB711:EB712"/>
    <mergeCell ref="EC711:EC712"/>
    <mergeCell ref="ES709:ES712"/>
    <mergeCell ref="ET709:ET712"/>
    <mergeCell ref="EU709:EU712"/>
    <mergeCell ref="EV709:EV712"/>
    <mergeCell ref="EW709:EW712"/>
    <mergeCell ref="EX709:EX712"/>
    <mergeCell ref="EG709:EG712"/>
    <mergeCell ref="EH709:EH712"/>
    <mergeCell ref="EI709:EI712"/>
    <mergeCell ref="EJ709:EJ712"/>
    <mergeCell ref="EK709:EK712"/>
    <mergeCell ref="EL709:EL712"/>
    <mergeCell ref="DS709:DS712"/>
    <mergeCell ref="DT709:DT712"/>
    <mergeCell ref="DU709:DU712"/>
    <mergeCell ref="DV709:DV712"/>
    <mergeCell ref="DY709:DY712"/>
    <mergeCell ref="DZ709:DZ710"/>
    <mergeCell ref="CZ709:CZ712"/>
    <mergeCell ref="DA709:DA712"/>
    <mergeCell ref="DB709:DB712"/>
    <mergeCell ref="DC709:DC712"/>
    <mergeCell ref="DK709:DK710"/>
    <mergeCell ref="DL709:DL710"/>
    <mergeCell ref="CO709:CO712"/>
    <mergeCell ref="CP709:CP712"/>
    <mergeCell ref="CQ709:CQ712"/>
    <mergeCell ref="CR709:CR712"/>
    <mergeCell ref="CS709:CS712"/>
    <mergeCell ref="CT709:CT712"/>
    <mergeCell ref="I709:I710"/>
    <mergeCell ref="EY709:EY712"/>
    <mergeCell ref="EZ709:EZ712"/>
    <mergeCell ref="EO709:EO712"/>
    <mergeCell ref="EP709:EP712"/>
    <mergeCell ref="EQ709:EQ712"/>
    <mergeCell ref="ER709:ER712"/>
    <mergeCell ref="EM709:EM712"/>
    <mergeCell ref="EN709:EN712"/>
    <mergeCell ref="EC709:EC710"/>
    <mergeCell ref="ED709:ED712"/>
    <mergeCell ref="EE709:EE712"/>
    <mergeCell ref="EF709:EF712"/>
    <mergeCell ref="EA709:EA710"/>
    <mergeCell ref="EB709:EB710"/>
    <mergeCell ref="DO709:DO712"/>
    <mergeCell ref="DP709:DP712"/>
    <mergeCell ref="DQ709:DQ712"/>
    <mergeCell ref="DR709:DR712"/>
    <mergeCell ref="DM709:DM712"/>
    <mergeCell ref="DN709:DN712"/>
    <mergeCell ref="CV709:CV712"/>
    <mergeCell ref="CW709:CW712"/>
    <mergeCell ref="CX709:CX712"/>
    <mergeCell ref="CY709:CY712"/>
    <mergeCell ref="EW705:EW708"/>
    <mergeCell ref="EX705:EX708"/>
    <mergeCell ref="EY705:EY708"/>
    <mergeCell ref="EZ705:EZ708"/>
    <mergeCell ref="FA705:FA708"/>
    <mergeCell ref="FC705:FC708"/>
    <mergeCell ref="EK705:EK708"/>
    <mergeCell ref="EL705:EL708"/>
    <mergeCell ref="EM705:EM708"/>
    <mergeCell ref="EN705:EN708"/>
    <mergeCell ref="EO705:EO708"/>
    <mergeCell ref="EP705:EP708"/>
    <mergeCell ref="DZ705:DZ706"/>
    <mergeCell ref="EA705:EA706"/>
    <mergeCell ref="EB705:EB706"/>
    <mergeCell ref="EC705:EC706"/>
    <mergeCell ref="ED705:ED708"/>
    <mergeCell ref="EE705:EE708"/>
    <mergeCell ref="EA707:EA708"/>
    <mergeCell ref="EB707:EB708"/>
    <mergeCell ref="EC707:EC708"/>
    <mergeCell ref="DK705:DK706"/>
    <mergeCell ref="DL705:DL706"/>
    <mergeCell ref="DM705:DM708"/>
    <mergeCell ref="DN705:DN708"/>
    <mergeCell ref="DO705:DO708"/>
    <mergeCell ref="DP705:DP708"/>
    <mergeCell ref="CR705:CR708"/>
    <mergeCell ref="CS705:CS708"/>
    <mergeCell ref="CT705:CT708"/>
    <mergeCell ref="CU705:CU708"/>
    <mergeCell ref="CV705:CV708"/>
    <mergeCell ref="CW705:CW708"/>
    <mergeCell ref="FC701:FC704"/>
    <mergeCell ref="I703:I704"/>
    <mergeCell ref="CB703:CB704"/>
    <mergeCell ref="CC703:CC704"/>
    <mergeCell ref="CN703:CN704"/>
    <mergeCell ref="DZ703:DZ704"/>
    <mergeCell ref="EA703:EA704"/>
    <mergeCell ref="EB703:EB704"/>
    <mergeCell ref="EC703:EC704"/>
    <mergeCell ref="BR704:BT704"/>
    <mergeCell ref="EV701:EV704"/>
    <mergeCell ref="EW701:EW704"/>
    <mergeCell ref="EX701:EX704"/>
    <mergeCell ref="EY701:EY704"/>
    <mergeCell ref="EZ701:EZ704"/>
    <mergeCell ref="FA701:FA704"/>
    <mergeCell ref="EK701:EK704"/>
    <mergeCell ref="EL701:EL704"/>
    <mergeCell ref="EM701:EM704"/>
    <mergeCell ref="EN701:EN704"/>
    <mergeCell ref="EO701:EO704"/>
    <mergeCell ref="EP701:EP704"/>
    <mergeCell ref="EA701:EA702"/>
    <mergeCell ref="EB701:EB702"/>
    <mergeCell ref="EC701:EC702"/>
    <mergeCell ref="ED701:ED704"/>
    <mergeCell ref="EE701:EE704"/>
    <mergeCell ref="EF701:EF704"/>
    <mergeCell ref="DP701:DP704"/>
    <mergeCell ref="DQ701:DQ704"/>
    <mergeCell ref="DR701:DR704"/>
    <mergeCell ref="DS701:DS704"/>
    <mergeCell ref="DT701:DT704"/>
    <mergeCell ref="DU701:DU704"/>
    <mergeCell ref="CQ701:CQ704"/>
    <mergeCell ref="CR701:CR704"/>
    <mergeCell ref="CS701:CS704"/>
    <mergeCell ref="CT701:CT704"/>
    <mergeCell ref="CU701:CU704"/>
    <mergeCell ref="CV701:CV704"/>
    <mergeCell ref="CB701:CB702"/>
    <mergeCell ref="CC701:CC702"/>
    <mergeCell ref="CE701:CE704"/>
    <mergeCell ref="CF701:CF704"/>
    <mergeCell ref="CG701:CG704"/>
    <mergeCell ref="CH701:CH704"/>
    <mergeCell ref="ER701:ER704"/>
    <mergeCell ref="ES701:ES704"/>
    <mergeCell ref="ET701:ET704"/>
    <mergeCell ref="EU701:EU704"/>
    <mergeCell ref="EQ701:EQ704"/>
    <mergeCell ref="EG701:EG704"/>
    <mergeCell ref="EH701:EH704"/>
    <mergeCell ref="EI701:EI704"/>
    <mergeCell ref="EJ701:EJ704"/>
    <mergeCell ref="DZ701:DZ702"/>
    <mergeCell ref="DV701:DV704"/>
    <mergeCell ref="DY701:DY704"/>
    <mergeCell ref="DL701:DL702"/>
    <mergeCell ref="DM701:DM704"/>
    <mergeCell ref="DN701:DN704"/>
    <mergeCell ref="DO701:DO704"/>
    <mergeCell ref="CY701:CY704"/>
    <mergeCell ref="CZ701:CZ704"/>
    <mergeCell ref="FC697:FC700"/>
    <mergeCell ref="BR698:BT698"/>
    <mergeCell ref="I699:I700"/>
    <mergeCell ref="CB699:CB700"/>
    <mergeCell ref="CC699:CC700"/>
    <mergeCell ref="CN699:CN700"/>
    <mergeCell ref="DX699:DX700"/>
    <mergeCell ref="DZ699:DZ700"/>
    <mergeCell ref="EA699:EA700"/>
    <mergeCell ref="EB699:EB700"/>
    <mergeCell ref="EV697:EV700"/>
    <mergeCell ref="EW697:EW700"/>
    <mergeCell ref="EX697:EX700"/>
    <mergeCell ref="EY697:EY700"/>
    <mergeCell ref="EZ697:EZ700"/>
    <mergeCell ref="FA697:FA700"/>
    <mergeCell ref="EK697:EK700"/>
    <mergeCell ref="EL697:EL700"/>
    <mergeCell ref="EM697:EM700"/>
    <mergeCell ref="EN697:EN700"/>
    <mergeCell ref="EO697:EO700"/>
    <mergeCell ref="EP697:EP700"/>
    <mergeCell ref="EA697:EA698"/>
    <mergeCell ref="EB697:EB698"/>
    <mergeCell ref="EC697:EC698"/>
    <mergeCell ref="ED697:ED700"/>
    <mergeCell ref="EE697:EE700"/>
    <mergeCell ref="EF697:EF700"/>
    <mergeCell ref="EC699:EC700"/>
    <mergeCell ref="DQ697:DQ700"/>
    <mergeCell ref="DR697:DR700"/>
    <mergeCell ref="DS697:DS700"/>
    <mergeCell ref="DT697:DT700"/>
    <mergeCell ref="DU697:DU700"/>
    <mergeCell ref="DV697:DV700"/>
    <mergeCell ref="CX697:CX700"/>
    <mergeCell ref="CY697:CY700"/>
    <mergeCell ref="CZ697:CZ700"/>
    <mergeCell ref="DA697:DA700"/>
    <mergeCell ref="DB697:DB700"/>
    <mergeCell ref="DC697:DC700"/>
    <mergeCell ref="CC697:CC698"/>
    <mergeCell ref="CE697:CE700"/>
    <mergeCell ref="CF697:CF700"/>
    <mergeCell ref="CG697:CG700"/>
    <mergeCell ref="CH697:CH700"/>
    <mergeCell ref="CI697:CI700"/>
    <mergeCell ref="EW693:EW696"/>
    <mergeCell ref="EX693:EX696"/>
    <mergeCell ref="EY693:EY696"/>
    <mergeCell ref="EZ693:EZ696"/>
    <mergeCell ref="FA693:FA696"/>
    <mergeCell ref="FC693:FC696"/>
    <mergeCell ref="EL693:EL696"/>
    <mergeCell ref="EM693:EM696"/>
    <mergeCell ref="EN693:EN696"/>
    <mergeCell ref="EO693:EO696"/>
    <mergeCell ref="EP693:EP696"/>
    <mergeCell ref="EQ693:EQ696"/>
    <mergeCell ref="EB693:EB694"/>
    <mergeCell ref="EC693:EC694"/>
    <mergeCell ref="ED693:ED696"/>
    <mergeCell ref="EE693:EE696"/>
    <mergeCell ref="EF693:EF696"/>
    <mergeCell ref="EG693:EG696"/>
    <mergeCell ref="DQ693:DQ696"/>
    <mergeCell ref="DR693:DR696"/>
    <mergeCell ref="DS693:DS696"/>
    <mergeCell ref="DT693:DT696"/>
    <mergeCell ref="DU693:DU696"/>
    <mergeCell ref="DV693:DV696"/>
    <mergeCell ref="CX693:CX696"/>
    <mergeCell ref="CY693:CY696"/>
    <mergeCell ref="CZ693:CZ696"/>
    <mergeCell ref="DA693:DA696"/>
    <mergeCell ref="DB693:DB696"/>
    <mergeCell ref="DC693:DC696"/>
    <mergeCell ref="CK693:CK696"/>
    <mergeCell ref="CL693:CL696"/>
    <mergeCell ref="CN693:CN694"/>
    <mergeCell ref="CO693:CO696"/>
    <mergeCell ref="CP693:CP696"/>
    <mergeCell ref="CQ693:CQ696"/>
    <mergeCell ref="CS693:CS696"/>
    <mergeCell ref="H693:H696"/>
    <mergeCell ref="I693:I694"/>
    <mergeCell ref="CB693:CB694"/>
    <mergeCell ref="CC693:CC694"/>
    <mergeCell ref="CE693:CE696"/>
    <mergeCell ref="EV689:EV692"/>
    <mergeCell ref="EW689:EW692"/>
    <mergeCell ref="EX689:EX692"/>
    <mergeCell ref="EY689:EY692"/>
    <mergeCell ref="EZ689:EZ692"/>
    <mergeCell ref="FA689:FA692"/>
    <mergeCell ref="EB689:EB690"/>
    <mergeCell ref="EC689:EC690"/>
    <mergeCell ref="ED689:ED692"/>
    <mergeCell ref="EE689:EE692"/>
    <mergeCell ref="EF689:EF692"/>
    <mergeCell ref="EG689:EG692"/>
    <mergeCell ref="DP689:DP692"/>
    <mergeCell ref="DQ689:DQ692"/>
    <mergeCell ref="DR689:DR692"/>
    <mergeCell ref="DS689:DS692"/>
    <mergeCell ref="DT689:DT692"/>
    <mergeCell ref="DU689:DU692"/>
    <mergeCell ref="CW689:CW692"/>
    <mergeCell ref="CX689:CX692"/>
    <mergeCell ref="CY689:CY692"/>
    <mergeCell ref="CZ689:CZ692"/>
    <mergeCell ref="DA689:DA692"/>
    <mergeCell ref="DB689:DB692"/>
    <mergeCell ref="CK689:CK692"/>
    <mergeCell ref="CL689:CL692"/>
    <mergeCell ref="CN689:CN690"/>
    <mergeCell ref="CO689:CO692"/>
    <mergeCell ref="CP689:CP692"/>
    <mergeCell ref="CQ689:CQ692"/>
    <mergeCell ref="CN691:CN692"/>
    <mergeCell ref="ES693:ES696"/>
    <mergeCell ref="ET693:ET696"/>
    <mergeCell ref="EU693:EU696"/>
    <mergeCell ref="EV693:EV696"/>
    <mergeCell ref="ER693:ER696"/>
    <mergeCell ref="EH693:EH696"/>
    <mergeCell ref="EI693:EI696"/>
    <mergeCell ref="EJ693:EJ696"/>
    <mergeCell ref="EK693:EK696"/>
    <mergeCell ref="EA693:EA694"/>
    <mergeCell ref="DY693:DY696"/>
    <mergeCell ref="DZ693:DZ694"/>
    <mergeCell ref="DM693:DM696"/>
    <mergeCell ref="DN693:DN696"/>
    <mergeCell ref="DO693:DO696"/>
    <mergeCell ref="DP693:DP696"/>
    <mergeCell ref="DK693:DK694"/>
    <mergeCell ref="DL693:DL694"/>
    <mergeCell ref="CT693:CT696"/>
    <mergeCell ref="CU693:CU696"/>
    <mergeCell ref="CV693:CV696"/>
    <mergeCell ref="CW693:CW696"/>
    <mergeCell ref="CR693:CR696"/>
    <mergeCell ref="CC695:CC696"/>
    <mergeCell ref="CN695:CN696"/>
    <mergeCell ref="DZ695:DZ696"/>
    <mergeCell ref="EA695:EA696"/>
    <mergeCell ref="EB695:EB696"/>
    <mergeCell ref="EA687:EA688"/>
    <mergeCell ref="EB687:EB688"/>
    <mergeCell ref="EC687:EC688"/>
    <mergeCell ref="H689:H692"/>
    <mergeCell ref="I689:I690"/>
    <mergeCell ref="BR689:BT689"/>
    <mergeCell ref="CB689:CB690"/>
    <mergeCell ref="CC689:CC690"/>
    <mergeCell ref="CE689:CE692"/>
    <mergeCell ref="CF689:CF692"/>
    <mergeCell ref="BR686:BT686"/>
    <mergeCell ref="I687:I688"/>
    <mergeCell ref="CB687:CB688"/>
    <mergeCell ref="CC687:CC688"/>
    <mergeCell ref="CN687:CN688"/>
    <mergeCell ref="DZ687:DZ688"/>
    <mergeCell ref="EW685:EW688"/>
    <mergeCell ref="EX685:EX688"/>
    <mergeCell ref="EY685:EY688"/>
    <mergeCell ref="EZ685:EZ688"/>
    <mergeCell ref="FA685:FA688"/>
    <mergeCell ref="FC685:FC688"/>
    <mergeCell ref="EL685:EL688"/>
    <mergeCell ref="EM685:EM688"/>
    <mergeCell ref="EN685:EN688"/>
    <mergeCell ref="EO685:EO688"/>
    <mergeCell ref="EP685:EP688"/>
    <mergeCell ref="EQ685:EQ688"/>
    <mergeCell ref="EB685:EB686"/>
    <mergeCell ref="EC685:EC686"/>
    <mergeCell ref="ED685:ED688"/>
    <mergeCell ref="EE685:EE688"/>
    <mergeCell ref="EF685:EF688"/>
    <mergeCell ref="EG685:EG688"/>
    <mergeCell ref="DQ685:DQ688"/>
    <mergeCell ref="DR685:DR688"/>
    <mergeCell ref="DS685:DS688"/>
    <mergeCell ref="DT685:DT688"/>
    <mergeCell ref="DU685:DU688"/>
    <mergeCell ref="DV685:DV688"/>
    <mergeCell ref="CX685:CX688"/>
    <mergeCell ref="CY685:CY688"/>
    <mergeCell ref="CZ685:CZ688"/>
    <mergeCell ref="DA685:DA688"/>
    <mergeCell ref="DB685:DB688"/>
    <mergeCell ref="DC685:DC688"/>
    <mergeCell ref="CK685:CK688"/>
    <mergeCell ref="CL685:CL688"/>
    <mergeCell ref="CN685:CN686"/>
    <mergeCell ref="CO685:CO688"/>
    <mergeCell ref="CP685:CP688"/>
    <mergeCell ref="CQ685:CQ688"/>
    <mergeCell ref="ES685:ES688"/>
    <mergeCell ref="ET685:ET688"/>
    <mergeCell ref="EU685:EU688"/>
    <mergeCell ref="EV685:EV688"/>
    <mergeCell ref="ER685:ER688"/>
    <mergeCell ref="EH685:EH688"/>
    <mergeCell ref="EI685:EI688"/>
    <mergeCell ref="EJ685:EJ688"/>
    <mergeCell ref="EK685:EK688"/>
    <mergeCell ref="EA685:EA686"/>
    <mergeCell ref="DY685:DY688"/>
    <mergeCell ref="DZ685:DZ686"/>
    <mergeCell ref="EB679:EB680"/>
    <mergeCell ref="EC679:EC680"/>
    <mergeCell ref="BP680:BP682"/>
    <mergeCell ref="BR680:BX682"/>
    <mergeCell ref="H681:H684"/>
    <mergeCell ref="I681:I682"/>
    <mergeCell ref="CB681:CB682"/>
    <mergeCell ref="CC681:CC682"/>
    <mergeCell ref="CE681:CE684"/>
    <mergeCell ref="CF681:CF684"/>
    <mergeCell ref="EY677:EY680"/>
    <mergeCell ref="EZ677:EZ680"/>
    <mergeCell ref="FA677:FA680"/>
    <mergeCell ref="FC677:FC680"/>
    <mergeCell ref="I679:I680"/>
    <mergeCell ref="CB679:CB680"/>
    <mergeCell ref="CC679:CC680"/>
    <mergeCell ref="CN679:CN680"/>
    <mergeCell ref="DZ679:DZ680"/>
    <mergeCell ref="EA679:EA680"/>
    <mergeCell ref="EQ677:EQ680"/>
    <mergeCell ref="ER677:ER680"/>
    <mergeCell ref="ES677:ES680"/>
    <mergeCell ref="ET677:ET680"/>
    <mergeCell ref="EU677:EU680"/>
    <mergeCell ref="EV677:EV680"/>
    <mergeCell ref="EC677:EC678"/>
    <mergeCell ref="ED677:ED680"/>
    <mergeCell ref="EE677:EE680"/>
    <mergeCell ref="EF677:EF680"/>
    <mergeCell ref="EG677:EG680"/>
    <mergeCell ref="EH677:EH680"/>
    <mergeCell ref="DQ677:DQ680"/>
    <mergeCell ref="DR677:DR680"/>
    <mergeCell ref="DS677:DS680"/>
    <mergeCell ref="DT677:DT680"/>
    <mergeCell ref="DU677:DU680"/>
    <mergeCell ref="DV677:DV680"/>
    <mergeCell ref="CR677:CR680"/>
    <mergeCell ref="CS677:CS680"/>
    <mergeCell ref="CT677:CT680"/>
    <mergeCell ref="CU677:CU680"/>
    <mergeCell ref="CV677:CV680"/>
    <mergeCell ref="CW677:CW680"/>
    <mergeCell ref="DB677:DB680"/>
    <mergeCell ref="DC677:DC680"/>
    <mergeCell ref="CX677:CX680"/>
    <mergeCell ref="CY677:CY680"/>
    <mergeCell ref="CN677:CN678"/>
    <mergeCell ref="CO677:CO680"/>
    <mergeCell ref="CP677:CP680"/>
    <mergeCell ref="CQ677:CQ680"/>
    <mergeCell ref="CH677:CH680"/>
    <mergeCell ref="CI677:CI680"/>
    <mergeCell ref="CJ677:CJ680"/>
    <mergeCell ref="CK677:CK680"/>
    <mergeCell ref="EY681:EY684"/>
    <mergeCell ref="EZ681:EZ684"/>
    <mergeCell ref="FA681:FA684"/>
    <mergeCell ref="I683:I684"/>
    <mergeCell ref="BR683:BT683"/>
    <mergeCell ref="CB683:CB684"/>
    <mergeCell ref="CC683:CC684"/>
    <mergeCell ref="CN683:CN684"/>
    <mergeCell ref="EA675:EA676"/>
    <mergeCell ref="EB675:EB676"/>
    <mergeCell ref="EC675:EC676"/>
    <mergeCell ref="H677:H680"/>
    <mergeCell ref="I677:I678"/>
    <mergeCell ref="CB677:CB678"/>
    <mergeCell ref="CC677:CC678"/>
    <mergeCell ref="CE677:CE680"/>
    <mergeCell ref="CF677:CF680"/>
    <mergeCell ref="CG677:CG680"/>
    <mergeCell ref="EW673:EW676"/>
    <mergeCell ref="EX673:EX676"/>
    <mergeCell ref="EY673:EY676"/>
    <mergeCell ref="EZ673:EZ676"/>
    <mergeCell ref="FA673:FA676"/>
    <mergeCell ref="I675:I676"/>
    <mergeCell ref="CB675:CB676"/>
    <mergeCell ref="CC675:CC676"/>
    <mergeCell ref="CN675:CN676"/>
    <mergeCell ref="DZ675:DZ676"/>
    <mergeCell ref="ED673:ED676"/>
    <mergeCell ref="EE673:EE676"/>
    <mergeCell ref="EF673:EF676"/>
    <mergeCell ref="EG673:EG676"/>
    <mergeCell ref="EH673:EH676"/>
    <mergeCell ref="EI673:EI676"/>
    <mergeCell ref="DQ673:DQ676"/>
    <mergeCell ref="DR673:DR676"/>
    <mergeCell ref="DS673:DS676"/>
    <mergeCell ref="DT673:DT676"/>
    <mergeCell ref="DU673:DU676"/>
    <mergeCell ref="DV673:DV676"/>
    <mergeCell ref="CX673:CX676"/>
    <mergeCell ref="CY673:CY676"/>
    <mergeCell ref="CZ673:CZ676"/>
    <mergeCell ref="DA673:DA676"/>
    <mergeCell ref="DB673:DB676"/>
    <mergeCell ref="DC673:DC676"/>
    <mergeCell ref="CE673:CE676"/>
    <mergeCell ref="CF673:CF676"/>
    <mergeCell ref="CG673:CG676"/>
    <mergeCell ref="CH673:CH676"/>
    <mergeCell ref="CI673:CI676"/>
    <mergeCell ref="CJ673:CJ676"/>
    <mergeCell ref="EW677:EW680"/>
    <mergeCell ref="EX677:EX680"/>
    <mergeCell ref="EM677:EM680"/>
    <mergeCell ref="EN677:EN680"/>
    <mergeCell ref="EO677:EO680"/>
    <mergeCell ref="EP677:EP680"/>
    <mergeCell ref="EI677:EI680"/>
    <mergeCell ref="EJ677:EJ680"/>
    <mergeCell ref="EK677:EK680"/>
    <mergeCell ref="EL677:EL680"/>
    <mergeCell ref="EA677:EA678"/>
    <mergeCell ref="EB677:EB678"/>
    <mergeCell ref="DY677:DY680"/>
    <mergeCell ref="DZ677:DZ678"/>
    <mergeCell ref="DM677:DM680"/>
    <mergeCell ref="DN677:DN680"/>
    <mergeCell ref="DO677:DO680"/>
    <mergeCell ref="DP677:DP680"/>
    <mergeCell ref="CZ677:CZ680"/>
    <mergeCell ref="DA677:DA680"/>
    <mergeCell ref="DX670:DX672"/>
    <mergeCell ref="I671:I672"/>
    <mergeCell ref="CB671:CB672"/>
    <mergeCell ref="CC671:CC672"/>
    <mergeCell ref="CN671:CN672"/>
    <mergeCell ref="DZ671:DZ672"/>
    <mergeCell ref="EW669:EW672"/>
    <mergeCell ref="EX669:EX672"/>
    <mergeCell ref="EY669:EY672"/>
    <mergeCell ref="EZ669:EZ672"/>
    <mergeCell ref="FA669:FA672"/>
    <mergeCell ref="FC669:FC672"/>
    <mergeCell ref="EK669:EK672"/>
    <mergeCell ref="EL669:EL672"/>
    <mergeCell ref="EM669:EM672"/>
    <mergeCell ref="EN669:EN672"/>
    <mergeCell ref="EO669:EO672"/>
    <mergeCell ref="EP669:EP672"/>
    <mergeCell ref="DY669:DY672"/>
    <mergeCell ref="DZ669:DZ670"/>
    <mergeCell ref="EA669:EA670"/>
    <mergeCell ref="EB669:EB670"/>
    <mergeCell ref="EC669:EC670"/>
    <mergeCell ref="ED669:ED672"/>
    <mergeCell ref="EA671:EA672"/>
    <mergeCell ref="EB671:EB672"/>
    <mergeCell ref="EC671:EC672"/>
    <mergeCell ref="CY669:CY672"/>
    <mergeCell ref="CZ669:CZ672"/>
    <mergeCell ref="DA669:DA672"/>
    <mergeCell ref="DB669:DB672"/>
    <mergeCell ref="DC669:DC672"/>
    <mergeCell ref="DK669:DK670"/>
    <mergeCell ref="CL669:CL672"/>
    <mergeCell ref="CN669:CN670"/>
    <mergeCell ref="CO669:CO672"/>
    <mergeCell ref="CP669:CP672"/>
    <mergeCell ref="CQ669:CQ672"/>
    <mergeCell ref="CR669:CR672"/>
    <mergeCell ref="FA665:FA668"/>
    <mergeCell ref="I667:I668"/>
    <mergeCell ref="CB667:CB668"/>
    <mergeCell ref="CC667:CC668"/>
    <mergeCell ref="CN667:CN668"/>
    <mergeCell ref="DZ667:DZ668"/>
    <mergeCell ref="EK665:EK668"/>
    <mergeCell ref="EL665:EL668"/>
    <mergeCell ref="EM665:EM668"/>
    <mergeCell ref="EN665:EN668"/>
    <mergeCell ref="EO665:EO668"/>
    <mergeCell ref="EP665:EP668"/>
    <mergeCell ref="DV665:DV668"/>
    <mergeCell ref="DY665:DY668"/>
    <mergeCell ref="DZ665:DZ666"/>
    <mergeCell ref="EA665:EA666"/>
    <mergeCell ref="EB665:EB666"/>
    <mergeCell ref="EC665:EC666"/>
    <mergeCell ref="EA667:EA668"/>
    <mergeCell ref="EB667:EB668"/>
    <mergeCell ref="EC667:EC668"/>
    <mergeCell ref="DK665:DK666"/>
    <mergeCell ref="DL665:DL666"/>
    <mergeCell ref="DM665:DM668"/>
    <mergeCell ref="DN665:DN668"/>
    <mergeCell ref="DO665:DO668"/>
    <mergeCell ref="DP665:DP668"/>
    <mergeCell ref="CQ665:CQ668"/>
    <mergeCell ref="CR665:CR668"/>
    <mergeCell ref="CS665:CS668"/>
    <mergeCell ref="CT665:CT668"/>
    <mergeCell ref="CU665:CU668"/>
    <mergeCell ref="CV665:CV668"/>
    <mergeCell ref="CW665:CW668"/>
    <mergeCell ref="CX665:CX668"/>
    <mergeCell ref="CY665:CY668"/>
    <mergeCell ref="CN665:CN666"/>
    <mergeCell ref="CO665:CO668"/>
    <mergeCell ref="CP665:CP668"/>
    <mergeCell ref="CJ665:CJ668"/>
    <mergeCell ref="CK665:CK668"/>
    <mergeCell ref="CL665:CL668"/>
    <mergeCell ref="H665:H668"/>
    <mergeCell ref="I665:I666"/>
    <mergeCell ref="CB665:CB666"/>
    <mergeCell ref="CC665:CC666"/>
    <mergeCell ref="CE665:CE668"/>
    <mergeCell ref="CF665:CF668"/>
    <mergeCell ref="CG665:CG668"/>
    <mergeCell ref="CH665:CH668"/>
    <mergeCell ref="CI665:CI668"/>
    <mergeCell ref="FA661:FA664"/>
    <mergeCell ref="FC661:FC664"/>
    <mergeCell ref="DJ662:DJ664"/>
    <mergeCell ref="I663:I664"/>
    <mergeCell ref="CB663:CB664"/>
    <mergeCell ref="CC663:CC664"/>
    <mergeCell ref="CN663:CN664"/>
    <mergeCell ref="DZ663:DZ664"/>
    <mergeCell ref="EA663:EA664"/>
    <mergeCell ref="EB663:EB664"/>
    <mergeCell ref="EO661:EO664"/>
    <mergeCell ref="EP661:EP664"/>
    <mergeCell ref="EQ661:EQ664"/>
    <mergeCell ref="ER661:ER664"/>
    <mergeCell ref="ES661:ES664"/>
    <mergeCell ref="ET661:ET664"/>
    <mergeCell ref="ED661:ED664"/>
    <mergeCell ref="EE661:EE664"/>
    <mergeCell ref="EF661:EF664"/>
    <mergeCell ref="EG661:EG664"/>
    <mergeCell ref="EH661:EH664"/>
    <mergeCell ref="EI661:EI664"/>
    <mergeCell ref="DU661:DU664"/>
    <mergeCell ref="DV661:DV664"/>
    <mergeCell ref="DY661:DY664"/>
    <mergeCell ref="DZ661:DZ662"/>
    <mergeCell ref="EA661:EA662"/>
    <mergeCell ref="EB661:EB662"/>
    <mergeCell ref="CS661:CS664"/>
    <mergeCell ref="CT661:CT664"/>
    <mergeCell ref="CU661:CU664"/>
    <mergeCell ref="CV661:CV664"/>
    <mergeCell ref="CW661:CW664"/>
    <mergeCell ref="CX661:CX664"/>
    <mergeCell ref="ES665:ES668"/>
    <mergeCell ref="ET665:ET668"/>
    <mergeCell ref="EU665:EU668"/>
    <mergeCell ref="EV665:EV668"/>
    <mergeCell ref="EQ665:EQ668"/>
    <mergeCell ref="ER665:ER668"/>
    <mergeCell ref="EG665:EG668"/>
    <mergeCell ref="EH665:EH668"/>
    <mergeCell ref="EI665:EI668"/>
    <mergeCell ref="EJ665:EJ668"/>
    <mergeCell ref="ED665:ED668"/>
    <mergeCell ref="DS665:DS668"/>
    <mergeCell ref="DT665:DT668"/>
    <mergeCell ref="DU665:DU668"/>
    <mergeCell ref="DQ665:DQ668"/>
    <mergeCell ref="DR665:DR668"/>
    <mergeCell ref="CZ665:CZ668"/>
    <mergeCell ref="DA665:DA668"/>
    <mergeCell ref="DB665:DB668"/>
    <mergeCell ref="DC665:DC668"/>
    <mergeCell ref="EW665:EW668"/>
    <mergeCell ref="EX657:EX660"/>
    <mergeCell ref="EY657:EY660"/>
    <mergeCell ref="EZ657:EZ660"/>
    <mergeCell ref="FA657:FA660"/>
    <mergeCell ref="I659:I660"/>
    <mergeCell ref="CB659:CB660"/>
    <mergeCell ref="CC659:CC660"/>
    <mergeCell ref="CN659:CN660"/>
    <mergeCell ref="DZ659:DZ660"/>
    <mergeCell ref="EA659:EA660"/>
    <mergeCell ref="EO657:EO660"/>
    <mergeCell ref="EP657:EP660"/>
    <mergeCell ref="EQ657:EQ660"/>
    <mergeCell ref="ER657:ER660"/>
    <mergeCell ref="ES657:ES660"/>
    <mergeCell ref="ET657:ET660"/>
    <mergeCell ref="EB657:EB658"/>
    <mergeCell ref="EC657:EC658"/>
    <mergeCell ref="ED657:ED660"/>
    <mergeCell ref="EE657:EE660"/>
    <mergeCell ref="EF657:EF660"/>
    <mergeCell ref="EG657:EG660"/>
    <mergeCell ref="EB659:EB660"/>
    <mergeCell ref="EC659:EC660"/>
    <mergeCell ref="DS657:DS660"/>
    <mergeCell ref="DT657:DT660"/>
    <mergeCell ref="DU657:DU660"/>
    <mergeCell ref="DV657:DV660"/>
    <mergeCell ref="DY657:DY660"/>
    <mergeCell ref="DZ657:DZ658"/>
    <mergeCell ref="DL657:DL658"/>
    <mergeCell ref="DM657:DM660"/>
    <mergeCell ref="DN657:DN660"/>
    <mergeCell ref="DO657:DO660"/>
    <mergeCell ref="DP657:DP660"/>
    <mergeCell ref="DQ657:DQ660"/>
    <mergeCell ref="CW657:CW660"/>
    <mergeCell ref="CX657:CX660"/>
    <mergeCell ref="CY657:CY660"/>
    <mergeCell ref="CZ657:CZ660"/>
    <mergeCell ref="DA657:DA660"/>
    <mergeCell ref="DB657:DB660"/>
    <mergeCell ref="CI657:CI660"/>
    <mergeCell ref="CJ657:CJ660"/>
    <mergeCell ref="CK657:CK660"/>
    <mergeCell ref="CL657:CL660"/>
    <mergeCell ref="CN657:CN658"/>
    <mergeCell ref="CO657:CO660"/>
    <mergeCell ref="EU657:EU660"/>
    <mergeCell ref="EV657:EV660"/>
    <mergeCell ref="EK657:EK660"/>
    <mergeCell ref="EL657:EL660"/>
    <mergeCell ref="EM657:EM660"/>
    <mergeCell ref="EN657:EN660"/>
    <mergeCell ref="EH657:EH660"/>
    <mergeCell ref="EI657:EI660"/>
    <mergeCell ref="EJ657:EJ660"/>
    <mergeCell ref="EA657:EA658"/>
    <mergeCell ref="DR657:DR660"/>
    <mergeCell ref="DK657:DK658"/>
    <mergeCell ref="CS657:CS660"/>
    <mergeCell ref="CT657:CT660"/>
    <mergeCell ref="CU657:CU660"/>
    <mergeCell ref="CV657:CV660"/>
    <mergeCell ref="EB655:EB656"/>
    <mergeCell ref="EC655:EC656"/>
    <mergeCell ref="H657:H660"/>
    <mergeCell ref="I657:I658"/>
    <mergeCell ref="CB657:CB658"/>
    <mergeCell ref="CC657:CC658"/>
    <mergeCell ref="CE657:CE660"/>
    <mergeCell ref="CF657:CF660"/>
    <mergeCell ref="CG657:CG660"/>
    <mergeCell ref="CH657:CH660"/>
    <mergeCell ref="EZ653:EZ656"/>
    <mergeCell ref="FA653:FA656"/>
    <mergeCell ref="FC653:FC656"/>
    <mergeCell ref="FD653:FD744"/>
    <mergeCell ref="I655:I656"/>
    <mergeCell ref="CB655:CB656"/>
    <mergeCell ref="CC655:CC656"/>
    <mergeCell ref="CN655:CN656"/>
    <mergeCell ref="DZ655:DZ656"/>
    <mergeCell ref="EA655:EA656"/>
    <mergeCell ref="EP653:EP656"/>
    <mergeCell ref="EQ653:EQ656"/>
    <mergeCell ref="ER653:ER656"/>
    <mergeCell ref="ES653:ES656"/>
    <mergeCell ref="ET653:ET656"/>
    <mergeCell ref="EU653:EU656"/>
    <mergeCell ref="EC653:EC654"/>
    <mergeCell ref="ED653:ED656"/>
    <mergeCell ref="EE653:EE656"/>
    <mergeCell ref="EF653:EF656"/>
    <mergeCell ref="EG653:EG656"/>
    <mergeCell ref="EH653:EH656"/>
    <mergeCell ref="DQ653:DQ656"/>
    <mergeCell ref="DR653:DR656"/>
    <mergeCell ref="DS653:DS656"/>
    <mergeCell ref="DT653:DT656"/>
    <mergeCell ref="DU653:DU656"/>
    <mergeCell ref="DV653:DV656"/>
    <mergeCell ref="CY653:CY656"/>
    <mergeCell ref="CZ653:CZ656"/>
    <mergeCell ref="DA653:DA656"/>
    <mergeCell ref="DB653:DB656"/>
    <mergeCell ref="DC653:DC656"/>
    <mergeCell ref="DI653:DI744"/>
    <mergeCell ref="DC657:DC660"/>
    <mergeCell ref="CY661:CY664"/>
    <mergeCell ref="CZ661:CZ664"/>
    <mergeCell ref="DA661:DA664"/>
    <mergeCell ref="CK653:CK656"/>
    <mergeCell ref="CL653:CL656"/>
    <mergeCell ref="CM653:CM744"/>
    <mergeCell ref="CN653:CN654"/>
    <mergeCell ref="CO653:CO656"/>
    <mergeCell ref="CP653:CP656"/>
    <mergeCell ref="CP657:CP660"/>
    <mergeCell ref="CK661:CK664"/>
    <mergeCell ref="CL661:CL664"/>
    <mergeCell ref="CN661:CN662"/>
    <mergeCell ref="CE653:CE656"/>
    <mergeCell ref="CF653:CF656"/>
    <mergeCell ref="CG653:CG656"/>
    <mergeCell ref="CH653:CH656"/>
    <mergeCell ref="CI653:CI656"/>
    <mergeCell ref="CJ653:CJ656"/>
    <mergeCell ref="G653:G744"/>
    <mergeCell ref="H653:H656"/>
    <mergeCell ref="I653:I654"/>
    <mergeCell ref="BN653:BN744"/>
    <mergeCell ref="BQ653:BQ744"/>
    <mergeCell ref="BZ653:BZ744"/>
    <mergeCell ref="H661:H664"/>
    <mergeCell ref="I661:I662"/>
    <mergeCell ref="H669:H672"/>
    <mergeCell ref="I669:I670"/>
    <mergeCell ref="FA649:FA652"/>
    <mergeCell ref="I651:I652"/>
    <mergeCell ref="CN651:CN652"/>
    <mergeCell ref="DZ651:DZ652"/>
    <mergeCell ref="EA651:EA652"/>
    <mergeCell ref="EB651:EB652"/>
    <mergeCell ref="EC651:EC652"/>
    <mergeCell ref="ES649:ES652"/>
    <mergeCell ref="ET649:ET652"/>
    <mergeCell ref="EU649:EU652"/>
    <mergeCell ref="EV649:EV652"/>
    <mergeCell ref="EW649:EW652"/>
    <mergeCell ref="EX649:EX652"/>
    <mergeCell ref="EH649:EH652"/>
    <mergeCell ref="EI649:EI652"/>
    <mergeCell ref="EJ649:EJ652"/>
    <mergeCell ref="EK649:EK652"/>
    <mergeCell ref="EL649:EL652"/>
    <mergeCell ref="EM649:EM652"/>
    <mergeCell ref="DS649:DS652"/>
    <mergeCell ref="DT649:DT652"/>
    <mergeCell ref="DU649:DU652"/>
    <mergeCell ref="DV649:DV652"/>
    <mergeCell ref="DY649:DY652"/>
    <mergeCell ref="DZ649:DZ650"/>
    <mergeCell ref="CZ649:CZ652"/>
    <mergeCell ref="DA649:DA652"/>
    <mergeCell ref="DB649:DB652"/>
    <mergeCell ref="DC649:DC652"/>
    <mergeCell ref="DK649:DK650"/>
    <mergeCell ref="DL649:DL650"/>
    <mergeCell ref="G561:G652"/>
    <mergeCell ref="H561:H564"/>
    <mergeCell ref="H565:H568"/>
    <mergeCell ref="EY737:EY740"/>
    <mergeCell ref="EN737:EN740"/>
    <mergeCell ref="EO737:EO740"/>
    <mergeCell ref="EP737:EP740"/>
    <mergeCell ref="EQ737:EQ740"/>
    <mergeCell ref="EH737:EH740"/>
    <mergeCell ref="EI737:EI740"/>
    <mergeCell ref="EJ737:EJ740"/>
    <mergeCell ref="EK737:EK740"/>
    <mergeCell ref="EF737:EF740"/>
    <mergeCell ref="EG737:EG740"/>
    <mergeCell ref="EG741:EG744"/>
    <mergeCell ref="DU737:DU740"/>
    <mergeCell ref="DV737:DV740"/>
    <mergeCell ref="DX737:DX738"/>
    <mergeCell ref="DY737:DY740"/>
    <mergeCell ref="DO737:DO740"/>
    <mergeCell ref="DP737:DP740"/>
    <mergeCell ref="DQ737:DQ740"/>
    <mergeCell ref="DR737:DR740"/>
    <mergeCell ref="EZ645:EZ648"/>
    <mergeCell ref="FA645:FA648"/>
    <mergeCell ref="FC645:FC648"/>
    <mergeCell ref="I647:I648"/>
    <mergeCell ref="CN647:CN648"/>
    <mergeCell ref="DZ647:DZ648"/>
    <mergeCell ref="EA647:EA648"/>
    <mergeCell ref="EB647:EB648"/>
    <mergeCell ref="EC647:EC648"/>
    <mergeCell ref="ER645:ER648"/>
    <mergeCell ref="ES645:ES648"/>
    <mergeCell ref="ET645:ET648"/>
    <mergeCell ref="EU645:EU648"/>
    <mergeCell ref="EV645:EV648"/>
    <mergeCell ref="EW645:EW648"/>
    <mergeCell ref="DZ645:DZ646"/>
    <mergeCell ref="EA645:EA646"/>
    <mergeCell ref="EB645:EB646"/>
    <mergeCell ref="EC645:EC646"/>
    <mergeCell ref="ED645:ED648"/>
    <mergeCell ref="EE645:EE648"/>
    <mergeCell ref="CZ645:CZ648"/>
    <mergeCell ref="DA645:DA648"/>
    <mergeCell ref="DB645:DB648"/>
    <mergeCell ref="DC645:DC648"/>
    <mergeCell ref="DK645:DK646"/>
    <mergeCell ref="DL645:DL646"/>
    <mergeCell ref="EC643:EC644"/>
    <mergeCell ref="H645:H648"/>
    <mergeCell ref="I645:I646"/>
    <mergeCell ref="CB645:CB648"/>
    <mergeCell ref="CE645:CE648"/>
    <mergeCell ref="CN645:CN646"/>
    <mergeCell ref="CO645:CO648"/>
    <mergeCell ref="CP645:CP648"/>
    <mergeCell ref="CQ645:CQ648"/>
    <mergeCell ref="CR645:CR648"/>
    <mergeCell ref="EY641:EY644"/>
    <mergeCell ref="EZ641:EZ644"/>
    <mergeCell ref="FA641:FA644"/>
    <mergeCell ref="FC641:FC644"/>
    <mergeCell ref="I643:I644"/>
    <mergeCell ref="CN643:CN644"/>
    <mergeCell ref="DJ643:DJ644"/>
    <mergeCell ref="DZ643:DZ644"/>
    <mergeCell ref="EA643:EA644"/>
    <mergeCell ref="EB643:EB644"/>
    <mergeCell ref="EG641:EG644"/>
    <mergeCell ref="EH641:EH644"/>
    <mergeCell ref="EI641:EI644"/>
    <mergeCell ref="EJ641:EJ644"/>
    <mergeCell ref="EK641:EK644"/>
    <mergeCell ref="EL641:EL644"/>
    <mergeCell ref="DM641:DM644"/>
    <mergeCell ref="DN641:DN644"/>
    <mergeCell ref="DO641:DO644"/>
    <mergeCell ref="DP641:DP644"/>
    <mergeCell ref="DQ641:DQ644"/>
    <mergeCell ref="DR641:DR644"/>
    <mergeCell ref="CO641:CO644"/>
    <mergeCell ref="CP641:CP644"/>
    <mergeCell ref="CQ641:CQ644"/>
    <mergeCell ref="CR641:CR644"/>
    <mergeCell ref="CS641:CS644"/>
    <mergeCell ref="CT641:CT644"/>
    <mergeCell ref="EY637:EY640"/>
    <mergeCell ref="EZ637:EZ640"/>
    <mergeCell ref="FA637:FA640"/>
    <mergeCell ref="FC637:FC640"/>
    <mergeCell ref="I639:I640"/>
    <mergeCell ref="CN639:CN640"/>
    <mergeCell ref="DZ639:DZ640"/>
    <mergeCell ref="EA639:EA640"/>
    <mergeCell ref="EB639:EB640"/>
    <mergeCell ref="EC639:EC640"/>
    <mergeCell ref="EM637:EM640"/>
    <mergeCell ref="EN637:EN640"/>
    <mergeCell ref="EO637:EO640"/>
    <mergeCell ref="EP637:EP640"/>
    <mergeCell ref="EQ637:EQ640"/>
    <mergeCell ref="ER637:ER640"/>
    <mergeCell ref="DS637:DS640"/>
    <mergeCell ref="DT637:DT640"/>
    <mergeCell ref="DU637:DU640"/>
    <mergeCell ref="DV637:DV640"/>
    <mergeCell ref="DY637:DY640"/>
    <mergeCell ref="DZ637:DZ638"/>
    <mergeCell ref="CT637:CT640"/>
    <mergeCell ref="CU637:CU640"/>
    <mergeCell ref="CV637:CV640"/>
    <mergeCell ref="CW637:CW640"/>
    <mergeCell ref="CX637:CX640"/>
    <mergeCell ref="CY637:CY640"/>
    <mergeCell ref="EY633:EY636"/>
    <mergeCell ref="EZ633:EZ636"/>
    <mergeCell ref="FA633:FA636"/>
    <mergeCell ref="FC633:FC636"/>
    <mergeCell ref="I635:I636"/>
    <mergeCell ref="CN635:CN636"/>
    <mergeCell ref="DZ635:DZ636"/>
    <mergeCell ref="EA635:EA636"/>
    <mergeCell ref="EB635:EB636"/>
    <mergeCell ref="EC635:EC636"/>
    <mergeCell ref="EM633:EM636"/>
    <mergeCell ref="EN633:EN636"/>
    <mergeCell ref="EO633:EO636"/>
    <mergeCell ref="EP633:EP636"/>
    <mergeCell ref="EQ633:EQ636"/>
    <mergeCell ref="ER633:ER636"/>
    <mergeCell ref="EA633:EA634"/>
    <mergeCell ref="EB633:EB634"/>
    <mergeCell ref="EC633:EC634"/>
    <mergeCell ref="ED633:ED636"/>
    <mergeCell ref="EE633:EE636"/>
    <mergeCell ref="EF633:EF636"/>
    <mergeCell ref="CZ633:CZ636"/>
    <mergeCell ref="DA633:DA636"/>
    <mergeCell ref="DB633:DB636"/>
    <mergeCell ref="DC633:DC636"/>
    <mergeCell ref="DK633:DK634"/>
    <mergeCell ref="DL633:DL634"/>
    <mergeCell ref="EP641:EP644"/>
    <mergeCell ref="EQ641:EQ644"/>
    <mergeCell ref="ER641:ER644"/>
    <mergeCell ref="EM641:EM644"/>
    <mergeCell ref="EN641:EN644"/>
    <mergeCell ref="EC641:EC642"/>
    <mergeCell ref="ED641:ED644"/>
    <mergeCell ref="EY629:EY632"/>
    <mergeCell ref="EZ629:EZ632"/>
    <mergeCell ref="FA629:FA632"/>
    <mergeCell ref="FC629:FC632"/>
    <mergeCell ref="BR630:BT630"/>
    <mergeCell ref="I631:I632"/>
    <mergeCell ref="CN631:CN632"/>
    <mergeCell ref="DZ631:DZ632"/>
    <mergeCell ref="EA631:EA632"/>
    <mergeCell ref="EB631:EB632"/>
    <mergeCell ref="EM629:EM632"/>
    <mergeCell ref="EN629:EN632"/>
    <mergeCell ref="EO629:EO632"/>
    <mergeCell ref="EP629:EP632"/>
    <mergeCell ref="EQ629:EQ632"/>
    <mergeCell ref="ER629:ER632"/>
    <mergeCell ref="EA629:EA630"/>
    <mergeCell ref="EB629:EB630"/>
    <mergeCell ref="EC629:EC630"/>
    <mergeCell ref="ED629:ED632"/>
    <mergeCell ref="EE629:EE632"/>
    <mergeCell ref="EF629:EF632"/>
    <mergeCell ref="EC631:EC632"/>
    <mergeCell ref="DM629:DM632"/>
    <mergeCell ref="DN629:DN632"/>
    <mergeCell ref="DO629:DO632"/>
    <mergeCell ref="DP629:DP632"/>
    <mergeCell ref="DQ629:DQ632"/>
    <mergeCell ref="DR629:DR632"/>
    <mergeCell ref="CO629:CO632"/>
    <mergeCell ref="CP629:CP632"/>
    <mergeCell ref="CQ629:CQ632"/>
    <mergeCell ref="CR629:CR632"/>
    <mergeCell ref="CS629:CS632"/>
    <mergeCell ref="CT629:CT632"/>
    <mergeCell ref="EZ625:EZ628"/>
    <mergeCell ref="FA625:FA628"/>
    <mergeCell ref="FC625:FC628"/>
    <mergeCell ref="I627:I628"/>
    <mergeCell ref="BR627:BT627"/>
    <mergeCell ref="CN627:CN628"/>
    <mergeCell ref="DZ627:DZ628"/>
    <mergeCell ref="EA627:EA628"/>
    <mergeCell ref="EB627:EB628"/>
    <mergeCell ref="EC627:EC628"/>
    <mergeCell ref="EN625:EN628"/>
    <mergeCell ref="EO625:EO628"/>
    <mergeCell ref="EP625:EP628"/>
    <mergeCell ref="EQ625:EQ628"/>
    <mergeCell ref="ER625:ER628"/>
    <mergeCell ref="ES625:ES628"/>
    <mergeCell ref="EB625:EB626"/>
    <mergeCell ref="EC625:EC626"/>
    <mergeCell ref="ED625:ED628"/>
    <mergeCell ref="EE625:EE628"/>
    <mergeCell ref="EF625:EF628"/>
    <mergeCell ref="EG625:EG628"/>
    <mergeCell ref="DN625:DN628"/>
    <mergeCell ref="DO625:DO628"/>
    <mergeCell ref="DP625:DP628"/>
    <mergeCell ref="DQ625:DQ628"/>
    <mergeCell ref="DR625:DR628"/>
    <mergeCell ref="DS625:DS628"/>
    <mergeCell ref="CU625:CU628"/>
    <mergeCell ref="CV625:CV628"/>
    <mergeCell ref="CW625:CW628"/>
    <mergeCell ref="CX625:CX628"/>
    <mergeCell ref="CY625:CY628"/>
    <mergeCell ref="CZ625:CZ628"/>
    <mergeCell ref="I625:I626"/>
    <mergeCell ref="EU625:EU628"/>
    <mergeCell ref="EV625:EV628"/>
    <mergeCell ref="EW625:EW628"/>
    <mergeCell ref="EX625:EX628"/>
    <mergeCell ref="ET625:ET628"/>
    <mergeCell ref="EI625:EI628"/>
    <mergeCell ref="EJ625:EJ628"/>
    <mergeCell ref="EK625:EK628"/>
    <mergeCell ref="EL625:EL628"/>
    <mergeCell ref="EH625:EH628"/>
    <mergeCell ref="DU625:DU628"/>
    <mergeCell ref="DV625:DV628"/>
    <mergeCell ref="DY625:DY628"/>
    <mergeCell ref="DZ625:DZ626"/>
    <mergeCell ref="DT625:DT628"/>
    <mergeCell ref="DB625:DB628"/>
    <mergeCell ref="DC625:DC628"/>
    <mergeCell ref="DK625:DK626"/>
    <mergeCell ref="DL625:DL626"/>
    <mergeCell ref="DA625:DA628"/>
    <mergeCell ref="CP625:CP628"/>
    <mergeCell ref="CQ625:CQ628"/>
    <mergeCell ref="CR625:CR628"/>
    <mergeCell ref="CS625:CS628"/>
    <mergeCell ref="FA621:FA624"/>
    <mergeCell ref="FC621:FC624"/>
    <mergeCell ref="I623:I624"/>
    <mergeCell ref="CN623:CN624"/>
    <mergeCell ref="DZ623:DZ624"/>
    <mergeCell ref="EA623:EA624"/>
    <mergeCell ref="EB623:EB624"/>
    <mergeCell ref="EC623:EC624"/>
    <mergeCell ref="BR624:BT624"/>
    <mergeCell ref="ER621:ER624"/>
    <mergeCell ref="ES621:ES624"/>
    <mergeCell ref="ET621:ET624"/>
    <mergeCell ref="EU621:EU624"/>
    <mergeCell ref="EV621:EV624"/>
    <mergeCell ref="EW621:EW624"/>
    <mergeCell ref="EF621:EF624"/>
    <mergeCell ref="EG621:EG624"/>
    <mergeCell ref="EH621:EH624"/>
    <mergeCell ref="EI621:EI624"/>
    <mergeCell ref="EJ621:EJ624"/>
    <mergeCell ref="EK621:EK624"/>
    <mergeCell ref="DR621:DR624"/>
    <mergeCell ref="DS621:DS624"/>
    <mergeCell ref="DT621:DT624"/>
    <mergeCell ref="DU621:DU624"/>
    <mergeCell ref="DV621:DV624"/>
    <mergeCell ref="DY621:DY624"/>
    <mergeCell ref="CY621:CY624"/>
    <mergeCell ref="CZ621:CZ624"/>
    <mergeCell ref="DA621:DA624"/>
    <mergeCell ref="DB621:DB624"/>
    <mergeCell ref="DC621:DC624"/>
    <mergeCell ref="DK621:DK622"/>
    <mergeCell ref="CE621:CE624"/>
    <mergeCell ref="CN621:CN622"/>
    <mergeCell ref="CO621:CO624"/>
    <mergeCell ref="CP621:CP624"/>
    <mergeCell ref="CQ621:CQ624"/>
    <mergeCell ref="CR621:CR624"/>
    <mergeCell ref="EZ621:EZ624"/>
    <mergeCell ref="FA617:FA620"/>
    <mergeCell ref="FC617:FC620"/>
    <mergeCell ref="BR618:BT618"/>
    <mergeCell ref="I619:I620"/>
    <mergeCell ref="CN619:CN620"/>
    <mergeCell ref="DZ619:DZ620"/>
    <mergeCell ref="EA619:EA620"/>
    <mergeCell ref="EB619:EB620"/>
    <mergeCell ref="EC619:EC620"/>
    <mergeCell ref="ES617:ES620"/>
    <mergeCell ref="ET617:ET620"/>
    <mergeCell ref="EU617:EU620"/>
    <mergeCell ref="EV617:EV620"/>
    <mergeCell ref="EW617:EW620"/>
    <mergeCell ref="EX617:EX620"/>
    <mergeCell ref="EG617:EG620"/>
    <mergeCell ref="EH617:EH620"/>
    <mergeCell ref="EI617:EI620"/>
    <mergeCell ref="EJ617:EJ620"/>
    <mergeCell ref="EK617:EK620"/>
    <mergeCell ref="EL617:EL620"/>
    <mergeCell ref="DS617:DS620"/>
    <mergeCell ref="DT617:DT620"/>
    <mergeCell ref="DU617:DU620"/>
    <mergeCell ref="DV617:DV620"/>
    <mergeCell ref="DY617:DY620"/>
    <mergeCell ref="DZ617:DZ618"/>
    <mergeCell ref="CZ617:CZ620"/>
    <mergeCell ref="DA617:DA620"/>
    <mergeCell ref="DB617:DB620"/>
    <mergeCell ref="DC617:DC620"/>
    <mergeCell ref="DK617:DK618"/>
    <mergeCell ref="DL617:DL618"/>
    <mergeCell ref="CO617:CO620"/>
    <mergeCell ref="CP617:CP620"/>
    <mergeCell ref="CQ617:CQ620"/>
    <mergeCell ref="CR617:CR620"/>
    <mergeCell ref="CS617:CS620"/>
    <mergeCell ref="CT617:CT620"/>
    <mergeCell ref="I617:I618"/>
    <mergeCell ref="EY617:EY620"/>
    <mergeCell ref="EZ617:EZ620"/>
    <mergeCell ref="EO617:EO620"/>
    <mergeCell ref="EP617:EP620"/>
    <mergeCell ref="EQ617:EQ620"/>
    <mergeCell ref="ER617:ER620"/>
    <mergeCell ref="EM617:EM620"/>
    <mergeCell ref="EN617:EN620"/>
    <mergeCell ref="EC617:EC618"/>
    <mergeCell ref="ED617:ED620"/>
    <mergeCell ref="EE617:EE620"/>
    <mergeCell ref="EF617:EF620"/>
    <mergeCell ref="EA617:EA618"/>
    <mergeCell ref="EB617:EB618"/>
    <mergeCell ref="DO617:DO620"/>
    <mergeCell ref="DP617:DP620"/>
    <mergeCell ref="DQ617:DQ620"/>
    <mergeCell ref="DR617:DR620"/>
    <mergeCell ref="DM617:DM620"/>
    <mergeCell ref="DN617:DN620"/>
    <mergeCell ref="CV617:CV620"/>
    <mergeCell ref="CW617:CW620"/>
    <mergeCell ref="CX617:CX620"/>
    <mergeCell ref="CY617:CY620"/>
    <mergeCell ref="EW613:EW616"/>
    <mergeCell ref="EX613:EX616"/>
    <mergeCell ref="EY613:EY616"/>
    <mergeCell ref="EZ613:EZ616"/>
    <mergeCell ref="FA613:FA616"/>
    <mergeCell ref="FC613:FC616"/>
    <mergeCell ref="EK613:EK616"/>
    <mergeCell ref="EL613:EL616"/>
    <mergeCell ref="EM613:EM616"/>
    <mergeCell ref="EN613:EN616"/>
    <mergeCell ref="EO613:EO616"/>
    <mergeCell ref="EP613:EP616"/>
    <mergeCell ref="DZ613:DZ614"/>
    <mergeCell ref="EA613:EA614"/>
    <mergeCell ref="EB613:EB614"/>
    <mergeCell ref="EC613:EC614"/>
    <mergeCell ref="ED613:ED616"/>
    <mergeCell ref="EE613:EE616"/>
    <mergeCell ref="EA615:EA616"/>
    <mergeCell ref="EB615:EB616"/>
    <mergeCell ref="EC615:EC616"/>
    <mergeCell ref="DK613:DK614"/>
    <mergeCell ref="DL613:DL614"/>
    <mergeCell ref="DM613:DM616"/>
    <mergeCell ref="DN613:DN616"/>
    <mergeCell ref="DO613:DO616"/>
    <mergeCell ref="DP613:DP616"/>
    <mergeCell ref="CR613:CR616"/>
    <mergeCell ref="CS613:CS616"/>
    <mergeCell ref="CT613:CT616"/>
    <mergeCell ref="CU613:CU616"/>
    <mergeCell ref="CV613:CV616"/>
    <mergeCell ref="CW613:CW616"/>
    <mergeCell ref="FC609:FC612"/>
    <mergeCell ref="I611:I612"/>
    <mergeCell ref="CB611:CB612"/>
    <mergeCell ref="CC611:CC612"/>
    <mergeCell ref="CN611:CN612"/>
    <mergeCell ref="DZ611:DZ612"/>
    <mergeCell ref="EA611:EA612"/>
    <mergeCell ref="EB611:EB612"/>
    <mergeCell ref="EC611:EC612"/>
    <mergeCell ref="BR612:BT612"/>
    <mergeCell ref="EV609:EV612"/>
    <mergeCell ref="EW609:EW612"/>
    <mergeCell ref="EX609:EX612"/>
    <mergeCell ref="EY609:EY612"/>
    <mergeCell ref="EZ609:EZ612"/>
    <mergeCell ref="FA609:FA612"/>
    <mergeCell ref="EK609:EK612"/>
    <mergeCell ref="EL609:EL612"/>
    <mergeCell ref="EM609:EM612"/>
    <mergeCell ref="EN609:EN612"/>
    <mergeCell ref="EO609:EO612"/>
    <mergeCell ref="EP609:EP612"/>
    <mergeCell ref="EA609:EA610"/>
    <mergeCell ref="EB609:EB610"/>
    <mergeCell ref="EC609:EC610"/>
    <mergeCell ref="ED609:ED612"/>
    <mergeCell ref="EE609:EE612"/>
    <mergeCell ref="EF609:EF612"/>
    <mergeCell ref="DP609:DP612"/>
    <mergeCell ref="DQ609:DQ612"/>
    <mergeCell ref="DR609:DR612"/>
    <mergeCell ref="DS609:DS612"/>
    <mergeCell ref="DT609:DT612"/>
    <mergeCell ref="DU609:DU612"/>
    <mergeCell ref="CQ609:CQ612"/>
    <mergeCell ref="CR609:CR612"/>
    <mergeCell ref="CS609:CS612"/>
    <mergeCell ref="CT609:CT612"/>
    <mergeCell ref="CU609:CU612"/>
    <mergeCell ref="CV609:CV612"/>
    <mergeCell ref="CB609:CB610"/>
    <mergeCell ref="CC609:CC610"/>
    <mergeCell ref="CE609:CE612"/>
    <mergeCell ref="CF609:CF612"/>
    <mergeCell ref="CG609:CG612"/>
    <mergeCell ref="CH609:CH612"/>
    <mergeCell ref="ER609:ER612"/>
    <mergeCell ref="ES609:ES612"/>
    <mergeCell ref="ET609:ET612"/>
    <mergeCell ref="EU609:EU612"/>
    <mergeCell ref="EQ609:EQ612"/>
    <mergeCell ref="EG609:EG612"/>
    <mergeCell ref="EH609:EH612"/>
    <mergeCell ref="EI609:EI612"/>
    <mergeCell ref="EJ609:EJ612"/>
    <mergeCell ref="DZ609:DZ610"/>
    <mergeCell ref="DV609:DV612"/>
    <mergeCell ref="DY609:DY612"/>
    <mergeCell ref="DL609:DL610"/>
    <mergeCell ref="DM609:DM612"/>
    <mergeCell ref="DN609:DN612"/>
    <mergeCell ref="DO609:DO612"/>
    <mergeCell ref="CY609:CY612"/>
    <mergeCell ref="CZ609:CZ612"/>
    <mergeCell ref="FC605:FC608"/>
    <mergeCell ref="BR606:BT606"/>
    <mergeCell ref="I607:I608"/>
    <mergeCell ref="CB607:CB608"/>
    <mergeCell ref="CC607:CC608"/>
    <mergeCell ref="CN607:CN608"/>
    <mergeCell ref="DX607:DX608"/>
    <mergeCell ref="DZ607:DZ608"/>
    <mergeCell ref="EA607:EA608"/>
    <mergeCell ref="EB607:EB608"/>
    <mergeCell ref="EV605:EV608"/>
    <mergeCell ref="EW605:EW608"/>
    <mergeCell ref="EX605:EX608"/>
    <mergeCell ref="EY605:EY608"/>
    <mergeCell ref="EZ605:EZ608"/>
    <mergeCell ref="FA605:FA608"/>
    <mergeCell ref="EK605:EK608"/>
    <mergeCell ref="EL605:EL608"/>
    <mergeCell ref="EM605:EM608"/>
    <mergeCell ref="EN605:EN608"/>
    <mergeCell ref="EO605:EO608"/>
    <mergeCell ref="EP605:EP608"/>
    <mergeCell ref="EA605:EA606"/>
    <mergeCell ref="EB605:EB606"/>
    <mergeCell ref="EC605:EC606"/>
    <mergeCell ref="ED605:ED608"/>
    <mergeCell ref="EE605:EE608"/>
    <mergeCell ref="EF605:EF608"/>
    <mergeCell ref="EC607:EC608"/>
    <mergeCell ref="DQ605:DQ608"/>
    <mergeCell ref="DR605:DR608"/>
    <mergeCell ref="DS605:DS608"/>
    <mergeCell ref="DT605:DT608"/>
    <mergeCell ref="DU605:DU608"/>
    <mergeCell ref="DV605:DV608"/>
    <mergeCell ref="CX605:CX608"/>
    <mergeCell ref="CY605:CY608"/>
    <mergeCell ref="CZ605:CZ608"/>
    <mergeCell ref="DA605:DA608"/>
    <mergeCell ref="DB605:DB608"/>
    <mergeCell ref="DC605:DC608"/>
    <mergeCell ref="CC605:CC606"/>
    <mergeCell ref="CE605:CE608"/>
    <mergeCell ref="CF605:CF608"/>
    <mergeCell ref="CG605:CG608"/>
    <mergeCell ref="CH605:CH608"/>
    <mergeCell ref="CI605:CI608"/>
    <mergeCell ref="EW601:EW604"/>
    <mergeCell ref="EX601:EX604"/>
    <mergeCell ref="EY601:EY604"/>
    <mergeCell ref="EZ601:EZ604"/>
    <mergeCell ref="FA601:FA604"/>
    <mergeCell ref="FC601:FC604"/>
    <mergeCell ref="EL601:EL604"/>
    <mergeCell ref="EM601:EM604"/>
    <mergeCell ref="EN601:EN604"/>
    <mergeCell ref="EO601:EO604"/>
    <mergeCell ref="EP601:EP604"/>
    <mergeCell ref="EQ601:EQ604"/>
    <mergeCell ref="EB601:EB602"/>
    <mergeCell ref="EC601:EC602"/>
    <mergeCell ref="ED601:ED604"/>
    <mergeCell ref="EE601:EE604"/>
    <mergeCell ref="EF601:EF604"/>
    <mergeCell ref="EG601:EG604"/>
    <mergeCell ref="DQ601:DQ604"/>
    <mergeCell ref="DR601:DR604"/>
    <mergeCell ref="DS601:DS604"/>
    <mergeCell ref="DT601:DT604"/>
    <mergeCell ref="DU601:DU604"/>
    <mergeCell ref="DV601:DV604"/>
    <mergeCell ref="CX601:CX604"/>
    <mergeCell ref="CY601:CY604"/>
    <mergeCell ref="CZ601:CZ604"/>
    <mergeCell ref="DA601:DA604"/>
    <mergeCell ref="DB601:DB604"/>
    <mergeCell ref="DC601:DC604"/>
    <mergeCell ref="CK601:CK604"/>
    <mergeCell ref="CL601:CL604"/>
    <mergeCell ref="CN601:CN602"/>
    <mergeCell ref="CO601:CO604"/>
    <mergeCell ref="CP601:CP604"/>
    <mergeCell ref="CQ601:CQ604"/>
    <mergeCell ref="CS601:CS604"/>
    <mergeCell ref="H601:H604"/>
    <mergeCell ref="I601:I602"/>
    <mergeCell ref="CB601:CB602"/>
    <mergeCell ref="CC601:CC602"/>
    <mergeCell ref="CE601:CE604"/>
    <mergeCell ref="EV597:EV600"/>
    <mergeCell ref="EW597:EW600"/>
    <mergeCell ref="EX597:EX600"/>
    <mergeCell ref="EY597:EY600"/>
    <mergeCell ref="EZ597:EZ600"/>
    <mergeCell ref="FA597:FA600"/>
    <mergeCell ref="EB597:EB598"/>
    <mergeCell ref="EC597:EC598"/>
    <mergeCell ref="ED597:ED600"/>
    <mergeCell ref="EE597:EE600"/>
    <mergeCell ref="EF597:EF600"/>
    <mergeCell ref="EG597:EG600"/>
    <mergeCell ref="DP597:DP600"/>
    <mergeCell ref="DQ597:DQ600"/>
    <mergeCell ref="DR597:DR600"/>
    <mergeCell ref="DS597:DS600"/>
    <mergeCell ref="DT597:DT600"/>
    <mergeCell ref="DU597:DU600"/>
    <mergeCell ref="CW597:CW600"/>
    <mergeCell ref="CX597:CX600"/>
    <mergeCell ref="CY597:CY600"/>
    <mergeCell ref="CZ597:CZ600"/>
    <mergeCell ref="DA597:DA600"/>
    <mergeCell ref="DB597:DB600"/>
    <mergeCell ref="CK597:CK600"/>
    <mergeCell ref="CL597:CL600"/>
    <mergeCell ref="CN597:CN598"/>
    <mergeCell ref="CO597:CO600"/>
    <mergeCell ref="CP597:CP600"/>
    <mergeCell ref="CQ597:CQ600"/>
    <mergeCell ref="CN599:CN600"/>
    <mergeCell ref="ES601:ES604"/>
    <mergeCell ref="ET601:ET604"/>
    <mergeCell ref="EU601:EU604"/>
    <mergeCell ref="EV601:EV604"/>
    <mergeCell ref="ER601:ER604"/>
    <mergeCell ref="EH601:EH604"/>
    <mergeCell ref="EI601:EI604"/>
    <mergeCell ref="EJ601:EJ604"/>
    <mergeCell ref="EK601:EK604"/>
    <mergeCell ref="EA601:EA602"/>
    <mergeCell ref="DY601:DY604"/>
    <mergeCell ref="DZ601:DZ602"/>
    <mergeCell ref="DM601:DM604"/>
    <mergeCell ref="DN601:DN604"/>
    <mergeCell ref="DO601:DO604"/>
    <mergeCell ref="DP601:DP604"/>
    <mergeCell ref="DK601:DK602"/>
    <mergeCell ref="DL601:DL602"/>
    <mergeCell ref="CT601:CT604"/>
    <mergeCell ref="CU601:CU604"/>
    <mergeCell ref="CV601:CV604"/>
    <mergeCell ref="CW601:CW604"/>
    <mergeCell ref="CR601:CR604"/>
    <mergeCell ref="CC603:CC604"/>
    <mergeCell ref="CN603:CN604"/>
    <mergeCell ref="DZ603:DZ604"/>
    <mergeCell ref="EA603:EA604"/>
    <mergeCell ref="EB603:EB604"/>
    <mergeCell ref="EW593:EW596"/>
    <mergeCell ref="EX593:EX596"/>
    <mergeCell ref="EY593:EY596"/>
    <mergeCell ref="EZ593:EZ596"/>
    <mergeCell ref="FA593:FA596"/>
    <mergeCell ref="FC593:FC596"/>
    <mergeCell ref="EL593:EL596"/>
    <mergeCell ref="EM593:EM596"/>
    <mergeCell ref="EN593:EN596"/>
    <mergeCell ref="EO593:EO596"/>
    <mergeCell ref="EP593:EP596"/>
    <mergeCell ref="EQ593:EQ596"/>
    <mergeCell ref="EB593:EB594"/>
    <mergeCell ref="EC593:EC594"/>
    <mergeCell ref="ED593:ED596"/>
    <mergeCell ref="EE593:EE596"/>
    <mergeCell ref="EF593:EF596"/>
    <mergeCell ref="EG593:EG596"/>
    <mergeCell ref="DQ593:DQ596"/>
    <mergeCell ref="DR593:DR596"/>
    <mergeCell ref="DS593:DS596"/>
    <mergeCell ref="DT593:DT596"/>
    <mergeCell ref="DU593:DU596"/>
    <mergeCell ref="DV593:DV596"/>
    <mergeCell ref="CX593:CX596"/>
    <mergeCell ref="CY593:CY596"/>
    <mergeCell ref="CZ593:CZ596"/>
    <mergeCell ref="DA593:DA596"/>
    <mergeCell ref="DB593:DB596"/>
    <mergeCell ref="DC593:DC596"/>
    <mergeCell ref="CK593:CK596"/>
    <mergeCell ref="CL593:CL596"/>
    <mergeCell ref="CN593:CN594"/>
    <mergeCell ref="CO593:CO596"/>
    <mergeCell ref="CP593:CP596"/>
    <mergeCell ref="CQ593:CQ596"/>
    <mergeCell ref="ES593:ES596"/>
    <mergeCell ref="ET593:ET596"/>
    <mergeCell ref="EU593:EU596"/>
    <mergeCell ref="EV593:EV596"/>
    <mergeCell ref="ER593:ER596"/>
    <mergeCell ref="EH593:EH596"/>
    <mergeCell ref="EI593:EI596"/>
    <mergeCell ref="EJ593:EJ596"/>
    <mergeCell ref="EK593:EK596"/>
    <mergeCell ref="EA593:EA594"/>
    <mergeCell ref="DY593:DY596"/>
    <mergeCell ref="DZ593:DZ594"/>
    <mergeCell ref="EA595:EA596"/>
    <mergeCell ref="EB595:EB596"/>
    <mergeCell ref="EC595:EC596"/>
    <mergeCell ref="H597:H600"/>
    <mergeCell ref="I597:I598"/>
    <mergeCell ref="BR597:BT597"/>
    <mergeCell ref="CB597:CB598"/>
    <mergeCell ref="CC597:CC598"/>
    <mergeCell ref="CE597:CE600"/>
    <mergeCell ref="CF597:CF600"/>
    <mergeCell ref="BR594:BT594"/>
    <mergeCell ref="I595:I596"/>
    <mergeCell ref="CB595:CB596"/>
    <mergeCell ref="CC595:CC596"/>
    <mergeCell ref="CN595:CN596"/>
    <mergeCell ref="DZ595:DZ596"/>
    <mergeCell ref="DZ599:DZ600"/>
    <mergeCell ref="EA599:EA600"/>
    <mergeCell ref="EB599:EB600"/>
    <mergeCell ref="EC599:EC600"/>
    <mergeCell ref="BR600:BT600"/>
    <mergeCell ref="DM593:DM596"/>
    <mergeCell ref="DN593:DN596"/>
    <mergeCell ref="DO593:DO596"/>
    <mergeCell ref="DP593:DP596"/>
    <mergeCell ref="DK593:DK594"/>
    <mergeCell ref="DL593:DL594"/>
    <mergeCell ref="CT593:CT596"/>
    <mergeCell ref="CU593:CU596"/>
    <mergeCell ref="CV593:CV596"/>
    <mergeCell ref="CW593:CW596"/>
    <mergeCell ref="CR593:CR596"/>
    <mergeCell ref="CS593:CS596"/>
    <mergeCell ref="CG593:CG596"/>
    <mergeCell ref="CH593:CH596"/>
    <mergeCell ref="CI593:CI596"/>
    <mergeCell ref="CJ593:CJ596"/>
    <mergeCell ref="H593:H596"/>
    <mergeCell ref="I593:I594"/>
    <mergeCell ref="CB593:CB594"/>
    <mergeCell ref="CC593:CC594"/>
    <mergeCell ref="CE593:CE596"/>
    <mergeCell ref="CF593:CF596"/>
    <mergeCell ref="EC587:EC588"/>
    <mergeCell ref="BP588:BP590"/>
    <mergeCell ref="BR588:BX590"/>
    <mergeCell ref="H589:H592"/>
    <mergeCell ref="I589:I590"/>
    <mergeCell ref="CB589:CB590"/>
    <mergeCell ref="CC589:CC590"/>
    <mergeCell ref="CE589:CE592"/>
    <mergeCell ref="CF589:CF592"/>
    <mergeCell ref="EY585:EY588"/>
    <mergeCell ref="EZ585:EZ588"/>
    <mergeCell ref="FA585:FA588"/>
    <mergeCell ref="FC585:FC588"/>
    <mergeCell ref="I587:I588"/>
    <mergeCell ref="CB587:CB588"/>
    <mergeCell ref="CC587:CC588"/>
    <mergeCell ref="CN587:CN588"/>
    <mergeCell ref="DZ587:DZ588"/>
    <mergeCell ref="EA587:EA588"/>
    <mergeCell ref="EQ585:EQ588"/>
    <mergeCell ref="ER585:ER588"/>
    <mergeCell ref="ES585:ES588"/>
    <mergeCell ref="ET585:ET588"/>
    <mergeCell ref="EU585:EU588"/>
    <mergeCell ref="EV585:EV588"/>
    <mergeCell ref="EC585:EC586"/>
    <mergeCell ref="ED585:ED588"/>
    <mergeCell ref="EE585:EE588"/>
    <mergeCell ref="EF585:EF588"/>
    <mergeCell ref="EG585:EG588"/>
    <mergeCell ref="EH585:EH588"/>
    <mergeCell ref="DQ585:DQ588"/>
    <mergeCell ref="DR585:DR588"/>
    <mergeCell ref="DS585:DS588"/>
    <mergeCell ref="DT585:DT588"/>
    <mergeCell ref="DU585:DU588"/>
    <mergeCell ref="DV585:DV588"/>
    <mergeCell ref="CR585:CR588"/>
    <mergeCell ref="CS585:CS588"/>
    <mergeCell ref="CT585:CT588"/>
    <mergeCell ref="CU585:CU588"/>
    <mergeCell ref="CV585:CV588"/>
    <mergeCell ref="CW585:CW588"/>
    <mergeCell ref="DB585:DB588"/>
    <mergeCell ref="DC585:DC588"/>
    <mergeCell ref="CX585:CX588"/>
    <mergeCell ref="CY585:CY588"/>
    <mergeCell ref="CN585:CN586"/>
    <mergeCell ref="CO585:CO588"/>
    <mergeCell ref="CP585:CP588"/>
    <mergeCell ref="CQ585:CQ588"/>
    <mergeCell ref="CJ585:CJ588"/>
    <mergeCell ref="CK585:CK588"/>
    <mergeCell ref="CL585:CL588"/>
    <mergeCell ref="EY589:EY592"/>
    <mergeCell ref="EZ589:EZ592"/>
    <mergeCell ref="FA589:FA592"/>
    <mergeCell ref="I591:I592"/>
    <mergeCell ref="BR591:BT591"/>
    <mergeCell ref="CB591:CB592"/>
    <mergeCell ref="CC591:CC592"/>
    <mergeCell ref="CN591:CN592"/>
    <mergeCell ref="DZ591:DZ592"/>
    <mergeCell ref="EA591:EA592"/>
    <mergeCell ref="H585:H588"/>
    <mergeCell ref="I585:I586"/>
    <mergeCell ref="CB585:CB586"/>
    <mergeCell ref="CC585:CC586"/>
    <mergeCell ref="CE585:CE588"/>
    <mergeCell ref="CF585:CF588"/>
    <mergeCell ref="CG585:CG588"/>
    <mergeCell ref="CH585:CH588"/>
    <mergeCell ref="CI585:CI588"/>
    <mergeCell ref="EY581:EY584"/>
    <mergeCell ref="EZ581:EZ584"/>
    <mergeCell ref="FA581:FA584"/>
    <mergeCell ref="I583:I584"/>
    <mergeCell ref="CB583:CB584"/>
    <mergeCell ref="CC583:CC584"/>
    <mergeCell ref="CN583:CN584"/>
    <mergeCell ref="DZ583:DZ584"/>
    <mergeCell ref="EA583:EA584"/>
    <mergeCell ref="EB583:EB584"/>
    <mergeCell ref="EG581:EG584"/>
    <mergeCell ref="EH581:EH584"/>
    <mergeCell ref="EI581:EI584"/>
    <mergeCell ref="EJ581:EJ584"/>
    <mergeCell ref="EK581:EK584"/>
    <mergeCell ref="EL581:EL584"/>
    <mergeCell ref="DS581:DS584"/>
    <mergeCell ref="DT581:DT584"/>
    <mergeCell ref="DU581:DU584"/>
    <mergeCell ref="DV581:DV584"/>
    <mergeCell ref="DY581:DY584"/>
    <mergeCell ref="DZ581:DZ582"/>
    <mergeCell ref="CZ581:CZ584"/>
    <mergeCell ref="DA581:DA584"/>
    <mergeCell ref="DB581:DB584"/>
    <mergeCell ref="DC581:DC584"/>
    <mergeCell ref="DK581:DK582"/>
    <mergeCell ref="DL581:DL582"/>
    <mergeCell ref="CG581:CG584"/>
    <mergeCell ref="CH581:CH584"/>
    <mergeCell ref="CI581:CI584"/>
    <mergeCell ref="CJ581:CJ584"/>
    <mergeCell ref="CK581:CK584"/>
    <mergeCell ref="CL581:CL584"/>
    <mergeCell ref="EW585:EW588"/>
    <mergeCell ref="EX585:EX588"/>
    <mergeCell ref="EM585:EM588"/>
    <mergeCell ref="EN585:EN588"/>
    <mergeCell ref="EO585:EO588"/>
    <mergeCell ref="EP585:EP588"/>
    <mergeCell ref="EI585:EI588"/>
    <mergeCell ref="EJ585:EJ588"/>
    <mergeCell ref="EK585:EK588"/>
    <mergeCell ref="EL585:EL588"/>
    <mergeCell ref="EA585:EA586"/>
    <mergeCell ref="EB585:EB586"/>
    <mergeCell ref="DY585:DY588"/>
    <mergeCell ref="DZ585:DZ586"/>
    <mergeCell ref="DM585:DM588"/>
    <mergeCell ref="DN585:DN588"/>
    <mergeCell ref="DO585:DO588"/>
    <mergeCell ref="DP585:DP588"/>
    <mergeCell ref="CZ585:CZ588"/>
    <mergeCell ref="DA585:DA588"/>
    <mergeCell ref="EB587:EB588"/>
    <mergeCell ref="FC577:FC580"/>
    <mergeCell ref="DX578:DX580"/>
    <mergeCell ref="I579:I580"/>
    <mergeCell ref="CB579:CB580"/>
    <mergeCell ref="CC579:CC580"/>
    <mergeCell ref="CN579:CN580"/>
    <mergeCell ref="DZ579:DZ580"/>
    <mergeCell ref="EA579:EA580"/>
    <mergeCell ref="EB579:EB580"/>
    <mergeCell ref="EC579:EC580"/>
    <mergeCell ref="EN577:EN580"/>
    <mergeCell ref="EO577:EO580"/>
    <mergeCell ref="EP577:EP580"/>
    <mergeCell ref="EQ577:EQ580"/>
    <mergeCell ref="ER577:ER580"/>
    <mergeCell ref="ES577:ES580"/>
    <mergeCell ref="DT577:DT580"/>
    <mergeCell ref="DU577:DU580"/>
    <mergeCell ref="DV577:DV580"/>
    <mergeCell ref="DY577:DY580"/>
    <mergeCell ref="DZ577:DZ578"/>
    <mergeCell ref="EA577:EA578"/>
    <mergeCell ref="DA577:DA580"/>
    <mergeCell ref="DB577:DB580"/>
    <mergeCell ref="DC577:DC580"/>
    <mergeCell ref="DK577:DK578"/>
    <mergeCell ref="DL577:DL578"/>
    <mergeCell ref="DM577:DM580"/>
    <mergeCell ref="CO577:CO580"/>
    <mergeCell ref="CP577:CP580"/>
    <mergeCell ref="CQ577:CQ580"/>
    <mergeCell ref="CR577:CR580"/>
    <mergeCell ref="CS577:CS580"/>
    <mergeCell ref="CT577:CT580"/>
    <mergeCell ref="CY577:CY580"/>
    <mergeCell ref="CZ577:CZ580"/>
    <mergeCell ref="CU577:CU580"/>
    <mergeCell ref="CV577:CV580"/>
    <mergeCell ref="CJ577:CJ580"/>
    <mergeCell ref="CK577:CK580"/>
    <mergeCell ref="CL577:CL580"/>
    <mergeCell ref="CN577:CN578"/>
    <mergeCell ref="CF577:CF580"/>
    <mergeCell ref="CG577:CG580"/>
    <mergeCell ref="CH577:CH580"/>
    <mergeCell ref="CI577:CI580"/>
    <mergeCell ref="EZ577:EZ580"/>
    <mergeCell ref="FA577:FA580"/>
    <mergeCell ref="EH577:EH580"/>
    <mergeCell ref="EI577:EI580"/>
    <mergeCell ref="H577:H580"/>
    <mergeCell ref="I577:I578"/>
    <mergeCell ref="CB577:CB578"/>
    <mergeCell ref="CC577:CC578"/>
    <mergeCell ref="CE577:CE580"/>
    <mergeCell ref="ET573:ET576"/>
    <mergeCell ref="EU573:EU576"/>
    <mergeCell ref="EV573:EV576"/>
    <mergeCell ref="EW573:EW576"/>
    <mergeCell ref="EX573:EX576"/>
    <mergeCell ref="EY573:EY576"/>
    <mergeCell ref="EC573:EC574"/>
    <mergeCell ref="ED573:ED576"/>
    <mergeCell ref="EE573:EE576"/>
    <mergeCell ref="EF573:EF576"/>
    <mergeCell ref="EG573:EG576"/>
    <mergeCell ref="EH573:EH576"/>
    <mergeCell ref="DU573:DU576"/>
    <mergeCell ref="DV573:DV576"/>
    <mergeCell ref="DY573:DY576"/>
    <mergeCell ref="DZ573:DZ574"/>
    <mergeCell ref="EA573:EA574"/>
    <mergeCell ref="EB573:EB574"/>
    <mergeCell ref="DB573:DB576"/>
    <mergeCell ref="DC573:DC576"/>
    <mergeCell ref="DK573:DK574"/>
    <mergeCell ref="DL573:DL574"/>
    <mergeCell ref="DM573:DM576"/>
    <mergeCell ref="DN573:DN576"/>
    <mergeCell ref="CO573:CO576"/>
    <mergeCell ref="CP573:CP576"/>
    <mergeCell ref="CQ573:CQ576"/>
    <mergeCell ref="CR573:CR576"/>
    <mergeCell ref="CS573:CS576"/>
    <mergeCell ref="CT573:CT576"/>
    <mergeCell ref="EV577:EV580"/>
    <mergeCell ref="EW577:EW580"/>
    <mergeCell ref="EX577:EX580"/>
    <mergeCell ref="EY577:EY580"/>
    <mergeCell ref="ET577:ET580"/>
    <mergeCell ref="EU577:EU580"/>
    <mergeCell ref="EJ577:EJ580"/>
    <mergeCell ref="EK577:EK580"/>
    <mergeCell ref="EL577:EL580"/>
    <mergeCell ref="EM577:EM580"/>
    <mergeCell ref="ED577:ED580"/>
    <mergeCell ref="EE577:EE580"/>
    <mergeCell ref="EF577:EF580"/>
    <mergeCell ref="EG577:EG580"/>
    <mergeCell ref="EB577:EB578"/>
    <mergeCell ref="EC577:EC578"/>
    <mergeCell ref="DP577:DP580"/>
    <mergeCell ref="DQ577:DQ580"/>
    <mergeCell ref="DR577:DR580"/>
    <mergeCell ref="DS577:DS580"/>
    <mergeCell ref="DN577:DN580"/>
    <mergeCell ref="DO577:DO580"/>
    <mergeCell ref="CW577:CW580"/>
    <mergeCell ref="CX577:CX580"/>
    <mergeCell ref="H573:H576"/>
    <mergeCell ref="I573:I574"/>
    <mergeCell ref="CB573:CB574"/>
    <mergeCell ref="CC573:CC574"/>
    <mergeCell ref="CE573:CE576"/>
    <mergeCell ref="EZ569:EZ572"/>
    <mergeCell ref="FA569:FA572"/>
    <mergeCell ref="FC569:FC572"/>
    <mergeCell ref="EL569:EL572"/>
    <mergeCell ref="EM569:EM572"/>
    <mergeCell ref="EN569:EN572"/>
    <mergeCell ref="EO569:EO572"/>
    <mergeCell ref="EP569:EP572"/>
    <mergeCell ref="EQ569:EQ572"/>
    <mergeCell ref="EB569:EB570"/>
    <mergeCell ref="EC569:EC570"/>
    <mergeCell ref="ED569:ED572"/>
    <mergeCell ref="EE569:EE572"/>
    <mergeCell ref="EF569:EF572"/>
    <mergeCell ref="EG569:EG572"/>
    <mergeCell ref="DQ569:DQ572"/>
    <mergeCell ref="DR569:DR572"/>
    <mergeCell ref="DS569:DS572"/>
    <mergeCell ref="DT569:DT572"/>
    <mergeCell ref="DU569:DU572"/>
    <mergeCell ref="DV569:DV572"/>
    <mergeCell ref="CT569:CT572"/>
    <mergeCell ref="CU569:CU572"/>
    <mergeCell ref="CV569:CV572"/>
    <mergeCell ref="CW569:CW572"/>
    <mergeCell ref="CX569:CX572"/>
    <mergeCell ref="CY569:CY572"/>
    <mergeCell ref="H569:H572"/>
    <mergeCell ref="EZ573:EZ576"/>
    <mergeCell ref="FA573:FA576"/>
    <mergeCell ref="EP573:EP576"/>
    <mergeCell ref="EQ573:EQ576"/>
    <mergeCell ref="ER573:ER576"/>
    <mergeCell ref="ES573:ES576"/>
    <mergeCell ref="EJ573:EJ576"/>
    <mergeCell ref="EK573:EK576"/>
    <mergeCell ref="EL573:EL576"/>
    <mergeCell ref="EM573:EM576"/>
    <mergeCell ref="EI573:EI576"/>
    <mergeCell ref="DP573:DP576"/>
    <mergeCell ref="DQ573:DQ576"/>
    <mergeCell ref="DR573:DR576"/>
    <mergeCell ref="DS573:DS576"/>
    <mergeCell ref="DO573:DO576"/>
    <mergeCell ref="CW573:CW576"/>
    <mergeCell ref="CX573:CX576"/>
    <mergeCell ref="CY573:CY576"/>
    <mergeCell ref="CZ573:CZ576"/>
    <mergeCell ref="CU573:CU576"/>
    <mergeCell ref="CV573:CV576"/>
    <mergeCell ref="CJ573:CJ576"/>
    <mergeCell ref="CN575:CN576"/>
    <mergeCell ref="DZ575:DZ576"/>
    <mergeCell ref="EA575:EA576"/>
    <mergeCell ref="CK573:CK576"/>
    <mergeCell ref="CL573:CL576"/>
    <mergeCell ref="CH573:CH576"/>
    <mergeCell ref="CI573:CI576"/>
    <mergeCell ref="CC575:CC576"/>
    <mergeCell ref="EN573:EN576"/>
    <mergeCell ref="EO573:EO576"/>
    <mergeCell ref="EH569:EH572"/>
    <mergeCell ref="EI569:EI572"/>
    <mergeCell ref="EJ569:EJ572"/>
    <mergeCell ref="EZ565:EZ568"/>
    <mergeCell ref="FA565:FA568"/>
    <mergeCell ref="I567:I568"/>
    <mergeCell ref="CB567:CB568"/>
    <mergeCell ref="CC567:CC568"/>
    <mergeCell ref="CN567:CN568"/>
    <mergeCell ref="DZ567:DZ568"/>
    <mergeCell ref="EO565:EO568"/>
    <mergeCell ref="EP565:EP568"/>
    <mergeCell ref="EQ565:EQ568"/>
    <mergeCell ref="ER565:ER568"/>
    <mergeCell ref="ES565:ES568"/>
    <mergeCell ref="ET565:ET568"/>
    <mergeCell ref="DZ565:DZ566"/>
    <mergeCell ref="EA565:EA566"/>
    <mergeCell ref="EB565:EB566"/>
    <mergeCell ref="EC565:EC566"/>
    <mergeCell ref="ED565:ED568"/>
    <mergeCell ref="EE565:EE568"/>
    <mergeCell ref="EA567:EA568"/>
    <mergeCell ref="EB567:EB568"/>
    <mergeCell ref="EC567:EC568"/>
    <mergeCell ref="DQ565:DQ568"/>
    <mergeCell ref="DR565:DR568"/>
    <mergeCell ref="DS565:DS568"/>
    <mergeCell ref="DT565:DT568"/>
    <mergeCell ref="DU565:DU568"/>
    <mergeCell ref="DV565:DV568"/>
    <mergeCell ref="CX565:CX568"/>
    <mergeCell ref="CY565:CY568"/>
    <mergeCell ref="CZ565:CZ568"/>
    <mergeCell ref="DA565:DA568"/>
    <mergeCell ref="DB565:DB568"/>
    <mergeCell ref="DC565:DC568"/>
    <mergeCell ref="CJ565:CJ568"/>
    <mergeCell ref="CK565:CK568"/>
    <mergeCell ref="CL565:CL568"/>
    <mergeCell ref="CN565:CN566"/>
    <mergeCell ref="CO565:CO568"/>
    <mergeCell ref="CP565:CP568"/>
    <mergeCell ref="CB565:CB566"/>
    <mergeCell ref="CC565:CC566"/>
    <mergeCell ref="CE565:CE568"/>
    <mergeCell ref="CF565:CF568"/>
    <mergeCell ref="CG565:CG568"/>
    <mergeCell ref="CH565:CH568"/>
    <mergeCell ref="FC561:FC564"/>
    <mergeCell ref="FD561:FD652"/>
    <mergeCell ref="I563:I564"/>
    <mergeCell ref="CB563:CB564"/>
    <mergeCell ref="CC563:CC564"/>
    <mergeCell ref="CN563:CN564"/>
    <mergeCell ref="DZ563:DZ564"/>
    <mergeCell ref="EA563:EA564"/>
    <mergeCell ref="EB563:EB564"/>
    <mergeCell ref="EC563:EC564"/>
    <mergeCell ref="EV561:EV564"/>
    <mergeCell ref="EW561:EW564"/>
    <mergeCell ref="EX561:EX564"/>
    <mergeCell ref="EY561:EY564"/>
    <mergeCell ref="EZ561:EZ564"/>
    <mergeCell ref="FA561:FA564"/>
    <mergeCell ref="EC561:EC562"/>
    <mergeCell ref="ED561:ED564"/>
    <mergeCell ref="EE561:EE564"/>
    <mergeCell ref="EF561:EF564"/>
    <mergeCell ref="EG561:EG564"/>
    <mergeCell ref="EH561:EH564"/>
    <mergeCell ref="DQ561:DQ564"/>
    <mergeCell ref="DR561:DR564"/>
    <mergeCell ref="DS561:DS564"/>
    <mergeCell ref="DT561:DT564"/>
    <mergeCell ref="DU561:DU564"/>
    <mergeCell ref="DV561:DV564"/>
    <mergeCell ref="DA561:DA564"/>
    <mergeCell ref="DB561:DB564"/>
    <mergeCell ref="DC561:DC564"/>
    <mergeCell ref="DI561:DI652"/>
    <mergeCell ref="DK561:DK562"/>
    <mergeCell ref="DL561:DL562"/>
    <mergeCell ref="DK565:DK566"/>
    <mergeCell ref="DL565:DL566"/>
    <mergeCell ref="DA569:DA572"/>
    <mergeCell ref="DB569:DB572"/>
    <mergeCell ref="CK561:CK564"/>
    <mergeCell ref="CL561:CL564"/>
    <mergeCell ref="CM561:CM652"/>
    <mergeCell ref="CN561:CN562"/>
    <mergeCell ref="CO561:CO564"/>
    <mergeCell ref="CP561:CP564"/>
    <mergeCell ref="CK569:CK572"/>
    <mergeCell ref="CL569:CL572"/>
    <mergeCell ref="CN569:CN570"/>
    <mergeCell ref="CO569:CO572"/>
    <mergeCell ref="CE561:CE564"/>
    <mergeCell ref="CF561:CF564"/>
    <mergeCell ref="CG561:CG564"/>
    <mergeCell ref="CH561:CH564"/>
    <mergeCell ref="CI561:CI564"/>
    <mergeCell ref="CJ561:CJ564"/>
    <mergeCell ref="I561:I562"/>
    <mergeCell ref="BN561:BN652"/>
    <mergeCell ref="BQ561:BQ652"/>
    <mergeCell ref="BZ561:BZ652"/>
    <mergeCell ref="I565:I566"/>
    <mergeCell ref="I569:I570"/>
    <mergeCell ref="I641:I642"/>
    <mergeCell ref="EW641:EW644"/>
    <mergeCell ref="EX641:EX644"/>
    <mergeCell ref="EO641:EO644"/>
    <mergeCell ref="EZ557:EZ560"/>
    <mergeCell ref="FA557:FA560"/>
    <mergeCell ref="I559:I560"/>
    <mergeCell ref="CN559:CN560"/>
    <mergeCell ref="DZ559:DZ560"/>
    <mergeCell ref="EA559:EA560"/>
    <mergeCell ref="EB559:EB560"/>
    <mergeCell ref="EC559:EC560"/>
    <mergeCell ref="EJ557:EJ560"/>
    <mergeCell ref="EK557:EK560"/>
    <mergeCell ref="EL557:EL560"/>
    <mergeCell ref="EM557:EM560"/>
    <mergeCell ref="EN557:EN560"/>
    <mergeCell ref="EO557:EO560"/>
    <mergeCell ref="DV557:DV560"/>
    <mergeCell ref="DY557:DY560"/>
    <mergeCell ref="DZ557:DZ558"/>
    <mergeCell ref="EA557:EA558"/>
    <mergeCell ref="EB557:EB558"/>
    <mergeCell ref="EC557:EC558"/>
    <mergeCell ref="DP557:DP560"/>
    <mergeCell ref="DQ557:DQ560"/>
    <mergeCell ref="DR557:DR560"/>
    <mergeCell ref="DS557:DS560"/>
    <mergeCell ref="DT557:DT560"/>
    <mergeCell ref="DU557:DU560"/>
    <mergeCell ref="CW557:CW560"/>
    <mergeCell ref="CX557:CX560"/>
    <mergeCell ref="CY557:CY560"/>
    <mergeCell ref="CZ557:CZ560"/>
    <mergeCell ref="DA557:DA560"/>
    <mergeCell ref="DB557:DB560"/>
    <mergeCell ref="CO557:CO560"/>
    <mergeCell ref="CP557:CP560"/>
    <mergeCell ref="EZ553:EZ556"/>
    <mergeCell ref="FA553:FA556"/>
    <mergeCell ref="FC553:FC556"/>
    <mergeCell ref="I555:I556"/>
    <mergeCell ref="CN555:CN556"/>
    <mergeCell ref="DZ555:DZ556"/>
    <mergeCell ref="EA555:EA556"/>
    <mergeCell ref="EB555:EB556"/>
    <mergeCell ref="EC555:EC556"/>
    <mergeCell ref="ER553:ER556"/>
    <mergeCell ref="ES553:ES556"/>
    <mergeCell ref="ET553:ET556"/>
    <mergeCell ref="EU553:EU556"/>
    <mergeCell ref="EV553:EV556"/>
    <mergeCell ref="EW553:EW556"/>
    <mergeCell ref="DZ553:DZ554"/>
    <mergeCell ref="EA553:EA554"/>
    <mergeCell ref="EB553:EB554"/>
    <mergeCell ref="EC553:EC554"/>
    <mergeCell ref="ED553:ED556"/>
    <mergeCell ref="EE553:EE556"/>
    <mergeCell ref="CZ553:CZ556"/>
    <mergeCell ref="DA553:DA556"/>
    <mergeCell ref="DB553:DB556"/>
    <mergeCell ref="DC553:DC556"/>
    <mergeCell ref="DK553:DK554"/>
    <mergeCell ref="DL553:DL554"/>
    <mergeCell ref="EC551:EC552"/>
    <mergeCell ref="H553:H556"/>
    <mergeCell ref="I553:I554"/>
    <mergeCell ref="CB553:CB556"/>
    <mergeCell ref="CE553:CE556"/>
    <mergeCell ref="CN553:CN554"/>
    <mergeCell ref="CO553:CO556"/>
    <mergeCell ref="CP553:CP556"/>
    <mergeCell ref="CQ553:CQ556"/>
    <mergeCell ref="CR553:CR556"/>
    <mergeCell ref="EY549:EY552"/>
    <mergeCell ref="EZ549:EZ552"/>
    <mergeCell ref="FA549:FA552"/>
    <mergeCell ref="FC549:FC552"/>
    <mergeCell ref="I551:I552"/>
    <mergeCell ref="CN551:CN552"/>
    <mergeCell ref="DJ551:DJ552"/>
    <mergeCell ref="DZ551:DZ552"/>
    <mergeCell ref="EA551:EA552"/>
    <mergeCell ref="EB551:EB552"/>
    <mergeCell ref="EG549:EG552"/>
    <mergeCell ref="EH549:EH552"/>
    <mergeCell ref="EI549:EI552"/>
    <mergeCell ref="EJ549:EJ552"/>
    <mergeCell ref="EK549:EK552"/>
    <mergeCell ref="EL549:EL552"/>
    <mergeCell ref="DM549:DM552"/>
    <mergeCell ref="DN549:DN552"/>
    <mergeCell ref="DO549:DO552"/>
    <mergeCell ref="DP549:DP552"/>
    <mergeCell ref="DQ549:DQ552"/>
    <mergeCell ref="DR549:DR552"/>
    <mergeCell ref="CO549:CO552"/>
    <mergeCell ref="CP549:CP552"/>
    <mergeCell ref="CQ549:CQ552"/>
    <mergeCell ref="CR549:CR552"/>
    <mergeCell ref="CS549:CS552"/>
    <mergeCell ref="EY545:EY548"/>
    <mergeCell ref="EZ545:EZ548"/>
    <mergeCell ref="FA545:FA548"/>
    <mergeCell ref="FC545:FC548"/>
    <mergeCell ref="I547:I548"/>
    <mergeCell ref="CN547:CN548"/>
    <mergeCell ref="DZ547:DZ548"/>
    <mergeCell ref="EA547:EA548"/>
    <mergeCell ref="EB547:EB548"/>
    <mergeCell ref="EC547:EC548"/>
    <mergeCell ref="EM545:EM548"/>
    <mergeCell ref="EN545:EN548"/>
    <mergeCell ref="EO545:EO548"/>
    <mergeCell ref="EP545:EP548"/>
    <mergeCell ref="EQ545:EQ548"/>
    <mergeCell ref="ER545:ER548"/>
    <mergeCell ref="DS545:DS548"/>
    <mergeCell ref="DT545:DT548"/>
    <mergeCell ref="DU545:DU548"/>
    <mergeCell ref="DV545:DV548"/>
    <mergeCell ref="DY545:DY548"/>
    <mergeCell ref="DZ545:DZ546"/>
    <mergeCell ref="CT545:CT548"/>
    <mergeCell ref="CU545:CU548"/>
    <mergeCell ref="CV545:CV548"/>
    <mergeCell ref="CW545:CW548"/>
    <mergeCell ref="CX545:CX548"/>
    <mergeCell ref="CY545:CY548"/>
    <mergeCell ref="EY541:EY544"/>
    <mergeCell ref="EZ541:EZ544"/>
    <mergeCell ref="FA541:FA544"/>
    <mergeCell ref="FC541:FC544"/>
    <mergeCell ref="I543:I544"/>
    <mergeCell ref="CN543:CN544"/>
    <mergeCell ref="DZ543:DZ544"/>
    <mergeCell ref="EA543:EA544"/>
    <mergeCell ref="EB543:EB544"/>
    <mergeCell ref="EC543:EC544"/>
    <mergeCell ref="EM541:EM544"/>
    <mergeCell ref="EN541:EN544"/>
    <mergeCell ref="EO541:EO544"/>
    <mergeCell ref="EP541:EP544"/>
    <mergeCell ref="EQ541:EQ544"/>
    <mergeCell ref="ER541:ER544"/>
    <mergeCell ref="EA541:EA542"/>
    <mergeCell ref="EB541:EB542"/>
    <mergeCell ref="EC541:EC542"/>
    <mergeCell ref="ED541:ED544"/>
    <mergeCell ref="EE541:EE544"/>
    <mergeCell ref="EF541:EF544"/>
    <mergeCell ref="CZ541:CZ544"/>
    <mergeCell ref="DA541:DA544"/>
    <mergeCell ref="DB541:DB544"/>
    <mergeCell ref="DC541:DC544"/>
    <mergeCell ref="DK541:DK542"/>
    <mergeCell ref="DL541:DL542"/>
    <mergeCell ref="I545:I546"/>
    <mergeCell ref="CB545:CB548"/>
    <mergeCell ref="EU545:EU548"/>
    <mergeCell ref="EV545:EV548"/>
    <mergeCell ref="EW545:EW548"/>
    <mergeCell ref="EX545:EX548"/>
    <mergeCell ref="ES545:ES548"/>
    <mergeCell ref="DU541:DU544"/>
    <mergeCell ref="EY537:EY540"/>
    <mergeCell ref="EZ537:EZ540"/>
    <mergeCell ref="FA537:FA540"/>
    <mergeCell ref="FC537:FC540"/>
    <mergeCell ref="BR538:BT538"/>
    <mergeCell ref="I539:I540"/>
    <mergeCell ref="CN539:CN540"/>
    <mergeCell ref="DZ539:DZ540"/>
    <mergeCell ref="EA539:EA540"/>
    <mergeCell ref="EB539:EB540"/>
    <mergeCell ref="EM537:EM540"/>
    <mergeCell ref="EN537:EN540"/>
    <mergeCell ref="EO537:EO540"/>
    <mergeCell ref="EP537:EP540"/>
    <mergeCell ref="EQ537:EQ540"/>
    <mergeCell ref="ER537:ER540"/>
    <mergeCell ref="EA537:EA538"/>
    <mergeCell ref="EB537:EB538"/>
    <mergeCell ref="EC537:EC538"/>
    <mergeCell ref="ED537:ED540"/>
    <mergeCell ref="EE537:EE540"/>
    <mergeCell ref="EF537:EF540"/>
    <mergeCell ref="EC539:EC540"/>
    <mergeCell ref="DM537:DM540"/>
    <mergeCell ref="DN537:DN540"/>
    <mergeCell ref="DO537:DO540"/>
    <mergeCell ref="DP537:DP540"/>
    <mergeCell ref="DQ537:DQ540"/>
    <mergeCell ref="DR537:DR540"/>
    <mergeCell ref="CO537:CO540"/>
    <mergeCell ref="CP537:CP540"/>
    <mergeCell ref="CQ537:CQ540"/>
    <mergeCell ref="CR537:CR540"/>
    <mergeCell ref="CS537:CS540"/>
    <mergeCell ref="CT537:CT540"/>
    <mergeCell ref="EZ533:EZ536"/>
    <mergeCell ref="FA533:FA536"/>
    <mergeCell ref="FC533:FC536"/>
    <mergeCell ref="I535:I536"/>
    <mergeCell ref="BR535:BT535"/>
    <mergeCell ref="CN535:CN536"/>
    <mergeCell ref="DZ535:DZ536"/>
    <mergeCell ref="EA535:EA536"/>
    <mergeCell ref="EB535:EB536"/>
    <mergeCell ref="EC535:EC536"/>
    <mergeCell ref="EN533:EN536"/>
    <mergeCell ref="EO533:EO536"/>
    <mergeCell ref="EP533:EP536"/>
    <mergeCell ref="EQ533:EQ536"/>
    <mergeCell ref="ER533:ER536"/>
    <mergeCell ref="ES533:ES536"/>
    <mergeCell ref="EB533:EB534"/>
    <mergeCell ref="EC533:EC534"/>
    <mergeCell ref="ED533:ED536"/>
    <mergeCell ref="EE533:EE536"/>
    <mergeCell ref="EF533:EF536"/>
    <mergeCell ref="EG533:EG536"/>
    <mergeCell ref="DN533:DN536"/>
    <mergeCell ref="DO533:DO536"/>
    <mergeCell ref="DP533:DP536"/>
    <mergeCell ref="DQ533:DQ536"/>
    <mergeCell ref="DR533:DR536"/>
    <mergeCell ref="DS533:DS536"/>
    <mergeCell ref="CU533:CU536"/>
    <mergeCell ref="CV533:CV536"/>
    <mergeCell ref="CW533:CW536"/>
    <mergeCell ref="CX533:CX536"/>
    <mergeCell ref="CY533:CY536"/>
    <mergeCell ref="CZ533:CZ536"/>
    <mergeCell ref="I533:I534"/>
    <mergeCell ref="EU533:EU536"/>
    <mergeCell ref="EV533:EV536"/>
    <mergeCell ref="EW533:EW536"/>
    <mergeCell ref="EX533:EX536"/>
    <mergeCell ref="ET533:ET536"/>
    <mergeCell ref="EI533:EI536"/>
    <mergeCell ref="EJ533:EJ536"/>
    <mergeCell ref="EK533:EK536"/>
    <mergeCell ref="EL533:EL536"/>
    <mergeCell ref="EH533:EH536"/>
    <mergeCell ref="DU533:DU536"/>
    <mergeCell ref="DV533:DV536"/>
    <mergeCell ref="DY533:DY536"/>
    <mergeCell ref="DZ533:DZ534"/>
    <mergeCell ref="DT533:DT536"/>
    <mergeCell ref="DB533:DB536"/>
    <mergeCell ref="DC533:DC536"/>
    <mergeCell ref="DK533:DK534"/>
    <mergeCell ref="DL533:DL534"/>
    <mergeCell ref="DA533:DA536"/>
    <mergeCell ref="CP533:CP536"/>
    <mergeCell ref="CQ533:CQ536"/>
    <mergeCell ref="CR533:CR536"/>
    <mergeCell ref="CS533:CS536"/>
    <mergeCell ref="FA529:FA532"/>
    <mergeCell ref="FC529:FC532"/>
    <mergeCell ref="I531:I532"/>
    <mergeCell ref="CN531:CN532"/>
    <mergeCell ref="DZ531:DZ532"/>
    <mergeCell ref="EA531:EA532"/>
    <mergeCell ref="EB531:EB532"/>
    <mergeCell ref="EC531:EC532"/>
    <mergeCell ref="BR532:BT532"/>
    <mergeCell ref="ER529:ER532"/>
    <mergeCell ref="ES529:ES532"/>
    <mergeCell ref="ET529:ET532"/>
    <mergeCell ref="EU529:EU532"/>
    <mergeCell ref="EV529:EV532"/>
    <mergeCell ref="EW529:EW532"/>
    <mergeCell ref="EF529:EF532"/>
    <mergeCell ref="EG529:EG532"/>
    <mergeCell ref="EH529:EH532"/>
    <mergeCell ref="EI529:EI532"/>
    <mergeCell ref="EJ529:EJ532"/>
    <mergeCell ref="EK529:EK532"/>
    <mergeCell ref="DR529:DR532"/>
    <mergeCell ref="DS529:DS532"/>
    <mergeCell ref="DT529:DT532"/>
    <mergeCell ref="DU529:DU532"/>
    <mergeCell ref="DV529:DV532"/>
    <mergeCell ref="DY529:DY532"/>
    <mergeCell ref="CY529:CY532"/>
    <mergeCell ref="CZ529:CZ532"/>
    <mergeCell ref="DA529:DA532"/>
    <mergeCell ref="DB529:DB532"/>
    <mergeCell ref="DC529:DC532"/>
    <mergeCell ref="DK529:DK530"/>
    <mergeCell ref="CE529:CE532"/>
    <mergeCell ref="CN529:CN530"/>
    <mergeCell ref="CO529:CO532"/>
    <mergeCell ref="CP529:CP532"/>
    <mergeCell ref="CQ529:CQ532"/>
    <mergeCell ref="CR529:CR532"/>
    <mergeCell ref="EZ529:EZ532"/>
    <mergeCell ref="FA525:FA528"/>
    <mergeCell ref="FC525:FC528"/>
    <mergeCell ref="BR526:BT526"/>
    <mergeCell ref="I527:I528"/>
    <mergeCell ref="CN527:CN528"/>
    <mergeCell ref="DZ527:DZ528"/>
    <mergeCell ref="EA527:EA528"/>
    <mergeCell ref="EB527:EB528"/>
    <mergeCell ref="EC527:EC528"/>
    <mergeCell ref="ES525:ES528"/>
    <mergeCell ref="ET525:ET528"/>
    <mergeCell ref="EU525:EU528"/>
    <mergeCell ref="EV525:EV528"/>
    <mergeCell ref="EW525:EW528"/>
    <mergeCell ref="EX525:EX528"/>
    <mergeCell ref="EG525:EG528"/>
    <mergeCell ref="EH525:EH528"/>
    <mergeCell ref="EI525:EI528"/>
    <mergeCell ref="EJ525:EJ528"/>
    <mergeCell ref="EK525:EK528"/>
    <mergeCell ref="EL525:EL528"/>
    <mergeCell ref="DS525:DS528"/>
    <mergeCell ref="DT525:DT528"/>
    <mergeCell ref="DU525:DU528"/>
    <mergeCell ref="DV525:DV528"/>
    <mergeCell ref="DY525:DY528"/>
    <mergeCell ref="DZ525:DZ526"/>
    <mergeCell ref="CZ525:CZ528"/>
    <mergeCell ref="DA525:DA528"/>
    <mergeCell ref="DB525:DB528"/>
    <mergeCell ref="DC525:DC528"/>
    <mergeCell ref="DK525:DK526"/>
    <mergeCell ref="DL525:DL526"/>
    <mergeCell ref="CO525:CO528"/>
    <mergeCell ref="CP525:CP528"/>
    <mergeCell ref="CQ525:CQ528"/>
    <mergeCell ref="CR525:CR528"/>
    <mergeCell ref="CS525:CS528"/>
    <mergeCell ref="CT525:CT528"/>
    <mergeCell ref="I525:I526"/>
    <mergeCell ref="EY525:EY528"/>
    <mergeCell ref="EZ525:EZ528"/>
    <mergeCell ref="EO525:EO528"/>
    <mergeCell ref="EP525:EP528"/>
    <mergeCell ref="EQ525:EQ528"/>
    <mergeCell ref="ER525:ER528"/>
    <mergeCell ref="EM525:EM528"/>
    <mergeCell ref="EN525:EN528"/>
    <mergeCell ref="EC525:EC526"/>
    <mergeCell ref="ED525:ED528"/>
    <mergeCell ref="EE525:EE528"/>
    <mergeCell ref="EF525:EF528"/>
    <mergeCell ref="EA525:EA526"/>
    <mergeCell ref="EB525:EB526"/>
    <mergeCell ref="DO525:DO528"/>
    <mergeCell ref="DP525:DP528"/>
    <mergeCell ref="DQ525:DQ528"/>
    <mergeCell ref="DR525:DR528"/>
    <mergeCell ref="DM525:DM528"/>
    <mergeCell ref="DN525:DN528"/>
    <mergeCell ref="CV525:CV528"/>
    <mergeCell ref="CW525:CW528"/>
    <mergeCell ref="CX525:CX528"/>
    <mergeCell ref="CY525:CY528"/>
    <mergeCell ref="EX521:EX524"/>
    <mergeCell ref="EY521:EY524"/>
    <mergeCell ref="EZ521:EZ524"/>
    <mergeCell ref="FA521:FA524"/>
    <mergeCell ref="FC521:FC524"/>
    <mergeCell ref="I523:I524"/>
    <mergeCell ref="BR523:BT523"/>
    <mergeCell ref="CB523:CB524"/>
    <mergeCell ref="CC523:CC524"/>
    <mergeCell ref="CN523:CN524"/>
    <mergeCell ref="EL521:EL524"/>
    <mergeCell ref="EM521:EM524"/>
    <mergeCell ref="EN521:EN524"/>
    <mergeCell ref="EO521:EO524"/>
    <mergeCell ref="EP521:EP524"/>
    <mergeCell ref="EQ521:EQ524"/>
    <mergeCell ref="DY521:DY524"/>
    <mergeCell ref="DZ521:DZ522"/>
    <mergeCell ref="EA521:EA522"/>
    <mergeCell ref="EB521:EB522"/>
    <mergeCell ref="EC521:EC522"/>
    <mergeCell ref="ED521:ED524"/>
    <mergeCell ref="DZ523:DZ524"/>
    <mergeCell ref="EA523:EA524"/>
    <mergeCell ref="EB523:EB524"/>
    <mergeCell ref="EC523:EC524"/>
    <mergeCell ref="DK521:DK522"/>
    <mergeCell ref="DL521:DL522"/>
    <mergeCell ref="DM521:DM524"/>
    <mergeCell ref="DN521:DN524"/>
    <mergeCell ref="DO521:DO524"/>
    <mergeCell ref="DP521:DP524"/>
    <mergeCell ref="CR521:CR524"/>
    <mergeCell ref="CS521:CS524"/>
    <mergeCell ref="CT521:CT524"/>
    <mergeCell ref="CU521:CU524"/>
    <mergeCell ref="CV521:CV524"/>
    <mergeCell ref="CW521:CW524"/>
    <mergeCell ref="CE521:CE524"/>
    <mergeCell ref="CF521:CF524"/>
    <mergeCell ref="CG521:CG524"/>
    <mergeCell ref="CH521:CH524"/>
    <mergeCell ref="CI521:CI524"/>
    <mergeCell ref="CJ521:CJ524"/>
    <mergeCell ref="EW521:EW524"/>
    <mergeCell ref="EX517:EX520"/>
    <mergeCell ref="EY517:EY520"/>
    <mergeCell ref="EZ517:EZ520"/>
    <mergeCell ref="FA517:FA520"/>
    <mergeCell ref="FC517:FC520"/>
    <mergeCell ref="I519:I520"/>
    <mergeCell ref="CB519:CB520"/>
    <mergeCell ref="CC519:CC520"/>
    <mergeCell ref="CN519:CN520"/>
    <mergeCell ref="DZ519:DZ520"/>
    <mergeCell ref="EP517:EP520"/>
    <mergeCell ref="EQ517:EQ520"/>
    <mergeCell ref="ER517:ER520"/>
    <mergeCell ref="ES517:ES520"/>
    <mergeCell ref="ET517:ET520"/>
    <mergeCell ref="EU517:EU520"/>
    <mergeCell ref="EE517:EE520"/>
    <mergeCell ref="EF517:EF520"/>
    <mergeCell ref="EG517:EG520"/>
    <mergeCell ref="EH517:EH520"/>
    <mergeCell ref="EI517:EI520"/>
    <mergeCell ref="EJ517:EJ520"/>
    <mergeCell ref="DV517:DV520"/>
    <mergeCell ref="DY517:DY520"/>
    <mergeCell ref="DZ517:DZ518"/>
    <mergeCell ref="EA517:EA518"/>
    <mergeCell ref="EB517:EB518"/>
    <mergeCell ref="EC517:EC518"/>
    <mergeCell ref="EA519:EA520"/>
    <mergeCell ref="EB519:EB520"/>
    <mergeCell ref="EC519:EC520"/>
    <mergeCell ref="DC517:DC520"/>
    <mergeCell ref="DK517:DK518"/>
    <mergeCell ref="DL517:DL518"/>
    <mergeCell ref="DM517:DM520"/>
    <mergeCell ref="DN517:DN520"/>
    <mergeCell ref="DO517:DO520"/>
    <mergeCell ref="CQ517:CQ520"/>
    <mergeCell ref="CR517:CR520"/>
    <mergeCell ref="CS517:CS520"/>
    <mergeCell ref="CT517:CT520"/>
    <mergeCell ref="CU517:CU520"/>
    <mergeCell ref="CV517:CV520"/>
    <mergeCell ref="CB517:CB518"/>
    <mergeCell ref="CC517:CC518"/>
    <mergeCell ref="CE517:CE520"/>
    <mergeCell ref="CF517:CF520"/>
    <mergeCell ref="CG517:CG520"/>
    <mergeCell ref="CH517:CH520"/>
    <mergeCell ref="EV517:EV520"/>
    <mergeCell ref="EW517:EW520"/>
    <mergeCell ref="EL517:EL520"/>
    <mergeCell ref="EM517:EM520"/>
    <mergeCell ref="EN517:EN520"/>
    <mergeCell ref="EO517:EO520"/>
    <mergeCell ref="EK517:EK520"/>
    <mergeCell ref="ED517:ED520"/>
    <mergeCell ref="DR517:DR520"/>
    <mergeCell ref="DS517:DS520"/>
    <mergeCell ref="DT517:DT520"/>
    <mergeCell ref="DU517:DU520"/>
    <mergeCell ref="DP517:DP520"/>
    <mergeCell ref="DQ517:DQ520"/>
    <mergeCell ref="CY517:CY520"/>
    <mergeCell ref="FC513:FC516"/>
    <mergeCell ref="BR514:BT514"/>
    <mergeCell ref="I515:I516"/>
    <mergeCell ref="CB515:CB516"/>
    <mergeCell ref="CC515:CC516"/>
    <mergeCell ref="CN515:CN516"/>
    <mergeCell ref="DX515:DX516"/>
    <mergeCell ref="DZ515:DZ516"/>
    <mergeCell ref="EA515:EA516"/>
    <mergeCell ref="EB515:EB516"/>
    <mergeCell ref="EV513:EV516"/>
    <mergeCell ref="EW513:EW516"/>
    <mergeCell ref="EX513:EX516"/>
    <mergeCell ref="EY513:EY516"/>
    <mergeCell ref="EZ513:EZ516"/>
    <mergeCell ref="FA513:FA516"/>
    <mergeCell ref="EE513:EE516"/>
    <mergeCell ref="EF513:EF516"/>
    <mergeCell ref="EG513:EG516"/>
    <mergeCell ref="EH513:EH516"/>
    <mergeCell ref="EI513:EI516"/>
    <mergeCell ref="EJ513:EJ516"/>
    <mergeCell ref="DX513:DX514"/>
    <mergeCell ref="DY513:DY516"/>
    <mergeCell ref="DZ513:DZ514"/>
    <mergeCell ref="EA513:EA514"/>
    <mergeCell ref="EB513:EB514"/>
    <mergeCell ref="EC513:EC514"/>
    <mergeCell ref="EC515:EC516"/>
    <mergeCell ref="DK513:DK514"/>
    <mergeCell ref="DL513:DL514"/>
    <mergeCell ref="DM513:DM516"/>
    <mergeCell ref="DN513:DN516"/>
    <mergeCell ref="DO513:DO516"/>
    <mergeCell ref="DP513:DP516"/>
    <mergeCell ref="CR513:CR516"/>
    <mergeCell ref="CS513:CS516"/>
    <mergeCell ref="CT513:CT516"/>
    <mergeCell ref="CU513:CU516"/>
    <mergeCell ref="CV513:CV516"/>
    <mergeCell ref="CW513:CW516"/>
    <mergeCell ref="CF513:CF516"/>
    <mergeCell ref="CG513:CG516"/>
    <mergeCell ref="CH513:CH516"/>
    <mergeCell ref="CI513:CI516"/>
    <mergeCell ref="CJ513:CJ516"/>
    <mergeCell ref="CK513:CK516"/>
    <mergeCell ref="EZ509:EZ512"/>
    <mergeCell ref="FA509:FA512"/>
    <mergeCell ref="FC509:FC512"/>
    <mergeCell ref="I511:I512"/>
    <mergeCell ref="BR511:BT511"/>
    <mergeCell ref="CB511:CB512"/>
    <mergeCell ref="CC511:CC512"/>
    <mergeCell ref="CN511:CN512"/>
    <mergeCell ref="DZ511:DZ512"/>
    <mergeCell ref="EM509:EM512"/>
    <mergeCell ref="EN509:EN512"/>
    <mergeCell ref="EO509:EO512"/>
    <mergeCell ref="EP509:EP512"/>
    <mergeCell ref="EQ509:EQ512"/>
    <mergeCell ref="ER509:ER512"/>
    <mergeCell ref="EA509:EA510"/>
    <mergeCell ref="EB509:EB510"/>
    <mergeCell ref="EC509:EC510"/>
    <mergeCell ref="ED509:ED512"/>
    <mergeCell ref="EE509:EE512"/>
    <mergeCell ref="EF509:EF512"/>
    <mergeCell ref="EA511:EA512"/>
    <mergeCell ref="EB511:EB512"/>
    <mergeCell ref="EC511:EC512"/>
    <mergeCell ref="DM509:DM512"/>
    <mergeCell ref="DN509:DN512"/>
    <mergeCell ref="DO509:DO512"/>
    <mergeCell ref="DP509:DP512"/>
    <mergeCell ref="DQ509:DQ512"/>
    <mergeCell ref="DR509:DR512"/>
    <mergeCell ref="CT509:CT512"/>
    <mergeCell ref="CU509:CU512"/>
    <mergeCell ref="CV509:CV512"/>
    <mergeCell ref="CW509:CW512"/>
    <mergeCell ref="CX509:CX512"/>
    <mergeCell ref="CY509:CY512"/>
    <mergeCell ref="EH509:EH512"/>
    <mergeCell ref="DU509:DU512"/>
    <mergeCell ref="DV509:DV512"/>
    <mergeCell ref="DY509:DY512"/>
    <mergeCell ref="DZ509:DZ510"/>
    <mergeCell ref="DS509:DS512"/>
    <mergeCell ref="DT509:DT512"/>
    <mergeCell ref="DB509:DB512"/>
    <mergeCell ref="DC509:DC512"/>
    <mergeCell ref="DK509:DK510"/>
    <mergeCell ref="DL509:DL510"/>
    <mergeCell ref="CZ509:CZ512"/>
    <mergeCell ref="DA509:DA512"/>
    <mergeCell ref="CP509:CP512"/>
    <mergeCell ref="CQ509:CQ512"/>
    <mergeCell ref="CR509:CR512"/>
    <mergeCell ref="CS509:CS512"/>
    <mergeCell ref="CI509:CI512"/>
    <mergeCell ref="CJ509:CJ512"/>
    <mergeCell ref="CK509:CK512"/>
    <mergeCell ref="CL509:CL512"/>
    <mergeCell ref="CG509:CG512"/>
    <mergeCell ref="CH509:CH512"/>
    <mergeCell ref="CN509:CN510"/>
    <mergeCell ref="CO509:CO512"/>
    <mergeCell ref="EY509:EY512"/>
    <mergeCell ref="H509:H512"/>
    <mergeCell ref="I509:I510"/>
    <mergeCell ref="CB509:CB510"/>
    <mergeCell ref="CC509:CC510"/>
    <mergeCell ref="CE509:CE512"/>
    <mergeCell ref="CF509:CF512"/>
    <mergeCell ref="EZ505:EZ508"/>
    <mergeCell ref="FA505:FA508"/>
    <mergeCell ref="I507:I508"/>
    <mergeCell ref="CB507:CB508"/>
    <mergeCell ref="CC507:CC508"/>
    <mergeCell ref="CN507:CN508"/>
    <mergeCell ref="DZ507:DZ508"/>
    <mergeCell ref="EA507:EA508"/>
    <mergeCell ref="EB507:EB508"/>
    <mergeCell ref="EC507:EC508"/>
    <mergeCell ref="EN505:EN508"/>
    <mergeCell ref="EO505:EO508"/>
    <mergeCell ref="EP505:EP508"/>
    <mergeCell ref="EQ505:EQ508"/>
    <mergeCell ref="ER505:ER508"/>
    <mergeCell ref="ES505:ES508"/>
    <mergeCell ref="DV505:DV508"/>
    <mergeCell ref="DY505:DY508"/>
    <mergeCell ref="DZ505:DZ506"/>
    <mergeCell ref="EA505:EA506"/>
    <mergeCell ref="EB505:EB506"/>
    <mergeCell ref="EC505:EC506"/>
    <mergeCell ref="DN505:DN508"/>
    <mergeCell ref="DO505:DO508"/>
    <mergeCell ref="DP505:DP508"/>
    <mergeCell ref="DQ505:DQ508"/>
    <mergeCell ref="DR505:DR508"/>
    <mergeCell ref="DS505:DS508"/>
    <mergeCell ref="CU505:CU508"/>
    <mergeCell ref="CV505:CV508"/>
    <mergeCell ref="CW505:CW508"/>
    <mergeCell ref="CX505:CX508"/>
    <mergeCell ref="CY505:CY508"/>
    <mergeCell ref="CZ505:CZ508"/>
    <mergeCell ref="CI505:CI508"/>
    <mergeCell ref="CJ505:CJ508"/>
    <mergeCell ref="CK505:CK508"/>
    <mergeCell ref="CL505:CL508"/>
    <mergeCell ref="CN505:CN506"/>
    <mergeCell ref="CO505:CO508"/>
    <mergeCell ref="H505:H508"/>
    <mergeCell ref="I505:I506"/>
    <mergeCell ref="BR505:BT505"/>
    <mergeCell ref="CB505:CB506"/>
    <mergeCell ref="CC505:CC506"/>
    <mergeCell ref="CE505:CE508"/>
    <mergeCell ref="BR508:BT508"/>
    <mergeCell ref="EU509:EU512"/>
    <mergeCell ref="EV509:EV512"/>
    <mergeCell ref="EW509:EW512"/>
    <mergeCell ref="EX509:EX512"/>
    <mergeCell ref="ES509:ES512"/>
    <mergeCell ref="ET509:ET512"/>
    <mergeCell ref="EI509:EI512"/>
    <mergeCell ref="EJ509:EJ512"/>
    <mergeCell ref="EK509:EK512"/>
    <mergeCell ref="EL509:EL512"/>
    <mergeCell ref="EG509:EG512"/>
    <mergeCell ref="EZ501:EZ504"/>
    <mergeCell ref="FA501:FA504"/>
    <mergeCell ref="FC501:FC504"/>
    <mergeCell ref="BR502:BT502"/>
    <mergeCell ref="I503:I504"/>
    <mergeCell ref="CB503:CB504"/>
    <mergeCell ref="CC503:CC504"/>
    <mergeCell ref="CN503:CN504"/>
    <mergeCell ref="DZ503:DZ504"/>
    <mergeCell ref="EA503:EA504"/>
    <mergeCell ref="EN501:EN504"/>
    <mergeCell ref="EO501:EO504"/>
    <mergeCell ref="EP501:EP504"/>
    <mergeCell ref="EQ501:EQ504"/>
    <mergeCell ref="ER501:ER504"/>
    <mergeCell ref="ES501:ES504"/>
    <mergeCell ref="EB501:EB502"/>
    <mergeCell ref="EC501:EC502"/>
    <mergeCell ref="ED501:ED504"/>
    <mergeCell ref="EE501:EE504"/>
    <mergeCell ref="EF501:EF504"/>
    <mergeCell ref="EG501:EG504"/>
    <mergeCell ref="EB503:EB504"/>
    <mergeCell ref="EC503:EC504"/>
    <mergeCell ref="DN501:DN504"/>
    <mergeCell ref="DO501:DO504"/>
    <mergeCell ref="DP501:DP504"/>
    <mergeCell ref="DQ501:DQ504"/>
    <mergeCell ref="DR501:DR504"/>
    <mergeCell ref="DS501:DS504"/>
    <mergeCell ref="CV501:CV504"/>
    <mergeCell ref="CW501:CW504"/>
    <mergeCell ref="CX501:CX504"/>
    <mergeCell ref="CY501:CY504"/>
    <mergeCell ref="CZ501:CZ504"/>
    <mergeCell ref="DA501:DA504"/>
    <mergeCell ref="CI501:CI504"/>
    <mergeCell ref="CJ501:CJ504"/>
    <mergeCell ref="CK501:CK504"/>
    <mergeCell ref="CL501:CL504"/>
    <mergeCell ref="CN501:CN502"/>
    <mergeCell ref="CO501:CO504"/>
    <mergeCell ref="CC501:CC502"/>
    <mergeCell ref="CE501:CE504"/>
    <mergeCell ref="CU501:CU504"/>
    <mergeCell ref="CB501:CB502"/>
    <mergeCell ref="CH501:CH504"/>
    <mergeCell ref="EZ497:EZ500"/>
    <mergeCell ref="FA497:FA500"/>
    <mergeCell ref="I499:I500"/>
    <mergeCell ref="BR499:BT499"/>
    <mergeCell ref="CB499:CB500"/>
    <mergeCell ref="CC499:CC500"/>
    <mergeCell ref="CN499:CN500"/>
    <mergeCell ref="DZ499:DZ500"/>
    <mergeCell ref="EA499:EA500"/>
    <mergeCell ref="EM497:EM500"/>
    <mergeCell ref="EN497:EN500"/>
    <mergeCell ref="EO497:EO500"/>
    <mergeCell ref="EP497:EP500"/>
    <mergeCell ref="EQ497:EQ500"/>
    <mergeCell ref="ER497:ER500"/>
    <mergeCell ref="EA497:EA498"/>
    <mergeCell ref="EB497:EB498"/>
    <mergeCell ref="EC497:EC498"/>
    <mergeCell ref="ED497:ED500"/>
    <mergeCell ref="EE497:EE500"/>
    <mergeCell ref="EF497:EF500"/>
    <mergeCell ref="EB499:EB500"/>
    <mergeCell ref="EC499:EC500"/>
    <mergeCell ref="DM497:DM500"/>
    <mergeCell ref="DN497:DN500"/>
    <mergeCell ref="DO497:DO500"/>
    <mergeCell ref="DP497:DP500"/>
    <mergeCell ref="DQ497:DQ500"/>
    <mergeCell ref="DR497:DR500"/>
    <mergeCell ref="CN497:CN498"/>
    <mergeCell ref="CO497:CO500"/>
    <mergeCell ref="CP497:CP500"/>
    <mergeCell ref="CQ497:CQ500"/>
    <mergeCell ref="CR497:CR500"/>
    <mergeCell ref="CS497:CS500"/>
    <mergeCell ref="CW497:CW500"/>
    <mergeCell ref="CX497:CX500"/>
    <mergeCell ref="CY497:CY500"/>
    <mergeCell ref="CT497:CT500"/>
    <mergeCell ref="CU497:CU500"/>
    <mergeCell ref="CI497:CI500"/>
    <mergeCell ref="CJ497:CJ500"/>
    <mergeCell ref="CK497:CK500"/>
    <mergeCell ref="CL497:CL500"/>
    <mergeCell ref="CG497:CG500"/>
    <mergeCell ref="CH497:CH500"/>
    <mergeCell ref="CZ497:CZ500"/>
    <mergeCell ref="DA497:DA500"/>
    <mergeCell ref="EY497:EY500"/>
    <mergeCell ref="H497:H500"/>
    <mergeCell ref="I497:I498"/>
    <mergeCell ref="CB497:CB498"/>
    <mergeCell ref="CC497:CC498"/>
    <mergeCell ref="CE497:CE500"/>
    <mergeCell ref="CF497:CF500"/>
    <mergeCell ref="EZ493:EZ496"/>
    <mergeCell ref="FA493:FA496"/>
    <mergeCell ref="FC493:FC496"/>
    <mergeCell ref="I495:I496"/>
    <mergeCell ref="CB495:CB496"/>
    <mergeCell ref="CC495:CC496"/>
    <mergeCell ref="CN495:CN496"/>
    <mergeCell ref="DZ495:DZ496"/>
    <mergeCell ref="EA495:EA496"/>
    <mergeCell ref="EB495:EB496"/>
    <mergeCell ref="EN493:EN496"/>
    <mergeCell ref="EO493:EO496"/>
    <mergeCell ref="EP493:EP496"/>
    <mergeCell ref="EQ493:EQ496"/>
    <mergeCell ref="ER493:ER496"/>
    <mergeCell ref="ES493:ES496"/>
    <mergeCell ref="EB493:EB494"/>
    <mergeCell ref="EC493:EC494"/>
    <mergeCell ref="ED493:ED496"/>
    <mergeCell ref="EE493:EE496"/>
    <mergeCell ref="EF493:EF496"/>
    <mergeCell ref="EG493:EG496"/>
    <mergeCell ref="EC495:EC496"/>
    <mergeCell ref="DN493:DN496"/>
    <mergeCell ref="DO493:DO496"/>
    <mergeCell ref="DP493:DP496"/>
    <mergeCell ref="DQ493:DQ496"/>
    <mergeCell ref="DR493:DR496"/>
    <mergeCell ref="DS493:DS496"/>
    <mergeCell ref="CU493:CU496"/>
    <mergeCell ref="CV493:CV496"/>
    <mergeCell ref="CW493:CW496"/>
    <mergeCell ref="CX493:CX496"/>
    <mergeCell ref="CY493:CY496"/>
    <mergeCell ref="CZ493:CZ496"/>
    <mergeCell ref="EU497:EU500"/>
    <mergeCell ref="EV497:EV500"/>
    <mergeCell ref="EW497:EW500"/>
    <mergeCell ref="EX497:EX500"/>
    <mergeCell ref="ES497:ES500"/>
    <mergeCell ref="ET497:ET500"/>
    <mergeCell ref="EI497:EI500"/>
    <mergeCell ref="EJ497:EJ500"/>
    <mergeCell ref="EK497:EK500"/>
    <mergeCell ref="EL497:EL500"/>
    <mergeCell ref="EG497:EG500"/>
    <mergeCell ref="EH497:EH500"/>
    <mergeCell ref="DU497:DU500"/>
    <mergeCell ref="DV497:DV500"/>
    <mergeCell ref="DY497:DY500"/>
    <mergeCell ref="DZ497:DZ498"/>
    <mergeCell ref="DS497:DS500"/>
    <mergeCell ref="DT497:DT500"/>
    <mergeCell ref="DB497:DB500"/>
    <mergeCell ref="DC497:DC500"/>
    <mergeCell ref="DK497:DK498"/>
    <mergeCell ref="DL497:DL498"/>
    <mergeCell ref="CV497:CV500"/>
    <mergeCell ref="H493:H496"/>
    <mergeCell ref="I493:I494"/>
    <mergeCell ref="CB493:CB494"/>
    <mergeCell ref="CC493:CC494"/>
    <mergeCell ref="CE493:CE496"/>
    <mergeCell ref="CF493:CF496"/>
    <mergeCell ref="CG493:CG496"/>
    <mergeCell ref="CH493:CH496"/>
    <mergeCell ref="ER489:ER492"/>
    <mergeCell ref="ES489:ES492"/>
    <mergeCell ref="ET489:ET492"/>
    <mergeCell ref="EU489:EU492"/>
    <mergeCell ref="EV489:EV492"/>
    <mergeCell ref="EW489:EW492"/>
    <mergeCell ref="EF489:EF492"/>
    <mergeCell ref="EG489:EG492"/>
    <mergeCell ref="EH489:EH492"/>
    <mergeCell ref="EI489:EI492"/>
    <mergeCell ref="EJ489:EJ492"/>
    <mergeCell ref="EK489:EK492"/>
    <mergeCell ref="DR489:DR492"/>
    <mergeCell ref="DS489:DS492"/>
    <mergeCell ref="DT489:DT492"/>
    <mergeCell ref="DU489:DU492"/>
    <mergeCell ref="DV489:DV492"/>
    <mergeCell ref="DY489:DY492"/>
    <mergeCell ref="CY489:CY492"/>
    <mergeCell ref="CZ489:CZ492"/>
    <mergeCell ref="DA489:DA492"/>
    <mergeCell ref="DB489:DB492"/>
    <mergeCell ref="DC489:DC492"/>
    <mergeCell ref="DK489:DK490"/>
    <mergeCell ref="CL489:CL492"/>
    <mergeCell ref="CN489:CN490"/>
    <mergeCell ref="CO489:CO492"/>
    <mergeCell ref="CP489:CP492"/>
    <mergeCell ref="CQ489:CQ492"/>
    <mergeCell ref="CR489:CR492"/>
    <mergeCell ref="CN491:CN492"/>
    <mergeCell ref="H489:H492"/>
    <mergeCell ref="I489:I490"/>
    <mergeCell ref="CB489:CB490"/>
    <mergeCell ref="CC489:CC490"/>
    <mergeCell ref="CE489:CE492"/>
    <mergeCell ref="CF489:CF492"/>
    <mergeCell ref="I491:I492"/>
    <mergeCell ref="CB491:CB492"/>
    <mergeCell ref="CC491:CC492"/>
    <mergeCell ref="EV493:EV496"/>
    <mergeCell ref="EW493:EW496"/>
    <mergeCell ref="CG489:CG492"/>
    <mergeCell ref="CQ493:CQ496"/>
    <mergeCell ref="CR493:CR496"/>
    <mergeCell ref="CS493:CS496"/>
    <mergeCell ref="CT493:CT496"/>
    <mergeCell ref="CJ493:CJ496"/>
    <mergeCell ref="CK493:CK496"/>
    <mergeCell ref="CL493:CL496"/>
    <mergeCell ref="CN493:CN494"/>
    <mergeCell ref="CI493:CI496"/>
    <mergeCell ref="FC485:FC488"/>
    <mergeCell ref="DX486:DX488"/>
    <mergeCell ref="I487:I488"/>
    <mergeCell ref="CB487:CB488"/>
    <mergeCell ref="CC487:CC488"/>
    <mergeCell ref="CN487:CN488"/>
    <mergeCell ref="DZ487:DZ488"/>
    <mergeCell ref="EA487:EA488"/>
    <mergeCell ref="EB487:EB488"/>
    <mergeCell ref="EC487:EC488"/>
    <mergeCell ref="ET485:ET488"/>
    <mergeCell ref="EU485:EU488"/>
    <mergeCell ref="EV485:EV488"/>
    <mergeCell ref="EW485:EW488"/>
    <mergeCell ref="EX485:EX488"/>
    <mergeCell ref="EY485:EY488"/>
    <mergeCell ref="EH485:EH488"/>
    <mergeCell ref="EI485:EI488"/>
    <mergeCell ref="EJ485:EJ488"/>
    <mergeCell ref="EK485:EK488"/>
    <mergeCell ref="EL485:EL488"/>
    <mergeCell ref="EM485:EM488"/>
    <mergeCell ref="DT485:DT488"/>
    <mergeCell ref="DU485:DU488"/>
    <mergeCell ref="DV485:DV488"/>
    <mergeCell ref="DY485:DY488"/>
    <mergeCell ref="DZ485:DZ486"/>
    <mergeCell ref="EA485:EA486"/>
    <mergeCell ref="DA485:DA488"/>
    <mergeCell ref="DB485:DB488"/>
    <mergeCell ref="DC485:DC488"/>
    <mergeCell ref="DK485:DK486"/>
    <mergeCell ref="DL485:DL486"/>
    <mergeCell ref="DM485:DM488"/>
    <mergeCell ref="CO485:CO488"/>
    <mergeCell ref="CP485:CP488"/>
    <mergeCell ref="CQ485:CQ488"/>
    <mergeCell ref="CR485:CR488"/>
    <mergeCell ref="CS485:CS488"/>
    <mergeCell ref="CT485:CT488"/>
    <mergeCell ref="CE485:CE488"/>
    <mergeCell ref="CF485:CF488"/>
    <mergeCell ref="CG485:CG488"/>
    <mergeCell ref="CH485:CH488"/>
    <mergeCell ref="EZ485:EZ488"/>
    <mergeCell ref="FA485:FA488"/>
    <mergeCell ref="CB485:CB486"/>
    <mergeCell ref="EX481:EX484"/>
    <mergeCell ref="EY481:EY484"/>
    <mergeCell ref="EZ481:EZ484"/>
    <mergeCell ref="FA481:FA484"/>
    <mergeCell ref="I483:I484"/>
    <mergeCell ref="CB483:CB484"/>
    <mergeCell ref="CC483:CC484"/>
    <mergeCell ref="CN483:CN484"/>
    <mergeCell ref="DZ483:DZ484"/>
    <mergeCell ref="EK481:EK484"/>
    <mergeCell ref="EL481:EL484"/>
    <mergeCell ref="EM481:EM484"/>
    <mergeCell ref="EN481:EN484"/>
    <mergeCell ref="EO481:EO484"/>
    <mergeCell ref="EP481:EP484"/>
    <mergeCell ref="DV481:DV484"/>
    <mergeCell ref="DY481:DY484"/>
    <mergeCell ref="DZ481:DZ482"/>
    <mergeCell ref="EA481:EA482"/>
    <mergeCell ref="EB481:EB482"/>
    <mergeCell ref="EC481:EC482"/>
    <mergeCell ref="EA483:EA484"/>
    <mergeCell ref="EB483:EB484"/>
    <mergeCell ref="EC483:EC484"/>
    <mergeCell ref="DK481:DK482"/>
    <mergeCell ref="DL481:DL482"/>
    <mergeCell ref="DM481:DM484"/>
    <mergeCell ref="DN481:DN484"/>
    <mergeCell ref="DO481:DO484"/>
    <mergeCell ref="DP481:DP484"/>
    <mergeCell ref="CQ481:CQ484"/>
    <mergeCell ref="CR481:CR484"/>
    <mergeCell ref="CS481:CS484"/>
    <mergeCell ref="CT481:CT484"/>
    <mergeCell ref="CU481:CU484"/>
    <mergeCell ref="CV481:CV484"/>
    <mergeCell ref="H481:H484"/>
    <mergeCell ref="I481:I482"/>
    <mergeCell ref="CB481:CB482"/>
    <mergeCell ref="CC481:CC482"/>
    <mergeCell ref="CE481:CE484"/>
    <mergeCell ref="CF481:CF484"/>
    <mergeCell ref="CG481:CG484"/>
    <mergeCell ref="CH481:CH484"/>
    <mergeCell ref="CI481:CI484"/>
    <mergeCell ref="FA477:FA480"/>
    <mergeCell ref="FC477:FC480"/>
    <mergeCell ref="DJ478:DJ480"/>
    <mergeCell ref="I479:I480"/>
    <mergeCell ref="CB479:CB480"/>
    <mergeCell ref="CC479:CC480"/>
    <mergeCell ref="CN479:CN480"/>
    <mergeCell ref="DZ479:DZ480"/>
    <mergeCell ref="EA479:EA480"/>
    <mergeCell ref="EB479:EB480"/>
    <mergeCell ref="EO477:EO480"/>
    <mergeCell ref="EP477:EP480"/>
    <mergeCell ref="EQ477:EQ480"/>
    <mergeCell ref="ER477:ER480"/>
    <mergeCell ref="ES477:ES480"/>
    <mergeCell ref="ET477:ET480"/>
    <mergeCell ref="ED477:ED480"/>
    <mergeCell ref="EE477:EE480"/>
    <mergeCell ref="EF477:EF480"/>
    <mergeCell ref="EG477:EG480"/>
    <mergeCell ref="EH477:EH480"/>
    <mergeCell ref="EI477:EI480"/>
    <mergeCell ref="DU477:DU480"/>
    <mergeCell ref="DV477:DV480"/>
    <mergeCell ref="DY477:DY480"/>
    <mergeCell ref="DZ477:DZ478"/>
    <mergeCell ref="EA477:EA478"/>
    <mergeCell ref="EB477:EB478"/>
    <mergeCell ref="CS477:CS480"/>
    <mergeCell ref="CT477:CT480"/>
    <mergeCell ref="CU477:CU480"/>
    <mergeCell ref="CV477:CV480"/>
    <mergeCell ref="CW477:CW480"/>
    <mergeCell ref="CX477:CX480"/>
    <mergeCell ref="EU477:EU480"/>
    <mergeCell ref="EV477:EV480"/>
    <mergeCell ref="EK477:EK480"/>
    <mergeCell ref="EL477:EL480"/>
    <mergeCell ref="EM477:EM480"/>
    <mergeCell ref="EN477:EN480"/>
    <mergeCell ref="EJ477:EJ480"/>
    <mergeCell ref="EC477:EC478"/>
    <mergeCell ref="DQ477:DQ480"/>
    <mergeCell ref="DR477:DR480"/>
    <mergeCell ref="DS477:DS480"/>
    <mergeCell ref="DT477:DT480"/>
    <mergeCell ref="DK477:DK478"/>
    <mergeCell ref="DL477:DL478"/>
    <mergeCell ref="DM477:DM480"/>
    <mergeCell ref="DN477:DN480"/>
    <mergeCell ref="CO477:CO480"/>
    <mergeCell ref="CP477:CP480"/>
    <mergeCell ref="CQ477:CQ480"/>
    <mergeCell ref="CR477:CR480"/>
    <mergeCell ref="EW481:EW484"/>
    <mergeCell ref="H477:H480"/>
    <mergeCell ref="I477:I478"/>
    <mergeCell ref="CB477:CB478"/>
    <mergeCell ref="CC477:CC478"/>
    <mergeCell ref="CE477:CE480"/>
    <mergeCell ref="CF477:CF480"/>
    <mergeCell ref="CG477:CG480"/>
    <mergeCell ref="CH477:CH480"/>
    <mergeCell ref="EX473:EX476"/>
    <mergeCell ref="EY473:EY476"/>
    <mergeCell ref="EZ473:EZ476"/>
    <mergeCell ref="FA473:FA476"/>
    <mergeCell ref="I475:I476"/>
    <mergeCell ref="CB475:CB476"/>
    <mergeCell ref="CC475:CC476"/>
    <mergeCell ref="CN475:CN476"/>
    <mergeCell ref="DZ475:DZ476"/>
    <mergeCell ref="EA475:EA476"/>
    <mergeCell ref="EO473:EO476"/>
    <mergeCell ref="EP473:EP476"/>
    <mergeCell ref="EQ473:EQ476"/>
    <mergeCell ref="ER473:ER476"/>
    <mergeCell ref="ES473:ES476"/>
    <mergeCell ref="ET473:ET476"/>
    <mergeCell ref="EC473:EC474"/>
    <mergeCell ref="ED473:ED476"/>
    <mergeCell ref="EE473:EE476"/>
    <mergeCell ref="EF473:EF476"/>
    <mergeCell ref="EG473:EG476"/>
    <mergeCell ref="EH473:EH476"/>
    <mergeCell ref="DT473:DT476"/>
    <mergeCell ref="DU473:DU476"/>
    <mergeCell ref="DV473:DV476"/>
    <mergeCell ref="DY473:DY476"/>
    <mergeCell ref="DZ473:DZ474"/>
    <mergeCell ref="EA473:EA474"/>
    <mergeCell ref="DL473:DL474"/>
    <mergeCell ref="DM473:DM476"/>
    <mergeCell ref="DN473:DN476"/>
    <mergeCell ref="DO473:DO476"/>
    <mergeCell ref="DP473:DP476"/>
    <mergeCell ref="DQ473:DQ476"/>
    <mergeCell ref="CW473:CW476"/>
    <mergeCell ref="CX473:CX476"/>
    <mergeCell ref="CY473:CY476"/>
    <mergeCell ref="CZ473:CZ476"/>
    <mergeCell ref="DA473:DA476"/>
    <mergeCell ref="DB473:DB476"/>
    <mergeCell ref="CG473:CG476"/>
    <mergeCell ref="CH473:CH476"/>
    <mergeCell ref="CI473:CI476"/>
    <mergeCell ref="CJ473:CJ476"/>
    <mergeCell ref="CK473:CK476"/>
    <mergeCell ref="CL473:CL476"/>
    <mergeCell ref="CI477:CI480"/>
    <mergeCell ref="CJ477:CJ480"/>
    <mergeCell ref="CK477:CK480"/>
    <mergeCell ref="CL477:CL480"/>
    <mergeCell ref="EW477:EW480"/>
    <mergeCell ref="EX477:EX480"/>
    <mergeCell ref="EY477:EY480"/>
    <mergeCell ref="EZ477:EZ480"/>
    <mergeCell ref="EC479:EC480"/>
    <mergeCell ref="CN477:CN478"/>
    <mergeCell ref="EZ469:EZ472"/>
    <mergeCell ref="FA469:FA472"/>
    <mergeCell ref="FC469:FC472"/>
    <mergeCell ref="FD469:FD560"/>
    <mergeCell ref="I471:I472"/>
    <mergeCell ref="CB471:CB472"/>
    <mergeCell ref="CC471:CC472"/>
    <mergeCell ref="CN471:CN472"/>
    <mergeCell ref="DZ471:DZ472"/>
    <mergeCell ref="EA471:EA472"/>
    <mergeCell ref="EP469:EP472"/>
    <mergeCell ref="EQ469:EQ472"/>
    <mergeCell ref="ER469:ER472"/>
    <mergeCell ref="ES469:ES472"/>
    <mergeCell ref="ET469:ET472"/>
    <mergeCell ref="EU469:EU472"/>
    <mergeCell ref="EB469:EB470"/>
    <mergeCell ref="EC469:EC470"/>
    <mergeCell ref="ED469:ED472"/>
    <mergeCell ref="EE469:EE472"/>
    <mergeCell ref="EF469:EF472"/>
    <mergeCell ref="EG469:EG472"/>
    <mergeCell ref="EB471:EB472"/>
    <mergeCell ref="EC471:EC472"/>
    <mergeCell ref="DQ469:DQ472"/>
    <mergeCell ref="DR469:DR472"/>
    <mergeCell ref="DS469:DS472"/>
    <mergeCell ref="DT469:DT472"/>
    <mergeCell ref="DU469:DU472"/>
    <mergeCell ref="DV469:DV472"/>
    <mergeCell ref="CY469:CY472"/>
    <mergeCell ref="CZ469:CZ472"/>
    <mergeCell ref="DA469:DA472"/>
    <mergeCell ref="DB469:DB472"/>
    <mergeCell ref="DC469:DC472"/>
    <mergeCell ref="DI469:DI560"/>
    <mergeCell ref="DC473:DC476"/>
    <mergeCell ref="CY477:CY480"/>
    <mergeCell ref="CZ477:CZ480"/>
    <mergeCell ref="DA477:DA480"/>
    <mergeCell ref="CL469:CL472"/>
    <mergeCell ref="CM469:CM560"/>
    <mergeCell ref="CN469:CN470"/>
    <mergeCell ref="CO469:CO472"/>
    <mergeCell ref="CP469:CP472"/>
    <mergeCell ref="CQ469:CQ472"/>
    <mergeCell ref="CN473:CN474"/>
    <mergeCell ref="CO473:CO476"/>
    <mergeCell ref="CP473:CP476"/>
    <mergeCell ref="CQ473:CQ476"/>
    <mergeCell ref="CF469:CF472"/>
    <mergeCell ref="CG469:CG472"/>
    <mergeCell ref="CH469:CH472"/>
    <mergeCell ref="CI469:CI472"/>
    <mergeCell ref="CJ469:CJ472"/>
    <mergeCell ref="CK469:CK472"/>
    <mergeCell ref="DC557:DC560"/>
    <mergeCell ref="DK557:DK558"/>
    <mergeCell ref="CS557:CS560"/>
    <mergeCell ref="CT557:CT560"/>
    <mergeCell ref="CU557:CU560"/>
    <mergeCell ref="CV557:CV560"/>
    <mergeCell ref="CE557:CE560"/>
    <mergeCell ref="CN557:CN558"/>
    <mergeCell ref="G469:G560"/>
    <mergeCell ref="H469:H472"/>
    <mergeCell ref="I469:I470"/>
    <mergeCell ref="BN469:BN560"/>
    <mergeCell ref="BQ469:BQ560"/>
    <mergeCell ref="BZ469:BZ560"/>
    <mergeCell ref="H473:H476"/>
    <mergeCell ref="I473:I474"/>
    <mergeCell ref="H485:H488"/>
    <mergeCell ref="I485:I486"/>
    <mergeCell ref="FA465:FA468"/>
    <mergeCell ref="I467:I468"/>
    <mergeCell ref="CN467:CN468"/>
    <mergeCell ref="DZ467:DZ468"/>
    <mergeCell ref="EA467:EA468"/>
    <mergeCell ref="EB467:EB468"/>
    <mergeCell ref="EC467:EC468"/>
    <mergeCell ref="ES465:ES468"/>
    <mergeCell ref="ET465:ET468"/>
    <mergeCell ref="EU465:EU468"/>
    <mergeCell ref="EV465:EV468"/>
    <mergeCell ref="EW465:EW468"/>
    <mergeCell ref="EX465:EX468"/>
    <mergeCell ref="EH465:EH468"/>
    <mergeCell ref="EI465:EI468"/>
    <mergeCell ref="EJ465:EJ468"/>
    <mergeCell ref="EK465:EK468"/>
    <mergeCell ref="EL465:EL468"/>
    <mergeCell ref="EM465:EM468"/>
    <mergeCell ref="DS465:DS468"/>
    <mergeCell ref="DT465:DT468"/>
    <mergeCell ref="DU465:DU468"/>
    <mergeCell ref="DV465:DV468"/>
    <mergeCell ref="DY465:DY468"/>
    <mergeCell ref="DZ465:DZ466"/>
    <mergeCell ref="CZ465:CZ468"/>
    <mergeCell ref="DA465:DA468"/>
    <mergeCell ref="DB465:DB468"/>
    <mergeCell ref="DC465:DC468"/>
    <mergeCell ref="DK465:DK466"/>
    <mergeCell ref="DL465:DL466"/>
    <mergeCell ref="G377:G468"/>
    <mergeCell ref="H377:H380"/>
    <mergeCell ref="I377:I378"/>
    <mergeCell ref="ER557:ER560"/>
    <mergeCell ref="ES557:ES560"/>
    <mergeCell ref="ET557:ET560"/>
    <mergeCell ref="EU557:EU560"/>
    <mergeCell ref="EP557:EP560"/>
    <mergeCell ref="EQ557:EQ560"/>
    <mergeCell ref="EF557:EF560"/>
    <mergeCell ref="EG557:EG560"/>
    <mergeCell ref="EH557:EH560"/>
    <mergeCell ref="EI557:EI560"/>
    <mergeCell ref="ED557:ED560"/>
    <mergeCell ref="EE557:EE560"/>
    <mergeCell ref="DW469:DW560"/>
    <mergeCell ref="DY469:DY472"/>
    <mergeCell ref="DR473:DR476"/>
    <mergeCell ref="DS473:DS476"/>
    <mergeCell ref="DL557:DL558"/>
    <mergeCell ref="DM557:DM560"/>
    <mergeCell ref="DN557:DN560"/>
    <mergeCell ref="DO557:DO560"/>
    <mergeCell ref="EZ461:EZ464"/>
    <mergeCell ref="FA461:FA464"/>
    <mergeCell ref="FC461:FC464"/>
    <mergeCell ref="I463:I464"/>
    <mergeCell ref="CN463:CN464"/>
    <mergeCell ref="DZ463:DZ464"/>
    <mergeCell ref="EA463:EA464"/>
    <mergeCell ref="EB463:EB464"/>
    <mergeCell ref="EC463:EC464"/>
    <mergeCell ref="ER461:ER464"/>
    <mergeCell ref="ES461:ES464"/>
    <mergeCell ref="ET461:ET464"/>
    <mergeCell ref="EU461:EU464"/>
    <mergeCell ref="EV461:EV464"/>
    <mergeCell ref="EW461:EW464"/>
    <mergeCell ref="DZ461:DZ462"/>
    <mergeCell ref="EA461:EA462"/>
    <mergeCell ref="EB461:EB462"/>
    <mergeCell ref="EC461:EC462"/>
    <mergeCell ref="ED461:ED464"/>
    <mergeCell ref="EE461:EE464"/>
    <mergeCell ref="CZ461:CZ464"/>
    <mergeCell ref="DA461:DA464"/>
    <mergeCell ref="DB461:DB464"/>
    <mergeCell ref="DC461:DC464"/>
    <mergeCell ref="DK461:DK462"/>
    <mergeCell ref="DL461:DL462"/>
    <mergeCell ref="EC459:EC460"/>
    <mergeCell ref="H461:H464"/>
    <mergeCell ref="I461:I462"/>
    <mergeCell ref="CB461:CB464"/>
    <mergeCell ref="CE461:CE464"/>
    <mergeCell ref="CN461:CN462"/>
    <mergeCell ref="CO461:CO464"/>
    <mergeCell ref="CP461:CP464"/>
    <mergeCell ref="CQ461:CQ464"/>
    <mergeCell ref="CR461:CR464"/>
    <mergeCell ref="EY457:EY460"/>
    <mergeCell ref="EZ457:EZ460"/>
    <mergeCell ref="FA457:FA460"/>
    <mergeCell ref="FC457:FC460"/>
    <mergeCell ref="I459:I460"/>
    <mergeCell ref="CN459:CN460"/>
    <mergeCell ref="DJ459:DJ460"/>
    <mergeCell ref="DZ459:DZ460"/>
    <mergeCell ref="EA459:EA460"/>
    <mergeCell ref="EB459:EB460"/>
    <mergeCell ref="EG457:EG460"/>
    <mergeCell ref="EH457:EH460"/>
    <mergeCell ref="EI457:EI460"/>
    <mergeCell ref="EJ457:EJ460"/>
    <mergeCell ref="EK457:EK460"/>
    <mergeCell ref="EL457:EL460"/>
    <mergeCell ref="DM457:DM460"/>
    <mergeCell ref="DN457:DN460"/>
    <mergeCell ref="DO457:DO460"/>
    <mergeCell ref="DP457:DP460"/>
    <mergeCell ref="DQ457:DQ460"/>
    <mergeCell ref="DR457:DR460"/>
    <mergeCell ref="CO457:CO460"/>
    <mergeCell ref="CP457:CP460"/>
    <mergeCell ref="CQ457:CQ460"/>
    <mergeCell ref="CR457:CR460"/>
    <mergeCell ref="CS457:CS460"/>
    <mergeCell ref="EY453:EY456"/>
    <mergeCell ref="EZ453:EZ456"/>
    <mergeCell ref="FA453:FA456"/>
    <mergeCell ref="FC453:FC456"/>
    <mergeCell ref="I455:I456"/>
    <mergeCell ref="CN455:CN456"/>
    <mergeCell ref="DZ455:DZ456"/>
    <mergeCell ref="EA455:EA456"/>
    <mergeCell ref="EB455:EB456"/>
    <mergeCell ref="EC455:EC456"/>
    <mergeCell ref="EM453:EM456"/>
    <mergeCell ref="EN453:EN456"/>
    <mergeCell ref="EO453:EO456"/>
    <mergeCell ref="EP453:EP456"/>
    <mergeCell ref="EQ453:EQ456"/>
    <mergeCell ref="ER453:ER456"/>
    <mergeCell ref="DS453:DS456"/>
    <mergeCell ref="DT453:DT456"/>
    <mergeCell ref="DU453:DU456"/>
    <mergeCell ref="DV453:DV456"/>
    <mergeCell ref="DY453:DY456"/>
    <mergeCell ref="DZ453:DZ454"/>
    <mergeCell ref="CT453:CT456"/>
    <mergeCell ref="CU453:CU456"/>
    <mergeCell ref="CV453:CV456"/>
    <mergeCell ref="CW453:CW456"/>
    <mergeCell ref="CX453:CX456"/>
    <mergeCell ref="CY453:CY456"/>
    <mergeCell ref="EY449:EY452"/>
    <mergeCell ref="EZ449:EZ452"/>
    <mergeCell ref="FA449:FA452"/>
    <mergeCell ref="FC449:FC452"/>
    <mergeCell ref="I451:I452"/>
    <mergeCell ref="CN451:CN452"/>
    <mergeCell ref="DZ451:DZ452"/>
    <mergeCell ref="EA451:EA452"/>
    <mergeCell ref="EB451:EB452"/>
    <mergeCell ref="EC451:EC452"/>
    <mergeCell ref="EM449:EM452"/>
    <mergeCell ref="EN449:EN452"/>
    <mergeCell ref="EO449:EO452"/>
    <mergeCell ref="EP449:EP452"/>
    <mergeCell ref="EQ449:EQ452"/>
    <mergeCell ref="ER449:ER452"/>
    <mergeCell ref="EA449:EA450"/>
    <mergeCell ref="EB449:EB450"/>
    <mergeCell ref="EC449:EC450"/>
    <mergeCell ref="ED449:ED452"/>
    <mergeCell ref="EE449:EE452"/>
    <mergeCell ref="EF449:EF452"/>
    <mergeCell ref="CZ449:CZ452"/>
    <mergeCell ref="DA449:DA452"/>
    <mergeCell ref="DB449:DB452"/>
    <mergeCell ref="DC449:DC452"/>
    <mergeCell ref="DK449:DK450"/>
    <mergeCell ref="DL449:DL450"/>
    <mergeCell ref="I449:I450"/>
    <mergeCell ref="CB449:CB452"/>
    <mergeCell ref="EU449:EU452"/>
    <mergeCell ref="EV449:EV452"/>
    <mergeCell ref="EW449:EW452"/>
    <mergeCell ref="EX449:EX452"/>
    <mergeCell ref="ES449:ES452"/>
    <mergeCell ref="ET449:ET452"/>
    <mergeCell ref="EY445:EY448"/>
    <mergeCell ref="EZ445:EZ448"/>
    <mergeCell ref="FA445:FA448"/>
    <mergeCell ref="FC445:FC448"/>
    <mergeCell ref="BR446:BT446"/>
    <mergeCell ref="I447:I448"/>
    <mergeCell ref="CN447:CN448"/>
    <mergeCell ref="DZ447:DZ448"/>
    <mergeCell ref="EA447:EA448"/>
    <mergeCell ref="EB447:EB448"/>
    <mergeCell ref="EM445:EM448"/>
    <mergeCell ref="EN445:EN448"/>
    <mergeCell ref="EO445:EO448"/>
    <mergeCell ref="EP445:EP448"/>
    <mergeCell ref="EQ445:EQ448"/>
    <mergeCell ref="ER445:ER448"/>
    <mergeCell ref="EA445:EA446"/>
    <mergeCell ref="EB445:EB446"/>
    <mergeCell ref="EC445:EC446"/>
    <mergeCell ref="ED445:ED448"/>
    <mergeCell ref="EE445:EE448"/>
    <mergeCell ref="EF445:EF448"/>
    <mergeCell ref="EC447:EC448"/>
    <mergeCell ref="DM445:DM448"/>
    <mergeCell ref="DN445:DN448"/>
    <mergeCell ref="DO445:DO448"/>
    <mergeCell ref="DP445:DP448"/>
    <mergeCell ref="DQ445:DQ448"/>
    <mergeCell ref="DR445:DR448"/>
    <mergeCell ref="CO445:CO448"/>
    <mergeCell ref="CP445:CP448"/>
    <mergeCell ref="CQ445:CQ448"/>
    <mergeCell ref="CR445:CR448"/>
    <mergeCell ref="CS445:CS448"/>
    <mergeCell ref="CT445:CT448"/>
    <mergeCell ref="I445:I446"/>
    <mergeCell ref="EU445:EU448"/>
    <mergeCell ref="EV445:EV448"/>
    <mergeCell ref="EW445:EW448"/>
    <mergeCell ref="EX445:EX448"/>
    <mergeCell ref="ES445:ES448"/>
    <mergeCell ref="ET445:ET448"/>
    <mergeCell ref="EI445:EI448"/>
    <mergeCell ref="EJ445:EJ448"/>
    <mergeCell ref="EK445:EK448"/>
    <mergeCell ref="EL445:EL448"/>
    <mergeCell ref="EG445:EG448"/>
    <mergeCell ref="EH445:EH448"/>
    <mergeCell ref="DU445:DU448"/>
    <mergeCell ref="DV445:DV448"/>
    <mergeCell ref="DY445:DY448"/>
    <mergeCell ref="DZ445:DZ446"/>
    <mergeCell ref="DS445:DS448"/>
    <mergeCell ref="DT445:DT448"/>
    <mergeCell ref="DB445:DB448"/>
    <mergeCell ref="DC445:DC448"/>
    <mergeCell ref="DK445:DK446"/>
    <mergeCell ref="DL445:DL446"/>
    <mergeCell ref="CV445:CV448"/>
    <mergeCell ref="CW445:CW448"/>
    <mergeCell ref="CX445:CX448"/>
    <mergeCell ref="CY445:CY448"/>
    <mergeCell ref="CU445:CU448"/>
    <mergeCell ref="EY441:EY444"/>
    <mergeCell ref="EZ441:EZ444"/>
    <mergeCell ref="FA441:FA444"/>
    <mergeCell ref="FC441:FC444"/>
    <mergeCell ref="I443:I444"/>
    <mergeCell ref="BR443:BT443"/>
    <mergeCell ref="CN443:CN444"/>
    <mergeCell ref="DZ443:DZ444"/>
    <mergeCell ref="EA443:EA444"/>
    <mergeCell ref="EB443:EB444"/>
    <mergeCell ref="EM441:EM444"/>
    <mergeCell ref="EN441:EN444"/>
    <mergeCell ref="EO441:EO444"/>
    <mergeCell ref="EP441:EP444"/>
    <mergeCell ref="EQ441:EQ444"/>
    <mergeCell ref="ER441:ER444"/>
    <mergeCell ref="EA441:EA442"/>
    <mergeCell ref="EB441:EB442"/>
    <mergeCell ref="EC441:EC442"/>
    <mergeCell ref="ED441:ED444"/>
    <mergeCell ref="EE441:EE444"/>
    <mergeCell ref="EF441:EF444"/>
    <mergeCell ref="EC443:EC444"/>
    <mergeCell ref="DM441:DM444"/>
    <mergeCell ref="DN441:DN444"/>
    <mergeCell ref="DO441:DO444"/>
    <mergeCell ref="DP441:DP444"/>
    <mergeCell ref="DQ441:DQ444"/>
    <mergeCell ref="DR441:DR444"/>
    <mergeCell ref="CT441:CT444"/>
    <mergeCell ref="CU441:CU444"/>
    <mergeCell ref="CV441:CV444"/>
    <mergeCell ref="CW441:CW444"/>
    <mergeCell ref="CX441:CX444"/>
    <mergeCell ref="CY441:CY444"/>
    <mergeCell ref="EY437:EY440"/>
    <mergeCell ref="EZ437:EZ440"/>
    <mergeCell ref="FA437:FA440"/>
    <mergeCell ref="FC437:FC440"/>
    <mergeCell ref="I439:I440"/>
    <mergeCell ref="CN439:CN440"/>
    <mergeCell ref="DZ439:DZ440"/>
    <mergeCell ref="EA439:EA440"/>
    <mergeCell ref="EB439:EB440"/>
    <mergeCell ref="EC439:EC440"/>
    <mergeCell ref="EM437:EM440"/>
    <mergeCell ref="EN437:EN440"/>
    <mergeCell ref="EO437:EO440"/>
    <mergeCell ref="EP437:EP440"/>
    <mergeCell ref="EQ437:EQ440"/>
    <mergeCell ref="ER437:ER440"/>
    <mergeCell ref="EA437:EA438"/>
    <mergeCell ref="EB437:EB438"/>
    <mergeCell ref="EC437:EC438"/>
    <mergeCell ref="ED437:ED440"/>
    <mergeCell ref="EE437:EE440"/>
    <mergeCell ref="EF437:EF440"/>
    <mergeCell ref="DM437:DM440"/>
    <mergeCell ref="DN437:DN440"/>
    <mergeCell ref="DO437:DO440"/>
    <mergeCell ref="DP437:DP440"/>
    <mergeCell ref="DQ437:DQ440"/>
    <mergeCell ref="DR437:DR440"/>
    <mergeCell ref="CT437:CT440"/>
    <mergeCell ref="CU437:CU440"/>
    <mergeCell ref="CV437:CV440"/>
    <mergeCell ref="CW437:CW440"/>
    <mergeCell ref="CX437:CX440"/>
    <mergeCell ref="CY437:CY440"/>
    <mergeCell ref="CZ437:CZ440"/>
    <mergeCell ref="DA437:DA440"/>
    <mergeCell ref="CP437:CP440"/>
    <mergeCell ref="CQ437:CQ440"/>
    <mergeCell ref="CR437:CR440"/>
    <mergeCell ref="CS437:CS440"/>
    <mergeCell ref="H437:H440"/>
    <mergeCell ref="I437:I438"/>
    <mergeCell ref="BR437:BT437"/>
    <mergeCell ref="CB437:CB440"/>
    <mergeCell ref="CE437:CE440"/>
    <mergeCell ref="CN437:CN438"/>
    <mergeCell ref="BR440:BT440"/>
    <mergeCell ref="EZ433:EZ436"/>
    <mergeCell ref="FA433:FA436"/>
    <mergeCell ref="FC433:FC436"/>
    <mergeCell ref="BR434:BT434"/>
    <mergeCell ref="I435:I436"/>
    <mergeCell ref="CN435:CN436"/>
    <mergeCell ref="DZ435:DZ436"/>
    <mergeCell ref="EA435:EA436"/>
    <mergeCell ref="EB435:EB436"/>
    <mergeCell ref="EC435:EC436"/>
    <mergeCell ref="EP433:EP436"/>
    <mergeCell ref="EQ433:EQ436"/>
    <mergeCell ref="ER433:ER436"/>
    <mergeCell ref="ES433:ES436"/>
    <mergeCell ref="ET433:ET436"/>
    <mergeCell ref="EU433:EU436"/>
    <mergeCell ref="EC433:EC434"/>
    <mergeCell ref="ED433:ED436"/>
    <mergeCell ref="EE433:EE436"/>
    <mergeCell ref="EF433:EF436"/>
    <mergeCell ref="EG433:EG436"/>
    <mergeCell ref="EH433:EH436"/>
    <mergeCell ref="DP433:DP436"/>
    <mergeCell ref="DQ433:DQ436"/>
    <mergeCell ref="DR433:DR436"/>
    <mergeCell ref="DS433:DS436"/>
    <mergeCell ref="DT433:DT436"/>
    <mergeCell ref="DU433:DU436"/>
    <mergeCell ref="CW433:CW436"/>
    <mergeCell ref="CX433:CX436"/>
    <mergeCell ref="CY433:CY436"/>
    <mergeCell ref="CZ433:CZ436"/>
    <mergeCell ref="DA433:DA436"/>
    <mergeCell ref="DB433:DB436"/>
    <mergeCell ref="CO437:CO440"/>
    <mergeCell ref="EU437:EU440"/>
    <mergeCell ref="EV437:EV440"/>
    <mergeCell ref="EW437:EW440"/>
    <mergeCell ref="EX437:EX440"/>
    <mergeCell ref="ES437:ES440"/>
    <mergeCell ref="ET437:ET440"/>
    <mergeCell ref="EI437:EI440"/>
    <mergeCell ref="EJ437:EJ440"/>
    <mergeCell ref="EK437:EK440"/>
    <mergeCell ref="EL437:EL440"/>
    <mergeCell ref="EG437:EG440"/>
    <mergeCell ref="EH437:EH440"/>
    <mergeCell ref="DU437:DU440"/>
    <mergeCell ref="DV437:DV440"/>
    <mergeCell ref="DY437:DY440"/>
    <mergeCell ref="DZ437:DZ438"/>
    <mergeCell ref="DS437:DS440"/>
    <mergeCell ref="DT437:DT440"/>
    <mergeCell ref="DB437:DB440"/>
    <mergeCell ref="DC437:DC440"/>
    <mergeCell ref="DK437:DK438"/>
    <mergeCell ref="DL437:DL438"/>
    <mergeCell ref="H433:H436"/>
    <mergeCell ref="I433:I434"/>
    <mergeCell ref="CB433:CB436"/>
    <mergeCell ref="CE433:CE436"/>
    <mergeCell ref="CN433:CN434"/>
    <mergeCell ref="CO433:CO436"/>
    <mergeCell ref="CP433:CP436"/>
    <mergeCell ref="CQ433:CQ436"/>
    <mergeCell ref="CR433:CR436"/>
    <mergeCell ref="FA429:FA432"/>
    <mergeCell ref="FC429:FC432"/>
    <mergeCell ref="I431:I432"/>
    <mergeCell ref="BR431:BT431"/>
    <mergeCell ref="CB431:CB432"/>
    <mergeCell ref="CC431:CC432"/>
    <mergeCell ref="CN431:CN432"/>
    <mergeCell ref="DZ431:DZ432"/>
    <mergeCell ref="EA431:EA432"/>
    <mergeCell ref="EB431:EB432"/>
    <mergeCell ref="ES429:ES432"/>
    <mergeCell ref="ET429:ET432"/>
    <mergeCell ref="EU429:EU432"/>
    <mergeCell ref="EV429:EV432"/>
    <mergeCell ref="EW429:EW432"/>
    <mergeCell ref="EX429:EX432"/>
    <mergeCell ref="EF429:EF432"/>
    <mergeCell ref="EG429:EG432"/>
    <mergeCell ref="EH429:EH432"/>
    <mergeCell ref="EI429:EI432"/>
    <mergeCell ref="EJ429:EJ432"/>
    <mergeCell ref="EK429:EK432"/>
    <mergeCell ref="DS429:DS432"/>
    <mergeCell ref="DT429:DT432"/>
    <mergeCell ref="DU429:DU432"/>
    <mergeCell ref="DV429:DV432"/>
    <mergeCell ref="DY429:DY432"/>
    <mergeCell ref="DZ429:DZ430"/>
    <mergeCell ref="CZ429:CZ432"/>
    <mergeCell ref="DA429:DA432"/>
    <mergeCell ref="DB429:DB432"/>
    <mergeCell ref="DC429:DC432"/>
    <mergeCell ref="DK429:DK430"/>
    <mergeCell ref="DL429:DL430"/>
    <mergeCell ref="CN429:CN430"/>
    <mergeCell ref="CO429:CO432"/>
    <mergeCell ref="CP429:CP432"/>
    <mergeCell ref="CQ429:CQ432"/>
    <mergeCell ref="CR429:CR432"/>
    <mergeCell ref="CS429:CS432"/>
    <mergeCell ref="EV433:EV436"/>
    <mergeCell ref="EW433:EW436"/>
    <mergeCell ref="EL433:EL436"/>
    <mergeCell ref="EM433:EM436"/>
    <mergeCell ref="EN433:EN436"/>
    <mergeCell ref="EO433:EO436"/>
    <mergeCell ref="EI433:EI436"/>
    <mergeCell ref="EJ433:EJ436"/>
    <mergeCell ref="EK433:EK436"/>
    <mergeCell ref="DZ433:DZ434"/>
    <mergeCell ref="EA433:EA434"/>
    <mergeCell ref="EB433:EB434"/>
    <mergeCell ref="DV433:DV436"/>
    <mergeCell ref="DY433:DY436"/>
    <mergeCell ref="DL433:DL434"/>
    <mergeCell ref="FC425:FC428"/>
    <mergeCell ref="I427:I428"/>
    <mergeCell ref="CB427:CB428"/>
    <mergeCell ref="CC427:CC428"/>
    <mergeCell ref="CN427:CN428"/>
    <mergeCell ref="DZ427:DZ428"/>
    <mergeCell ref="EA427:EA428"/>
    <mergeCell ref="EB427:EB428"/>
    <mergeCell ref="EC427:EC428"/>
    <mergeCell ref="ES425:ES428"/>
    <mergeCell ref="ET425:ET428"/>
    <mergeCell ref="EU425:EU428"/>
    <mergeCell ref="EV425:EV428"/>
    <mergeCell ref="EW425:EW428"/>
    <mergeCell ref="EX425:EX428"/>
    <mergeCell ref="EG425:EG428"/>
    <mergeCell ref="EH425:EH428"/>
    <mergeCell ref="EI425:EI428"/>
    <mergeCell ref="EJ425:EJ428"/>
    <mergeCell ref="EK425:EK428"/>
    <mergeCell ref="EL425:EL428"/>
    <mergeCell ref="DS425:DS428"/>
    <mergeCell ref="DT425:DT428"/>
    <mergeCell ref="DU425:DU428"/>
    <mergeCell ref="DV425:DV428"/>
    <mergeCell ref="DY425:DY428"/>
    <mergeCell ref="DZ425:DZ426"/>
    <mergeCell ref="CZ425:CZ428"/>
    <mergeCell ref="DA425:DA428"/>
    <mergeCell ref="DB425:DB428"/>
    <mergeCell ref="DC425:DC428"/>
    <mergeCell ref="DK425:DK426"/>
    <mergeCell ref="DL425:DL426"/>
    <mergeCell ref="CN425:CN426"/>
    <mergeCell ref="CO425:CO428"/>
    <mergeCell ref="CP425:CP428"/>
    <mergeCell ref="CQ425:CQ428"/>
    <mergeCell ref="CR425:CR428"/>
    <mergeCell ref="CS425:CS428"/>
    <mergeCell ref="H425:H428"/>
    <mergeCell ref="I425:I426"/>
    <mergeCell ref="BR425:BT425"/>
    <mergeCell ref="CB425:CB426"/>
    <mergeCell ref="CC425:CC426"/>
    <mergeCell ref="CE425:CE428"/>
    <mergeCell ref="CF425:CF428"/>
    <mergeCell ref="CG425:CG428"/>
    <mergeCell ref="CH425:CH428"/>
    <mergeCell ref="EY421:EY424"/>
    <mergeCell ref="EZ421:EZ424"/>
    <mergeCell ref="FA421:FA424"/>
    <mergeCell ref="FC421:FC424"/>
    <mergeCell ref="BR422:BT422"/>
    <mergeCell ref="I423:I424"/>
    <mergeCell ref="CB423:CB424"/>
    <mergeCell ref="CC423:CC424"/>
    <mergeCell ref="CN423:CN424"/>
    <mergeCell ref="DX423:DX424"/>
    <mergeCell ref="EG421:EG424"/>
    <mergeCell ref="EH421:EH424"/>
    <mergeCell ref="EI421:EI424"/>
    <mergeCell ref="EJ421:EJ424"/>
    <mergeCell ref="EK421:EK424"/>
    <mergeCell ref="EL421:EL424"/>
    <mergeCell ref="DU421:DU424"/>
    <mergeCell ref="DV421:DV424"/>
    <mergeCell ref="DX421:DX422"/>
    <mergeCell ref="DY421:DY424"/>
    <mergeCell ref="DZ421:DZ422"/>
    <mergeCell ref="EA421:EA422"/>
    <mergeCell ref="DZ423:DZ424"/>
    <mergeCell ref="EA423:EA424"/>
    <mergeCell ref="DA421:DA424"/>
    <mergeCell ref="DB421:DB424"/>
    <mergeCell ref="DC421:DC424"/>
    <mergeCell ref="DK421:DK422"/>
    <mergeCell ref="DL421:DL422"/>
    <mergeCell ref="DM421:DM424"/>
    <mergeCell ref="CO421:CO424"/>
    <mergeCell ref="CP421:CP424"/>
    <mergeCell ref="CQ421:CQ424"/>
    <mergeCell ref="CR421:CR424"/>
    <mergeCell ref="CS421:CS424"/>
    <mergeCell ref="CT421:CT424"/>
    <mergeCell ref="H421:H424"/>
    <mergeCell ref="I421:I422"/>
    <mergeCell ref="CB421:CB422"/>
    <mergeCell ref="CC421:CC422"/>
    <mergeCell ref="CE421:CE424"/>
    <mergeCell ref="CF421:CF424"/>
    <mergeCell ref="EU421:EU424"/>
    <mergeCell ref="EV421:EV424"/>
    <mergeCell ref="EW421:EW424"/>
    <mergeCell ref="EX421:EX424"/>
    <mergeCell ref="EO421:EO424"/>
    <mergeCell ref="EP421:EP424"/>
    <mergeCell ref="EQ421:EQ424"/>
    <mergeCell ref="ER421:ER424"/>
    <mergeCell ref="EM421:EM424"/>
    <mergeCell ref="EN421:EN424"/>
    <mergeCell ref="EC421:EC422"/>
    <mergeCell ref="ED421:ED424"/>
    <mergeCell ref="FA425:FA428"/>
    <mergeCell ref="FA417:FA420"/>
    <mergeCell ref="FC417:FC420"/>
    <mergeCell ref="I419:I420"/>
    <mergeCell ref="BR419:BT419"/>
    <mergeCell ref="CB419:CB420"/>
    <mergeCell ref="CC419:CC420"/>
    <mergeCell ref="CN419:CN420"/>
    <mergeCell ref="DZ419:DZ420"/>
    <mergeCell ref="EA419:EA420"/>
    <mergeCell ref="EB419:EB420"/>
    <mergeCell ref="EM417:EM420"/>
    <mergeCell ref="EN417:EN420"/>
    <mergeCell ref="EO417:EO420"/>
    <mergeCell ref="EP417:EP420"/>
    <mergeCell ref="EQ417:EQ420"/>
    <mergeCell ref="ER417:ER420"/>
    <mergeCell ref="EA417:EA418"/>
    <mergeCell ref="EB417:EB418"/>
    <mergeCell ref="EC417:EC418"/>
    <mergeCell ref="ED417:ED420"/>
    <mergeCell ref="EE417:EE420"/>
    <mergeCell ref="EF417:EF420"/>
    <mergeCell ref="EC419:EC420"/>
    <mergeCell ref="DM417:DM420"/>
    <mergeCell ref="DN417:DN420"/>
    <mergeCell ref="DO417:DO420"/>
    <mergeCell ref="DP417:DP420"/>
    <mergeCell ref="DQ417:DQ420"/>
    <mergeCell ref="DR417:DR420"/>
    <mergeCell ref="CN417:CN418"/>
    <mergeCell ref="CO417:CO420"/>
    <mergeCell ref="CP417:CP420"/>
    <mergeCell ref="CQ417:CQ420"/>
    <mergeCell ref="CR417:CR420"/>
    <mergeCell ref="CS417:CS420"/>
    <mergeCell ref="H417:H420"/>
    <mergeCell ref="I417:I418"/>
    <mergeCell ref="CB417:CB418"/>
    <mergeCell ref="CC417:CC418"/>
    <mergeCell ref="CE417:CE420"/>
    <mergeCell ref="CF417:CF420"/>
    <mergeCell ref="FA413:FA416"/>
    <mergeCell ref="I415:I416"/>
    <mergeCell ref="CB415:CB416"/>
    <mergeCell ref="CC415:CC416"/>
    <mergeCell ref="CN415:CN416"/>
    <mergeCell ref="DZ415:DZ416"/>
    <mergeCell ref="EA415:EA416"/>
    <mergeCell ref="EB415:EB416"/>
    <mergeCell ref="EC415:EC416"/>
    <mergeCell ref="BR416:BT416"/>
    <mergeCell ref="ES413:ES416"/>
    <mergeCell ref="ET413:ET416"/>
    <mergeCell ref="EU413:EU416"/>
    <mergeCell ref="EV413:EV416"/>
    <mergeCell ref="EW413:EW416"/>
    <mergeCell ref="EX413:EX416"/>
    <mergeCell ref="EA413:EA414"/>
    <mergeCell ref="EB413:EB414"/>
    <mergeCell ref="EC413:EC414"/>
    <mergeCell ref="ED413:ED416"/>
    <mergeCell ref="EE413:EE416"/>
    <mergeCell ref="EF413:EF416"/>
    <mergeCell ref="DM413:DM416"/>
    <mergeCell ref="DN413:DN416"/>
    <mergeCell ref="DO413:DO416"/>
    <mergeCell ref="DP413:DP416"/>
    <mergeCell ref="DQ413:DQ416"/>
    <mergeCell ref="DR413:DR416"/>
    <mergeCell ref="CT413:CT416"/>
    <mergeCell ref="CU413:CU416"/>
    <mergeCell ref="CV413:CV416"/>
    <mergeCell ref="CW413:CW416"/>
    <mergeCell ref="CX413:CX416"/>
    <mergeCell ref="CY413:CY416"/>
    <mergeCell ref="H413:H416"/>
    <mergeCell ref="I413:I414"/>
    <mergeCell ref="BR413:BT413"/>
    <mergeCell ref="CB413:CB414"/>
    <mergeCell ref="CC413:CC414"/>
    <mergeCell ref="CE413:CE416"/>
    <mergeCell ref="EY413:EY416"/>
    <mergeCell ref="EZ413:EZ416"/>
    <mergeCell ref="EY417:EY420"/>
    <mergeCell ref="EZ417:EZ420"/>
    <mergeCell ref="EO413:EO416"/>
    <mergeCell ref="EP413:EP416"/>
    <mergeCell ref="EQ413:EQ416"/>
    <mergeCell ref="ER413:ER416"/>
    <mergeCell ref="EI413:EI416"/>
    <mergeCell ref="EJ413:EJ416"/>
    <mergeCell ref="EK413:EK416"/>
    <mergeCell ref="EL413:EL416"/>
    <mergeCell ref="EG413:EG416"/>
    <mergeCell ref="EH413:EH416"/>
    <mergeCell ref="DU413:DU416"/>
    <mergeCell ref="DV413:DV416"/>
    <mergeCell ref="DY413:DY416"/>
    <mergeCell ref="DZ413:DZ414"/>
    <mergeCell ref="EY409:EY412"/>
    <mergeCell ref="EZ409:EZ412"/>
    <mergeCell ref="FA409:FA412"/>
    <mergeCell ref="FC409:FC412"/>
    <mergeCell ref="BR410:BT410"/>
    <mergeCell ref="I411:I412"/>
    <mergeCell ref="CB411:CB412"/>
    <mergeCell ref="CC411:CC412"/>
    <mergeCell ref="CN411:CN412"/>
    <mergeCell ref="DZ411:DZ412"/>
    <mergeCell ref="EK409:EK412"/>
    <mergeCell ref="EL409:EL412"/>
    <mergeCell ref="EM409:EM412"/>
    <mergeCell ref="EN409:EN412"/>
    <mergeCell ref="EO409:EO412"/>
    <mergeCell ref="EP409:EP412"/>
    <mergeCell ref="DY409:DY412"/>
    <mergeCell ref="DZ409:DZ410"/>
    <mergeCell ref="EA409:EA410"/>
    <mergeCell ref="EB409:EB410"/>
    <mergeCell ref="EC409:EC410"/>
    <mergeCell ref="ED409:ED412"/>
    <mergeCell ref="EA411:EA412"/>
    <mergeCell ref="EB411:EB412"/>
    <mergeCell ref="EC411:EC412"/>
    <mergeCell ref="CX409:CX412"/>
    <mergeCell ref="CY409:CY412"/>
    <mergeCell ref="CZ409:CZ412"/>
    <mergeCell ref="DA409:DA412"/>
    <mergeCell ref="DB409:DB412"/>
    <mergeCell ref="DC409:DC412"/>
    <mergeCell ref="CK409:CK412"/>
    <mergeCell ref="CL409:CL412"/>
    <mergeCell ref="CN409:CN410"/>
    <mergeCell ref="CO409:CO412"/>
    <mergeCell ref="CP409:CP412"/>
    <mergeCell ref="CQ409:CQ412"/>
    <mergeCell ref="CB403:CB404"/>
    <mergeCell ref="CC403:CC404"/>
    <mergeCell ref="CN403:CN404"/>
    <mergeCell ref="DZ403:DZ404"/>
    <mergeCell ref="EA403:EA404"/>
    <mergeCell ref="BP404:BP406"/>
    <mergeCell ref="BR404:BX406"/>
    <mergeCell ref="CG405:CG408"/>
    <mergeCell ref="CH405:CH408"/>
    <mergeCell ref="EW401:EW404"/>
    <mergeCell ref="EX401:EX404"/>
    <mergeCell ref="EY401:EY404"/>
    <mergeCell ref="EZ401:EZ404"/>
    <mergeCell ref="FA401:FA404"/>
    <mergeCell ref="FC401:FC404"/>
    <mergeCell ref="EK401:EK404"/>
    <mergeCell ref="EL401:EL404"/>
    <mergeCell ref="EM401:EM404"/>
    <mergeCell ref="EN401:EN404"/>
    <mergeCell ref="EO401:EO404"/>
    <mergeCell ref="EP401:EP404"/>
    <mergeCell ref="DY401:DY404"/>
    <mergeCell ref="DZ401:DZ402"/>
    <mergeCell ref="EA401:EA402"/>
    <mergeCell ref="EB401:EB402"/>
    <mergeCell ref="EC401:EC402"/>
    <mergeCell ref="ED401:ED404"/>
    <mergeCell ref="EB403:EB404"/>
    <mergeCell ref="EC403:EC404"/>
    <mergeCell ref="CX401:CX404"/>
    <mergeCell ref="CY401:CY404"/>
    <mergeCell ref="CZ401:CZ404"/>
    <mergeCell ref="DA401:DA404"/>
    <mergeCell ref="DB401:DB404"/>
    <mergeCell ref="DC401:DC404"/>
    <mergeCell ref="CE401:CE404"/>
    <mergeCell ref="CF401:CF404"/>
    <mergeCell ref="CG401:CG404"/>
    <mergeCell ref="CH401:CH404"/>
    <mergeCell ref="CI401:CI404"/>
    <mergeCell ref="CJ401:CJ404"/>
    <mergeCell ref="ES401:ES404"/>
    <mergeCell ref="ET401:ET404"/>
    <mergeCell ref="EU401:EU404"/>
    <mergeCell ref="EV401:EV404"/>
    <mergeCell ref="EQ401:EQ404"/>
    <mergeCell ref="ER401:ER404"/>
    <mergeCell ref="EG401:EG404"/>
    <mergeCell ref="EH401:EH404"/>
    <mergeCell ref="EI401:EI404"/>
    <mergeCell ref="EJ401:EJ404"/>
    <mergeCell ref="EE401:EE404"/>
    <mergeCell ref="EF401:EF404"/>
    <mergeCell ref="DS401:DS404"/>
    <mergeCell ref="DT401:DT404"/>
    <mergeCell ref="DU401:DU404"/>
    <mergeCell ref="DV401:DV404"/>
    <mergeCell ref="FA405:FA408"/>
    <mergeCell ref="BR407:BT407"/>
    <mergeCell ref="CB407:CB408"/>
    <mergeCell ref="CC407:CC408"/>
    <mergeCell ref="CN407:CN408"/>
    <mergeCell ref="DZ407:DZ408"/>
    <mergeCell ref="EA407:EA408"/>
    <mergeCell ref="FA393:FA396"/>
    <mergeCell ref="FC393:FC396"/>
    <mergeCell ref="DX394:DX396"/>
    <mergeCell ref="I395:I396"/>
    <mergeCell ref="CB395:CB396"/>
    <mergeCell ref="CC395:CC396"/>
    <mergeCell ref="CN395:CN396"/>
    <mergeCell ref="DZ395:DZ396"/>
    <mergeCell ref="EQ393:EQ396"/>
    <mergeCell ref="ER393:ER396"/>
    <mergeCell ref="ES393:ES396"/>
    <mergeCell ref="ET393:ET396"/>
    <mergeCell ref="EU393:EU396"/>
    <mergeCell ref="EV393:EV396"/>
    <mergeCell ref="EB393:EB394"/>
    <mergeCell ref="EC393:EC394"/>
    <mergeCell ref="ED393:ED396"/>
    <mergeCell ref="EE393:EE396"/>
    <mergeCell ref="EF393:EF396"/>
    <mergeCell ref="EG393:EG396"/>
    <mergeCell ref="DK393:DK394"/>
    <mergeCell ref="DL393:DL394"/>
    <mergeCell ref="DM393:DM396"/>
    <mergeCell ref="DN393:DN396"/>
    <mergeCell ref="DO393:DO396"/>
    <mergeCell ref="DP393:DP396"/>
    <mergeCell ref="CR393:CR396"/>
    <mergeCell ref="CS393:CS396"/>
    <mergeCell ref="CT393:CT396"/>
    <mergeCell ref="CU393:CU396"/>
    <mergeCell ref="CV393:CV396"/>
    <mergeCell ref="CW393:CW396"/>
    <mergeCell ref="CH397:CH400"/>
    <mergeCell ref="CI397:CI400"/>
    <mergeCell ref="CJ397:CJ400"/>
    <mergeCell ref="EY397:EY400"/>
    <mergeCell ref="EZ397:EZ400"/>
    <mergeCell ref="FA397:FA400"/>
    <mergeCell ref="I399:I400"/>
    <mergeCell ref="CB399:CB400"/>
    <mergeCell ref="CC399:CC400"/>
    <mergeCell ref="CN399:CN400"/>
    <mergeCell ref="DZ399:DZ400"/>
    <mergeCell ref="EA399:EA400"/>
    <mergeCell ref="EB399:EB400"/>
    <mergeCell ref="EK397:EK400"/>
    <mergeCell ref="EL397:EL400"/>
    <mergeCell ref="EM397:EM400"/>
    <mergeCell ref="EN397:EN400"/>
    <mergeCell ref="EO397:EO400"/>
    <mergeCell ref="EP397:EP400"/>
    <mergeCell ref="DY397:DY400"/>
    <mergeCell ref="DZ397:DZ398"/>
    <mergeCell ref="EA397:EA398"/>
    <mergeCell ref="EB397:EB398"/>
    <mergeCell ref="EC397:EC398"/>
    <mergeCell ref="ED397:ED400"/>
    <mergeCell ref="EC399:EC400"/>
    <mergeCell ref="DK397:DK398"/>
    <mergeCell ref="DL397:DL398"/>
    <mergeCell ref="DM397:DM400"/>
    <mergeCell ref="DN397:DN400"/>
    <mergeCell ref="DO397:DO400"/>
    <mergeCell ref="DP397:DP400"/>
    <mergeCell ref="FA389:FA392"/>
    <mergeCell ref="I391:I392"/>
    <mergeCell ref="CB391:CB392"/>
    <mergeCell ref="CC391:CC392"/>
    <mergeCell ref="CN391:CN392"/>
    <mergeCell ref="DZ391:DZ392"/>
    <mergeCell ref="ED389:ED392"/>
    <mergeCell ref="EE389:EE392"/>
    <mergeCell ref="EF389:EF392"/>
    <mergeCell ref="EG389:EG392"/>
    <mergeCell ref="EH389:EH392"/>
    <mergeCell ref="EI389:EI392"/>
    <mergeCell ref="DQ389:DQ392"/>
    <mergeCell ref="DR389:DR392"/>
    <mergeCell ref="DS389:DS392"/>
    <mergeCell ref="DT389:DT392"/>
    <mergeCell ref="DU389:DU392"/>
    <mergeCell ref="DV389:DV392"/>
    <mergeCell ref="CS389:CS392"/>
    <mergeCell ref="CT389:CT392"/>
    <mergeCell ref="CU389:CU392"/>
    <mergeCell ref="CV389:CV392"/>
    <mergeCell ref="CW389:CW392"/>
    <mergeCell ref="CX389:CX392"/>
    <mergeCell ref="CF389:CF392"/>
    <mergeCell ref="CG389:CG392"/>
    <mergeCell ref="CH389:CH392"/>
    <mergeCell ref="CI389:CI392"/>
    <mergeCell ref="CJ389:CJ392"/>
    <mergeCell ref="CK389:CK392"/>
    <mergeCell ref="ES389:ES392"/>
    <mergeCell ref="ET389:ET392"/>
    <mergeCell ref="EU389:EU392"/>
    <mergeCell ref="EV389:EV392"/>
    <mergeCell ref="EM389:EM392"/>
    <mergeCell ref="EN389:EN392"/>
    <mergeCell ref="EO389:EO392"/>
    <mergeCell ref="EP389:EP392"/>
    <mergeCell ref="EJ389:EJ392"/>
    <mergeCell ref="EK389:EK392"/>
    <mergeCell ref="EL389:EL392"/>
    <mergeCell ref="EA389:EA390"/>
    <mergeCell ref="EB389:EB390"/>
    <mergeCell ref="EC389:EC390"/>
    <mergeCell ref="DZ389:DZ390"/>
    <mergeCell ref="DM389:DM392"/>
    <mergeCell ref="DN389:DN392"/>
    <mergeCell ref="DO389:DO392"/>
    <mergeCell ref="DP389:DP392"/>
    <mergeCell ref="CZ389:CZ392"/>
    <mergeCell ref="DB389:DB392"/>
    <mergeCell ref="DC389:DC392"/>
    <mergeCell ref="DK389:DK390"/>
    <mergeCell ref="CY389:CY392"/>
    <mergeCell ref="CN389:CN390"/>
    <mergeCell ref="CO389:CO392"/>
    <mergeCell ref="CP389:CP392"/>
    <mergeCell ref="CQ389:CQ392"/>
    <mergeCell ref="CL389:CL392"/>
    <mergeCell ref="FC385:FC388"/>
    <mergeCell ref="DJ386:DJ388"/>
    <mergeCell ref="I387:I388"/>
    <mergeCell ref="CB387:CB388"/>
    <mergeCell ref="CC387:CC388"/>
    <mergeCell ref="CN387:CN388"/>
    <mergeCell ref="DZ387:DZ388"/>
    <mergeCell ref="EA387:EA388"/>
    <mergeCell ref="EB387:EB388"/>
    <mergeCell ref="EO385:EO388"/>
    <mergeCell ref="EP385:EP388"/>
    <mergeCell ref="EQ385:EQ388"/>
    <mergeCell ref="ER385:ER388"/>
    <mergeCell ref="ES385:ES388"/>
    <mergeCell ref="ET385:ET388"/>
    <mergeCell ref="DZ385:DZ386"/>
    <mergeCell ref="EA385:EA386"/>
    <mergeCell ref="EB385:EB386"/>
    <mergeCell ref="EC385:EC386"/>
    <mergeCell ref="ED385:ED388"/>
    <mergeCell ref="EE385:EE388"/>
    <mergeCell ref="EC387:EC388"/>
    <mergeCell ref="DQ385:DQ388"/>
    <mergeCell ref="DR385:DR388"/>
    <mergeCell ref="DS385:DS388"/>
    <mergeCell ref="DT385:DT388"/>
    <mergeCell ref="DU385:DU388"/>
    <mergeCell ref="DV385:DV388"/>
    <mergeCell ref="CX385:CX388"/>
    <mergeCell ref="CY385:CY388"/>
    <mergeCell ref="CZ385:CZ388"/>
    <mergeCell ref="DA385:DA388"/>
    <mergeCell ref="DB385:DB388"/>
    <mergeCell ref="DC385:DC388"/>
    <mergeCell ref="CK385:CK388"/>
    <mergeCell ref="CL385:CL388"/>
    <mergeCell ref="CN385:CN386"/>
    <mergeCell ref="CO385:CO388"/>
    <mergeCell ref="CP385:CP388"/>
    <mergeCell ref="CQ385:CQ388"/>
    <mergeCell ref="H385:H388"/>
    <mergeCell ref="I385:I386"/>
    <mergeCell ref="CB385:CB386"/>
    <mergeCell ref="CC385:CC386"/>
    <mergeCell ref="CE385:CE388"/>
    <mergeCell ref="EV381:EV384"/>
    <mergeCell ref="EW381:EW384"/>
    <mergeCell ref="EX381:EX384"/>
    <mergeCell ref="EY381:EY384"/>
    <mergeCell ref="EZ381:EZ384"/>
    <mergeCell ref="FA381:FA384"/>
    <mergeCell ref="EC381:EC382"/>
    <mergeCell ref="ED381:ED384"/>
    <mergeCell ref="EE381:EE384"/>
    <mergeCell ref="EF381:EF384"/>
    <mergeCell ref="EG381:EG384"/>
    <mergeCell ref="EH381:EH384"/>
    <mergeCell ref="DQ381:DQ384"/>
    <mergeCell ref="DR381:DR384"/>
    <mergeCell ref="DS381:DS384"/>
    <mergeCell ref="DT381:DT384"/>
    <mergeCell ref="DU381:DU384"/>
    <mergeCell ref="DV381:DV384"/>
    <mergeCell ref="CY381:CY384"/>
    <mergeCell ref="CZ381:CZ384"/>
    <mergeCell ref="DA381:DA384"/>
    <mergeCell ref="DB381:DB384"/>
    <mergeCell ref="DC381:DC384"/>
    <mergeCell ref="DK381:DK382"/>
    <mergeCell ref="CB381:CB382"/>
    <mergeCell ref="CC381:CC382"/>
    <mergeCell ref="CE381:CE384"/>
    <mergeCell ref="CF381:CF384"/>
    <mergeCell ref="CG381:CG384"/>
    <mergeCell ref="CH381:CH384"/>
    <mergeCell ref="CB383:CB384"/>
    <mergeCell ref="CC383:CC384"/>
    <mergeCell ref="BN377:BN468"/>
    <mergeCell ref="BQ377:BQ468"/>
    <mergeCell ref="BZ377:BZ468"/>
    <mergeCell ref="H381:H384"/>
    <mergeCell ref="I381:I382"/>
    <mergeCell ref="I383:I384"/>
    <mergeCell ref="H389:H392"/>
    <mergeCell ref="I465:I466"/>
    <mergeCell ref="CB465:CB468"/>
    <mergeCell ref="CE465:CE468"/>
    <mergeCell ref="EY465:EY468"/>
    <mergeCell ref="EZ465:EZ468"/>
    <mergeCell ref="CS461:CS464"/>
    <mergeCell ref="EX461:EX464"/>
    <mergeCell ref="EY461:EY464"/>
    <mergeCell ref="EN461:EN464"/>
    <mergeCell ref="EO461:EO464"/>
    <mergeCell ref="EP461:EP464"/>
    <mergeCell ref="EQ461:EQ464"/>
    <mergeCell ref="EH461:EH464"/>
    <mergeCell ref="EI461:EI464"/>
    <mergeCell ref="EJ461:EJ464"/>
    <mergeCell ref="FA385:FA388"/>
    <mergeCell ref="EA391:EA392"/>
    <mergeCell ref="EB391:EB392"/>
    <mergeCell ref="EC391:EC392"/>
    <mergeCell ref="H393:H396"/>
    <mergeCell ref="CY373:CY376"/>
    <mergeCell ref="FC377:FC380"/>
    <mergeCell ref="FD377:FD468"/>
    <mergeCell ref="I379:I380"/>
    <mergeCell ref="CB379:CB380"/>
    <mergeCell ref="CC379:CC380"/>
    <mergeCell ref="CN379:CN380"/>
    <mergeCell ref="DZ379:DZ380"/>
    <mergeCell ref="EA379:EA380"/>
    <mergeCell ref="EB379:EB380"/>
    <mergeCell ref="EC379:EC380"/>
    <mergeCell ref="EV377:EV380"/>
    <mergeCell ref="EW377:EW380"/>
    <mergeCell ref="EX377:EX380"/>
    <mergeCell ref="EY377:EY380"/>
    <mergeCell ref="EZ377:EZ380"/>
    <mergeCell ref="FA377:FA380"/>
    <mergeCell ref="EJ377:EJ380"/>
    <mergeCell ref="EK377:EK380"/>
    <mergeCell ref="EL377:EL380"/>
    <mergeCell ref="EM377:EM380"/>
    <mergeCell ref="EN377:EN380"/>
    <mergeCell ref="EO377:EO380"/>
    <mergeCell ref="DZ377:DZ378"/>
    <mergeCell ref="EA377:EA378"/>
    <mergeCell ref="EB377:EB378"/>
    <mergeCell ref="EC377:EC378"/>
    <mergeCell ref="ED377:ED380"/>
    <mergeCell ref="EE377:EE380"/>
    <mergeCell ref="DS377:DS380"/>
    <mergeCell ref="DT377:DT380"/>
    <mergeCell ref="DU377:DU380"/>
    <mergeCell ref="DV377:DV380"/>
    <mergeCell ref="DW377:DW468"/>
    <mergeCell ref="DY377:DY380"/>
    <mergeCell ref="DY381:DY384"/>
    <mergeCell ref="DY385:DY388"/>
    <mergeCell ref="DY389:DY392"/>
    <mergeCell ref="DS393:DS396"/>
    <mergeCell ref="DA377:DA380"/>
    <mergeCell ref="DB377:DB380"/>
    <mergeCell ref="DC377:DC380"/>
    <mergeCell ref="DI377:DI468"/>
    <mergeCell ref="DK377:DK378"/>
    <mergeCell ref="DL377:DL378"/>
    <mergeCell ref="DL381:DL382"/>
    <mergeCell ref="DK385:DK386"/>
    <mergeCell ref="DL385:DL386"/>
    <mergeCell ref="DA389:DA392"/>
    <mergeCell ref="CK377:CK380"/>
    <mergeCell ref="CL377:CL380"/>
    <mergeCell ref="CM377:CM468"/>
    <mergeCell ref="CN377:CN378"/>
    <mergeCell ref="CO377:CO380"/>
    <mergeCell ref="CP377:CP380"/>
    <mergeCell ref="CK381:CK384"/>
    <mergeCell ref="CL381:CL384"/>
    <mergeCell ref="CN381:CN382"/>
    <mergeCell ref="CO381:CO384"/>
    <mergeCell ref="CE377:CE380"/>
    <mergeCell ref="CF377:CF380"/>
    <mergeCell ref="CG377:CG380"/>
    <mergeCell ref="CH377:CH380"/>
    <mergeCell ref="CI377:CI380"/>
    <mergeCell ref="FA369:FA372"/>
    <mergeCell ref="FC369:FC372"/>
    <mergeCell ref="I371:I372"/>
    <mergeCell ref="CN371:CN372"/>
    <mergeCell ref="DZ371:DZ372"/>
    <mergeCell ref="EA371:EA372"/>
    <mergeCell ref="EB371:EB372"/>
    <mergeCell ref="EC371:EC372"/>
    <mergeCell ref="EL369:EL372"/>
    <mergeCell ref="EM369:EM372"/>
    <mergeCell ref="EN369:EN372"/>
    <mergeCell ref="EO369:EO372"/>
    <mergeCell ref="EP369:EP372"/>
    <mergeCell ref="EQ369:EQ372"/>
    <mergeCell ref="DZ369:DZ370"/>
    <mergeCell ref="EA369:EA370"/>
    <mergeCell ref="EB369:EB370"/>
    <mergeCell ref="EC369:EC370"/>
    <mergeCell ref="ED369:ED372"/>
    <mergeCell ref="EE369:EE372"/>
    <mergeCell ref="DM369:DM372"/>
    <mergeCell ref="DN369:DN372"/>
    <mergeCell ref="DO369:DO372"/>
    <mergeCell ref="DP369:DP372"/>
    <mergeCell ref="DQ369:DQ372"/>
    <mergeCell ref="DR369:DR372"/>
    <mergeCell ref="CT369:CT372"/>
    <mergeCell ref="CU369:CU372"/>
    <mergeCell ref="CV369:CV372"/>
    <mergeCell ref="CW369:CW372"/>
    <mergeCell ref="CX369:CX372"/>
    <mergeCell ref="CY369:CY372"/>
    <mergeCell ref="EY373:EY376"/>
    <mergeCell ref="EZ373:EZ376"/>
    <mergeCell ref="FA373:FA376"/>
    <mergeCell ref="I375:I376"/>
    <mergeCell ref="CN375:CN376"/>
    <mergeCell ref="DZ375:DZ376"/>
    <mergeCell ref="EA375:EA376"/>
    <mergeCell ref="EB375:EB376"/>
    <mergeCell ref="EC375:EC376"/>
    <mergeCell ref="EM373:EM376"/>
    <mergeCell ref="EN373:EN376"/>
    <mergeCell ref="EO373:EO376"/>
    <mergeCell ref="EP373:EP376"/>
    <mergeCell ref="EQ373:EQ376"/>
    <mergeCell ref="ER373:ER376"/>
    <mergeCell ref="EA373:EA374"/>
    <mergeCell ref="EB373:EB374"/>
    <mergeCell ref="EC373:EC374"/>
    <mergeCell ref="ED373:ED376"/>
    <mergeCell ref="EE373:EE376"/>
    <mergeCell ref="EF373:EF376"/>
    <mergeCell ref="DM373:DM376"/>
    <mergeCell ref="DN373:DN376"/>
    <mergeCell ref="DO373:DO376"/>
    <mergeCell ref="DP373:DP376"/>
    <mergeCell ref="DQ373:DQ376"/>
    <mergeCell ref="DR373:DR376"/>
    <mergeCell ref="CT373:CT376"/>
    <mergeCell ref="CU373:CU376"/>
    <mergeCell ref="CV373:CV376"/>
    <mergeCell ref="CW373:CW376"/>
    <mergeCell ref="CX373:CX376"/>
    <mergeCell ref="H369:H372"/>
    <mergeCell ref="I369:I370"/>
    <mergeCell ref="CB369:CB372"/>
    <mergeCell ref="CE369:CE372"/>
    <mergeCell ref="CN369:CN370"/>
    <mergeCell ref="EU365:EU368"/>
    <mergeCell ref="EV365:EV368"/>
    <mergeCell ref="EW365:EW368"/>
    <mergeCell ref="EX365:EX368"/>
    <mergeCell ref="EY365:EY368"/>
    <mergeCell ref="EZ365:EZ368"/>
    <mergeCell ref="EC365:EC366"/>
    <mergeCell ref="ED365:ED368"/>
    <mergeCell ref="EE365:EE368"/>
    <mergeCell ref="EF365:EF368"/>
    <mergeCell ref="EG365:EG368"/>
    <mergeCell ref="EH365:EH368"/>
    <mergeCell ref="DO365:DO368"/>
    <mergeCell ref="DP365:DP368"/>
    <mergeCell ref="DQ365:DQ368"/>
    <mergeCell ref="DR365:DR368"/>
    <mergeCell ref="DS365:DS368"/>
    <mergeCell ref="DT365:DT368"/>
    <mergeCell ref="H365:H368"/>
    <mergeCell ref="I365:I366"/>
    <mergeCell ref="CB365:CB368"/>
    <mergeCell ref="CE365:CE368"/>
    <mergeCell ref="CN365:CN366"/>
    <mergeCell ref="CO365:CO368"/>
    <mergeCell ref="I367:I368"/>
    <mergeCell ref="CN367:CN368"/>
    <mergeCell ref="ET365:ET368"/>
    <mergeCell ref="EK365:EK368"/>
    <mergeCell ref="EL365:EL368"/>
    <mergeCell ref="EM365:EM368"/>
    <mergeCell ref="EN365:EN368"/>
    <mergeCell ref="EI365:EI368"/>
    <mergeCell ref="EJ365:EJ368"/>
    <mergeCell ref="DY365:DY368"/>
    <mergeCell ref="DZ365:DZ366"/>
    <mergeCell ref="EA365:EA366"/>
    <mergeCell ref="DU365:DU368"/>
    <mergeCell ref="DV365:DV368"/>
    <mergeCell ref="DK365:DK366"/>
    <mergeCell ref="DL365:DL366"/>
    <mergeCell ref="DM365:DM368"/>
    <mergeCell ref="DN365:DN368"/>
    <mergeCell ref="CX365:CX368"/>
    <mergeCell ref="CY365:CY368"/>
    <mergeCell ref="CZ365:CZ368"/>
    <mergeCell ref="DA365:DA368"/>
    <mergeCell ref="CT365:CT368"/>
    <mergeCell ref="CU365:CU368"/>
    <mergeCell ref="CV365:CV368"/>
    <mergeCell ref="CW365:CW368"/>
    <mergeCell ref="EO365:EO368"/>
    <mergeCell ref="EP365:EP368"/>
    <mergeCell ref="EB365:EB366"/>
    <mergeCell ref="DB365:DB368"/>
    <mergeCell ref="EZ369:EZ372"/>
    <mergeCell ref="DC365:DC368"/>
    <mergeCell ref="FC361:FC364"/>
    <mergeCell ref="I363:I364"/>
    <mergeCell ref="CN363:CN364"/>
    <mergeCell ref="DZ363:DZ364"/>
    <mergeCell ref="EA363:EA364"/>
    <mergeCell ref="EB363:EB364"/>
    <mergeCell ref="EC363:EC364"/>
    <mergeCell ref="EV361:EV364"/>
    <mergeCell ref="EW361:EW364"/>
    <mergeCell ref="EX361:EX364"/>
    <mergeCell ref="EY361:EY364"/>
    <mergeCell ref="EZ361:EZ364"/>
    <mergeCell ref="FA361:FA364"/>
    <mergeCell ref="EJ361:EJ364"/>
    <mergeCell ref="EK361:EK364"/>
    <mergeCell ref="EL361:EL364"/>
    <mergeCell ref="EM361:EM364"/>
    <mergeCell ref="EN361:EN364"/>
    <mergeCell ref="EO361:EO364"/>
    <mergeCell ref="DV361:DV364"/>
    <mergeCell ref="DY361:DY364"/>
    <mergeCell ref="DZ361:DZ362"/>
    <mergeCell ref="EA361:EA362"/>
    <mergeCell ref="EB361:EB362"/>
    <mergeCell ref="EC361:EC362"/>
    <mergeCell ref="CW361:CW364"/>
    <mergeCell ref="CX361:CX364"/>
    <mergeCell ref="CY361:CY364"/>
    <mergeCell ref="CZ361:CZ364"/>
    <mergeCell ref="DA361:DA364"/>
    <mergeCell ref="DB361:DB364"/>
    <mergeCell ref="I361:I362"/>
    <mergeCell ref="CB361:CB364"/>
    <mergeCell ref="CE361:CE364"/>
    <mergeCell ref="CN361:CN362"/>
    <mergeCell ref="CO361:CO364"/>
    <mergeCell ref="CP361:CP364"/>
    <mergeCell ref="ER361:ER364"/>
    <mergeCell ref="ES361:ES364"/>
    <mergeCell ref="ET361:ET364"/>
    <mergeCell ref="EU361:EU364"/>
    <mergeCell ref="EP361:EP364"/>
    <mergeCell ref="EQ361:EQ364"/>
    <mergeCell ref="EF361:EF364"/>
    <mergeCell ref="EG361:EG364"/>
    <mergeCell ref="EH361:EH364"/>
    <mergeCell ref="EI361:EI364"/>
    <mergeCell ref="ED361:ED364"/>
    <mergeCell ref="EE361:EE364"/>
    <mergeCell ref="DR361:DR364"/>
    <mergeCell ref="DS361:DS364"/>
    <mergeCell ref="DT361:DT364"/>
    <mergeCell ref="DU361:DU364"/>
    <mergeCell ref="DL361:DL362"/>
    <mergeCell ref="DM361:DM364"/>
    <mergeCell ref="DN361:DN364"/>
    <mergeCell ref="DO361:DO364"/>
    <mergeCell ref="DC361:DC364"/>
    <mergeCell ref="DK361:DK362"/>
    <mergeCell ref="CS361:CS364"/>
    <mergeCell ref="CT361:CT364"/>
    <mergeCell ref="CU361:CU364"/>
    <mergeCell ref="CV361:CV364"/>
    <mergeCell ref="CQ361:CQ364"/>
    <mergeCell ref="FC357:FC360"/>
    <mergeCell ref="I359:I360"/>
    <mergeCell ref="CN359:CN360"/>
    <mergeCell ref="DZ359:DZ360"/>
    <mergeCell ref="EA359:EA360"/>
    <mergeCell ref="EB359:EB360"/>
    <mergeCell ref="EC359:EC360"/>
    <mergeCell ref="EV357:EV360"/>
    <mergeCell ref="EW357:EW360"/>
    <mergeCell ref="EX357:EX360"/>
    <mergeCell ref="EY357:EY360"/>
    <mergeCell ref="EZ357:EZ360"/>
    <mergeCell ref="FA357:FA360"/>
    <mergeCell ref="EJ357:EJ360"/>
    <mergeCell ref="EK357:EK360"/>
    <mergeCell ref="EL357:EL360"/>
    <mergeCell ref="EM357:EM360"/>
    <mergeCell ref="EN357:EN360"/>
    <mergeCell ref="EO357:EO360"/>
    <mergeCell ref="DV357:DV360"/>
    <mergeCell ref="DY357:DY360"/>
    <mergeCell ref="DZ357:DZ358"/>
    <mergeCell ref="EA357:EA358"/>
    <mergeCell ref="EB357:EB358"/>
    <mergeCell ref="EC357:EC358"/>
    <mergeCell ref="DC357:DC360"/>
    <mergeCell ref="DK357:DK358"/>
    <mergeCell ref="DL357:DL358"/>
    <mergeCell ref="DM357:DM360"/>
    <mergeCell ref="DN357:DN360"/>
    <mergeCell ref="DO357:DO360"/>
    <mergeCell ref="EX353:EX356"/>
    <mergeCell ref="EY353:EY356"/>
    <mergeCell ref="EZ353:EZ356"/>
    <mergeCell ref="FA353:FA356"/>
    <mergeCell ref="FC353:FC356"/>
    <mergeCell ref="BR354:BT354"/>
    <mergeCell ref="CN355:CN356"/>
    <mergeCell ref="DZ355:DZ356"/>
    <mergeCell ref="EA355:EA356"/>
    <mergeCell ref="EB355:EB356"/>
    <mergeCell ref="EJ353:EJ356"/>
    <mergeCell ref="EK353:EK356"/>
    <mergeCell ref="EL353:EL356"/>
    <mergeCell ref="EM353:EM356"/>
    <mergeCell ref="EN353:EN356"/>
    <mergeCell ref="EO353:EO356"/>
    <mergeCell ref="DV353:DV356"/>
    <mergeCell ref="DY353:DY356"/>
    <mergeCell ref="DZ353:DZ354"/>
    <mergeCell ref="EA353:EA354"/>
    <mergeCell ref="EB353:EB354"/>
    <mergeCell ref="EC353:EC354"/>
    <mergeCell ref="EC355:EC356"/>
    <mergeCell ref="DC353:DC356"/>
    <mergeCell ref="DK353:DK354"/>
    <mergeCell ref="DL353:DL354"/>
    <mergeCell ref="DM353:DM356"/>
    <mergeCell ref="DN353:DN356"/>
    <mergeCell ref="DO353:DO356"/>
    <mergeCell ref="CE357:CE360"/>
    <mergeCell ref="CN357:CN358"/>
    <mergeCell ref="CO357:CO360"/>
    <mergeCell ref="CP357:CP360"/>
    <mergeCell ref="H353:H356"/>
    <mergeCell ref="I353:I354"/>
    <mergeCell ref="CB353:CB356"/>
    <mergeCell ref="CE353:CE356"/>
    <mergeCell ref="CN353:CN354"/>
    <mergeCell ref="CO353:CO356"/>
    <mergeCell ref="I355:I356"/>
    <mergeCell ref="EZ349:EZ352"/>
    <mergeCell ref="FA349:FA352"/>
    <mergeCell ref="FC349:FC352"/>
    <mergeCell ref="I351:I352"/>
    <mergeCell ref="BR351:BT351"/>
    <mergeCell ref="CN351:CN352"/>
    <mergeCell ref="DZ351:DZ352"/>
    <mergeCell ref="EA351:EA352"/>
    <mergeCell ref="EB351:EB352"/>
    <mergeCell ref="EC351:EC352"/>
    <mergeCell ref="EP349:EP352"/>
    <mergeCell ref="EQ349:EQ352"/>
    <mergeCell ref="ER349:ER352"/>
    <mergeCell ref="ES349:ES352"/>
    <mergeCell ref="ET349:ET352"/>
    <mergeCell ref="EU349:EU352"/>
    <mergeCell ref="EB349:EB350"/>
    <mergeCell ref="EC349:EC350"/>
    <mergeCell ref="ED349:ED352"/>
    <mergeCell ref="EE349:EE352"/>
    <mergeCell ref="EF349:EF352"/>
    <mergeCell ref="EG349:EG352"/>
    <mergeCell ref="DC349:DC352"/>
    <mergeCell ref="DK349:DK350"/>
    <mergeCell ref="DL349:DL350"/>
    <mergeCell ref="DM349:DM352"/>
    <mergeCell ref="DN349:DN352"/>
    <mergeCell ref="DO349:DO352"/>
    <mergeCell ref="H349:H352"/>
    <mergeCell ref="I349:I350"/>
    <mergeCell ref="CB349:CB352"/>
    <mergeCell ref="CE349:CE352"/>
    <mergeCell ref="CN349:CN350"/>
    <mergeCell ref="CO349:CO352"/>
    <mergeCell ref="CP353:CP356"/>
    <mergeCell ref="CQ353:CQ356"/>
    <mergeCell ref="CR353:CR356"/>
    <mergeCell ref="CS353:CS356"/>
    <mergeCell ref="CT353:CT356"/>
    <mergeCell ref="CU353:CU356"/>
    <mergeCell ref="CV353:CV356"/>
    <mergeCell ref="CW353:CW356"/>
    <mergeCell ref="ER353:ER356"/>
    <mergeCell ref="ES353:ES356"/>
    <mergeCell ref="ET353:ET356"/>
    <mergeCell ref="EU353:EU356"/>
    <mergeCell ref="EP353:EP356"/>
    <mergeCell ref="EQ353:EQ356"/>
    <mergeCell ref="EF353:EF356"/>
    <mergeCell ref="EG353:EG356"/>
    <mergeCell ref="EH353:EH356"/>
    <mergeCell ref="EI353:EI356"/>
    <mergeCell ref="ED353:ED356"/>
    <mergeCell ref="EE353:EE356"/>
    <mergeCell ref="DR353:DR356"/>
    <mergeCell ref="DS353:DS356"/>
    <mergeCell ref="DT353:DT356"/>
    <mergeCell ref="FA345:FA348"/>
    <mergeCell ref="FC345:FC348"/>
    <mergeCell ref="I347:I348"/>
    <mergeCell ref="CN347:CN348"/>
    <mergeCell ref="DZ347:DZ348"/>
    <mergeCell ref="EA347:EA348"/>
    <mergeCell ref="EB347:EB348"/>
    <mergeCell ref="EC347:EC348"/>
    <mergeCell ref="BR348:BT348"/>
    <mergeCell ref="ES345:ES348"/>
    <mergeCell ref="ET345:ET348"/>
    <mergeCell ref="EU345:EU348"/>
    <mergeCell ref="EV345:EV348"/>
    <mergeCell ref="EW345:EW348"/>
    <mergeCell ref="EX345:EX348"/>
    <mergeCell ref="EG345:EG348"/>
    <mergeCell ref="EH345:EH348"/>
    <mergeCell ref="EI345:EI348"/>
    <mergeCell ref="EJ345:EJ348"/>
    <mergeCell ref="EK345:EK348"/>
    <mergeCell ref="EL345:EL348"/>
    <mergeCell ref="DS345:DS348"/>
    <mergeCell ref="DT345:DT348"/>
    <mergeCell ref="DU345:DU348"/>
    <mergeCell ref="DV345:DV348"/>
    <mergeCell ref="DY345:DY348"/>
    <mergeCell ref="DZ345:DZ346"/>
    <mergeCell ref="CT345:CT348"/>
    <mergeCell ref="CU345:CU348"/>
    <mergeCell ref="CV345:CV348"/>
    <mergeCell ref="CW345:CW348"/>
    <mergeCell ref="CX345:CX348"/>
    <mergeCell ref="CY345:CY348"/>
    <mergeCell ref="H345:H348"/>
    <mergeCell ref="I345:I346"/>
    <mergeCell ref="BR345:BT345"/>
    <mergeCell ref="CB345:CB348"/>
    <mergeCell ref="CE345:CE348"/>
    <mergeCell ref="CN345:CN346"/>
    <mergeCell ref="FC341:FC344"/>
    <mergeCell ref="BR342:BT342"/>
    <mergeCell ref="I343:I344"/>
    <mergeCell ref="CN343:CN344"/>
    <mergeCell ref="DZ343:DZ344"/>
    <mergeCell ref="EA343:EA344"/>
    <mergeCell ref="EB343:EB344"/>
    <mergeCell ref="EC343:EC344"/>
    <mergeCell ref="EV341:EV344"/>
    <mergeCell ref="EW341:EW344"/>
    <mergeCell ref="EX341:EX344"/>
    <mergeCell ref="EY341:EY344"/>
    <mergeCell ref="EZ341:EZ344"/>
    <mergeCell ref="FA341:FA344"/>
    <mergeCell ref="EJ341:EJ344"/>
    <mergeCell ref="EK341:EK344"/>
    <mergeCell ref="EL341:EL344"/>
    <mergeCell ref="EM341:EM344"/>
    <mergeCell ref="EN341:EN344"/>
    <mergeCell ref="EO341:EO344"/>
    <mergeCell ref="DV341:DV344"/>
    <mergeCell ref="DY341:DY344"/>
    <mergeCell ref="DZ341:DZ342"/>
    <mergeCell ref="EA341:EA342"/>
    <mergeCell ref="EB341:EB342"/>
    <mergeCell ref="EC341:EC342"/>
    <mergeCell ref="DC341:DC344"/>
    <mergeCell ref="DK341:DK342"/>
    <mergeCell ref="DL341:DL342"/>
    <mergeCell ref="DM341:DM344"/>
    <mergeCell ref="DN341:DN344"/>
    <mergeCell ref="DO341:DO344"/>
    <mergeCell ref="H341:H344"/>
    <mergeCell ref="I341:I342"/>
    <mergeCell ref="CB341:CB344"/>
    <mergeCell ref="CE341:CE344"/>
    <mergeCell ref="CN341:CN342"/>
    <mergeCell ref="CO341:CO344"/>
    <mergeCell ref="ER341:ER344"/>
    <mergeCell ref="ES341:ES344"/>
    <mergeCell ref="ET341:ET344"/>
    <mergeCell ref="EU341:EU344"/>
    <mergeCell ref="EP341:EP344"/>
    <mergeCell ref="EQ341:EQ344"/>
    <mergeCell ref="EF341:EF344"/>
    <mergeCell ref="EG341:EG344"/>
    <mergeCell ref="EH341:EH344"/>
    <mergeCell ref="EI341:EI344"/>
    <mergeCell ref="ED341:ED344"/>
    <mergeCell ref="EE341:EE344"/>
    <mergeCell ref="DR341:DR344"/>
    <mergeCell ref="DS341:DS344"/>
    <mergeCell ref="DT341:DT344"/>
    <mergeCell ref="DU341:DU344"/>
    <mergeCell ref="DP341:DP344"/>
    <mergeCell ref="DQ341:DQ344"/>
    <mergeCell ref="CY341:CY344"/>
    <mergeCell ref="CZ341:CZ344"/>
    <mergeCell ref="EX337:EX340"/>
    <mergeCell ref="EY337:EY340"/>
    <mergeCell ref="EZ337:EZ340"/>
    <mergeCell ref="FA337:FA340"/>
    <mergeCell ref="FC337:FC340"/>
    <mergeCell ref="I339:I340"/>
    <mergeCell ref="BR339:BT339"/>
    <mergeCell ref="CB339:CB340"/>
    <mergeCell ref="CC339:CC340"/>
    <mergeCell ref="CN339:CN340"/>
    <mergeCell ref="EL337:EL340"/>
    <mergeCell ref="EM337:EM340"/>
    <mergeCell ref="EN337:EN340"/>
    <mergeCell ref="EO337:EO340"/>
    <mergeCell ref="EP337:EP340"/>
    <mergeCell ref="EQ337:EQ340"/>
    <mergeCell ref="DY337:DY340"/>
    <mergeCell ref="DZ337:DZ338"/>
    <mergeCell ref="EA337:EA338"/>
    <mergeCell ref="EB337:EB338"/>
    <mergeCell ref="EC337:EC338"/>
    <mergeCell ref="ED337:ED340"/>
    <mergeCell ref="DZ339:DZ340"/>
    <mergeCell ref="EA339:EA340"/>
    <mergeCell ref="EB339:EB340"/>
    <mergeCell ref="EC339:EC340"/>
    <mergeCell ref="DK337:DK338"/>
    <mergeCell ref="DL337:DL338"/>
    <mergeCell ref="DM337:DM340"/>
    <mergeCell ref="DN337:DN340"/>
    <mergeCell ref="DO337:DO340"/>
    <mergeCell ref="DP337:DP340"/>
    <mergeCell ref="CR337:CR340"/>
    <mergeCell ref="CS337:CS340"/>
    <mergeCell ref="CT337:CT340"/>
    <mergeCell ref="CU337:CU340"/>
    <mergeCell ref="CV337:CV340"/>
    <mergeCell ref="CW337:CW340"/>
    <mergeCell ref="CE337:CE340"/>
    <mergeCell ref="CF337:CF340"/>
    <mergeCell ref="CG337:CG340"/>
    <mergeCell ref="CH337:CH340"/>
    <mergeCell ref="CI337:CI340"/>
    <mergeCell ref="CJ337:CJ340"/>
    <mergeCell ref="CN337:CN338"/>
    <mergeCell ref="CO337:CO340"/>
    <mergeCell ref="CK337:CK340"/>
    <mergeCell ref="CL337:CL340"/>
    <mergeCell ref="EX333:EX336"/>
    <mergeCell ref="EY333:EY336"/>
    <mergeCell ref="EZ333:EZ336"/>
    <mergeCell ref="FA333:FA336"/>
    <mergeCell ref="FC333:FC336"/>
    <mergeCell ref="I335:I336"/>
    <mergeCell ref="CB335:CB336"/>
    <mergeCell ref="CC335:CC336"/>
    <mergeCell ref="CN335:CN336"/>
    <mergeCell ref="DZ335:DZ336"/>
    <mergeCell ref="EP333:EP336"/>
    <mergeCell ref="EQ333:EQ336"/>
    <mergeCell ref="ER333:ER336"/>
    <mergeCell ref="ES333:ES336"/>
    <mergeCell ref="ET333:ET336"/>
    <mergeCell ref="EU333:EU336"/>
    <mergeCell ref="EE333:EE336"/>
    <mergeCell ref="EF333:EF336"/>
    <mergeCell ref="EG333:EG336"/>
    <mergeCell ref="EH333:EH336"/>
    <mergeCell ref="EI333:EI336"/>
    <mergeCell ref="EJ333:EJ336"/>
    <mergeCell ref="DV333:DV336"/>
    <mergeCell ref="DY333:DY336"/>
    <mergeCell ref="DZ333:DZ334"/>
    <mergeCell ref="EA333:EA334"/>
    <mergeCell ref="EB333:EB334"/>
    <mergeCell ref="EC333:EC334"/>
    <mergeCell ref="EA335:EA336"/>
    <mergeCell ref="EB335:EB336"/>
    <mergeCell ref="EC335:EC336"/>
    <mergeCell ref="DC333:DC336"/>
    <mergeCell ref="DK333:DK334"/>
    <mergeCell ref="DL333:DL334"/>
    <mergeCell ref="DM333:DM336"/>
    <mergeCell ref="DN333:DN336"/>
    <mergeCell ref="DO333:DO336"/>
    <mergeCell ref="CQ333:CQ336"/>
    <mergeCell ref="CR333:CR336"/>
    <mergeCell ref="CS333:CS336"/>
    <mergeCell ref="CT333:CT336"/>
    <mergeCell ref="CU333:CU336"/>
    <mergeCell ref="CV333:CV336"/>
    <mergeCell ref="CB333:CB334"/>
    <mergeCell ref="CC333:CC334"/>
    <mergeCell ref="CE333:CE336"/>
    <mergeCell ref="CF333:CF336"/>
    <mergeCell ref="CG333:CG336"/>
    <mergeCell ref="CH333:CH336"/>
    <mergeCell ref="EY329:EY332"/>
    <mergeCell ref="EZ329:EZ332"/>
    <mergeCell ref="FA329:FA332"/>
    <mergeCell ref="FC329:FC332"/>
    <mergeCell ref="BR330:BT330"/>
    <mergeCell ref="I331:I332"/>
    <mergeCell ref="CB331:CB332"/>
    <mergeCell ref="CC331:CC332"/>
    <mergeCell ref="CN331:CN332"/>
    <mergeCell ref="DX331:DX332"/>
    <mergeCell ref="EP329:EP332"/>
    <mergeCell ref="EQ329:EQ332"/>
    <mergeCell ref="ER329:ER332"/>
    <mergeCell ref="ES329:ES332"/>
    <mergeCell ref="ET329:ET332"/>
    <mergeCell ref="EU329:EU332"/>
    <mergeCell ref="ED329:ED332"/>
    <mergeCell ref="EE329:EE332"/>
    <mergeCell ref="EF329:EF332"/>
    <mergeCell ref="EG329:EG332"/>
    <mergeCell ref="EH329:EH332"/>
    <mergeCell ref="EI329:EI332"/>
    <mergeCell ref="DX329:DX330"/>
    <mergeCell ref="DY329:DY332"/>
    <mergeCell ref="DZ329:DZ330"/>
    <mergeCell ref="EA329:EA330"/>
    <mergeCell ref="EB329:EB330"/>
    <mergeCell ref="EC329:EC330"/>
    <mergeCell ref="DZ331:DZ332"/>
    <mergeCell ref="EA331:EA332"/>
    <mergeCell ref="EB331:EB332"/>
    <mergeCell ref="EC331:EC332"/>
    <mergeCell ref="DK329:DK330"/>
    <mergeCell ref="DL329:DL330"/>
    <mergeCell ref="DM329:DM332"/>
    <mergeCell ref="DN329:DN332"/>
    <mergeCell ref="DO329:DO332"/>
    <mergeCell ref="DP329:DP332"/>
    <mergeCell ref="CR329:CR332"/>
    <mergeCell ref="CS329:CS332"/>
    <mergeCell ref="CT329:CT332"/>
    <mergeCell ref="CU329:CU332"/>
    <mergeCell ref="CV329:CV332"/>
    <mergeCell ref="CW329:CW332"/>
    <mergeCell ref="CC329:CC330"/>
    <mergeCell ref="CE329:CE332"/>
    <mergeCell ref="CF329:CF332"/>
    <mergeCell ref="CG329:CG332"/>
    <mergeCell ref="CH329:CH332"/>
    <mergeCell ref="CI329:CI332"/>
    <mergeCell ref="EV329:EV332"/>
    <mergeCell ref="EW329:EW332"/>
    <mergeCell ref="EL329:EL332"/>
    <mergeCell ref="EM329:EM332"/>
    <mergeCell ref="EN329:EN332"/>
    <mergeCell ref="EO329:EO332"/>
    <mergeCell ref="EJ329:EJ332"/>
    <mergeCell ref="EK329:EK332"/>
    <mergeCell ref="DS329:DS332"/>
    <mergeCell ref="DT329:DT332"/>
    <mergeCell ref="DU329:DU332"/>
    <mergeCell ref="DV329:DV332"/>
    <mergeCell ref="DQ329:DQ332"/>
    <mergeCell ref="DR329:DR332"/>
    <mergeCell ref="EY325:EY328"/>
    <mergeCell ref="EZ325:EZ328"/>
    <mergeCell ref="FA325:FA328"/>
    <mergeCell ref="FC325:FC328"/>
    <mergeCell ref="I327:I328"/>
    <mergeCell ref="BR327:BT327"/>
    <mergeCell ref="CB327:CB328"/>
    <mergeCell ref="CC327:CC328"/>
    <mergeCell ref="CN327:CN328"/>
    <mergeCell ref="DZ327:DZ328"/>
    <mergeCell ref="ER325:ER328"/>
    <mergeCell ref="ES325:ES328"/>
    <mergeCell ref="ET325:ET328"/>
    <mergeCell ref="EU325:EU328"/>
    <mergeCell ref="EV325:EV328"/>
    <mergeCell ref="EW325:EW328"/>
    <mergeCell ref="EF325:EF328"/>
    <mergeCell ref="EG325:EG328"/>
    <mergeCell ref="EH325:EH328"/>
    <mergeCell ref="EI325:EI328"/>
    <mergeCell ref="EJ325:EJ328"/>
    <mergeCell ref="EK325:EK328"/>
    <mergeCell ref="DY325:DY328"/>
    <mergeCell ref="DZ325:DZ326"/>
    <mergeCell ref="EA325:EA326"/>
    <mergeCell ref="EB325:EB326"/>
    <mergeCell ref="EC325:EC326"/>
    <mergeCell ref="ED325:ED328"/>
    <mergeCell ref="EA327:EA328"/>
    <mergeCell ref="EB327:EB328"/>
    <mergeCell ref="EC327:EC328"/>
    <mergeCell ref="DL325:DL326"/>
    <mergeCell ref="DM325:DM328"/>
    <mergeCell ref="DN325:DN328"/>
    <mergeCell ref="DO325:DO328"/>
    <mergeCell ref="DP325:DP328"/>
    <mergeCell ref="DQ325:DQ328"/>
    <mergeCell ref="CR325:CR328"/>
    <mergeCell ref="CS325:CS328"/>
    <mergeCell ref="CT325:CT328"/>
    <mergeCell ref="CU325:CU328"/>
    <mergeCell ref="CV325:CV328"/>
    <mergeCell ref="CW325:CW328"/>
    <mergeCell ref="CE325:CE328"/>
    <mergeCell ref="CF325:CF328"/>
    <mergeCell ref="CG325:CG328"/>
    <mergeCell ref="CH325:CH328"/>
    <mergeCell ref="CI325:CI328"/>
    <mergeCell ref="CJ325:CJ328"/>
    <mergeCell ref="EW321:EW324"/>
    <mergeCell ref="EX321:EX324"/>
    <mergeCell ref="EY321:EY324"/>
    <mergeCell ref="EZ321:EZ324"/>
    <mergeCell ref="FA321:FA324"/>
    <mergeCell ref="EJ321:EJ324"/>
    <mergeCell ref="EK321:EK324"/>
    <mergeCell ref="EL321:EL324"/>
    <mergeCell ref="EM321:EM324"/>
    <mergeCell ref="EN321:EN324"/>
    <mergeCell ref="EO321:EO324"/>
    <mergeCell ref="DV321:DV324"/>
    <mergeCell ref="DY321:DY324"/>
    <mergeCell ref="DZ321:DZ322"/>
    <mergeCell ref="EA321:EA322"/>
    <mergeCell ref="EB321:EB322"/>
    <mergeCell ref="EC321:EC322"/>
    <mergeCell ref="EB323:EB324"/>
    <mergeCell ref="EC323:EC324"/>
    <mergeCell ref="CW321:CW324"/>
    <mergeCell ref="CX321:CX324"/>
    <mergeCell ref="CY321:CY324"/>
    <mergeCell ref="CZ321:CZ324"/>
    <mergeCell ref="DA321:DA324"/>
    <mergeCell ref="DB321:DB324"/>
    <mergeCell ref="CB321:CB322"/>
    <mergeCell ref="CC321:CC322"/>
    <mergeCell ref="CE321:CE324"/>
    <mergeCell ref="CF321:CF324"/>
    <mergeCell ref="CG321:CG324"/>
    <mergeCell ref="CH321:CH324"/>
    <mergeCell ref="ER321:ER324"/>
    <mergeCell ref="ES321:ES324"/>
    <mergeCell ref="ET321:ET324"/>
    <mergeCell ref="EU321:EU324"/>
    <mergeCell ref="EP321:EP324"/>
    <mergeCell ref="EQ321:EQ324"/>
    <mergeCell ref="EF321:EF324"/>
    <mergeCell ref="EG321:EG324"/>
    <mergeCell ref="EH321:EH324"/>
    <mergeCell ref="EI321:EI324"/>
    <mergeCell ref="ED321:ED324"/>
    <mergeCell ref="EE321:EE324"/>
    <mergeCell ref="DR321:DR324"/>
    <mergeCell ref="DS321:DS324"/>
    <mergeCell ref="DT321:DT324"/>
    <mergeCell ref="DU321:DU324"/>
    <mergeCell ref="DL321:DL322"/>
    <mergeCell ref="DM321:DM324"/>
    <mergeCell ref="DN321:DN324"/>
    <mergeCell ref="DO321:DO324"/>
    <mergeCell ref="DC321:DC324"/>
    <mergeCell ref="DK321:DK322"/>
    <mergeCell ref="CS321:CS324"/>
    <mergeCell ref="CT321:CT324"/>
    <mergeCell ref="CU321:CU324"/>
    <mergeCell ref="CV321:CV324"/>
    <mergeCell ref="CL321:CL324"/>
    <mergeCell ref="CN321:CN322"/>
    <mergeCell ref="CO321:CO324"/>
    <mergeCell ref="CP321:CP324"/>
    <mergeCell ref="CI321:CI324"/>
    <mergeCell ref="CJ321:CJ324"/>
    <mergeCell ref="CK321:CK324"/>
    <mergeCell ref="EY317:EY320"/>
    <mergeCell ref="EZ317:EZ320"/>
    <mergeCell ref="FA317:FA320"/>
    <mergeCell ref="FC317:FC320"/>
    <mergeCell ref="BR318:BT318"/>
    <mergeCell ref="I319:I320"/>
    <mergeCell ref="CB319:CB320"/>
    <mergeCell ref="CC319:CC320"/>
    <mergeCell ref="CN319:CN320"/>
    <mergeCell ref="DZ319:DZ320"/>
    <mergeCell ref="EK317:EK320"/>
    <mergeCell ref="EL317:EL320"/>
    <mergeCell ref="EM317:EM320"/>
    <mergeCell ref="EN317:EN320"/>
    <mergeCell ref="EO317:EO320"/>
    <mergeCell ref="EP317:EP320"/>
    <mergeCell ref="DY317:DY320"/>
    <mergeCell ref="DZ317:DZ318"/>
    <mergeCell ref="EA317:EA318"/>
    <mergeCell ref="EB317:EB318"/>
    <mergeCell ref="EC317:EC318"/>
    <mergeCell ref="ED317:ED320"/>
    <mergeCell ref="EA319:EA320"/>
    <mergeCell ref="EB319:EB320"/>
    <mergeCell ref="EC319:EC320"/>
    <mergeCell ref="DK317:DK318"/>
    <mergeCell ref="DL317:DL318"/>
    <mergeCell ref="DM317:DM320"/>
    <mergeCell ref="DN317:DN320"/>
    <mergeCell ref="DO317:DO320"/>
    <mergeCell ref="DP317:DP320"/>
    <mergeCell ref="CK317:CK320"/>
    <mergeCell ref="CL317:CL320"/>
    <mergeCell ref="CN317:CN318"/>
    <mergeCell ref="CO317:CO320"/>
    <mergeCell ref="CP317:CP320"/>
    <mergeCell ref="CQ317:CQ320"/>
    <mergeCell ref="EW317:EW320"/>
    <mergeCell ref="EX317:EX320"/>
    <mergeCell ref="FA313:FA316"/>
    <mergeCell ref="I315:I316"/>
    <mergeCell ref="BR315:BT315"/>
    <mergeCell ref="CB315:CB316"/>
    <mergeCell ref="CC315:CC316"/>
    <mergeCell ref="CN315:CN316"/>
    <mergeCell ref="DZ315:DZ316"/>
    <mergeCell ref="EA315:EA316"/>
    <mergeCell ref="EB315:EB316"/>
    <mergeCell ref="EC315:EC316"/>
    <mergeCell ref="ES313:ES316"/>
    <mergeCell ref="ET313:ET316"/>
    <mergeCell ref="EU313:EU316"/>
    <mergeCell ref="EV313:EV316"/>
    <mergeCell ref="EW313:EW316"/>
    <mergeCell ref="EX313:EX316"/>
    <mergeCell ref="EA313:EA314"/>
    <mergeCell ref="EB313:EB314"/>
    <mergeCell ref="EC313:EC314"/>
    <mergeCell ref="ED313:ED316"/>
    <mergeCell ref="EE313:EE316"/>
    <mergeCell ref="EF313:EF316"/>
    <mergeCell ref="DM313:DM316"/>
    <mergeCell ref="DN313:DN316"/>
    <mergeCell ref="DO313:DO316"/>
    <mergeCell ref="DP313:DP316"/>
    <mergeCell ref="DQ313:DQ316"/>
    <mergeCell ref="DR313:DR316"/>
    <mergeCell ref="CT313:CT316"/>
    <mergeCell ref="CU313:CU316"/>
    <mergeCell ref="CV313:CV316"/>
    <mergeCell ref="CW313:CW316"/>
    <mergeCell ref="CX313:CX316"/>
    <mergeCell ref="CY313:CY316"/>
    <mergeCell ref="DV313:DV316"/>
    <mergeCell ref="DY313:DY316"/>
    <mergeCell ref="DZ313:DZ314"/>
    <mergeCell ref="DS313:DS316"/>
    <mergeCell ref="DT313:DT316"/>
    <mergeCell ref="DB313:DB316"/>
    <mergeCell ref="DC313:DC316"/>
    <mergeCell ref="DK313:DK314"/>
    <mergeCell ref="DL313:DL314"/>
    <mergeCell ref="CZ313:CZ316"/>
    <mergeCell ref="DA313:DA316"/>
    <mergeCell ref="CP313:CP316"/>
    <mergeCell ref="CQ313:CQ316"/>
    <mergeCell ref="CR313:CR316"/>
    <mergeCell ref="CS313:CS316"/>
    <mergeCell ref="CI313:CI316"/>
    <mergeCell ref="CJ313:CJ316"/>
    <mergeCell ref="CK313:CK316"/>
    <mergeCell ref="CL313:CL316"/>
    <mergeCell ref="CG313:CG316"/>
    <mergeCell ref="CH313:CH316"/>
    <mergeCell ref="H313:H316"/>
    <mergeCell ref="I313:I314"/>
    <mergeCell ref="CB313:CB314"/>
    <mergeCell ref="CC313:CC314"/>
    <mergeCell ref="CE313:CE316"/>
    <mergeCell ref="CF313:CF316"/>
    <mergeCell ref="EW309:EW312"/>
    <mergeCell ref="EX309:EX312"/>
    <mergeCell ref="EY309:EY312"/>
    <mergeCell ref="EZ309:EZ312"/>
    <mergeCell ref="FA309:FA312"/>
    <mergeCell ref="FC309:FC312"/>
    <mergeCell ref="EK309:EK312"/>
    <mergeCell ref="EL309:EL312"/>
    <mergeCell ref="EM309:EM312"/>
    <mergeCell ref="EN309:EN312"/>
    <mergeCell ref="EO309:EO312"/>
    <mergeCell ref="EP309:EP312"/>
    <mergeCell ref="DY309:DY312"/>
    <mergeCell ref="DZ309:DZ310"/>
    <mergeCell ref="EA309:EA310"/>
    <mergeCell ref="EB309:EB310"/>
    <mergeCell ref="EC309:EC310"/>
    <mergeCell ref="ED309:ED312"/>
    <mergeCell ref="DZ311:DZ312"/>
    <mergeCell ref="EA311:EA312"/>
    <mergeCell ref="EB311:EB312"/>
    <mergeCell ref="EC311:EC312"/>
    <mergeCell ref="CX309:CX312"/>
    <mergeCell ref="CY309:CY312"/>
    <mergeCell ref="CZ309:CZ312"/>
    <mergeCell ref="DA309:DA312"/>
    <mergeCell ref="DB309:DB312"/>
    <mergeCell ref="DC309:DC312"/>
    <mergeCell ref="CK309:CK312"/>
    <mergeCell ref="CL309:CL312"/>
    <mergeCell ref="CN309:CN310"/>
    <mergeCell ref="CO309:CO312"/>
    <mergeCell ref="CP309:CP312"/>
    <mergeCell ref="CQ309:CQ312"/>
    <mergeCell ref="CN311:CN312"/>
    <mergeCell ref="H309:H312"/>
    <mergeCell ref="I309:I310"/>
    <mergeCell ref="CB309:CB310"/>
    <mergeCell ref="CC309:CC310"/>
    <mergeCell ref="CE309:CE312"/>
    <mergeCell ref="CF309:CF312"/>
    <mergeCell ref="I311:I312"/>
    <mergeCell ref="CB311:CB312"/>
    <mergeCell ref="CC311:CC312"/>
    <mergeCell ref="BP312:BP314"/>
    <mergeCell ref="EY313:EY316"/>
    <mergeCell ref="EZ313:EZ316"/>
    <mergeCell ref="EO313:EO316"/>
    <mergeCell ref="EP313:EP316"/>
    <mergeCell ref="EQ313:EQ316"/>
    <mergeCell ref="ER313:ER316"/>
    <mergeCell ref="EI313:EI316"/>
    <mergeCell ref="EJ313:EJ316"/>
    <mergeCell ref="EK313:EK316"/>
    <mergeCell ref="EL313:EL316"/>
    <mergeCell ref="EG313:EG316"/>
    <mergeCell ref="EH313:EH316"/>
    <mergeCell ref="DU313:DU316"/>
    <mergeCell ref="EY305:EY308"/>
    <mergeCell ref="EZ305:EZ308"/>
    <mergeCell ref="FA305:FA308"/>
    <mergeCell ref="I307:I308"/>
    <mergeCell ref="CB307:CB308"/>
    <mergeCell ref="CC307:CC308"/>
    <mergeCell ref="CN307:CN308"/>
    <mergeCell ref="DZ307:DZ308"/>
    <mergeCell ref="EA307:EA308"/>
    <mergeCell ref="EB307:EB308"/>
    <mergeCell ref="EK305:EK308"/>
    <mergeCell ref="EL305:EL308"/>
    <mergeCell ref="EM305:EM308"/>
    <mergeCell ref="EN305:EN308"/>
    <mergeCell ref="EO305:EO308"/>
    <mergeCell ref="EP305:EP308"/>
    <mergeCell ref="DY305:DY308"/>
    <mergeCell ref="DZ305:DZ306"/>
    <mergeCell ref="EA305:EA306"/>
    <mergeCell ref="EB305:EB306"/>
    <mergeCell ref="EC305:EC306"/>
    <mergeCell ref="ED305:ED308"/>
    <mergeCell ref="EC307:EC308"/>
    <mergeCell ref="DK305:DK306"/>
    <mergeCell ref="DL305:DL306"/>
    <mergeCell ref="DM305:DM308"/>
    <mergeCell ref="DN305:DN308"/>
    <mergeCell ref="DO305:DO308"/>
    <mergeCell ref="DP305:DP308"/>
    <mergeCell ref="CK305:CK308"/>
    <mergeCell ref="CL305:CL308"/>
    <mergeCell ref="CN305:CN306"/>
    <mergeCell ref="CO305:CO308"/>
    <mergeCell ref="CP305:CP308"/>
    <mergeCell ref="CQ305:CQ308"/>
    <mergeCell ref="ES305:ES308"/>
    <mergeCell ref="ET305:ET308"/>
    <mergeCell ref="EU305:EU308"/>
    <mergeCell ref="EV305:EV308"/>
    <mergeCell ref="EQ305:EQ308"/>
    <mergeCell ref="ER305:ER308"/>
    <mergeCell ref="EG305:EG308"/>
    <mergeCell ref="EH305:EH308"/>
    <mergeCell ref="EI305:EI308"/>
    <mergeCell ref="EJ305:EJ308"/>
    <mergeCell ref="EE305:EE308"/>
    <mergeCell ref="EF305:EF308"/>
    <mergeCell ref="DS305:DS308"/>
    <mergeCell ref="DT305:DT308"/>
    <mergeCell ref="DU305:DU308"/>
    <mergeCell ref="DV305:DV308"/>
    <mergeCell ref="DQ305:DQ308"/>
    <mergeCell ref="DR305:DR308"/>
    <mergeCell ref="CZ305:CZ308"/>
    <mergeCell ref="DA305:DA308"/>
    <mergeCell ref="DB305:DB308"/>
    <mergeCell ref="DC305:DC308"/>
    <mergeCell ref="CT305:CT308"/>
    <mergeCell ref="CU305:CU308"/>
    <mergeCell ref="CV305:CV308"/>
    <mergeCell ref="CW305:CW308"/>
    <mergeCell ref="CR305:CR308"/>
    <mergeCell ref="CS305:CS308"/>
    <mergeCell ref="CG305:CG308"/>
    <mergeCell ref="EY301:EY304"/>
    <mergeCell ref="EZ301:EZ304"/>
    <mergeCell ref="FA301:FA304"/>
    <mergeCell ref="FC301:FC304"/>
    <mergeCell ref="DX302:DX304"/>
    <mergeCell ref="I303:I304"/>
    <mergeCell ref="CB303:CB304"/>
    <mergeCell ref="CC303:CC304"/>
    <mergeCell ref="CN303:CN304"/>
    <mergeCell ref="DZ303:DZ304"/>
    <mergeCell ref="EQ301:EQ304"/>
    <mergeCell ref="ER301:ER304"/>
    <mergeCell ref="ES301:ES304"/>
    <mergeCell ref="ET301:ET304"/>
    <mergeCell ref="EU301:EU304"/>
    <mergeCell ref="EV301:EV304"/>
    <mergeCell ref="DZ301:DZ302"/>
    <mergeCell ref="EA301:EA302"/>
    <mergeCell ref="EB301:EB302"/>
    <mergeCell ref="EC301:EC302"/>
    <mergeCell ref="ED301:ED304"/>
    <mergeCell ref="EE301:EE304"/>
    <mergeCell ref="EA303:EA304"/>
    <mergeCell ref="EB303:EB304"/>
    <mergeCell ref="EC303:EC304"/>
    <mergeCell ref="DL301:DL302"/>
    <mergeCell ref="DM301:DM304"/>
    <mergeCell ref="DN301:DN304"/>
    <mergeCell ref="DO301:DO304"/>
    <mergeCell ref="DP301:DP304"/>
    <mergeCell ref="DQ301:DQ304"/>
    <mergeCell ref="CR301:CR304"/>
    <mergeCell ref="CS301:CS304"/>
    <mergeCell ref="CT301:CT304"/>
    <mergeCell ref="CU301:CU304"/>
    <mergeCell ref="CV301:CV304"/>
    <mergeCell ref="CW301:CW304"/>
    <mergeCell ref="EX297:EX300"/>
    <mergeCell ref="EY297:EY300"/>
    <mergeCell ref="EZ297:EZ300"/>
    <mergeCell ref="FA297:FA300"/>
    <mergeCell ref="I299:I300"/>
    <mergeCell ref="CB299:CB300"/>
    <mergeCell ref="CC299:CC300"/>
    <mergeCell ref="CN299:CN300"/>
    <mergeCell ref="DZ299:DZ300"/>
    <mergeCell ref="EA299:EA300"/>
    <mergeCell ref="EF297:EF300"/>
    <mergeCell ref="EG297:EG300"/>
    <mergeCell ref="EH297:EH300"/>
    <mergeCell ref="EI297:EI300"/>
    <mergeCell ref="EJ297:EJ300"/>
    <mergeCell ref="EK297:EK300"/>
    <mergeCell ref="DQ297:DQ300"/>
    <mergeCell ref="DR297:DR300"/>
    <mergeCell ref="DS297:DS300"/>
    <mergeCell ref="DT297:DT300"/>
    <mergeCell ref="DU297:DU300"/>
    <mergeCell ref="DV297:DV300"/>
    <mergeCell ref="CS297:CS300"/>
    <mergeCell ref="CT297:CT300"/>
    <mergeCell ref="CU297:CU300"/>
    <mergeCell ref="CV297:CV300"/>
    <mergeCell ref="CW297:CW300"/>
    <mergeCell ref="CX297:CX300"/>
    <mergeCell ref="CF297:CF300"/>
    <mergeCell ref="CG297:CG300"/>
    <mergeCell ref="CH297:CH300"/>
    <mergeCell ref="CI297:CI300"/>
    <mergeCell ref="CJ297:CJ300"/>
    <mergeCell ref="CK297:CK300"/>
    <mergeCell ref="ET297:ET300"/>
    <mergeCell ref="EU297:EU300"/>
    <mergeCell ref="EV297:EV300"/>
    <mergeCell ref="EW297:EW300"/>
    <mergeCell ref="EN297:EN300"/>
    <mergeCell ref="EO297:EO300"/>
    <mergeCell ref="EP297:EP300"/>
    <mergeCell ref="EQ297:EQ300"/>
    <mergeCell ref="EL297:EL300"/>
    <mergeCell ref="EM297:EM300"/>
    <mergeCell ref="EB297:EB298"/>
    <mergeCell ref="EC297:EC298"/>
    <mergeCell ref="ED297:ED300"/>
    <mergeCell ref="EE297:EE300"/>
    <mergeCell ref="DY297:DY300"/>
    <mergeCell ref="DZ297:DZ298"/>
    <mergeCell ref="EA297:EA298"/>
    <mergeCell ref="DM297:DM300"/>
    <mergeCell ref="DN297:DN300"/>
    <mergeCell ref="DO297:DO300"/>
    <mergeCell ref="DP297:DP300"/>
    <mergeCell ref="CZ297:CZ300"/>
    <mergeCell ref="DK297:DK298"/>
    <mergeCell ref="DL297:DL298"/>
    <mergeCell ref="CY297:CY300"/>
    <mergeCell ref="CN297:CN298"/>
    <mergeCell ref="CO297:CO300"/>
    <mergeCell ref="CP297:CP300"/>
    <mergeCell ref="CQ297:CQ300"/>
    <mergeCell ref="CL297:CL300"/>
    <mergeCell ref="EZ293:EZ296"/>
    <mergeCell ref="FA293:FA296"/>
    <mergeCell ref="FC293:FC296"/>
    <mergeCell ref="DJ294:DJ296"/>
    <mergeCell ref="DZ295:DZ296"/>
    <mergeCell ref="EA295:EA296"/>
    <mergeCell ref="EB295:EB296"/>
    <mergeCell ref="EC295:EC296"/>
    <mergeCell ref="EP293:EP296"/>
    <mergeCell ref="EQ293:EQ296"/>
    <mergeCell ref="ER293:ER296"/>
    <mergeCell ref="ES293:ES296"/>
    <mergeCell ref="ET293:ET296"/>
    <mergeCell ref="EU293:EU296"/>
    <mergeCell ref="DV293:DV296"/>
    <mergeCell ref="DY293:DY296"/>
    <mergeCell ref="DZ293:DZ294"/>
    <mergeCell ref="EA293:EA294"/>
    <mergeCell ref="EB293:EB294"/>
    <mergeCell ref="EC293:EC294"/>
    <mergeCell ref="CZ293:CZ296"/>
    <mergeCell ref="DA293:DA296"/>
    <mergeCell ref="DB293:DB296"/>
    <mergeCell ref="DC293:DC296"/>
    <mergeCell ref="DK293:DK294"/>
    <mergeCell ref="DL293:DL294"/>
    <mergeCell ref="CL293:CL296"/>
    <mergeCell ref="CN293:CN294"/>
    <mergeCell ref="CO293:CO296"/>
    <mergeCell ref="CP293:CP296"/>
    <mergeCell ref="CQ293:CQ296"/>
    <mergeCell ref="CR293:CR296"/>
    <mergeCell ref="CN295:CN296"/>
    <mergeCell ref="H293:H296"/>
    <mergeCell ref="I293:I294"/>
    <mergeCell ref="CB293:CB294"/>
    <mergeCell ref="CC293:CC294"/>
    <mergeCell ref="CE293:CE296"/>
    <mergeCell ref="CF293:CF296"/>
    <mergeCell ref="CG293:CG296"/>
    <mergeCell ref="CH293:CH296"/>
    <mergeCell ref="EX289:EX292"/>
    <mergeCell ref="EY289:EY292"/>
    <mergeCell ref="EZ289:EZ292"/>
    <mergeCell ref="FA289:FA292"/>
    <mergeCell ref="I291:I292"/>
    <mergeCell ref="CB291:CB292"/>
    <mergeCell ref="CC291:CC292"/>
    <mergeCell ref="CN291:CN292"/>
    <mergeCell ref="DZ291:DZ292"/>
    <mergeCell ref="EA291:EA292"/>
    <mergeCell ref="EP289:EP292"/>
    <mergeCell ref="EQ289:EQ292"/>
    <mergeCell ref="ER289:ER292"/>
    <mergeCell ref="ES289:ES292"/>
    <mergeCell ref="ET289:ET292"/>
    <mergeCell ref="EU289:EU292"/>
    <mergeCell ref="ED289:ED292"/>
    <mergeCell ref="EE289:EE292"/>
    <mergeCell ref="EF289:EF292"/>
    <mergeCell ref="EG289:EG292"/>
    <mergeCell ref="EH289:EH292"/>
    <mergeCell ref="EI289:EI292"/>
    <mergeCell ref="DQ289:DQ292"/>
    <mergeCell ref="DR289:DR292"/>
    <mergeCell ref="DS289:DS292"/>
    <mergeCell ref="DT289:DT292"/>
    <mergeCell ref="DU289:DU292"/>
    <mergeCell ref="DV289:DV292"/>
    <mergeCell ref="CY289:CY292"/>
    <mergeCell ref="CZ289:CZ292"/>
    <mergeCell ref="DA289:DA292"/>
    <mergeCell ref="DB289:DB292"/>
    <mergeCell ref="DC289:DC292"/>
    <mergeCell ref="DK289:DK290"/>
    <mergeCell ref="CC289:CC290"/>
    <mergeCell ref="CE289:CE292"/>
    <mergeCell ref="CF289:CF292"/>
    <mergeCell ref="CG289:CG292"/>
    <mergeCell ref="CH289:CH292"/>
    <mergeCell ref="CI289:CI292"/>
    <mergeCell ref="CJ289:CJ292"/>
    <mergeCell ref="CK289:CK292"/>
    <mergeCell ref="CQ289:CQ292"/>
    <mergeCell ref="CR289:CR292"/>
    <mergeCell ref="EV289:EV292"/>
    <mergeCell ref="EW289:EW292"/>
    <mergeCell ref="EL289:EL292"/>
    <mergeCell ref="EM289:EM292"/>
    <mergeCell ref="EN289:EN292"/>
    <mergeCell ref="EO289:EO292"/>
    <mergeCell ref="EJ289:EJ292"/>
    <mergeCell ref="EK289:EK292"/>
    <mergeCell ref="DZ289:DZ290"/>
    <mergeCell ref="EA289:EA290"/>
    <mergeCell ref="EX293:EX296"/>
    <mergeCell ref="EY293:EY296"/>
    <mergeCell ref="FC285:FC288"/>
    <mergeCell ref="FD285:FD376"/>
    <mergeCell ref="I287:I288"/>
    <mergeCell ref="CB287:CB288"/>
    <mergeCell ref="CC287:CC288"/>
    <mergeCell ref="CN287:CN288"/>
    <mergeCell ref="DZ287:DZ288"/>
    <mergeCell ref="EA287:EA288"/>
    <mergeCell ref="EB287:EB288"/>
    <mergeCell ref="EC287:EC288"/>
    <mergeCell ref="EV285:EV288"/>
    <mergeCell ref="EW285:EW288"/>
    <mergeCell ref="EX285:EX288"/>
    <mergeCell ref="EY285:EY288"/>
    <mergeCell ref="EZ285:EZ288"/>
    <mergeCell ref="FA285:FA288"/>
    <mergeCell ref="ED285:ED288"/>
    <mergeCell ref="EE285:EE288"/>
    <mergeCell ref="EF285:EF288"/>
    <mergeCell ref="EG285:EG288"/>
    <mergeCell ref="EH285:EH288"/>
    <mergeCell ref="EI285:EI288"/>
    <mergeCell ref="DQ285:DQ288"/>
    <mergeCell ref="DR285:DR288"/>
    <mergeCell ref="DS285:DS288"/>
    <mergeCell ref="DT285:DT288"/>
    <mergeCell ref="DU285:DU288"/>
    <mergeCell ref="DV285:DV288"/>
    <mergeCell ref="DA285:DA288"/>
    <mergeCell ref="DB285:DB288"/>
    <mergeCell ref="DC285:DC288"/>
    <mergeCell ref="DI285:DI376"/>
    <mergeCell ref="DK285:DK286"/>
    <mergeCell ref="DL285:DL286"/>
    <mergeCell ref="DL289:DL290"/>
    <mergeCell ref="DA297:DA300"/>
    <mergeCell ref="DB297:DB300"/>
    <mergeCell ref="DC297:DC300"/>
    <mergeCell ref="CL285:CL288"/>
    <mergeCell ref="CM285:CM376"/>
    <mergeCell ref="CN285:CN286"/>
    <mergeCell ref="CO285:CO288"/>
    <mergeCell ref="CP285:CP288"/>
    <mergeCell ref="CQ285:CQ288"/>
    <mergeCell ref="CL289:CL292"/>
    <mergeCell ref="CN289:CN290"/>
    <mergeCell ref="CO289:CO292"/>
    <mergeCell ref="CP289:CP292"/>
    <mergeCell ref="CF285:CF288"/>
    <mergeCell ref="CG285:CG288"/>
    <mergeCell ref="CH285:CH288"/>
    <mergeCell ref="CI285:CI288"/>
    <mergeCell ref="CJ285:CJ288"/>
    <mergeCell ref="CK285:CK288"/>
    <mergeCell ref="CQ365:CQ368"/>
    <mergeCell ref="CR365:CR368"/>
    <mergeCell ref="CS365:CS368"/>
    <mergeCell ref="FA365:FA368"/>
    <mergeCell ref="FC365:FC368"/>
    <mergeCell ref="EX369:EX372"/>
    <mergeCell ref="EY369:EY372"/>
    <mergeCell ref="EQ365:EQ368"/>
    <mergeCell ref="ER365:ER368"/>
    <mergeCell ref="ES365:ES368"/>
    <mergeCell ref="G285:G376"/>
    <mergeCell ref="H285:H288"/>
    <mergeCell ref="I285:I286"/>
    <mergeCell ref="BN285:BN376"/>
    <mergeCell ref="BQ285:BQ376"/>
    <mergeCell ref="BZ285:BZ376"/>
    <mergeCell ref="H289:H292"/>
    <mergeCell ref="I289:I290"/>
    <mergeCell ref="I295:I296"/>
    <mergeCell ref="H297:H300"/>
    <mergeCell ref="EV281:EV284"/>
    <mergeCell ref="EW281:EW284"/>
    <mergeCell ref="EX281:EX284"/>
    <mergeCell ref="EY281:EY284"/>
    <mergeCell ref="EZ281:EZ284"/>
    <mergeCell ref="FA281:FA284"/>
    <mergeCell ref="EJ281:EJ284"/>
    <mergeCell ref="EK281:EK284"/>
    <mergeCell ref="EL281:EL284"/>
    <mergeCell ref="EM281:EM284"/>
    <mergeCell ref="EN281:EN284"/>
    <mergeCell ref="EO281:EO284"/>
    <mergeCell ref="DY281:DY284"/>
    <mergeCell ref="DZ281:DZ282"/>
    <mergeCell ref="EA281:EA282"/>
    <mergeCell ref="EB281:EB282"/>
    <mergeCell ref="EC281:EC282"/>
    <mergeCell ref="ED281:ED284"/>
    <mergeCell ref="DZ283:DZ284"/>
    <mergeCell ref="EA283:EA284"/>
    <mergeCell ref="EB283:EB284"/>
    <mergeCell ref="EC283:EC284"/>
    <mergeCell ref="DP281:DP284"/>
    <mergeCell ref="DQ281:DQ284"/>
    <mergeCell ref="DR281:DR284"/>
    <mergeCell ref="DS281:DS284"/>
    <mergeCell ref="DT281:DT284"/>
    <mergeCell ref="DU281:DU284"/>
    <mergeCell ref="CW281:CW284"/>
    <mergeCell ref="CX281:CX284"/>
    <mergeCell ref="CY281:CY284"/>
    <mergeCell ref="CZ281:CZ284"/>
    <mergeCell ref="DA281:DA284"/>
    <mergeCell ref="DB281:DB284"/>
    <mergeCell ref="H281:H284"/>
    <mergeCell ref="I281:I282"/>
    <mergeCell ref="CB281:CB284"/>
    <mergeCell ref="CE281:CE284"/>
    <mergeCell ref="CN281:CN282"/>
    <mergeCell ref="CO281:CO284"/>
    <mergeCell ref="I283:I284"/>
    <mergeCell ref="CN283:CN284"/>
    <mergeCell ref="G193:G284"/>
    <mergeCell ref="H193:H196"/>
    <mergeCell ref="H197:H200"/>
    <mergeCell ref="H373:H376"/>
    <mergeCell ref="I373:I374"/>
    <mergeCell ref="CP369:CP372"/>
    <mergeCell ref="CQ369:CQ372"/>
    <mergeCell ref="CR369:CR372"/>
    <mergeCell ref="CS369:CS372"/>
    <mergeCell ref="CN373:CN374"/>
    <mergeCell ref="CO373:CO376"/>
    <mergeCell ref="CP365:CP368"/>
    <mergeCell ref="EZ277:EZ280"/>
    <mergeCell ref="FA277:FA280"/>
    <mergeCell ref="FC277:FC280"/>
    <mergeCell ref="I279:I280"/>
    <mergeCell ref="CN279:CN280"/>
    <mergeCell ref="DZ279:DZ280"/>
    <mergeCell ref="EA279:EA280"/>
    <mergeCell ref="EB279:EB280"/>
    <mergeCell ref="EC279:EC280"/>
    <mergeCell ref="EN277:EN280"/>
    <mergeCell ref="EO277:EO280"/>
    <mergeCell ref="EP277:EP280"/>
    <mergeCell ref="EQ277:EQ280"/>
    <mergeCell ref="ER277:ER280"/>
    <mergeCell ref="ES277:ES280"/>
    <mergeCell ref="EB277:EB278"/>
    <mergeCell ref="EC277:EC278"/>
    <mergeCell ref="ED277:ED280"/>
    <mergeCell ref="EE277:EE280"/>
    <mergeCell ref="EF277:EF280"/>
    <mergeCell ref="EG277:EG280"/>
    <mergeCell ref="DO277:DO280"/>
    <mergeCell ref="DP277:DP280"/>
    <mergeCell ref="DQ277:DQ280"/>
    <mergeCell ref="DR277:DR280"/>
    <mergeCell ref="DS277:DS280"/>
    <mergeCell ref="DT277:DT280"/>
    <mergeCell ref="CW277:CW280"/>
    <mergeCell ref="CX277:CX280"/>
    <mergeCell ref="CY277:CY280"/>
    <mergeCell ref="CZ277:CZ280"/>
    <mergeCell ref="DA277:DA280"/>
    <mergeCell ref="DB277:DB280"/>
    <mergeCell ref="EV277:EV280"/>
    <mergeCell ref="EW277:EW280"/>
    <mergeCell ref="H277:H280"/>
    <mergeCell ref="I277:I278"/>
    <mergeCell ref="CB277:CB280"/>
    <mergeCell ref="CE277:CE280"/>
    <mergeCell ref="CN277:CN278"/>
    <mergeCell ref="CO277:CO280"/>
    <mergeCell ref="EX273:EX276"/>
    <mergeCell ref="EY273:EY276"/>
    <mergeCell ref="EZ273:EZ276"/>
    <mergeCell ref="FA273:FA276"/>
    <mergeCell ref="FC273:FC276"/>
    <mergeCell ref="I275:I276"/>
    <mergeCell ref="CN275:CN276"/>
    <mergeCell ref="DJ275:DJ276"/>
    <mergeCell ref="DZ275:DZ276"/>
    <mergeCell ref="EA275:EA276"/>
    <mergeCell ref="EP273:EP276"/>
    <mergeCell ref="EQ273:EQ276"/>
    <mergeCell ref="ER273:ER276"/>
    <mergeCell ref="ES273:ES276"/>
    <mergeCell ref="ET273:ET276"/>
    <mergeCell ref="EU273:EU276"/>
    <mergeCell ref="EB273:EB274"/>
    <mergeCell ref="EC273:EC274"/>
    <mergeCell ref="ED273:ED276"/>
    <mergeCell ref="EE273:EE276"/>
    <mergeCell ref="EF273:EF276"/>
    <mergeCell ref="EG273:EG276"/>
    <mergeCell ref="EB275:EB276"/>
    <mergeCell ref="EC275:EC276"/>
    <mergeCell ref="DP273:DP276"/>
    <mergeCell ref="DQ273:DQ276"/>
    <mergeCell ref="DR273:DR276"/>
    <mergeCell ref="DS273:DS276"/>
    <mergeCell ref="DT273:DT276"/>
    <mergeCell ref="DU273:DU276"/>
    <mergeCell ref="CW273:CW276"/>
    <mergeCell ref="CX273:CX276"/>
    <mergeCell ref="CY273:CY276"/>
    <mergeCell ref="CZ273:CZ276"/>
    <mergeCell ref="DA273:DA276"/>
    <mergeCell ref="DB273:DB276"/>
    <mergeCell ref="H273:H276"/>
    <mergeCell ref="I273:I274"/>
    <mergeCell ref="CB273:CB276"/>
    <mergeCell ref="CE273:CE276"/>
    <mergeCell ref="CN273:CN274"/>
    <mergeCell ref="CO273:CO276"/>
    <mergeCell ref="EX277:EX280"/>
    <mergeCell ref="EY277:EY280"/>
    <mergeCell ref="CS277:CS280"/>
    <mergeCell ref="CT277:CT280"/>
    <mergeCell ref="CU277:CU280"/>
    <mergeCell ref="CV277:CV280"/>
    <mergeCell ref="EV273:EV276"/>
    <mergeCell ref="EW273:EW276"/>
    <mergeCell ref="EL273:EL276"/>
    <mergeCell ref="EM273:EM276"/>
    <mergeCell ref="EN273:EN276"/>
    <mergeCell ref="EO273:EO276"/>
    <mergeCell ref="EH273:EH276"/>
    <mergeCell ref="EI273:EI276"/>
    <mergeCell ref="EJ273:EJ276"/>
    <mergeCell ref="EK273:EK276"/>
    <mergeCell ref="FC269:FC272"/>
    <mergeCell ref="I271:I272"/>
    <mergeCell ref="CN271:CN272"/>
    <mergeCell ref="DZ271:DZ272"/>
    <mergeCell ref="EA271:EA272"/>
    <mergeCell ref="EB271:EB272"/>
    <mergeCell ref="EC271:EC272"/>
    <mergeCell ref="EV269:EV272"/>
    <mergeCell ref="EW269:EW272"/>
    <mergeCell ref="EX269:EX272"/>
    <mergeCell ref="EY269:EY272"/>
    <mergeCell ref="EZ269:EZ272"/>
    <mergeCell ref="FA269:FA272"/>
    <mergeCell ref="EE269:EE272"/>
    <mergeCell ref="EF269:EF272"/>
    <mergeCell ref="EG269:EG272"/>
    <mergeCell ref="EH269:EH272"/>
    <mergeCell ref="EI269:EI272"/>
    <mergeCell ref="EJ269:EJ272"/>
    <mergeCell ref="DP269:DP272"/>
    <mergeCell ref="DQ269:DQ272"/>
    <mergeCell ref="DR269:DR272"/>
    <mergeCell ref="DS269:DS272"/>
    <mergeCell ref="DT269:DT272"/>
    <mergeCell ref="DU269:DU272"/>
    <mergeCell ref="CW269:CW272"/>
    <mergeCell ref="CX269:CX272"/>
    <mergeCell ref="CY269:CY272"/>
    <mergeCell ref="CZ269:CZ272"/>
    <mergeCell ref="DA269:DA272"/>
    <mergeCell ref="DB269:DB272"/>
    <mergeCell ref="H269:H272"/>
    <mergeCell ref="I269:I270"/>
    <mergeCell ref="CB269:CB272"/>
    <mergeCell ref="CE269:CE272"/>
    <mergeCell ref="CN269:CN270"/>
    <mergeCell ref="CO269:CO272"/>
    <mergeCell ref="ER269:ER272"/>
    <mergeCell ref="ES269:ES272"/>
    <mergeCell ref="ET269:ET272"/>
    <mergeCell ref="EU269:EU272"/>
    <mergeCell ref="EL269:EL272"/>
    <mergeCell ref="EM269:EM272"/>
    <mergeCell ref="EN269:EN272"/>
    <mergeCell ref="EO269:EO272"/>
    <mergeCell ref="EK269:EK272"/>
    <mergeCell ref="DZ269:DZ270"/>
    <mergeCell ref="EA269:EA270"/>
    <mergeCell ref="EB269:EB270"/>
    <mergeCell ref="DV269:DV272"/>
    <mergeCell ref="DY269:DY272"/>
    <mergeCell ref="DL269:DL270"/>
    <mergeCell ref="DM269:DM272"/>
    <mergeCell ref="DN269:DN272"/>
    <mergeCell ref="DO269:DO272"/>
    <mergeCell ref="DC269:DC272"/>
    <mergeCell ref="DK269:DK270"/>
    <mergeCell ref="CS269:CS272"/>
    <mergeCell ref="CT269:CT272"/>
    <mergeCell ref="CU269:CU272"/>
    <mergeCell ref="CV269:CV272"/>
    <mergeCell ref="CP269:CP272"/>
    <mergeCell ref="CQ269:CQ272"/>
    <mergeCell ref="CR269:CR272"/>
    <mergeCell ref="EZ265:EZ268"/>
    <mergeCell ref="FA265:FA268"/>
    <mergeCell ref="FC265:FC268"/>
    <mergeCell ref="I267:I268"/>
    <mergeCell ref="CN267:CN268"/>
    <mergeCell ref="DZ267:DZ268"/>
    <mergeCell ref="EA267:EA268"/>
    <mergeCell ref="EB267:EB268"/>
    <mergeCell ref="EC267:EC268"/>
    <mergeCell ref="EM265:EM268"/>
    <mergeCell ref="EN265:EN268"/>
    <mergeCell ref="EO265:EO268"/>
    <mergeCell ref="EP265:EP268"/>
    <mergeCell ref="EQ265:EQ268"/>
    <mergeCell ref="ER265:ER268"/>
    <mergeCell ref="EA265:EA266"/>
    <mergeCell ref="EB265:EB266"/>
    <mergeCell ref="EC265:EC266"/>
    <mergeCell ref="ED265:ED268"/>
    <mergeCell ref="EE265:EE268"/>
    <mergeCell ref="EF265:EF268"/>
    <mergeCell ref="CZ265:CZ268"/>
    <mergeCell ref="DA265:DA268"/>
    <mergeCell ref="DB265:DB268"/>
    <mergeCell ref="DC265:DC268"/>
    <mergeCell ref="DK265:DK266"/>
    <mergeCell ref="DL265:DL266"/>
    <mergeCell ref="EY261:EY264"/>
    <mergeCell ref="EZ261:EZ264"/>
    <mergeCell ref="FA261:FA264"/>
    <mergeCell ref="FC261:FC264"/>
    <mergeCell ref="BR262:BT262"/>
    <mergeCell ref="I263:I264"/>
    <mergeCell ref="CN263:CN264"/>
    <mergeCell ref="DZ263:DZ264"/>
    <mergeCell ref="EA263:EA264"/>
    <mergeCell ref="EB263:EB264"/>
    <mergeCell ref="EM261:EM264"/>
    <mergeCell ref="EN261:EN264"/>
    <mergeCell ref="EO261:EO264"/>
    <mergeCell ref="EP261:EP264"/>
    <mergeCell ref="EQ261:EQ264"/>
    <mergeCell ref="ER261:ER264"/>
    <mergeCell ref="EA261:EA262"/>
    <mergeCell ref="EB261:EB262"/>
    <mergeCell ref="EC261:EC262"/>
    <mergeCell ref="ED261:ED264"/>
    <mergeCell ref="EE261:EE264"/>
    <mergeCell ref="EF261:EF264"/>
    <mergeCell ref="EC263:EC264"/>
    <mergeCell ref="DM261:DM264"/>
    <mergeCell ref="DN261:DN264"/>
    <mergeCell ref="DO261:DO264"/>
    <mergeCell ref="DP261:DP264"/>
    <mergeCell ref="DQ261:DQ264"/>
    <mergeCell ref="DR261:DR264"/>
    <mergeCell ref="CO261:CO264"/>
    <mergeCell ref="CP261:CP264"/>
    <mergeCell ref="CQ261:CQ264"/>
    <mergeCell ref="CR261:CR264"/>
    <mergeCell ref="CS261:CS264"/>
    <mergeCell ref="CT261:CT264"/>
    <mergeCell ref="I265:I266"/>
    <mergeCell ref="ES265:ES268"/>
    <mergeCell ref="EZ257:EZ260"/>
    <mergeCell ref="FA257:FA260"/>
    <mergeCell ref="FC257:FC260"/>
    <mergeCell ref="I259:I260"/>
    <mergeCell ref="BR259:BT259"/>
    <mergeCell ref="CN259:CN260"/>
    <mergeCell ref="DZ259:DZ260"/>
    <mergeCell ref="EA259:EA260"/>
    <mergeCell ref="EB259:EB260"/>
    <mergeCell ref="EC259:EC260"/>
    <mergeCell ref="EN257:EN260"/>
    <mergeCell ref="EO257:EO260"/>
    <mergeCell ref="EP257:EP260"/>
    <mergeCell ref="EQ257:EQ260"/>
    <mergeCell ref="ER257:ER260"/>
    <mergeCell ref="ES257:ES260"/>
    <mergeCell ref="EB257:EB258"/>
    <mergeCell ref="EC257:EC258"/>
    <mergeCell ref="ED257:ED260"/>
    <mergeCell ref="EE257:EE260"/>
    <mergeCell ref="EF257:EF260"/>
    <mergeCell ref="EG257:EG260"/>
    <mergeCell ref="DN257:DN260"/>
    <mergeCell ref="DO257:DO260"/>
    <mergeCell ref="DP257:DP260"/>
    <mergeCell ref="DQ257:DQ260"/>
    <mergeCell ref="DR257:DR260"/>
    <mergeCell ref="DS257:DS260"/>
    <mergeCell ref="CU257:CU260"/>
    <mergeCell ref="CV257:CV260"/>
    <mergeCell ref="CW257:CW260"/>
    <mergeCell ref="CX257:CX260"/>
    <mergeCell ref="CY257:CY260"/>
    <mergeCell ref="CZ257:CZ260"/>
    <mergeCell ref="I257:I258"/>
    <mergeCell ref="EU257:EU260"/>
    <mergeCell ref="EV257:EV260"/>
    <mergeCell ref="EW257:EW260"/>
    <mergeCell ref="EX257:EX260"/>
    <mergeCell ref="ET257:ET260"/>
    <mergeCell ref="EI257:EI260"/>
    <mergeCell ref="EJ257:EJ260"/>
    <mergeCell ref="EK257:EK260"/>
    <mergeCell ref="EL257:EL260"/>
    <mergeCell ref="EH257:EH260"/>
    <mergeCell ref="DU257:DU260"/>
    <mergeCell ref="DV257:DV260"/>
    <mergeCell ref="DY257:DY260"/>
    <mergeCell ref="DZ257:DZ258"/>
    <mergeCell ref="DT257:DT260"/>
    <mergeCell ref="DB257:DB260"/>
    <mergeCell ref="DC257:DC260"/>
    <mergeCell ref="DK257:DK258"/>
    <mergeCell ref="DL257:DL258"/>
    <mergeCell ref="DA257:DA260"/>
    <mergeCell ref="CP257:CP260"/>
    <mergeCell ref="CQ257:CQ260"/>
    <mergeCell ref="CR257:CR260"/>
    <mergeCell ref="CS257:CS260"/>
    <mergeCell ref="FA253:FA256"/>
    <mergeCell ref="FC253:FC256"/>
    <mergeCell ref="I255:I256"/>
    <mergeCell ref="CN255:CN256"/>
    <mergeCell ref="DZ255:DZ256"/>
    <mergeCell ref="EA255:EA256"/>
    <mergeCell ref="EB255:EB256"/>
    <mergeCell ref="EC255:EC256"/>
    <mergeCell ref="BR256:BT256"/>
    <mergeCell ref="ER253:ER256"/>
    <mergeCell ref="ES253:ES256"/>
    <mergeCell ref="ET253:ET256"/>
    <mergeCell ref="EU253:EU256"/>
    <mergeCell ref="EV253:EV256"/>
    <mergeCell ref="EW253:EW256"/>
    <mergeCell ref="EF253:EF256"/>
    <mergeCell ref="EG253:EG256"/>
    <mergeCell ref="EH253:EH256"/>
    <mergeCell ref="EI253:EI256"/>
    <mergeCell ref="EJ253:EJ256"/>
    <mergeCell ref="EK253:EK256"/>
    <mergeCell ref="DR253:DR256"/>
    <mergeCell ref="DS253:DS256"/>
    <mergeCell ref="DT253:DT256"/>
    <mergeCell ref="DU253:DU256"/>
    <mergeCell ref="DV253:DV256"/>
    <mergeCell ref="DY253:DY256"/>
    <mergeCell ref="CY253:CY256"/>
    <mergeCell ref="CZ253:CZ256"/>
    <mergeCell ref="DA253:DA256"/>
    <mergeCell ref="DB253:DB256"/>
    <mergeCell ref="DC253:DC256"/>
    <mergeCell ref="DK253:DK254"/>
    <mergeCell ref="CE253:CE256"/>
    <mergeCell ref="CN253:CN254"/>
    <mergeCell ref="CO253:CO256"/>
    <mergeCell ref="CP253:CP256"/>
    <mergeCell ref="CQ253:CQ256"/>
    <mergeCell ref="CR253:CR256"/>
    <mergeCell ref="EZ253:EZ256"/>
    <mergeCell ref="FA249:FA252"/>
    <mergeCell ref="FC249:FC252"/>
    <mergeCell ref="BR250:BT250"/>
    <mergeCell ref="I251:I252"/>
    <mergeCell ref="CN251:CN252"/>
    <mergeCell ref="DZ251:DZ252"/>
    <mergeCell ref="EA251:EA252"/>
    <mergeCell ref="EB251:EB252"/>
    <mergeCell ref="EC251:EC252"/>
    <mergeCell ref="ES249:ES252"/>
    <mergeCell ref="ET249:ET252"/>
    <mergeCell ref="EU249:EU252"/>
    <mergeCell ref="EV249:EV252"/>
    <mergeCell ref="EW249:EW252"/>
    <mergeCell ref="EX249:EX252"/>
    <mergeCell ref="EG249:EG252"/>
    <mergeCell ref="EH249:EH252"/>
    <mergeCell ref="EI249:EI252"/>
    <mergeCell ref="EJ249:EJ252"/>
    <mergeCell ref="EK249:EK252"/>
    <mergeCell ref="EL249:EL252"/>
    <mergeCell ref="DS249:DS252"/>
    <mergeCell ref="DT249:DT252"/>
    <mergeCell ref="DU249:DU252"/>
    <mergeCell ref="DV249:DV252"/>
    <mergeCell ref="DY249:DY252"/>
    <mergeCell ref="DZ249:DZ250"/>
    <mergeCell ref="CZ249:CZ252"/>
    <mergeCell ref="DA249:DA252"/>
    <mergeCell ref="DB249:DB252"/>
    <mergeCell ref="DC249:DC252"/>
    <mergeCell ref="DK249:DK250"/>
    <mergeCell ref="DL249:DL250"/>
    <mergeCell ref="CO249:CO252"/>
    <mergeCell ref="CP249:CP252"/>
    <mergeCell ref="CQ249:CQ252"/>
    <mergeCell ref="CR249:CR252"/>
    <mergeCell ref="CS249:CS252"/>
    <mergeCell ref="CT249:CT252"/>
    <mergeCell ref="I249:I250"/>
    <mergeCell ref="EY249:EY252"/>
    <mergeCell ref="EZ249:EZ252"/>
    <mergeCell ref="EO249:EO252"/>
    <mergeCell ref="EP249:EP252"/>
    <mergeCell ref="EQ249:EQ252"/>
    <mergeCell ref="ER249:ER252"/>
    <mergeCell ref="EM249:EM252"/>
    <mergeCell ref="EN249:EN252"/>
    <mergeCell ref="EC249:EC250"/>
    <mergeCell ref="ED249:ED252"/>
    <mergeCell ref="EE249:EE252"/>
    <mergeCell ref="EF249:EF252"/>
    <mergeCell ref="EA249:EA250"/>
    <mergeCell ref="EB249:EB250"/>
    <mergeCell ref="DO249:DO252"/>
    <mergeCell ref="DP249:DP252"/>
    <mergeCell ref="DQ249:DQ252"/>
    <mergeCell ref="DR249:DR252"/>
    <mergeCell ref="DM249:DM252"/>
    <mergeCell ref="DN249:DN252"/>
    <mergeCell ref="CV249:CV252"/>
    <mergeCell ref="CW249:CW252"/>
    <mergeCell ref="CX249:CX252"/>
    <mergeCell ref="CY249:CY252"/>
    <mergeCell ref="EX245:EX248"/>
    <mergeCell ref="EY245:EY248"/>
    <mergeCell ref="EZ245:EZ248"/>
    <mergeCell ref="FA245:FA248"/>
    <mergeCell ref="FC245:FC248"/>
    <mergeCell ref="I247:I248"/>
    <mergeCell ref="BR247:BT247"/>
    <mergeCell ref="CB247:CB248"/>
    <mergeCell ref="CC247:CC248"/>
    <mergeCell ref="CN247:CN248"/>
    <mergeCell ref="EL245:EL248"/>
    <mergeCell ref="EM245:EM248"/>
    <mergeCell ref="EN245:EN248"/>
    <mergeCell ref="EO245:EO248"/>
    <mergeCell ref="EP245:EP248"/>
    <mergeCell ref="EQ245:EQ248"/>
    <mergeCell ref="DY245:DY248"/>
    <mergeCell ref="DZ245:DZ246"/>
    <mergeCell ref="EA245:EA246"/>
    <mergeCell ref="EB245:EB246"/>
    <mergeCell ref="EC245:EC246"/>
    <mergeCell ref="ED245:ED248"/>
    <mergeCell ref="DZ247:DZ248"/>
    <mergeCell ref="EA247:EA248"/>
    <mergeCell ref="EB247:EB248"/>
    <mergeCell ref="EC247:EC248"/>
    <mergeCell ref="DK245:DK246"/>
    <mergeCell ref="DL245:DL246"/>
    <mergeCell ref="DM245:DM248"/>
    <mergeCell ref="DN245:DN248"/>
    <mergeCell ref="DO245:DO248"/>
    <mergeCell ref="DP245:DP248"/>
    <mergeCell ref="CR245:CR248"/>
    <mergeCell ref="CS245:CS248"/>
    <mergeCell ref="CT245:CT248"/>
    <mergeCell ref="CU245:CU248"/>
    <mergeCell ref="CV245:CV248"/>
    <mergeCell ref="CW245:CW248"/>
    <mergeCell ref="CE245:CE248"/>
    <mergeCell ref="CF245:CF248"/>
    <mergeCell ref="CG245:CG248"/>
    <mergeCell ref="CH245:CH248"/>
    <mergeCell ref="CI245:CI248"/>
    <mergeCell ref="CJ245:CJ248"/>
    <mergeCell ref="EW245:EW248"/>
    <mergeCell ref="EX241:EX244"/>
    <mergeCell ref="EY241:EY244"/>
    <mergeCell ref="EZ241:EZ244"/>
    <mergeCell ref="FA241:FA244"/>
    <mergeCell ref="FC241:FC244"/>
    <mergeCell ref="I243:I244"/>
    <mergeCell ref="CB243:CB244"/>
    <mergeCell ref="CC243:CC244"/>
    <mergeCell ref="CN243:CN244"/>
    <mergeCell ref="DZ243:DZ244"/>
    <mergeCell ref="EP241:EP244"/>
    <mergeCell ref="EQ241:EQ244"/>
    <mergeCell ref="ER241:ER244"/>
    <mergeCell ref="ES241:ES244"/>
    <mergeCell ref="ET241:ET244"/>
    <mergeCell ref="EU241:EU244"/>
    <mergeCell ref="EE241:EE244"/>
    <mergeCell ref="EF241:EF244"/>
    <mergeCell ref="EG241:EG244"/>
    <mergeCell ref="EH241:EH244"/>
    <mergeCell ref="EI241:EI244"/>
    <mergeCell ref="EJ241:EJ244"/>
    <mergeCell ref="DV241:DV244"/>
    <mergeCell ref="DY241:DY244"/>
    <mergeCell ref="DZ241:DZ242"/>
    <mergeCell ref="EA241:EA242"/>
    <mergeCell ref="EB241:EB242"/>
    <mergeCell ref="EC241:EC242"/>
    <mergeCell ref="EA243:EA244"/>
    <mergeCell ref="EB243:EB244"/>
    <mergeCell ref="EC243:EC244"/>
    <mergeCell ref="DC241:DC244"/>
    <mergeCell ref="DK241:DK242"/>
    <mergeCell ref="DL241:DL242"/>
    <mergeCell ref="DM241:DM244"/>
    <mergeCell ref="DN241:DN244"/>
    <mergeCell ref="DO241:DO244"/>
    <mergeCell ref="CQ241:CQ244"/>
    <mergeCell ref="CR241:CR244"/>
    <mergeCell ref="CS241:CS244"/>
    <mergeCell ref="CT241:CT244"/>
    <mergeCell ref="CU241:CU244"/>
    <mergeCell ref="CV241:CV244"/>
    <mergeCell ref="CB241:CB242"/>
    <mergeCell ref="CC241:CC242"/>
    <mergeCell ref="CE241:CE244"/>
    <mergeCell ref="CF241:CF244"/>
    <mergeCell ref="CG241:CG244"/>
    <mergeCell ref="CH241:CH244"/>
    <mergeCell ref="EV241:EV244"/>
    <mergeCell ref="EW241:EW244"/>
    <mergeCell ref="EL241:EL244"/>
    <mergeCell ref="EM241:EM244"/>
    <mergeCell ref="EN241:EN244"/>
    <mergeCell ref="EO241:EO244"/>
    <mergeCell ref="EK241:EK244"/>
    <mergeCell ref="ED241:ED244"/>
    <mergeCell ref="DR241:DR244"/>
    <mergeCell ref="DS241:DS244"/>
    <mergeCell ref="DT241:DT244"/>
    <mergeCell ref="DU241:DU244"/>
    <mergeCell ref="DP241:DP244"/>
    <mergeCell ref="DQ241:DQ244"/>
    <mergeCell ref="CY241:CY244"/>
    <mergeCell ref="FC237:FC240"/>
    <mergeCell ref="BR238:BT238"/>
    <mergeCell ref="I239:I240"/>
    <mergeCell ref="CB239:CB240"/>
    <mergeCell ref="CC239:CC240"/>
    <mergeCell ref="CN239:CN240"/>
    <mergeCell ref="DX239:DX240"/>
    <mergeCell ref="DZ239:DZ240"/>
    <mergeCell ref="EA239:EA240"/>
    <mergeCell ref="EB239:EB240"/>
    <mergeCell ref="EV237:EV240"/>
    <mergeCell ref="EW237:EW240"/>
    <mergeCell ref="EX237:EX240"/>
    <mergeCell ref="EY237:EY240"/>
    <mergeCell ref="EZ237:EZ240"/>
    <mergeCell ref="FA237:FA240"/>
    <mergeCell ref="ED237:ED240"/>
    <mergeCell ref="EE237:EE240"/>
    <mergeCell ref="EF237:EF240"/>
    <mergeCell ref="EG237:EG240"/>
    <mergeCell ref="EH237:EH240"/>
    <mergeCell ref="EI237:EI240"/>
    <mergeCell ref="DX237:DX238"/>
    <mergeCell ref="DY237:DY240"/>
    <mergeCell ref="DZ237:DZ238"/>
    <mergeCell ref="EA237:EA238"/>
    <mergeCell ref="EB237:EB238"/>
    <mergeCell ref="EC237:EC238"/>
    <mergeCell ref="EC239:EC240"/>
    <mergeCell ref="DK237:DK238"/>
    <mergeCell ref="DL237:DL238"/>
    <mergeCell ref="DM237:DM240"/>
    <mergeCell ref="DN237:DN240"/>
    <mergeCell ref="DO237:DO240"/>
    <mergeCell ref="DP237:DP240"/>
    <mergeCell ref="CR237:CR240"/>
    <mergeCell ref="CS237:CS240"/>
    <mergeCell ref="CT237:CT240"/>
    <mergeCell ref="CU237:CU240"/>
    <mergeCell ref="CV237:CV240"/>
    <mergeCell ref="CW237:CW240"/>
    <mergeCell ref="CE237:CE240"/>
    <mergeCell ref="EW233:EW236"/>
    <mergeCell ref="EX233:EX236"/>
    <mergeCell ref="EY233:EY236"/>
    <mergeCell ref="EZ233:EZ236"/>
    <mergeCell ref="FA233:FA236"/>
    <mergeCell ref="FC233:FC236"/>
    <mergeCell ref="EK233:EK236"/>
    <mergeCell ref="EL233:EL236"/>
    <mergeCell ref="EM233:EM236"/>
    <mergeCell ref="EN233:EN236"/>
    <mergeCell ref="EO233:EO236"/>
    <mergeCell ref="EP233:EP236"/>
    <mergeCell ref="DZ233:DZ234"/>
    <mergeCell ref="EA233:EA234"/>
    <mergeCell ref="EB233:EB234"/>
    <mergeCell ref="EC233:EC234"/>
    <mergeCell ref="ED233:ED236"/>
    <mergeCell ref="EE233:EE236"/>
    <mergeCell ref="EA235:EA236"/>
    <mergeCell ref="EB235:EB236"/>
    <mergeCell ref="EC235:EC236"/>
    <mergeCell ref="DK233:DK234"/>
    <mergeCell ref="DL233:DL234"/>
    <mergeCell ref="DM233:DM236"/>
    <mergeCell ref="DN233:DN236"/>
    <mergeCell ref="DO233:DO236"/>
    <mergeCell ref="DP233:DP236"/>
    <mergeCell ref="CR233:CR236"/>
    <mergeCell ref="CS233:CS236"/>
    <mergeCell ref="CT233:CT236"/>
    <mergeCell ref="CU233:CU236"/>
    <mergeCell ref="CV233:CV236"/>
    <mergeCell ref="CW233:CW236"/>
    <mergeCell ref="DB233:DB236"/>
    <mergeCell ref="DC233:DC236"/>
    <mergeCell ref="CX233:CX236"/>
    <mergeCell ref="CY233:CY236"/>
    <mergeCell ref="ES233:ES236"/>
    <mergeCell ref="ET233:ET236"/>
    <mergeCell ref="EU233:EU236"/>
    <mergeCell ref="EV233:EV236"/>
    <mergeCell ref="EQ233:EQ236"/>
    <mergeCell ref="ER233:ER236"/>
    <mergeCell ref="EG233:EG236"/>
    <mergeCell ref="EH233:EH236"/>
    <mergeCell ref="EI233:EI236"/>
    <mergeCell ref="EJ233:EJ236"/>
    <mergeCell ref="EF233:EF236"/>
    <mergeCell ref="DS233:DS236"/>
    <mergeCell ref="DT233:DT236"/>
    <mergeCell ref="DU233:DU236"/>
    <mergeCell ref="DV233:DV236"/>
    <mergeCell ref="DQ233:DQ236"/>
    <mergeCell ref="DR233:DR236"/>
    <mergeCell ref="CZ233:CZ236"/>
    <mergeCell ref="DA233:DA236"/>
    <mergeCell ref="DN225:DN228"/>
    <mergeCell ref="DO225:DO228"/>
    <mergeCell ref="DP225:DP228"/>
    <mergeCell ref="DK225:DK226"/>
    <mergeCell ref="DL225:DL226"/>
    <mergeCell ref="CT225:CT228"/>
    <mergeCell ref="CU225:CU228"/>
    <mergeCell ref="I231:I232"/>
    <mergeCell ref="CB231:CB232"/>
    <mergeCell ref="CC231:CC232"/>
    <mergeCell ref="CN231:CN232"/>
    <mergeCell ref="DZ231:DZ232"/>
    <mergeCell ref="EA231:EA232"/>
    <mergeCell ref="BR232:BT232"/>
    <mergeCell ref="EV229:EV232"/>
    <mergeCell ref="EW229:EW232"/>
    <mergeCell ref="EX229:EX232"/>
    <mergeCell ref="EY229:EY232"/>
    <mergeCell ref="EZ229:EZ232"/>
    <mergeCell ref="FA229:FA232"/>
    <mergeCell ref="EB229:EB230"/>
    <mergeCell ref="EC229:EC230"/>
    <mergeCell ref="ED229:ED232"/>
    <mergeCell ref="EE229:EE232"/>
    <mergeCell ref="EF229:EF232"/>
    <mergeCell ref="EG229:EG232"/>
    <mergeCell ref="EB231:EB232"/>
    <mergeCell ref="EC231:EC232"/>
    <mergeCell ref="DP229:DP232"/>
    <mergeCell ref="DQ229:DQ232"/>
    <mergeCell ref="DR229:DR232"/>
    <mergeCell ref="DS229:DS232"/>
    <mergeCell ref="DT229:DT232"/>
    <mergeCell ref="DU229:DU232"/>
    <mergeCell ref="CQ229:CQ232"/>
    <mergeCell ref="CR229:CR232"/>
    <mergeCell ref="CS229:CS232"/>
    <mergeCell ref="CT229:CT232"/>
    <mergeCell ref="CU229:CU232"/>
    <mergeCell ref="CV229:CV232"/>
    <mergeCell ref="CB229:CB230"/>
    <mergeCell ref="CC229:CC230"/>
    <mergeCell ref="CE229:CE232"/>
    <mergeCell ref="CF229:CF232"/>
    <mergeCell ref="CG229:CG232"/>
    <mergeCell ref="CH229:CH232"/>
    <mergeCell ref="CV225:CV228"/>
    <mergeCell ref="CW225:CW228"/>
    <mergeCell ref="CN225:CN226"/>
    <mergeCell ref="CO225:CO228"/>
    <mergeCell ref="CP225:CP228"/>
    <mergeCell ref="CQ225:CQ228"/>
    <mergeCell ref="CK225:CK228"/>
    <mergeCell ref="CL225:CL228"/>
    <mergeCell ref="EO221:EO224"/>
    <mergeCell ref="EP221:EP224"/>
    <mergeCell ref="CO221:CO224"/>
    <mergeCell ref="CP221:CP224"/>
    <mergeCell ref="CQ221:CQ224"/>
    <mergeCell ref="CR221:CR224"/>
    <mergeCell ref="CS221:CS224"/>
    <mergeCell ref="I227:I228"/>
    <mergeCell ref="CB227:CB228"/>
    <mergeCell ref="CC227:CC228"/>
    <mergeCell ref="CN227:CN228"/>
    <mergeCell ref="DZ227:DZ228"/>
    <mergeCell ref="EA227:EA228"/>
    <mergeCell ref="EW225:EW228"/>
    <mergeCell ref="EX225:EX228"/>
    <mergeCell ref="EY225:EY228"/>
    <mergeCell ref="EZ225:EZ228"/>
    <mergeCell ref="FA225:FA228"/>
    <mergeCell ref="FC225:FC228"/>
    <mergeCell ref="EL225:EL228"/>
    <mergeCell ref="EM225:EM228"/>
    <mergeCell ref="EN225:EN228"/>
    <mergeCell ref="EO225:EO228"/>
    <mergeCell ref="EP225:EP228"/>
    <mergeCell ref="EQ225:EQ228"/>
    <mergeCell ref="EB225:EB226"/>
    <mergeCell ref="EC225:EC226"/>
    <mergeCell ref="ED225:ED228"/>
    <mergeCell ref="EE225:EE228"/>
    <mergeCell ref="EF225:EF228"/>
    <mergeCell ref="EG225:EG228"/>
    <mergeCell ref="EB227:EB228"/>
    <mergeCell ref="EC227:EC228"/>
    <mergeCell ref="DQ225:DQ228"/>
    <mergeCell ref="DR225:DR228"/>
    <mergeCell ref="DS225:DS228"/>
    <mergeCell ref="DT225:DT228"/>
    <mergeCell ref="DU225:DU228"/>
    <mergeCell ref="DV225:DV228"/>
    <mergeCell ref="CX225:CX228"/>
    <mergeCell ref="CY225:CY228"/>
    <mergeCell ref="CZ225:CZ228"/>
    <mergeCell ref="DA225:DA228"/>
    <mergeCell ref="DB225:DB228"/>
    <mergeCell ref="DC225:DC228"/>
    <mergeCell ref="CE225:CE228"/>
    <mergeCell ref="CF225:CF228"/>
    <mergeCell ref="CG225:CG228"/>
    <mergeCell ref="CH225:CH228"/>
    <mergeCell ref="CI225:CI228"/>
    <mergeCell ref="CJ225:CJ228"/>
    <mergeCell ref="ES225:ES228"/>
    <mergeCell ref="ET225:ET228"/>
    <mergeCell ref="EU225:EU228"/>
    <mergeCell ref="EV225:EV228"/>
    <mergeCell ref="ER225:ER228"/>
    <mergeCell ref="EH225:EH228"/>
    <mergeCell ref="EI225:EI228"/>
    <mergeCell ref="EJ225:EJ228"/>
    <mergeCell ref="EK225:EK228"/>
    <mergeCell ref="EA225:EA226"/>
    <mergeCell ref="DY225:DY228"/>
    <mergeCell ref="DZ225:DZ226"/>
    <mergeCell ref="DM225:DM228"/>
    <mergeCell ref="DL221:DL222"/>
    <mergeCell ref="CN221:CN222"/>
    <mergeCell ref="FC217:FC220"/>
    <mergeCell ref="I219:I220"/>
    <mergeCell ref="CB219:CB220"/>
    <mergeCell ref="CC219:CC220"/>
    <mergeCell ref="CN219:CN220"/>
    <mergeCell ref="DZ219:DZ220"/>
    <mergeCell ref="EA219:EA220"/>
    <mergeCell ref="EB219:EB220"/>
    <mergeCell ref="EC219:EC220"/>
    <mergeCell ref="BP220:BP222"/>
    <mergeCell ref="EN217:EN220"/>
    <mergeCell ref="EO217:EO220"/>
    <mergeCell ref="EP217:EP220"/>
    <mergeCell ref="EQ217:EQ220"/>
    <mergeCell ref="ER217:ER220"/>
    <mergeCell ref="ES217:ES220"/>
    <mergeCell ref="EB217:EB218"/>
    <mergeCell ref="EC217:EC218"/>
    <mergeCell ref="ED217:ED220"/>
    <mergeCell ref="EE217:EE220"/>
    <mergeCell ref="EF217:EF220"/>
    <mergeCell ref="EG217:EG220"/>
    <mergeCell ref="DN217:DN220"/>
    <mergeCell ref="DO217:DO220"/>
    <mergeCell ref="DP217:DP220"/>
    <mergeCell ref="DQ217:DQ220"/>
    <mergeCell ref="DR217:DR220"/>
    <mergeCell ref="DS217:DS220"/>
    <mergeCell ref="CP217:CP220"/>
    <mergeCell ref="CQ217:CQ220"/>
    <mergeCell ref="CR217:CR220"/>
    <mergeCell ref="CS217:CS220"/>
    <mergeCell ref="CT217:CT220"/>
    <mergeCell ref="CU217:CU220"/>
    <mergeCell ref="DC217:DC220"/>
    <mergeCell ref="DK217:DK218"/>
    <mergeCell ref="DL217:DL218"/>
    <mergeCell ref="DM217:DM220"/>
    <mergeCell ref="CW217:CW220"/>
    <mergeCell ref="CX217:CX220"/>
    <mergeCell ref="CY217:CY220"/>
    <mergeCell ref="CZ217:CZ220"/>
    <mergeCell ref="CV217:CV220"/>
    <mergeCell ref="CJ217:CJ220"/>
    <mergeCell ref="CK217:CK220"/>
    <mergeCell ref="CL217:CL220"/>
    <mergeCell ref="CN217:CN218"/>
    <mergeCell ref="CG217:CG220"/>
    <mergeCell ref="CH217:CH220"/>
    <mergeCell ref="CI217:CI220"/>
    <mergeCell ref="EY221:EY224"/>
    <mergeCell ref="EZ221:EZ224"/>
    <mergeCell ref="FA221:FA224"/>
    <mergeCell ref="I223:I224"/>
    <mergeCell ref="BR223:BT223"/>
    <mergeCell ref="CB223:CB224"/>
    <mergeCell ref="CC223:CC224"/>
    <mergeCell ref="CN223:CN224"/>
    <mergeCell ref="DZ223:DZ224"/>
    <mergeCell ref="EA223:EA224"/>
    <mergeCell ref="EM221:EM224"/>
    <mergeCell ref="EN221:EN224"/>
    <mergeCell ref="DV213:DV216"/>
    <mergeCell ref="DY213:DY216"/>
    <mergeCell ref="DZ213:DZ214"/>
    <mergeCell ref="EA213:EA214"/>
    <mergeCell ref="CU213:CU216"/>
    <mergeCell ref="CV213:CV216"/>
    <mergeCell ref="CW213:CW216"/>
    <mergeCell ref="CX213:CX216"/>
    <mergeCell ref="CY213:CY216"/>
    <mergeCell ref="CZ213:CZ216"/>
    <mergeCell ref="CH213:CH216"/>
    <mergeCell ref="CI213:CI216"/>
    <mergeCell ref="CJ213:CJ216"/>
    <mergeCell ref="CK213:CK216"/>
    <mergeCell ref="CL213:CL216"/>
    <mergeCell ref="CN213:CN214"/>
    <mergeCell ref="EV217:EV220"/>
    <mergeCell ref="EW217:EW220"/>
    <mergeCell ref="EX217:EX220"/>
    <mergeCell ref="EY217:EY220"/>
    <mergeCell ref="ET217:ET220"/>
    <mergeCell ref="EU217:EU220"/>
    <mergeCell ref="EJ217:EJ220"/>
    <mergeCell ref="EK217:EK220"/>
    <mergeCell ref="EL217:EL220"/>
    <mergeCell ref="EM217:EM220"/>
    <mergeCell ref="EH217:EH220"/>
    <mergeCell ref="EI217:EI220"/>
    <mergeCell ref="DV217:DV220"/>
    <mergeCell ref="DY217:DY220"/>
    <mergeCell ref="DZ217:DZ218"/>
    <mergeCell ref="EA217:EA218"/>
    <mergeCell ref="DT217:DT220"/>
    <mergeCell ref="DU217:DU220"/>
    <mergeCell ref="H201:H204"/>
    <mergeCell ref="CE201:CE204"/>
    <mergeCell ref="CF201:CF204"/>
    <mergeCell ref="CG201:CG204"/>
    <mergeCell ref="CH201:CH204"/>
    <mergeCell ref="ET209:ET212"/>
    <mergeCell ref="FC209:FC212"/>
    <mergeCell ref="DX210:DX212"/>
    <mergeCell ref="I211:I212"/>
    <mergeCell ref="CB211:CB212"/>
    <mergeCell ref="CC211:CC212"/>
    <mergeCell ref="CN211:CN212"/>
    <mergeCell ref="DZ211:DZ212"/>
    <mergeCell ref="EA211:EA212"/>
    <mergeCell ref="EL209:EL212"/>
    <mergeCell ref="EM209:EM212"/>
    <mergeCell ref="EN209:EN212"/>
    <mergeCell ref="EO209:EO212"/>
    <mergeCell ref="EP209:EP212"/>
    <mergeCell ref="EQ209:EQ212"/>
    <mergeCell ref="DZ209:DZ210"/>
    <mergeCell ref="EA209:EA210"/>
    <mergeCell ref="EB209:EB210"/>
    <mergeCell ref="EC209:EC210"/>
    <mergeCell ref="ED209:ED212"/>
    <mergeCell ref="EE209:EE212"/>
    <mergeCell ref="EB211:EB212"/>
    <mergeCell ref="EC211:EC212"/>
    <mergeCell ref="DL209:DL210"/>
    <mergeCell ref="DM209:DM212"/>
    <mergeCell ref="DN209:DN212"/>
    <mergeCell ref="DO209:DO212"/>
    <mergeCell ref="DP209:DP212"/>
    <mergeCell ref="DQ209:DQ212"/>
    <mergeCell ref="CL209:CL212"/>
    <mergeCell ref="CN209:CN210"/>
    <mergeCell ref="CO209:CO212"/>
    <mergeCell ref="CP209:CP212"/>
    <mergeCell ref="CQ209:CQ212"/>
    <mergeCell ref="CR209:CR212"/>
    <mergeCell ref="EZ209:EZ212"/>
    <mergeCell ref="FA209:FA212"/>
    <mergeCell ref="EU209:EU212"/>
    <mergeCell ref="EV209:EV212"/>
    <mergeCell ref="EW209:EW212"/>
    <mergeCell ref="ER209:ER212"/>
    <mergeCell ref="ES209:ES212"/>
    <mergeCell ref="EH209:EH212"/>
    <mergeCell ref="EI209:EI212"/>
    <mergeCell ref="EJ209:EJ212"/>
    <mergeCell ref="EK209:EK212"/>
    <mergeCell ref="EF209:EF212"/>
    <mergeCell ref="EG209:EG212"/>
    <mergeCell ref="DT209:DT212"/>
    <mergeCell ref="DU209:DU212"/>
    <mergeCell ref="DA209:DA212"/>
    <mergeCell ref="DB209:DB212"/>
    <mergeCell ref="DC209:DC212"/>
    <mergeCell ref="DK209:DK210"/>
    <mergeCell ref="CU209:CU212"/>
    <mergeCell ref="CV209:CV212"/>
    <mergeCell ref="CW209:CW212"/>
    <mergeCell ref="CX209:CX212"/>
    <mergeCell ref="CS209:CS212"/>
    <mergeCell ref="H209:H212"/>
    <mergeCell ref="I209:I210"/>
    <mergeCell ref="CB209:CB210"/>
    <mergeCell ref="CC209:CC210"/>
    <mergeCell ref="CE209:CE212"/>
    <mergeCell ref="CF209:CF212"/>
    <mergeCell ref="I207:I208"/>
    <mergeCell ref="CB207:CB208"/>
    <mergeCell ref="CC207:CC208"/>
    <mergeCell ref="CN207:CN208"/>
    <mergeCell ref="DZ207:DZ208"/>
    <mergeCell ref="EA207:EA208"/>
    <mergeCell ref="ET205:ET208"/>
    <mergeCell ref="EU205:EU208"/>
    <mergeCell ref="EV205:EV208"/>
    <mergeCell ref="EW205:EW208"/>
    <mergeCell ref="EX205:EX208"/>
    <mergeCell ref="EY205:EY208"/>
    <mergeCell ref="EA205:EA206"/>
    <mergeCell ref="EB205:EB206"/>
    <mergeCell ref="EC205:EC206"/>
    <mergeCell ref="ED205:ED208"/>
    <mergeCell ref="EE205:EE208"/>
    <mergeCell ref="EF205:EF208"/>
    <mergeCell ref="EB207:EB208"/>
    <mergeCell ref="EC207:EC208"/>
    <mergeCell ref="DN205:DN208"/>
    <mergeCell ref="DO205:DO208"/>
    <mergeCell ref="DP205:DP208"/>
    <mergeCell ref="DQ205:DQ208"/>
    <mergeCell ref="DR205:DR208"/>
    <mergeCell ref="DS205:DS208"/>
    <mergeCell ref="CU205:CU208"/>
    <mergeCell ref="CV205:CV208"/>
    <mergeCell ref="CW205:CW208"/>
    <mergeCell ref="CX205:CX208"/>
    <mergeCell ref="CY205:CY208"/>
    <mergeCell ref="CZ205:CZ208"/>
    <mergeCell ref="H205:H208"/>
    <mergeCell ref="I205:I206"/>
    <mergeCell ref="CB205:CB206"/>
    <mergeCell ref="CC205:CC206"/>
    <mergeCell ref="CE205:CE208"/>
    <mergeCell ref="CF205:CF208"/>
    <mergeCell ref="CG205:CG208"/>
    <mergeCell ref="DV209:DV212"/>
    <mergeCell ref="DY209:DY212"/>
    <mergeCell ref="DR209:DR212"/>
    <mergeCell ref="DS209:DS212"/>
    <mergeCell ref="CT209:CT212"/>
    <mergeCell ref="CH209:CH212"/>
    <mergeCell ref="CI209:CI212"/>
    <mergeCell ref="CJ209:CJ212"/>
    <mergeCell ref="CK209:CK212"/>
    <mergeCell ref="CG209:CG212"/>
    <mergeCell ref="FA201:FA204"/>
    <mergeCell ref="FC201:FC204"/>
    <mergeCell ref="EL201:EL204"/>
    <mergeCell ref="EM201:EM204"/>
    <mergeCell ref="EN201:EN204"/>
    <mergeCell ref="EO201:EO204"/>
    <mergeCell ref="EP201:EP204"/>
    <mergeCell ref="EQ201:EQ204"/>
    <mergeCell ref="EB201:EB202"/>
    <mergeCell ref="EC201:EC202"/>
    <mergeCell ref="ED201:ED204"/>
    <mergeCell ref="EE201:EE204"/>
    <mergeCell ref="EF201:EF204"/>
    <mergeCell ref="EG201:EG204"/>
    <mergeCell ref="DQ201:DQ204"/>
    <mergeCell ref="DR201:DR204"/>
    <mergeCell ref="DS201:DS204"/>
    <mergeCell ref="DT201:DT204"/>
    <mergeCell ref="DU201:DU204"/>
    <mergeCell ref="DV201:DV204"/>
    <mergeCell ref="CT201:CT204"/>
    <mergeCell ref="CU201:CU204"/>
    <mergeCell ref="CV201:CV204"/>
    <mergeCell ref="CW201:CW204"/>
    <mergeCell ref="CX201:CX204"/>
    <mergeCell ref="CY201:CY204"/>
    <mergeCell ref="DO201:DO204"/>
    <mergeCell ref="DP201:DP204"/>
    <mergeCell ref="CP201:CP204"/>
    <mergeCell ref="CQ201:CQ204"/>
    <mergeCell ref="CR201:CR204"/>
    <mergeCell ref="CS201:CS204"/>
    <mergeCell ref="ES201:ES204"/>
    <mergeCell ref="ET201:ET204"/>
    <mergeCell ref="EU201:EU204"/>
    <mergeCell ref="EV201:EV204"/>
    <mergeCell ref="ER201:ER204"/>
    <mergeCell ref="EH201:EH204"/>
    <mergeCell ref="EI201:EI204"/>
    <mergeCell ref="EJ201:EJ204"/>
    <mergeCell ref="EK201:EK204"/>
    <mergeCell ref="EA201:EA202"/>
    <mergeCell ref="DZ201:DZ202"/>
    <mergeCell ref="DM201:DM204"/>
    <mergeCell ref="DN201:DN204"/>
    <mergeCell ref="DK201:DK202"/>
    <mergeCell ref="DL201:DL202"/>
    <mergeCell ref="EA203:EA204"/>
    <mergeCell ref="EB203:EB204"/>
    <mergeCell ref="EC203:EC204"/>
    <mergeCell ref="DZ203:DZ204"/>
    <mergeCell ref="EW201:EW204"/>
    <mergeCell ref="EX201:EX204"/>
    <mergeCell ref="EY201:EY204"/>
    <mergeCell ref="EB199:EB200"/>
    <mergeCell ref="EC199:EC200"/>
    <mergeCell ref="DQ197:DQ200"/>
    <mergeCell ref="DR197:DR200"/>
    <mergeCell ref="DS197:DS200"/>
    <mergeCell ref="DT197:DT200"/>
    <mergeCell ref="DU197:DU200"/>
    <mergeCell ref="DV197:DV200"/>
    <mergeCell ref="CX197:CX200"/>
    <mergeCell ref="CY197:CY200"/>
    <mergeCell ref="CZ197:CZ200"/>
    <mergeCell ref="DA197:DA200"/>
    <mergeCell ref="DB197:DB200"/>
    <mergeCell ref="DC197:DC200"/>
    <mergeCell ref="CJ197:CJ200"/>
    <mergeCell ref="CK197:CK200"/>
    <mergeCell ref="CL197:CL200"/>
    <mergeCell ref="CN197:CN198"/>
    <mergeCell ref="CO197:CO200"/>
    <mergeCell ref="CP197:CP200"/>
    <mergeCell ref="CB197:CB198"/>
    <mergeCell ref="CC197:CC198"/>
    <mergeCell ref="CE197:CE200"/>
    <mergeCell ref="CF197:CF200"/>
    <mergeCell ref="CT197:CT200"/>
    <mergeCell ref="CU197:CU200"/>
    <mergeCell ref="CV197:CV200"/>
    <mergeCell ref="CW197:CW200"/>
    <mergeCell ref="CQ197:CQ200"/>
    <mergeCell ref="CR197:CR200"/>
    <mergeCell ref="CS197:CS200"/>
    <mergeCell ref="CI197:CI200"/>
    <mergeCell ref="EZ201:EZ204"/>
    <mergeCell ref="CI201:CI204"/>
    <mergeCell ref="CJ201:CJ204"/>
    <mergeCell ref="CB201:CB202"/>
    <mergeCell ref="CC201:CC202"/>
    <mergeCell ref="CN203:CN204"/>
    <mergeCell ref="FC193:FC196"/>
    <mergeCell ref="FD193:FD284"/>
    <mergeCell ref="I195:I196"/>
    <mergeCell ref="CB195:CB196"/>
    <mergeCell ref="CC195:CC196"/>
    <mergeCell ref="CN195:CN196"/>
    <mergeCell ref="DZ195:DZ196"/>
    <mergeCell ref="EA195:EA196"/>
    <mergeCell ref="EP193:EP196"/>
    <mergeCell ref="EQ193:EQ196"/>
    <mergeCell ref="ER193:ER196"/>
    <mergeCell ref="ES193:ES196"/>
    <mergeCell ref="ET193:ET196"/>
    <mergeCell ref="EU193:EU196"/>
    <mergeCell ref="EB193:EB194"/>
    <mergeCell ref="EC193:EC194"/>
    <mergeCell ref="ED193:ED196"/>
    <mergeCell ref="EE193:EE196"/>
    <mergeCell ref="EF193:EF196"/>
    <mergeCell ref="EG193:EG196"/>
    <mergeCell ref="EB195:EB196"/>
    <mergeCell ref="EC195:EC196"/>
    <mergeCell ref="DQ193:DQ196"/>
    <mergeCell ref="DR193:DR196"/>
    <mergeCell ref="DS193:DS196"/>
    <mergeCell ref="DT193:DT196"/>
    <mergeCell ref="DU193:DU196"/>
    <mergeCell ref="DV193:DV196"/>
    <mergeCell ref="CY193:CY196"/>
    <mergeCell ref="CZ193:CZ196"/>
    <mergeCell ref="DA193:DA196"/>
    <mergeCell ref="DB193:DB196"/>
    <mergeCell ref="DC193:DC196"/>
    <mergeCell ref="DI193:DI284"/>
    <mergeCell ref="CZ201:CZ204"/>
    <mergeCell ref="DA201:DA204"/>
    <mergeCell ref="DB201:DB204"/>
    <mergeCell ref="DC201:DC204"/>
    <mergeCell ref="CK193:CK196"/>
    <mergeCell ref="CL193:CL196"/>
    <mergeCell ref="CM193:CM284"/>
    <mergeCell ref="CN193:CN194"/>
    <mergeCell ref="CO193:CO196"/>
    <mergeCell ref="CP193:CP196"/>
    <mergeCell ref="CK201:CK204"/>
    <mergeCell ref="CL201:CL204"/>
    <mergeCell ref="CN201:CN202"/>
    <mergeCell ref="CO201:CO204"/>
    <mergeCell ref="CE193:CE196"/>
    <mergeCell ref="CF193:CF196"/>
    <mergeCell ref="CG193:CG196"/>
    <mergeCell ref="CH193:CH196"/>
    <mergeCell ref="CI193:CI196"/>
    <mergeCell ref="CJ193:CJ196"/>
    <mergeCell ref="I193:I194"/>
    <mergeCell ref="BN193:BN284"/>
    <mergeCell ref="BQ193:BQ284"/>
    <mergeCell ref="BZ193:BZ284"/>
    <mergeCell ref="I197:I198"/>
    <mergeCell ref="I201:I202"/>
    <mergeCell ref="DJ202:DJ204"/>
    <mergeCell ref="I203:I204"/>
    <mergeCell ref="CB203:CB204"/>
    <mergeCell ref="EX197:EX200"/>
    <mergeCell ref="FA189:FA192"/>
    <mergeCell ref="I191:I192"/>
    <mergeCell ref="CN191:CN192"/>
    <mergeCell ref="DZ191:DZ192"/>
    <mergeCell ref="EA191:EA192"/>
    <mergeCell ref="EB191:EB192"/>
    <mergeCell ref="EC191:EC192"/>
    <mergeCell ref="ES189:ES192"/>
    <mergeCell ref="ET189:ET192"/>
    <mergeCell ref="EU189:EU192"/>
    <mergeCell ref="EV189:EV192"/>
    <mergeCell ref="EW189:EW192"/>
    <mergeCell ref="EX189:EX192"/>
    <mergeCell ref="EH189:EH192"/>
    <mergeCell ref="EI189:EI192"/>
    <mergeCell ref="EJ189:EJ192"/>
    <mergeCell ref="EK189:EK192"/>
    <mergeCell ref="EL189:EL192"/>
    <mergeCell ref="EM189:EM192"/>
    <mergeCell ref="DS189:DS192"/>
    <mergeCell ref="DT189:DT192"/>
    <mergeCell ref="DU189:DU192"/>
    <mergeCell ref="DV189:DV192"/>
    <mergeCell ref="DY189:DY192"/>
    <mergeCell ref="DZ189:DZ190"/>
    <mergeCell ref="CZ189:CZ192"/>
    <mergeCell ref="DA189:DA192"/>
    <mergeCell ref="DB189:DB192"/>
    <mergeCell ref="DC189:DC192"/>
    <mergeCell ref="DK189:DK190"/>
    <mergeCell ref="DL189:DL190"/>
    <mergeCell ref="EZ185:EZ188"/>
    <mergeCell ref="FA185:FA188"/>
    <mergeCell ref="DP185:DP188"/>
    <mergeCell ref="DQ185:DQ188"/>
    <mergeCell ref="DR185:DR188"/>
    <mergeCell ref="DM185:DM188"/>
    <mergeCell ref="DN185:DN188"/>
    <mergeCell ref="CV185:CV188"/>
    <mergeCell ref="CW185:CW188"/>
    <mergeCell ref="CX185:CX188"/>
    <mergeCell ref="CY185:CY188"/>
    <mergeCell ref="CT185:CT188"/>
    <mergeCell ref="CU185:CU188"/>
    <mergeCell ref="CT189:CT192"/>
    <mergeCell ref="CU189:CU192"/>
    <mergeCell ref="CN189:CN190"/>
    <mergeCell ref="CO189:CO192"/>
    <mergeCell ref="CV189:CV192"/>
    <mergeCell ref="CW189:CW192"/>
    <mergeCell ref="CX189:CX192"/>
    <mergeCell ref="CY189:CY192"/>
    <mergeCell ref="CP189:CP192"/>
    <mergeCell ref="CQ189:CQ192"/>
    <mergeCell ref="CR189:CR192"/>
    <mergeCell ref="CS189:CS192"/>
    <mergeCell ref="FC185:FC188"/>
    <mergeCell ref="I187:I188"/>
    <mergeCell ref="CN187:CN188"/>
    <mergeCell ref="DZ187:DZ188"/>
    <mergeCell ref="EA187:EA188"/>
    <mergeCell ref="EB187:EB188"/>
    <mergeCell ref="EC187:EC188"/>
    <mergeCell ref="ER185:ER188"/>
    <mergeCell ref="ES185:ES188"/>
    <mergeCell ref="ET185:ET188"/>
    <mergeCell ref="EU185:EU188"/>
    <mergeCell ref="EV185:EV188"/>
    <mergeCell ref="EW185:EW188"/>
    <mergeCell ref="DZ185:DZ186"/>
    <mergeCell ref="EA185:EA186"/>
    <mergeCell ref="EB185:EB186"/>
    <mergeCell ref="EC185:EC186"/>
    <mergeCell ref="ED185:ED188"/>
    <mergeCell ref="EE185:EE188"/>
    <mergeCell ref="CZ185:CZ188"/>
    <mergeCell ref="DA185:DA188"/>
    <mergeCell ref="DB185:DB188"/>
    <mergeCell ref="DC185:DC188"/>
    <mergeCell ref="DK185:DK186"/>
    <mergeCell ref="DL185:DL186"/>
    <mergeCell ref="EC183:EC184"/>
    <mergeCell ref="H185:H188"/>
    <mergeCell ref="I185:I186"/>
    <mergeCell ref="CB185:CB188"/>
    <mergeCell ref="CE185:CE188"/>
    <mergeCell ref="CN185:CN186"/>
    <mergeCell ref="CO185:CO188"/>
    <mergeCell ref="CP185:CP188"/>
    <mergeCell ref="CQ185:CQ188"/>
    <mergeCell ref="CR185:CR188"/>
    <mergeCell ref="EY181:EY184"/>
    <mergeCell ref="EZ181:EZ184"/>
    <mergeCell ref="FA181:FA184"/>
    <mergeCell ref="FC181:FC184"/>
    <mergeCell ref="I183:I184"/>
    <mergeCell ref="CN183:CN184"/>
    <mergeCell ref="DJ183:DJ184"/>
    <mergeCell ref="DZ183:DZ184"/>
    <mergeCell ref="EA183:EA184"/>
    <mergeCell ref="EB183:EB184"/>
    <mergeCell ref="EG181:EG184"/>
    <mergeCell ref="EH181:EH184"/>
    <mergeCell ref="EI181:EI184"/>
    <mergeCell ref="EJ181:EJ184"/>
    <mergeCell ref="EK181:EK184"/>
    <mergeCell ref="EL181:EL184"/>
    <mergeCell ref="DM181:DM184"/>
    <mergeCell ref="DN181:DN184"/>
    <mergeCell ref="DO181:DO184"/>
    <mergeCell ref="DP181:DP184"/>
    <mergeCell ref="DQ181:DQ184"/>
    <mergeCell ref="DR181:DR184"/>
    <mergeCell ref="CO181:CO184"/>
    <mergeCell ref="CP181:CP184"/>
    <mergeCell ref="CQ181:CQ184"/>
    <mergeCell ref="CR181:CR184"/>
    <mergeCell ref="CS181:CS184"/>
    <mergeCell ref="CT181:CT184"/>
    <mergeCell ref="DO185:DO188"/>
    <mergeCell ref="FA177:FA180"/>
    <mergeCell ref="FC177:FC180"/>
    <mergeCell ref="I179:I180"/>
    <mergeCell ref="CN179:CN180"/>
    <mergeCell ref="DZ179:DZ180"/>
    <mergeCell ref="EA179:EA180"/>
    <mergeCell ref="EB179:EB180"/>
    <mergeCell ref="EC179:EC180"/>
    <mergeCell ref="EM177:EM180"/>
    <mergeCell ref="EN177:EN180"/>
    <mergeCell ref="EO177:EO180"/>
    <mergeCell ref="EP177:EP180"/>
    <mergeCell ref="EQ177:EQ180"/>
    <mergeCell ref="ER177:ER180"/>
    <mergeCell ref="DS177:DS180"/>
    <mergeCell ref="DT177:DT180"/>
    <mergeCell ref="DU177:DU180"/>
    <mergeCell ref="DV177:DV180"/>
    <mergeCell ref="DY177:DY180"/>
    <mergeCell ref="DZ177:DZ178"/>
    <mergeCell ref="CT177:CT180"/>
    <mergeCell ref="CU177:CU180"/>
    <mergeCell ref="CV177:CV180"/>
    <mergeCell ref="CW177:CW180"/>
    <mergeCell ref="CX177:CX180"/>
    <mergeCell ref="CY177:CY180"/>
    <mergeCell ref="EY173:EY176"/>
    <mergeCell ref="EZ173:EZ176"/>
    <mergeCell ref="FA173:FA176"/>
    <mergeCell ref="FC173:FC176"/>
    <mergeCell ref="I175:I176"/>
    <mergeCell ref="CN175:CN176"/>
    <mergeCell ref="DZ175:DZ176"/>
    <mergeCell ref="EA175:EA176"/>
    <mergeCell ref="EB175:EB176"/>
    <mergeCell ref="EC175:EC176"/>
    <mergeCell ref="EM173:EM176"/>
    <mergeCell ref="EN173:EN176"/>
    <mergeCell ref="EO173:EO176"/>
    <mergeCell ref="EP173:EP176"/>
    <mergeCell ref="EQ173:EQ176"/>
    <mergeCell ref="ER173:ER176"/>
    <mergeCell ref="EA173:EA174"/>
    <mergeCell ref="EB173:EB174"/>
    <mergeCell ref="EC173:EC174"/>
    <mergeCell ref="ED173:ED176"/>
    <mergeCell ref="EE173:EE176"/>
    <mergeCell ref="EF173:EF176"/>
    <mergeCell ref="CZ173:CZ176"/>
    <mergeCell ref="DA173:DA176"/>
    <mergeCell ref="DB173:DB176"/>
    <mergeCell ref="DC173:DC176"/>
    <mergeCell ref="DK173:DK174"/>
    <mergeCell ref="DL173:DL174"/>
    <mergeCell ref="I173:I174"/>
    <mergeCell ref="CB173:CB176"/>
    <mergeCell ref="EU173:EU176"/>
    <mergeCell ref="EV173:EV176"/>
    <mergeCell ref="EW173:EW176"/>
    <mergeCell ref="EX173:EX176"/>
    <mergeCell ref="ES173:ES176"/>
    <mergeCell ref="ET173:ET176"/>
    <mergeCell ref="CY173:CY176"/>
    <mergeCell ref="CP173:CP176"/>
    <mergeCell ref="FA169:FA172"/>
    <mergeCell ref="FC169:FC172"/>
    <mergeCell ref="BR170:BT170"/>
    <mergeCell ref="I171:I172"/>
    <mergeCell ref="CN171:CN172"/>
    <mergeCell ref="DZ171:DZ172"/>
    <mergeCell ref="EA171:EA172"/>
    <mergeCell ref="EB171:EB172"/>
    <mergeCell ref="EM169:EM172"/>
    <mergeCell ref="EN169:EN172"/>
    <mergeCell ref="EO169:EO172"/>
    <mergeCell ref="EP169:EP172"/>
    <mergeCell ref="EQ169:EQ172"/>
    <mergeCell ref="ER169:ER172"/>
    <mergeCell ref="EA169:EA170"/>
    <mergeCell ref="EB169:EB170"/>
    <mergeCell ref="EC169:EC170"/>
    <mergeCell ref="ED169:ED172"/>
    <mergeCell ref="EE169:EE172"/>
    <mergeCell ref="EF169:EF172"/>
    <mergeCell ref="EC171:EC172"/>
    <mergeCell ref="DM169:DM172"/>
    <mergeCell ref="DN169:DN172"/>
    <mergeCell ref="DO169:DO172"/>
    <mergeCell ref="DP169:DP172"/>
    <mergeCell ref="DQ169:DQ172"/>
    <mergeCell ref="DR169:DR172"/>
    <mergeCell ref="CO169:CO172"/>
    <mergeCell ref="CP169:CP172"/>
    <mergeCell ref="CQ169:CQ172"/>
    <mergeCell ref="CR169:CR172"/>
    <mergeCell ref="CS169:CS172"/>
    <mergeCell ref="CT169:CT172"/>
    <mergeCell ref="EU169:EU172"/>
    <mergeCell ref="EV169:EV172"/>
    <mergeCell ref="EW169:EW172"/>
    <mergeCell ref="EX169:EX172"/>
    <mergeCell ref="ES169:ES172"/>
    <mergeCell ref="ET169:ET172"/>
    <mergeCell ref="FA165:FA168"/>
    <mergeCell ref="FC165:FC168"/>
    <mergeCell ref="I167:I168"/>
    <mergeCell ref="BR167:BT167"/>
    <mergeCell ref="CN167:CN168"/>
    <mergeCell ref="DZ167:DZ168"/>
    <mergeCell ref="EA167:EA168"/>
    <mergeCell ref="EB167:EB168"/>
    <mergeCell ref="EC167:EC168"/>
    <mergeCell ref="EN165:EN168"/>
    <mergeCell ref="EO165:EO168"/>
    <mergeCell ref="EP165:EP168"/>
    <mergeCell ref="EQ165:EQ168"/>
    <mergeCell ref="ER165:ER168"/>
    <mergeCell ref="ES165:ES168"/>
    <mergeCell ref="EB165:EB166"/>
    <mergeCell ref="EC165:EC166"/>
    <mergeCell ref="ED165:ED168"/>
    <mergeCell ref="EE165:EE168"/>
    <mergeCell ref="EF165:EF168"/>
    <mergeCell ref="EG165:EG168"/>
    <mergeCell ref="DN165:DN168"/>
    <mergeCell ref="DO165:DO168"/>
    <mergeCell ref="DP165:DP168"/>
    <mergeCell ref="DQ165:DQ168"/>
    <mergeCell ref="DR165:DR168"/>
    <mergeCell ref="DS165:DS168"/>
    <mergeCell ref="CU165:CU168"/>
    <mergeCell ref="CV165:CV168"/>
    <mergeCell ref="CW165:CW168"/>
    <mergeCell ref="CX165:CX168"/>
    <mergeCell ref="CY165:CY168"/>
    <mergeCell ref="CZ165:CZ168"/>
    <mergeCell ref="I165:I166"/>
    <mergeCell ref="EU165:EU168"/>
    <mergeCell ref="EV165:EV168"/>
    <mergeCell ref="EW165:EW168"/>
    <mergeCell ref="EX165:EX168"/>
    <mergeCell ref="ET165:ET168"/>
    <mergeCell ref="EI165:EI168"/>
    <mergeCell ref="EJ165:EJ168"/>
    <mergeCell ref="EK165:EK168"/>
    <mergeCell ref="EL165:EL168"/>
    <mergeCell ref="EH165:EH168"/>
    <mergeCell ref="DU165:DU168"/>
    <mergeCell ref="DV165:DV168"/>
    <mergeCell ref="DY165:DY168"/>
    <mergeCell ref="DZ165:DZ166"/>
    <mergeCell ref="DT165:DT168"/>
    <mergeCell ref="DB165:DB168"/>
    <mergeCell ref="DC165:DC168"/>
    <mergeCell ref="DK165:DK166"/>
    <mergeCell ref="DL165:DL166"/>
    <mergeCell ref="DA165:DA168"/>
    <mergeCell ref="CP165:CP168"/>
    <mergeCell ref="CQ165:CQ168"/>
    <mergeCell ref="CR165:CR168"/>
    <mergeCell ref="CS165:CS168"/>
    <mergeCell ref="CE165:CE168"/>
    <mergeCell ref="CN165:CN166"/>
    <mergeCell ref="EY165:EY168"/>
    <mergeCell ref="EM165:EM168"/>
    <mergeCell ref="EA165:EA166"/>
    <mergeCell ref="DM165:DM168"/>
    <mergeCell ref="FA161:FA164"/>
    <mergeCell ref="FC161:FC164"/>
    <mergeCell ref="I163:I164"/>
    <mergeCell ref="CN163:CN164"/>
    <mergeCell ref="DZ163:DZ164"/>
    <mergeCell ref="EA163:EA164"/>
    <mergeCell ref="EB163:EB164"/>
    <mergeCell ref="EC163:EC164"/>
    <mergeCell ref="BR164:BT164"/>
    <mergeCell ref="ER161:ER164"/>
    <mergeCell ref="ES161:ES164"/>
    <mergeCell ref="ET161:ET164"/>
    <mergeCell ref="EU161:EU164"/>
    <mergeCell ref="EV161:EV164"/>
    <mergeCell ref="EW161:EW164"/>
    <mergeCell ref="EF161:EF164"/>
    <mergeCell ref="EG161:EG164"/>
    <mergeCell ref="EH161:EH164"/>
    <mergeCell ref="EI161:EI164"/>
    <mergeCell ref="EJ161:EJ164"/>
    <mergeCell ref="EK161:EK164"/>
    <mergeCell ref="DR161:DR164"/>
    <mergeCell ref="DS161:DS164"/>
    <mergeCell ref="DT161:DT164"/>
    <mergeCell ref="DU161:DU164"/>
    <mergeCell ref="DV161:DV164"/>
    <mergeCell ref="DY161:DY164"/>
    <mergeCell ref="CY161:CY164"/>
    <mergeCell ref="CZ161:CZ164"/>
    <mergeCell ref="DA161:DA164"/>
    <mergeCell ref="DB161:DB164"/>
    <mergeCell ref="DC161:DC164"/>
    <mergeCell ref="DK161:DK162"/>
    <mergeCell ref="CE161:CE164"/>
    <mergeCell ref="CN161:CN162"/>
    <mergeCell ref="CO161:CO164"/>
    <mergeCell ref="CP161:CP164"/>
    <mergeCell ref="CQ161:CQ164"/>
    <mergeCell ref="CR161:CR164"/>
    <mergeCell ref="EZ161:EZ164"/>
    <mergeCell ref="EX161:EX164"/>
    <mergeCell ref="EY161:EY164"/>
    <mergeCell ref="EN161:EN164"/>
    <mergeCell ref="EO161:EO164"/>
    <mergeCell ref="EP161:EP164"/>
    <mergeCell ref="EQ161:EQ164"/>
    <mergeCell ref="EL161:EL164"/>
    <mergeCell ref="EM161:EM164"/>
    <mergeCell ref="EB161:EB162"/>
    <mergeCell ref="EC161:EC162"/>
    <mergeCell ref="ED161:ED164"/>
    <mergeCell ref="EE161:EE164"/>
    <mergeCell ref="DZ161:DZ162"/>
    <mergeCell ref="EA161:EA162"/>
    <mergeCell ref="DN161:DN164"/>
    <mergeCell ref="DO161:DO164"/>
    <mergeCell ref="DP161:DP164"/>
    <mergeCell ref="DQ161:DQ164"/>
    <mergeCell ref="DL161:DL162"/>
    <mergeCell ref="DM161:DM164"/>
    <mergeCell ref="CU161:CU164"/>
    <mergeCell ref="CV161:CV164"/>
    <mergeCell ref="CW161:CW164"/>
    <mergeCell ref="CX161:CX164"/>
    <mergeCell ref="FA157:FA160"/>
    <mergeCell ref="FC157:FC160"/>
    <mergeCell ref="BR158:BT158"/>
    <mergeCell ref="I159:I160"/>
    <mergeCell ref="CN159:CN160"/>
    <mergeCell ref="DZ159:DZ160"/>
    <mergeCell ref="EA159:EA160"/>
    <mergeCell ref="EB159:EB160"/>
    <mergeCell ref="EC159:EC160"/>
    <mergeCell ref="ES157:ES160"/>
    <mergeCell ref="ET157:ET160"/>
    <mergeCell ref="EU157:EU160"/>
    <mergeCell ref="EV157:EV160"/>
    <mergeCell ref="EW157:EW160"/>
    <mergeCell ref="EX157:EX160"/>
    <mergeCell ref="EG157:EG160"/>
    <mergeCell ref="EH157:EH160"/>
    <mergeCell ref="EI157:EI160"/>
    <mergeCell ref="EJ157:EJ160"/>
    <mergeCell ref="EK157:EK160"/>
    <mergeCell ref="EL157:EL160"/>
    <mergeCell ref="DS157:DS160"/>
    <mergeCell ref="DT157:DT160"/>
    <mergeCell ref="DU157:DU160"/>
    <mergeCell ref="DV157:DV160"/>
    <mergeCell ref="DY157:DY160"/>
    <mergeCell ref="DZ157:DZ158"/>
    <mergeCell ref="CZ157:CZ160"/>
    <mergeCell ref="DA157:DA160"/>
    <mergeCell ref="DB157:DB160"/>
    <mergeCell ref="DC157:DC160"/>
    <mergeCell ref="DK157:DK158"/>
    <mergeCell ref="DL157:DL158"/>
    <mergeCell ref="CO157:CO160"/>
    <mergeCell ref="CP157:CP160"/>
    <mergeCell ref="CQ157:CQ160"/>
    <mergeCell ref="CR157:CR160"/>
    <mergeCell ref="CS157:CS160"/>
    <mergeCell ref="CT157:CT160"/>
    <mergeCell ref="I157:I158"/>
    <mergeCell ref="EY157:EY160"/>
    <mergeCell ref="EZ157:EZ160"/>
    <mergeCell ref="EO157:EO160"/>
    <mergeCell ref="EP157:EP160"/>
    <mergeCell ref="EQ157:EQ160"/>
    <mergeCell ref="ER157:ER160"/>
    <mergeCell ref="EM157:EM160"/>
    <mergeCell ref="EN157:EN160"/>
    <mergeCell ref="EC157:EC158"/>
    <mergeCell ref="ED157:ED160"/>
    <mergeCell ref="EE157:EE160"/>
    <mergeCell ref="EF157:EF160"/>
    <mergeCell ref="EA157:EA158"/>
    <mergeCell ref="EB157:EB158"/>
    <mergeCell ref="DO157:DO160"/>
    <mergeCell ref="DP157:DP160"/>
    <mergeCell ref="DQ157:DQ160"/>
    <mergeCell ref="DR157:DR160"/>
    <mergeCell ref="DM157:DM160"/>
    <mergeCell ref="DN157:DN160"/>
    <mergeCell ref="CV157:CV160"/>
    <mergeCell ref="CW157:CW160"/>
    <mergeCell ref="CX157:CX160"/>
    <mergeCell ref="CY157:CY160"/>
    <mergeCell ref="FA153:FA156"/>
    <mergeCell ref="FC153:FC156"/>
    <mergeCell ref="EK153:EK156"/>
    <mergeCell ref="EL153:EL156"/>
    <mergeCell ref="EM153:EM156"/>
    <mergeCell ref="EN153:EN156"/>
    <mergeCell ref="EO153:EO156"/>
    <mergeCell ref="EP153:EP156"/>
    <mergeCell ref="DY153:DY156"/>
    <mergeCell ref="DZ153:DZ154"/>
    <mergeCell ref="EA153:EA154"/>
    <mergeCell ref="EB153:EB154"/>
    <mergeCell ref="EC153:EC154"/>
    <mergeCell ref="ED153:ED156"/>
    <mergeCell ref="EA155:EA156"/>
    <mergeCell ref="EB155:EB156"/>
    <mergeCell ref="EC155:EC156"/>
    <mergeCell ref="DK153:DK154"/>
    <mergeCell ref="DL153:DL154"/>
    <mergeCell ref="DM153:DM156"/>
    <mergeCell ref="DN153:DN156"/>
    <mergeCell ref="DO153:DO156"/>
    <mergeCell ref="DP153:DP156"/>
    <mergeCell ref="CR153:CR156"/>
    <mergeCell ref="CS153:CS156"/>
    <mergeCell ref="CT153:CT156"/>
    <mergeCell ref="CU153:CU156"/>
    <mergeCell ref="CV153:CV156"/>
    <mergeCell ref="CW153:CW156"/>
    <mergeCell ref="CF153:CF156"/>
    <mergeCell ref="CG153:CG156"/>
    <mergeCell ref="CH153:CH156"/>
    <mergeCell ref="CI153:CI156"/>
    <mergeCell ref="CJ153:CJ156"/>
    <mergeCell ref="CK153:CK156"/>
    <mergeCell ref="EW153:EW156"/>
    <mergeCell ref="EX153:EX156"/>
    <mergeCell ref="EY153:EY156"/>
    <mergeCell ref="EZ153:EZ156"/>
    <mergeCell ref="FC149:FC152"/>
    <mergeCell ref="I151:I152"/>
    <mergeCell ref="CB151:CB152"/>
    <mergeCell ref="CC151:CC152"/>
    <mergeCell ref="CN151:CN152"/>
    <mergeCell ref="DZ151:DZ152"/>
    <mergeCell ref="EA151:EA152"/>
    <mergeCell ref="EB151:EB152"/>
    <mergeCell ref="EC151:EC152"/>
    <mergeCell ref="EM149:EM152"/>
    <mergeCell ref="EN149:EN152"/>
    <mergeCell ref="EO149:EO152"/>
    <mergeCell ref="EP149:EP152"/>
    <mergeCell ref="EQ149:EQ152"/>
    <mergeCell ref="ER149:ER152"/>
    <mergeCell ref="EA149:EA150"/>
    <mergeCell ref="EB149:EB150"/>
    <mergeCell ref="EC149:EC150"/>
    <mergeCell ref="ED149:ED152"/>
    <mergeCell ref="EE149:EE152"/>
    <mergeCell ref="EF149:EF152"/>
    <mergeCell ref="DM149:DM152"/>
    <mergeCell ref="DN149:DN152"/>
    <mergeCell ref="DO149:DO152"/>
    <mergeCell ref="DP149:DP152"/>
    <mergeCell ref="DQ149:DQ152"/>
    <mergeCell ref="DR149:DR152"/>
    <mergeCell ref="CT149:CT152"/>
    <mergeCell ref="CU149:CU152"/>
    <mergeCell ref="CV149:CV152"/>
    <mergeCell ref="CW149:CW152"/>
    <mergeCell ref="CX149:CX152"/>
    <mergeCell ref="CY149:CY152"/>
    <mergeCell ref="DS149:DS152"/>
    <mergeCell ref="DT149:DT152"/>
    <mergeCell ref="DB149:DB152"/>
    <mergeCell ref="DC149:DC152"/>
    <mergeCell ref="DK149:DK150"/>
    <mergeCell ref="DL149:DL150"/>
    <mergeCell ref="CZ149:CZ152"/>
    <mergeCell ref="DA149:DA152"/>
    <mergeCell ref="CP149:CP152"/>
    <mergeCell ref="CQ149:CQ152"/>
    <mergeCell ref="CR149:CR152"/>
    <mergeCell ref="CS149:CS152"/>
    <mergeCell ref="CI149:CI152"/>
    <mergeCell ref="CJ149:CJ152"/>
    <mergeCell ref="CK149:CK152"/>
    <mergeCell ref="CL149:CL152"/>
    <mergeCell ref="CF149:CF152"/>
    <mergeCell ref="CG149:CG152"/>
    <mergeCell ref="CH149:CH152"/>
    <mergeCell ref="H149:H152"/>
    <mergeCell ref="I149:I150"/>
    <mergeCell ref="BR149:BT149"/>
    <mergeCell ref="CB149:CB150"/>
    <mergeCell ref="CC149:CC150"/>
    <mergeCell ref="CE149:CE152"/>
    <mergeCell ref="BR152:BT152"/>
    <mergeCell ref="FC145:FC148"/>
    <mergeCell ref="BR146:BT146"/>
    <mergeCell ref="I147:I148"/>
    <mergeCell ref="CB147:CB148"/>
    <mergeCell ref="CC147:CC148"/>
    <mergeCell ref="CN147:CN148"/>
    <mergeCell ref="DX147:DX148"/>
    <mergeCell ref="DZ147:DZ148"/>
    <mergeCell ref="EA147:EA148"/>
    <mergeCell ref="EB147:EB148"/>
    <mergeCell ref="ET145:ET148"/>
    <mergeCell ref="EU145:EU148"/>
    <mergeCell ref="EV145:EV148"/>
    <mergeCell ref="EW145:EW148"/>
    <mergeCell ref="EX145:EX148"/>
    <mergeCell ref="EY145:EY148"/>
    <mergeCell ref="EC145:EC146"/>
    <mergeCell ref="ED145:ED148"/>
    <mergeCell ref="EE145:EE148"/>
    <mergeCell ref="EF145:EF148"/>
    <mergeCell ref="EG145:EG148"/>
    <mergeCell ref="EH145:EH148"/>
    <mergeCell ref="EC147:EC148"/>
    <mergeCell ref="DP145:DP148"/>
    <mergeCell ref="DQ145:DQ148"/>
    <mergeCell ref="DR145:DR148"/>
    <mergeCell ref="DS145:DS148"/>
    <mergeCell ref="DT145:DT148"/>
    <mergeCell ref="DU145:DU148"/>
    <mergeCell ref="CW145:CW148"/>
    <mergeCell ref="CX145:CX148"/>
    <mergeCell ref="CY145:CY148"/>
    <mergeCell ref="CZ145:CZ148"/>
    <mergeCell ref="DA145:DA148"/>
    <mergeCell ref="DB145:DB148"/>
    <mergeCell ref="CJ145:CJ148"/>
    <mergeCell ref="CK145:CK148"/>
    <mergeCell ref="CL145:CL148"/>
    <mergeCell ref="CN145:CN146"/>
    <mergeCell ref="CO145:CO148"/>
    <mergeCell ref="CP145:CP148"/>
    <mergeCell ref="EU149:EU152"/>
    <mergeCell ref="EV149:EV152"/>
    <mergeCell ref="EW149:EW152"/>
    <mergeCell ref="EX149:EX152"/>
    <mergeCell ref="ES149:ES152"/>
    <mergeCell ref="ET149:ET152"/>
    <mergeCell ref="EI149:EI152"/>
    <mergeCell ref="EJ149:EJ152"/>
    <mergeCell ref="EK149:EK152"/>
    <mergeCell ref="EL149:EL152"/>
    <mergeCell ref="EG149:EG152"/>
    <mergeCell ref="EH149:EH152"/>
    <mergeCell ref="DU149:DU152"/>
    <mergeCell ref="DV149:DV152"/>
    <mergeCell ref="DY149:DY152"/>
    <mergeCell ref="DZ149:DZ150"/>
    <mergeCell ref="FC141:FC144"/>
    <mergeCell ref="I143:I144"/>
    <mergeCell ref="BR143:BT143"/>
    <mergeCell ref="CB143:CB144"/>
    <mergeCell ref="CC143:CC144"/>
    <mergeCell ref="CN143:CN144"/>
    <mergeCell ref="DZ143:DZ144"/>
    <mergeCell ref="EA143:EA144"/>
    <mergeCell ref="EB143:EB144"/>
    <mergeCell ref="EC143:EC144"/>
    <mergeCell ref="ET141:ET144"/>
    <mergeCell ref="EU141:EU144"/>
    <mergeCell ref="EV141:EV144"/>
    <mergeCell ref="EW141:EW144"/>
    <mergeCell ref="EX141:EX144"/>
    <mergeCell ref="EY141:EY144"/>
    <mergeCell ref="EH141:EH144"/>
    <mergeCell ref="EI141:EI144"/>
    <mergeCell ref="EJ141:EJ144"/>
    <mergeCell ref="EK141:EK144"/>
    <mergeCell ref="EL141:EL144"/>
    <mergeCell ref="EM141:EM144"/>
    <mergeCell ref="DT141:DT144"/>
    <mergeCell ref="DU141:DU144"/>
    <mergeCell ref="DV141:DV144"/>
    <mergeCell ref="DY141:DY144"/>
    <mergeCell ref="DZ141:DZ142"/>
    <mergeCell ref="EA141:EA142"/>
    <mergeCell ref="DA141:DA144"/>
    <mergeCell ref="DB141:DB144"/>
    <mergeCell ref="DC141:DC144"/>
    <mergeCell ref="DK141:DK142"/>
    <mergeCell ref="DL141:DL142"/>
    <mergeCell ref="DM141:DM144"/>
    <mergeCell ref="CO141:CO144"/>
    <mergeCell ref="CP141:CP144"/>
    <mergeCell ref="CQ141:CQ144"/>
    <mergeCell ref="CR141:CR144"/>
    <mergeCell ref="CS141:CS144"/>
    <mergeCell ref="CT141:CT144"/>
    <mergeCell ref="EZ141:EZ144"/>
    <mergeCell ref="FA141:FA144"/>
    <mergeCell ref="DQ141:DQ144"/>
    <mergeCell ref="DR141:DR144"/>
    <mergeCell ref="DS141:DS144"/>
    <mergeCell ref="DN141:DN144"/>
    <mergeCell ref="DO141:DO144"/>
    <mergeCell ref="CW141:CW144"/>
    <mergeCell ref="CX141:CX144"/>
    <mergeCell ref="CY141:CY144"/>
    <mergeCell ref="CZ141:CZ144"/>
    <mergeCell ref="CU141:CU144"/>
    <mergeCell ref="CV141:CV144"/>
    <mergeCell ref="CJ141:CJ144"/>
    <mergeCell ref="CK141:CK144"/>
    <mergeCell ref="CL141:CL144"/>
    <mergeCell ref="CN141:CN142"/>
    <mergeCell ref="CI141:CI144"/>
    <mergeCell ref="H141:H144"/>
    <mergeCell ref="I141:I142"/>
    <mergeCell ref="CB141:CB142"/>
    <mergeCell ref="CC141:CC142"/>
    <mergeCell ref="CE141:CE144"/>
    <mergeCell ref="CF141:CF144"/>
    <mergeCell ref="CG141:CG144"/>
    <mergeCell ref="CH141:CH144"/>
    <mergeCell ref="ES137:ES140"/>
    <mergeCell ref="ET137:ET140"/>
    <mergeCell ref="EU137:EU140"/>
    <mergeCell ref="EV137:EV140"/>
    <mergeCell ref="EW137:EW140"/>
    <mergeCell ref="EX137:EX140"/>
    <mergeCell ref="EG137:EG140"/>
    <mergeCell ref="EH137:EH140"/>
    <mergeCell ref="EI137:EI140"/>
    <mergeCell ref="EJ137:EJ140"/>
    <mergeCell ref="EK137:EK140"/>
    <mergeCell ref="EL137:EL140"/>
    <mergeCell ref="DS137:DS140"/>
    <mergeCell ref="DT137:DT140"/>
    <mergeCell ref="DU137:DU140"/>
    <mergeCell ref="DV137:DV140"/>
    <mergeCell ref="DY137:DY140"/>
    <mergeCell ref="DZ137:DZ138"/>
    <mergeCell ref="DZ139:DZ140"/>
    <mergeCell ref="CZ137:CZ140"/>
    <mergeCell ref="DA137:DA140"/>
    <mergeCell ref="DB137:DB140"/>
    <mergeCell ref="DC137:DC140"/>
    <mergeCell ref="DK137:DK138"/>
    <mergeCell ref="DL137:DL138"/>
    <mergeCell ref="CN137:CN138"/>
    <mergeCell ref="CO137:CO140"/>
    <mergeCell ref="CP137:CP140"/>
    <mergeCell ref="CQ137:CQ140"/>
    <mergeCell ref="CR137:CR140"/>
    <mergeCell ref="CS137:CS140"/>
    <mergeCell ref="CN139:CN140"/>
    <mergeCell ref="H137:H140"/>
    <mergeCell ref="I137:I138"/>
    <mergeCell ref="BR137:BT137"/>
    <mergeCell ref="CB137:CB138"/>
    <mergeCell ref="CC137:CC138"/>
    <mergeCell ref="CE137:CE140"/>
    <mergeCell ref="I139:I140"/>
    <mergeCell ref="CB139:CB140"/>
    <mergeCell ref="CC139:CC140"/>
    <mergeCell ref="EP141:EP144"/>
    <mergeCell ref="EQ141:EQ144"/>
    <mergeCell ref="ER141:ER144"/>
    <mergeCell ref="ES141:ES144"/>
    <mergeCell ref="EN141:EN144"/>
    <mergeCell ref="EO141:EO144"/>
    <mergeCell ref="ED141:ED144"/>
    <mergeCell ref="EE141:EE144"/>
    <mergeCell ref="EF141:EF144"/>
    <mergeCell ref="EG141:EG144"/>
    <mergeCell ref="EB141:EB142"/>
    <mergeCell ref="EC141:EC142"/>
    <mergeCell ref="DP141:DP144"/>
    <mergeCell ref="CF137:CF140"/>
    <mergeCell ref="CG137:CG140"/>
    <mergeCell ref="FC133:FC136"/>
    <mergeCell ref="BR134:BT134"/>
    <mergeCell ref="I135:I136"/>
    <mergeCell ref="CB135:CB136"/>
    <mergeCell ref="CC135:CC136"/>
    <mergeCell ref="CN135:CN136"/>
    <mergeCell ref="DZ135:DZ136"/>
    <mergeCell ref="EA135:EA136"/>
    <mergeCell ref="EB135:EB136"/>
    <mergeCell ref="EC135:EC136"/>
    <mergeCell ref="ET133:ET136"/>
    <mergeCell ref="EU133:EU136"/>
    <mergeCell ref="EV133:EV136"/>
    <mergeCell ref="EW133:EW136"/>
    <mergeCell ref="EX133:EX136"/>
    <mergeCell ref="EY133:EY136"/>
    <mergeCell ref="EH133:EH136"/>
    <mergeCell ref="EI133:EI136"/>
    <mergeCell ref="EJ133:EJ136"/>
    <mergeCell ref="EK133:EK136"/>
    <mergeCell ref="EL133:EL136"/>
    <mergeCell ref="EM133:EM136"/>
    <mergeCell ref="DT133:DT136"/>
    <mergeCell ref="DU133:DU136"/>
    <mergeCell ref="DV133:DV136"/>
    <mergeCell ref="DY133:DY136"/>
    <mergeCell ref="DZ133:DZ134"/>
    <mergeCell ref="EA133:EA134"/>
    <mergeCell ref="DA133:DA136"/>
    <mergeCell ref="DB133:DB136"/>
    <mergeCell ref="DC133:DC136"/>
    <mergeCell ref="DK133:DK134"/>
    <mergeCell ref="DL133:DL134"/>
    <mergeCell ref="DM133:DM136"/>
    <mergeCell ref="CO133:CO136"/>
    <mergeCell ref="CP133:CP136"/>
    <mergeCell ref="CQ133:CQ136"/>
    <mergeCell ref="CR133:CR136"/>
    <mergeCell ref="CS133:CS136"/>
    <mergeCell ref="CT133:CT136"/>
    <mergeCell ref="EZ133:EZ136"/>
    <mergeCell ref="FA133:FA136"/>
    <mergeCell ref="H133:H136"/>
    <mergeCell ref="I133:I134"/>
    <mergeCell ref="CB133:CB134"/>
    <mergeCell ref="CC133:CC134"/>
    <mergeCell ref="CE133:CE136"/>
    <mergeCell ref="CF133:CF136"/>
    <mergeCell ref="CG133:CG136"/>
    <mergeCell ref="CH133:CH136"/>
    <mergeCell ref="CI133:CI136"/>
    <mergeCell ref="I131:I132"/>
    <mergeCell ref="BR131:BT131"/>
    <mergeCell ref="CB131:CB132"/>
    <mergeCell ref="CC131:CC132"/>
    <mergeCell ref="CN131:CN132"/>
    <mergeCell ref="DZ131:DZ132"/>
    <mergeCell ref="ES129:ES132"/>
    <mergeCell ref="ET129:ET132"/>
    <mergeCell ref="EU129:EU132"/>
    <mergeCell ref="EV129:EV132"/>
    <mergeCell ref="EW129:EW132"/>
    <mergeCell ref="EX129:EX132"/>
    <mergeCell ref="EG129:EG132"/>
    <mergeCell ref="EH129:EH132"/>
    <mergeCell ref="EI129:EI132"/>
    <mergeCell ref="EJ129:EJ132"/>
    <mergeCell ref="EK129:EK132"/>
    <mergeCell ref="EL129:EL132"/>
    <mergeCell ref="DS129:DS132"/>
    <mergeCell ref="DT129:DT132"/>
    <mergeCell ref="DU129:DU132"/>
    <mergeCell ref="DV129:DV132"/>
    <mergeCell ref="DY129:DY132"/>
    <mergeCell ref="DZ129:DZ130"/>
    <mergeCell ref="CZ129:CZ132"/>
    <mergeCell ref="DA129:DA132"/>
    <mergeCell ref="DB129:DB132"/>
    <mergeCell ref="DC129:DC132"/>
    <mergeCell ref="DK129:DK130"/>
    <mergeCell ref="DL129:DL130"/>
    <mergeCell ref="CN129:CN130"/>
    <mergeCell ref="CO129:CO132"/>
    <mergeCell ref="CP129:CP132"/>
    <mergeCell ref="CQ129:CQ132"/>
    <mergeCell ref="CR129:CR132"/>
    <mergeCell ref="CS129:CS132"/>
    <mergeCell ref="EN129:EN132"/>
    <mergeCell ref="EC129:EC130"/>
    <mergeCell ref="ED129:ED132"/>
    <mergeCell ref="EE129:EE132"/>
    <mergeCell ref="EF129:EF132"/>
    <mergeCell ref="EA129:EA130"/>
    <mergeCell ref="EB129:EB130"/>
    <mergeCell ref="EA131:EA132"/>
    <mergeCell ref="EB131:EB132"/>
    <mergeCell ref="DO129:DO132"/>
    <mergeCell ref="DP129:DP132"/>
    <mergeCell ref="DQ129:DQ132"/>
    <mergeCell ref="DR129:DR132"/>
    <mergeCell ref="DM129:DM132"/>
    <mergeCell ref="DN129:DN132"/>
    <mergeCell ref="CV129:CV132"/>
    <mergeCell ref="CW129:CW132"/>
    <mergeCell ref="CX129:CX132"/>
    <mergeCell ref="CY129:CY132"/>
    <mergeCell ref="FC125:FC128"/>
    <mergeCell ref="I127:I128"/>
    <mergeCell ref="CB127:CB128"/>
    <mergeCell ref="CC127:CC128"/>
    <mergeCell ref="CN127:CN128"/>
    <mergeCell ref="DZ127:DZ128"/>
    <mergeCell ref="EA127:EA128"/>
    <mergeCell ref="EB127:EB128"/>
    <mergeCell ref="EC127:EC128"/>
    <mergeCell ref="BP128:BP130"/>
    <mergeCell ref="ET125:ET128"/>
    <mergeCell ref="EU125:EU128"/>
    <mergeCell ref="EV125:EV128"/>
    <mergeCell ref="EW125:EW128"/>
    <mergeCell ref="EX125:EX128"/>
    <mergeCell ref="EY125:EY128"/>
    <mergeCell ref="EH125:EH128"/>
    <mergeCell ref="EI125:EI128"/>
    <mergeCell ref="EJ125:EJ128"/>
    <mergeCell ref="EK125:EK128"/>
    <mergeCell ref="EL125:EL128"/>
    <mergeCell ref="EM125:EM128"/>
    <mergeCell ref="DU125:DU128"/>
    <mergeCell ref="DV125:DV128"/>
    <mergeCell ref="DY125:DY128"/>
    <mergeCell ref="DZ125:DZ126"/>
    <mergeCell ref="EA125:EA126"/>
    <mergeCell ref="EB125:EB126"/>
    <mergeCell ref="DB125:DB128"/>
    <mergeCell ref="DC125:DC128"/>
    <mergeCell ref="DK125:DK126"/>
    <mergeCell ref="DL125:DL126"/>
    <mergeCell ref="DM125:DM128"/>
    <mergeCell ref="DN125:DN128"/>
    <mergeCell ref="CO125:CO128"/>
    <mergeCell ref="CP125:CP128"/>
    <mergeCell ref="CQ125:CQ128"/>
    <mergeCell ref="CR125:CR128"/>
    <mergeCell ref="CS125:CS128"/>
    <mergeCell ref="CT125:CT128"/>
    <mergeCell ref="DS125:DS128"/>
    <mergeCell ref="DO125:DO128"/>
    <mergeCell ref="CW125:CW128"/>
    <mergeCell ref="CX125:CX128"/>
    <mergeCell ref="CY125:CY128"/>
    <mergeCell ref="CZ125:CZ128"/>
    <mergeCell ref="CU125:CU128"/>
    <mergeCell ref="CV125:CV128"/>
    <mergeCell ref="CJ125:CJ128"/>
    <mergeCell ref="CK125:CK128"/>
    <mergeCell ref="CL125:CL128"/>
    <mergeCell ref="CN125:CN126"/>
    <mergeCell ref="CG125:CG128"/>
    <mergeCell ref="CH125:CH128"/>
    <mergeCell ref="CI125:CI128"/>
    <mergeCell ref="CH129:CH132"/>
    <mergeCell ref="EC131:EC132"/>
    <mergeCell ref="EY129:EY132"/>
    <mergeCell ref="EZ129:EZ132"/>
    <mergeCell ref="EO129:EO132"/>
    <mergeCell ref="EP129:EP132"/>
    <mergeCell ref="EQ129:EQ132"/>
    <mergeCell ref="ER129:ER132"/>
    <mergeCell ref="EM129:EM132"/>
    <mergeCell ref="H125:H128"/>
    <mergeCell ref="I125:I126"/>
    <mergeCell ref="CB125:CB126"/>
    <mergeCell ref="CC125:CC126"/>
    <mergeCell ref="CE125:CE128"/>
    <mergeCell ref="CF125:CF128"/>
    <mergeCell ref="BR128:BX130"/>
    <mergeCell ref="H129:H132"/>
    <mergeCell ref="I129:I130"/>
    <mergeCell ref="CB129:CB130"/>
    <mergeCell ref="FA121:FA124"/>
    <mergeCell ref="I123:I124"/>
    <mergeCell ref="CB123:CB124"/>
    <mergeCell ref="CC123:CC124"/>
    <mergeCell ref="CN123:CN124"/>
    <mergeCell ref="DZ123:DZ124"/>
    <mergeCell ref="EA123:EA124"/>
    <mergeCell ref="EB123:EB124"/>
    <mergeCell ref="EC123:EC124"/>
    <mergeCell ref="ES121:ES124"/>
    <mergeCell ref="ET121:ET124"/>
    <mergeCell ref="EU121:EU124"/>
    <mergeCell ref="EV121:EV124"/>
    <mergeCell ref="EW121:EW124"/>
    <mergeCell ref="EX121:EX124"/>
    <mergeCell ref="EG121:EG124"/>
    <mergeCell ref="EH121:EH124"/>
    <mergeCell ref="EI121:EI124"/>
    <mergeCell ref="EJ121:EJ124"/>
    <mergeCell ref="EK121:EK124"/>
    <mergeCell ref="EL121:EL124"/>
    <mergeCell ref="DM121:DM124"/>
    <mergeCell ref="DN121:DN124"/>
    <mergeCell ref="DO121:DO124"/>
    <mergeCell ref="DP121:DP124"/>
    <mergeCell ref="DQ121:DQ124"/>
    <mergeCell ref="DR121:DR124"/>
    <mergeCell ref="CT121:CT124"/>
    <mergeCell ref="CU121:CU124"/>
    <mergeCell ref="CV121:CV124"/>
    <mergeCell ref="CW121:CW124"/>
    <mergeCell ref="CX121:CX124"/>
    <mergeCell ref="CY121:CY124"/>
    <mergeCell ref="CI129:CI132"/>
    <mergeCell ref="CC129:CC130"/>
    <mergeCell ref="CE129:CE132"/>
    <mergeCell ref="CF129:CF132"/>
    <mergeCell ref="CG129:CG132"/>
    <mergeCell ref="EZ125:EZ128"/>
    <mergeCell ref="FA125:FA128"/>
    <mergeCell ref="EP125:EP128"/>
    <mergeCell ref="EQ125:EQ128"/>
    <mergeCell ref="ER125:ER128"/>
    <mergeCell ref="ES125:ES128"/>
    <mergeCell ref="EN125:EN128"/>
    <mergeCell ref="EO125:EO128"/>
    <mergeCell ref="ED125:ED128"/>
    <mergeCell ref="EE125:EE128"/>
    <mergeCell ref="EF125:EF128"/>
    <mergeCell ref="EG125:EG128"/>
    <mergeCell ref="EC125:EC126"/>
    <mergeCell ref="DP125:DP128"/>
    <mergeCell ref="DQ125:DQ128"/>
    <mergeCell ref="DR125:DR128"/>
    <mergeCell ref="H121:H124"/>
    <mergeCell ref="I121:I122"/>
    <mergeCell ref="CB121:CB122"/>
    <mergeCell ref="CC121:CC122"/>
    <mergeCell ref="CE121:CE124"/>
    <mergeCell ref="CF121:CF124"/>
    <mergeCell ref="CG121:CG124"/>
    <mergeCell ref="CH121:CH124"/>
    <mergeCell ref="CI121:CI124"/>
    <mergeCell ref="FA117:FA120"/>
    <mergeCell ref="FC117:FC120"/>
    <mergeCell ref="DX118:DX120"/>
    <mergeCell ref="I119:I120"/>
    <mergeCell ref="CB119:CB120"/>
    <mergeCell ref="CC119:CC120"/>
    <mergeCell ref="CN119:CN120"/>
    <mergeCell ref="DZ119:DZ120"/>
    <mergeCell ref="EA119:EA120"/>
    <mergeCell ref="EB119:EB120"/>
    <mergeCell ref="ES117:ES120"/>
    <mergeCell ref="ET117:ET120"/>
    <mergeCell ref="EU117:EU120"/>
    <mergeCell ref="EV117:EV120"/>
    <mergeCell ref="EW117:EW120"/>
    <mergeCell ref="EX117:EX120"/>
    <mergeCell ref="EG117:EG120"/>
    <mergeCell ref="EH117:EH120"/>
    <mergeCell ref="EI117:EI120"/>
    <mergeCell ref="EJ117:EJ120"/>
    <mergeCell ref="EK117:EK120"/>
    <mergeCell ref="EL117:EL120"/>
    <mergeCell ref="DS117:DS120"/>
    <mergeCell ref="DT117:DT120"/>
    <mergeCell ref="DU117:DU120"/>
    <mergeCell ref="DV117:DV120"/>
    <mergeCell ref="DY117:DY120"/>
    <mergeCell ref="DZ117:DZ118"/>
    <mergeCell ref="CU117:CU120"/>
    <mergeCell ref="CV117:CV120"/>
    <mergeCell ref="CW117:CW120"/>
    <mergeCell ref="CX117:CX120"/>
    <mergeCell ref="CY117:CY120"/>
    <mergeCell ref="CZ117:CZ120"/>
    <mergeCell ref="CH117:CH120"/>
    <mergeCell ref="CI117:CI120"/>
    <mergeCell ref="CJ117:CJ120"/>
    <mergeCell ref="CK117:CK120"/>
    <mergeCell ref="CL117:CL120"/>
    <mergeCell ref="CN117:CN118"/>
    <mergeCell ref="CJ121:CJ124"/>
    <mergeCell ref="EY121:EY124"/>
    <mergeCell ref="EZ121:EZ124"/>
    <mergeCell ref="EO121:EO124"/>
    <mergeCell ref="EP121:EP124"/>
    <mergeCell ref="EQ121:EQ124"/>
    <mergeCell ref="ER121:ER124"/>
    <mergeCell ref="EM121:EM124"/>
    <mergeCell ref="EN121:EN124"/>
    <mergeCell ref="EC121:EC122"/>
    <mergeCell ref="ED121:ED124"/>
    <mergeCell ref="EE121:EE124"/>
    <mergeCell ref="EF121:EF124"/>
    <mergeCell ref="DU121:DU124"/>
    <mergeCell ref="CE117:CE120"/>
    <mergeCell ref="FA113:FA116"/>
    <mergeCell ref="I115:I116"/>
    <mergeCell ref="CB115:CB116"/>
    <mergeCell ref="CC115:CC116"/>
    <mergeCell ref="CN115:CN116"/>
    <mergeCell ref="DZ115:DZ116"/>
    <mergeCell ref="EK113:EK116"/>
    <mergeCell ref="EL113:EL116"/>
    <mergeCell ref="EM113:EM116"/>
    <mergeCell ref="EN113:EN116"/>
    <mergeCell ref="EO113:EO116"/>
    <mergeCell ref="EP113:EP116"/>
    <mergeCell ref="DV113:DV116"/>
    <mergeCell ref="DY113:DY116"/>
    <mergeCell ref="DZ113:DZ114"/>
    <mergeCell ref="EA113:EA114"/>
    <mergeCell ref="EB113:EB114"/>
    <mergeCell ref="EC113:EC114"/>
    <mergeCell ref="EA115:EA116"/>
    <mergeCell ref="EB115:EB116"/>
    <mergeCell ref="EC115:EC116"/>
    <mergeCell ref="DK113:DK114"/>
    <mergeCell ref="DL113:DL114"/>
    <mergeCell ref="DM113:DM116"/>
    <mergeCell ref="DN113:DN116"/>
    <mergeCell ref="DO113:DO116"/>
    <mergeCell ref="DP113:DP116"/>
    <mergeCell ref="CQ113:CQ116"/>
    <mergeCell ref="CR113:CR116"/>
    <mergeCell ref="CS113:CS116"/>
    <mergeCell ref="CT113:CT116"/>
    <mergeCell ref="CU113:CU116"/>
    <mergeCell ref="CV113:CV116"/>
    <mergeCell ref="EX113:EX116"/>
    <mergeCell ref="EY113:EY116"/>
    <mergeCell ref="EZ113:EZ116"/>
    <mergeCell ref="H113:H116"/>
    <mergeCell ref="I113:I114"/>
    <mergeCell ref="CB113:CB114"/>
    <mergeCell ref="CC113:CC114"/>
    <mergeCell ref="CE113:CE116"/>
    <mergeCell ref="CF113:CF116"/>
    <mergeCell ref="CG113:CG116"/>
    <mergeCell ref="CH113:CH116"/>
    <mergeCell ref="CI113:CI116"/>
    <mergeCell ref="FA109:FA112"/>
    <mergeCell ref="FC109:FC112"/>
    <mergeCell ref="DJ110:DJ112"/>
    <mergeCell ref="I111:I112"/>
    <mergeCell ref="CB111:CB112"/>
    <mergeCell ref="CC111:CC112"/>
    <mergeCell ref="CN111:CN112"/>
    <mergeCell ref="DZ111:DZ112"/>
    <mergeCell ref="EA111:EA112"/>
    <mergeCell ref="EB111:EB112"/>
    <mergeCell ref="EO109:EO112"/>
    <mergeCell ref="EP109:EP112"/>
    <mergeCell ref="EQ109:EQ112"/>
    <mergeCell ref="ER109:ER112"/>
    <mergeCell ref="ES109:ES112"/>
    <mergeCell ref="ET109:ET112"/>
    <mergeCell ref="ED109:ED112"/>
    <mergeCell ref="EE109:EE112"/>
    <mergeCell ref="EF109:EF112"/>
    <mergeCell ref="EG109:EG112"/>
    <mergeCell ref="EH109:EH112"/>
    <mergeCell ref="EI109:EI112"/>
    <mergeCell ref="DU109:DU112"/>
    <mergeCell ref="DV109:DV112"/>
    <mergeCell ref="DY109:DY112"/>
    <mergeCell ref="DZ109:DZ110"/>
    <mergeCell ref="EA109:EA110"/>
    <mergeCell ref="EB109:EB110"/>
    <mergeCell ref="CS109:CS112"/>
    <mergeCell ref="CT109:CT112"/>
    <mergeCell ref="CU109:CU112"/>
    <mergeCell ref="CV109:CV112"/>
    <mergeCell ref="CW109:CW112"/>
    <mergeCell ref="CX109:CX112"/>
    <mergeCell ref="CE109:CE112"/>
    <mergeCell ref="CF109:CF112"/>
    <mergeCell ref="CG109:CG112"/>
    <mergeCell ref="CH109:CH112"/>
    <mergeCell ref="EW109:EW112"/>
    <mergeCell ref="EX109:EX112"/>
    <mergeCell ref="EY109:EY112"/>
    <mergeCell ref="EZ109:EZ112"/>
    <mergeCell ref="EU109:EU112"/>
    <mergeCell ref="EV109:EV112"/>
    <mergeCell ref="EK109:EK112"/>
    <mergeCell ref="EL109:EL112"/>
    <mergeCell ref="EM109:EM112"/>
    <mergeCell ref="EN109:EN112"/>
    <mergeCell ref="EJ109:EJ112"/>
    <mergeCell ref="EC109:EC110"/>
    <mergeCell ref="DQ109:DQ112"/>
    <mergeCell ref="DR109:DR112"/>
    <mergeCell ref="DS109:DS112"/>
    <mergeCell ref="DT109:DT112"/>
    <mergeCell ref="EW113:EW116"/>
    <mergeCell ref="FA105:FA108"/>
    <mergeCell ref="I107:I108"/>
    <mergeCell ref="CB107:CB108"/>
    <mergeCell ref="CC107:CC108"/>
    <mergeCell ref="CN107:CN108"/>
    <mergeCell ref="DZ107:DZ108"/>
    <mergeCell ref="EA107:EA108"/>
    <mergeCell ref="EO105:EO108"/>
    <mergeCell ref="EP105:EP108"/>
    <mergeCell ref="EQ105:EQ108"/>
    <mergeCell ref="ER105:ER108"/>
    <mergeCell ref="ES105:ES108"/>
    <mergeCell ref="ET105:ET108"/>
    <mergeCell ref="EB105:EB106"/>
    <mergeCell ref="EC105:EC106"/>
    <mergeCell ref="ED105:ED108"/>
    <mergeCell ref="EE105:EE108"/>
    <mergeCell ref="EF105:EF108"/>
    <mergeCell ref="EG105:EG108"/>
    <mergeCell ref="EB107:EB108"/>
    <mergeCell ref="EC107:EC108"/>
    <mergeCell ref="DS105:DS108"/>
    <mergeCell ref="DT105:DT108"/>
    <mergeCell ref="DU105:DU108"/>
    <mergeCell ref="DV105:DV108"/>
    <mergeCell ref="DY105:DY108"/>
    <mergeCell ref="DZ105:DZ106"/>
    <mergeCell ref="DL105:DL106"/>
    <mergeCell ref="DM105:DM108"/>
    <mergeCell ref="DN105:DN108"/>
    <mergeCell ref="DO105:DO108"/>
    <mergeCell ref="DP105:DP108"/>
    <mergeCell ref="DQ105:DQ108"/>
    <mergeCell ref="CW105:CW108"/>
    <mergeCell ref="CX105:CX108"/>
    <mergeCell ref="CY105:CY108"/>
    <mergeCell ref="CZ105:CZ108"/>
    <mergeCell ref="DA105:DA108"/>
    <mergeCell ref="DB105:DB108"/>
    <mergeCell ref="CI105:CI108"/>
    <mergeCell ref="CJ105:CJ108"/>
    <mergeCell ref="CK105:CK108"/>
    <mergeCell ref="CL105:CL108"/>
    <mergeCell ref="CN105:CN106"/>
    <mergeCell ref="CO105:CO108"/>
    <mergeCell ref="EW105:EW108"/>
    <mergeCell ref="EZ105:EZ108"/>
    <mergeCell ref="H105:H108"/>
    <mergeCell ref="I105:I106"/>
    <mergeCell ref="CB105:CB106"/>
    <mergeCell ref="CC105:CC106"/>
    <mergeCell ref="CE105:CE108"/>
    <mergeCell ref="CF105:CF108"/>
    <mergeCell ref="CG105:CG108"/>
    <mergeCell ref="CH105:CH108"/>
    <mergeCell ref="EZ101:EZ104"/>
    <mergeCell ref="FA101:FA104"/>
    <mergeCell ref="FC101:FC104"/>
    <mergeCell ref="FD101:FD192"/>
    <mergeCell ref="I103:I104"/>
    <mergeCell ref="CB103:CB104"/>
    <mergeCell ref="CC103:CC104"/>
    <mergeCell ref="CN103:CN104"/>
    <mergeCell ref="DZ103:DZ104"/>
    <mergeCell ref="EA103:EA104"/>
    <mergeCell ref="EP101:EP104"/>
    <mergeCell ref="EQ101:EQ104"/>
    <mergeCell ref="ER101:ER104"/>
    <mergeCell ref="ES101:ES104"/>
    <mergeCell ref="ET101:ET104"/>
    <mergeCell ref="EU101:EU104"/>
    <mergeCell ref="EC101:EC102"/>
    <mergeCell ref="ED101:ED104"/>
    <mergeCell ref="EE101:EE104"/>
    <mergeCell ref="EF101:EF104"/>
    <mergeCell ref="EG101:EG104"/>
    <mergeCell ref="EH101:EH104"/>
    <mergeCell ref="DQ101:DQ104"/>
    <mergeCell ref="DR101:DR104"/>
    <mergeCell ref="DS101:DS104"/>
    <mergeCell ref="DT101:DT104"/>
    <mergeCell ref="DU101:DU104"/>
    <mergeCell ref="DV101:DV104"/>
    <mergeCell ref="CY101:CY104"/>
    <mergeCell ref="CZ101:CZ104"/>
    <mergeCell ref="DA101:DA104"/>
    <mergeCell ref="DB101:DB104"/>
    <mergeCell ref="DC101:DC104"/>
    <mergeCell ref="DI101:DI192"/>
    <mergeCell ref="DC105:DC108"/>
    <mergeCell ref="CY109:CY112"/>
    <mergeCell ref="CZ109:CZ112"/>
    <mergeCell ref="DA109:DA112"/>
    <mergeCell ref="CL101:CL104"/>
    <mergeCell ref="CM101:CM192"/>
    <mergeCell ref="CN101:CN102"/>
    <mergeCell ref="CO101:CO104"/>
    <mergeCell ref="CP101:CP104"/>
    <mergeCell ref="CQ101:CQ104"/>
    <mergeCell ref="CP105:CP108"/>
    <mergeCell ref="CQ105:CQ108"/>
    <mergeCell ref="CL109:CL112"/>
    <mergeCell ref="CN109:CN110"/>
    <mergeCell ref="CF101:CF104"/>
    <mergeCell ref="CG101:CG104"/>
    <mergeCell ref="CH101:CH104"/>
    <mergeCell ref="CI101:CI104"/>
    <mergeCell ref="CJ101:CJ104"/>
    <mergeCell ref="CK101:CK104"/>
    <mergeCell ref="EX105:EX108"/>
    <mergeCell ref="EY105:EY108"/>
    <mergeCell ref="G101:G192"/>
    <mergeCell ref="H101:H104"/>
    <mergeCell ref="I101:I102"/>
    <mergeCell ref="BN101:BN192"/>
    <mergeCell ref="BQ101:BQ192"/>
    <mergeCell ref="BZ101:BZ192"/>
    <mergeCell ref="H109:H112"/>
    <mergeCell ref="I109:I110"/>
    <mergeCell ref="H117:H120"/>
    <mergeCell ref="I117:I118"/>
    <mergeCell ref="FA97:FA100"/>
    <mergeCell ref="I99:I100"/>
    <mergeCell ref="CN99:CN100"/>
    <mergeCell ref="DZ99:DZ100"/>
    <mergeCell ref="EA99:EA100"/>
    <mergeCell ref="EB99:EB100"/>
    <mergeCell ref="EC99:EC100"/>
    <mergeCell ref="ES97:ES100"/>
    <mergeCell ref="ET97:ET100"/>
    <mergeCell ref="EU97:EU100"/>
    <mergeCell ref="EV97:EV100"/>
    <mergeCell ref="EW97:EW100"/>
    <mergeCell ref="EX97:EX100"/>
    <mergeCell ref="EH97:EH100"/>
    <mergeCell ref="EI97:EI100"/>
    <mergeCell ref="EJ97:EJ100"/>
    <mergeCell ref="EK97:EK100"/>
    <mergeCell ref="EL97:EL100"/>
    <mergeCell ref="EM97:EM100"/>
    <mergeCell ref="DS97:DS100"/>
    <mergeCell ref="DT97:DT100"/>
    <mergeCell ref="DU97:DU100"/>
    <mergeCell ref="DV97:DV100"/>
    <mergeCell ref="DY97:DY100"/>
    <mergeCell ref="DZ97:DZ98"/>
    <mergeCell ref="CZ97:CZ100"/>
    <mergeCell ref="DA97:DA100"/>
    <mergeCell ref="DB97:DB100"/>
    <mergeCell ref="DC97:DC100"/>
    <mergeCell ref="DK97:DK98"/>
    <mergeCell ref="DL97:DL98"/>
    <mergeCell ref="G9:G100"/>
    <mergeCell ref="H9:H12"/>
    <mergeCell ref="I9:I10"/>
    <mergeCell ref="H13:H16"/>
    <mergeCell ref="H189:H192"/>
    <mergeCell ref="I189:I190"/>
    <mergeCell ref="EX185:EX188"/>
    <mergeCell ref="EY185:EY188"/>
    <mergeCell ref="EN185:EN188"/>
    <mergeCell ref="EO185:EO188"/>
    <mergeCell ref="EP185:EP188"/>
    <mergeCell ref="EQ185:EQ188"/>
    <mergeCell ref="EH185:EH188"/>
    <mergeCell ref="EI185:EI188"/>
    <mergeCell ref="EJ185:EJ188"/>
    <mergeCell ref="EK185:EK188"/>
    <mergeCell ref="EF185:EF188"/>
    <mergeCell ref="EG185:EG188"/>
    <mergeCell ref="EG189:EG192"/>
    <mergeCell ref="DU185:DU188"/>
    <mergeCell ref="DV185:DV188"/>
    <mergeCell ref="DX185:DX186"/>
    <mergeCell ref="DY185:DY188"/>
    <mergeCell ref="EZ93:EZ96"/>
    <mergeCell ref="FA93:FA96"/>
    <mergeCell ref="FC93:FC96"/>
    <mergeCell ref="I95:I96"/>
    <mergeCell ref="CN95:CN96"/>
    <mergeCell ref="DZ95:DZ96"/>
    <mergeCell ref="EA95:EA96"/>
    <mergeCell ref="EB95:EB96"/>
    <mergeCell ref="EC95:EC96"/>
    <mergeCell ref="ER93:ER96"/>
    <mergeCell ref="ES93:ES96"/>
    <mergeCell ref="ET93:ET96"/>
    <mergeCell ref="EU93:EU96"/>
    <mergeCell ref="EV93:EV96"/>
    <mergeCell ref="EW93:EW96"/>
    <mergeCell ref="DZ93:DZ94"/>
    <mergeCell ref="EA93:EA94"/>
    <mergeCell ref="EB93:EB94"/>
    <mergeCell ref="EC93:EC94"/>
    <mergeCell ref="ED93:ED96"/>
    <mergeCell ref="EE93:EE96"/>
    <mergeCell ref="CZ93:CZ96"/>
    <mergeCell ref="DA93:DA96"/>
    <mergeCell ref="DB93:DB96"/>
    <mergeCell ref="DC93:DC96"/>
    <mergeCell ref="DK93:DK94"/>
    <mergeCell ref="DL93:DL94"/>
    <mergeCell ref="EC91:EC92"/>
    <mergeCell ref="H93:H96"/>
    <mergeCell ref="I93:I94"/>
    <mergeCell ref="CB93:CB96"/>
    <mergeCell ref="CE93:CE96"/>
    <mergeCell ref="CN93:CN94"/>
    <mergeCell ref="CO93:CO96"/>
    <mergeCell ref="CP93:CP96"/>
    <mergeCell ref="CQ93:CQ96"/>
    <mergeCell ref="CR93:CR96"/>
    <mergeCell ref="EY89:EY92"/>
    <mergeCell ref="EZ89:EZ92"/>
    <mergeCell ref="FA89:FA92"/>
    <mergeCell ref="FC89:FC92"/>
    <mergeCell ref="I91:I92"/>
    <mergeCell ref="CN91:CN92"/>
    <mergeCell ref="DJ91:DJ92"/>
    <mergeCell ref="DZ91:DZ92"/>
    <mergeCell ref="EA91:EA92"/>
    <mergeCell ref="EB91:EB92"/>
    <mergeCell ref="EG89:EG92"/>
    <mergeCell ref="EH89:EH92"/>
    <mergeCell ref="EI89:EI92"/>
    <mergeCell ref="EJ89:EJ92"/>
    <mergeCell ref="EK89:EK92"/>
    <mergeCell ref="EL89:EL92"/>
    <mergeCell ref="DM89:DM92"/>
    <mergeCell ref="DN89:DN92"/>
    <mergeCell ref="DO89:DO92"/>
    <mergeCell ref="DP89:DP92"/>
    <mergeCell ref="DQ89:DQ92"/>
    <mergeCell ref="DR89:DR92"/>
    <mergeCell ref="CO89:CO92"/>
    <mergeCell ref="CP89:CP92"/>
    <mergeCell ref="CQ89:CQ92"/>
    <mergeCell ref="CR89:CR92"/>
    <mergeCell ref="CS89:CS92"/>
    <mergeCell ref="EY85:EY88"/>
    <mergeCell ref="EZ85:EZ88"/>
    <mergeCell ref="FA85:FA88"/>
    <mergeCell ref="FC85:FC88"/>
    <mergeCell ref="I87:I88"/>
    <mergeCell ref="CN87:CN88"/>
    <mergeCell ref="DZ87:DZ88"/>
    <mergeCell ref="EA87:EA88"/>
    <mergeCell ref="EB87:EB88"/>
    <mergeCell ref="EC87:EC88"/>
    <mergeCell ref="EM85:EM88"/>
    <mergeCell ref="EN85:EN88"/>
    <mergeCell ref="EO85:EO88"/>
    <mergeCell ref="EP85:EP88"/>
    <mergeCell ref="EQ85:EQ88"/>
    <mergeCell ref="ER85:ER88"/>
    <mergeCell ref="DS85:DS88"/>
    <mergeCell ref="DT85:DT88"/>
    <mergeCell ref="DU85:DU88"/>
    <mergeCell ref="DV85:DV88"/>
    <mergeCell ref="DY85:DY88"/>
    <mergeCell ref="DZ85:DZ86"/>
    <mergeCell ref="CT85:CT88"/>
    <mergeCell ref="CU85:CU88"/>
    <mergeCell ref="CV85:CV88"/>
    <mergeCell ref="CW85:CW88"/>
    <mergeCell ref="CX85:CX88"/>
    <mergeCell ref="CY85:CY88"/>
    <mergeCell ref="FA81:FA84"/>
    <mergeCell ref="FC81:FC84"/>
    <mergeCell ref="I83:I84"/>
    <mergeCell ref="CN83:CN84"/>
    <mergeCell ref="DZ83:DZ84"/>
    <mergeCell ref="EA83:EA84"/>
    <mergeCell ref="EB83:EB84"/>
    <mergeCell ref="EC83:EC84"/>
    <mergeCell ref="EM81:EM84"/>
    <mergeCell ref="EN81:EN84"/>
    <mergeCell ref="EO81:EO84"/>
    <mergeCell ref="EP81:EP84"/>
    <mergeCell ref="EQ81:EQ84"/>
    <mergeCell ref="ER81:ER84"/>
    <mergeCell ref="EA81:EA82"/>
    <mergeCell ref="EB81:EB82"/>
    <mergeCell ref="EC81:EC82"/>
    <mergeCell ref="ED81:ED84"/>
    <mergeCell ref="EE81:EE84"/>
    <mergeCell ref="EF81:EF84"/>
    <mergeCell ref="CZ81:CZ84"/>
    <mergeCell ref="DA81:DA84"/>
    <mergeCell ref="DB81:DB84"/>
    <mergeCell ref="DC81:DC84"/>
    <mergeCell ref="DK81:DK82"/>
    <mergeCell ref="DL81:DL82"/>
    <mergeCell ref="H81:H84"/>
    <mergeCell ref="I81:I82"/>
    <mergeCell ref="CB81:CB84"/>
    <mergeCell ref="CE81:CE84"/>
    <mergeCell ref="CN81:CN82"/>
    <mergeCell ref="CO81:CO84"/>
    <mergeCell ref="EU77:EU80"/>
    <mergeCell ref="EV77:EV80"/>
    <mergeCell ref="EW77:EW80"/>
    <mergeCell ref="EX77:EX80"/>
    <mergeCell ref="EY77:EY80"/>
    <mergeCell ref="EZ77:EZ80"/>
    <mergeCell ref="EC77:EC78"/>
    <mergeCell ref="ED77:ED80"/>
    <mergeCell ref="EE77:EE80"/>
    <mergeCell ref="EF77:EF80"/>
    <mergeCell ref="EG77:EG80"/>
    <mergeCell ref="EH77:EH80"/>
    <mergeCell ref="DO77:DO80"/>
    <mergeCell ref="DP77:DP80"/>
    <mergeCell ref="DQ77:DQ80"/>
    <mergeCell ref="DR77:DR80"/>
    <mergeCell ref="DS77:DS80"/>
    <mergeCell ref="DT77:DT80"/>
    <mergeCell ref="H77:H80"/>
    <mergeCell ref="I77:I78"/>
    <mergeCell ref="CB77:CB80"/>
    <mergeCell ref="CE77:CE80"/>
    <mergeCell ref="CN77:CN78"/>
    <mergeCell ref="CO77:CO80"/>
    <mergeCell ref="BR78:BT78"/>
    <mergeCell ref="I79:I80"/>
    <mergeCell ref="CN79:CN80"/>
    <mergeCell ref="CP81:CP84"/>
    <mergeCell ref="CQ81:CQ84"/>
    <mergeCell ref="DM81:DM84"/>
    <mergeCell ref="DN81:DN84"/>
    <mergeCell ref="CV81:CV84"/>
    <mergeCell ref="CW81:CW84"/>
    <mergeCell ref="CX81:CX84"/>
    <mergeCell ref="CY81:CY84"/>
    <mergeCell ref="CR81:CR84"/>
    <mergeCell ref="CS81:CS84"/>
    <mergeCell ref="CT81:CT84"/>
    <mergeCell ref="CU81:CU84"/>
    <mergeCell ref="CP77:CP80"/>
    <mergeCell ref="CQ77:CQ80"/>
    <mergeCell ref="CR77:CR80"/>
    <mergeCell ref="CS77:CS80"/>
    <mergeCell ref="DK77:DK78"/>
    <mergeCell ref="DL77:DL78"/>
    <mergeCell ref="DM77:DM80"/>
    <mergeCell ref="DN77:DN80"/>
    <mergeCell ref="CX77:CX80"/>
    <mergeCell ref="CY77:CY80"/>
    <mergeCell ref="CZ77:CZ80"/>
    <mergeCell ref="DA77:DA80"/>
    <mergeCell ref="CT77:CT80"/>
    <mergeCell ref="CU77:CU80"/>
    <mergeCell ref="CV77:CV80"/>
    <mergeCell ref="CW77:CW80"/>
    <mergeCell ref="EO77:EO80"/>
    <mergeCell ref="EP77:EP80"/>
    <mergeCell ref="DB77:DB80"/>
    <mergeCell ref="EY73:EY76"/>
    <mergeCell ref="EZ73:EZ76"/>
    <mergeCell ref="FA73:FA76"/>
    <mergeCell ref="FC73:FC76"/>
    <mergeCell ref="I75:I76"/>
    <mergeCell ref="BR75:BT75"/>
    <mergeCell ref="CN75:CN76"/>
    <mergeCell ref="DZ75:DZ76"/>
    <mergeCell ref="EA75:EA76"/>
    <mergeCell ref="EK73:EK76"/>
    <mergeCell ref="EL73:EL76"/>
    <mergeCell ref="EM73:EM76"/>
    <mergeCell ref="EN73:EN76"/>
    <mergeCell ref="EO73:EO76"/>
    <mergeCell ref="EP73:EP76"/>
    <mergeCell ref="DV73:DV76"/>
    <mergeCell ref="DY73:DY76"/>
    <mergeCell ref="DZ73:DZ74"/>
    <mergeCell ref="EA73:EA74"/>
    <mergeCell ref="EB73:EB74"/>
    <mergeCell ref="EC73:EC74"/>
    <mergeCell ref="EB75:EB76"/>
    <mergeCell ref="EC75:EC76"/>
    <mergeCell ref="CW73:CW76"/>
    <mergeCell ref="CX73:CX76"/>
    <mergeCell ref="CY73:CY76"/>
    <mergeCell ref="CZ73:CZ76"/>
    <mergeCell ref="DA73:DA76"/>
    <mergeCell ref="DB73:DB76"/>
    <mergeCell ref="H73:H76"/>
    <mergeCell ref="I73:I74"/>
    <mergeCell ref="CB73:CB76"/>
    <mergeCell ref="CE73:CE76"/>
    <mergeCell ref="CN73:CN74"/>
    <mergeCell ref="CO73:CO76"/>
    <mergeCell ref="EI73:EI76"/>
    <mergeCell ref="ED73:ED76"/>
    <mergeCell ref="EE73:EE76"/>
    <mergeCell ref="DR73:DR76"/>
    <mergeCell ref="DS73:DS76"/>
    <mergeCell ref="DT73:DT76"/>
    <mergeCell ref="DU73:DU76"/>
    <mergeCell ref="DO73:DO76"/>
    <mergeCell ref="CS73:CS76"/>
    <mergeCell ref="CT73:CT76"/>
    <mergeCell ref="CU73:CU76"/>
    <mergeCell ref="CV73:CV76"/>
    <mergeCell ref="CP73:CP76"/>
    <mergeCell ref="CQ73:CQ76"/>
    <mergeCell ref="CR73:CR76"/>
    <mergeCell ref="EV73:EV76"/>
    <mergeCell ref="EW73:EW76"/>
    <mergeCell ref="DL73:DL74"/>
    <mergeCell ref="DM73:DM76"/>
    <mergeCell ref="DN73:DN76"/>
    <mergeCell ref="DC73:DC76"/>
    <mergeCell ref="DK73:DK74"/>
    <mergeCell ref="EY69:EY72"/>
    <mergeCell ref="EZ69:EZ72"/>
    <mergeCell ref="FA69:FA72"/>
    <mergeCell ref="FC69:FC72"/>
    <mergeCell ref="I71:I72"/>
    <mergeCell ref="CN71:CN72"/>
    <mergeCell ref="DZ71:DZ72"/>
    <mergeCell ref="EA71:EA72"/>
    <mergeCell ref="EB71:EB72"/>
    <mergeCell ref="EP69:EP72"/>
    <mergeCell ref="EQ69:EQ72"/>
    <mergeCell ref="ER69:ER72"/>
    <mergeCell ref="ES69:ES72"/>
    <mergeCell ref="ET69:ET72"/>
    <mergeCell ref="EU69:EU72"/>
    <mergeCell ref="EC69:EC70"/>
    <mergeCell ref="ED69:ED72"/>
    <mergeCell ref="EE69:EE72"/>
    <mergeCell ref="EF69:EF72"/>
    <mergeCell ref="EG69:EG72"/>
    <mergeCell ref="EH69:EH72"/>
    <mergeCell ref="EC71:EC72"/>
    <mergeCell ref="DC69:DC72"/>
    <mergeCell ref="DK69:DK70"/>
    <mergeCell ref="DL69:DL70"/>
    <mergeCell ref="DM69:DM72"/>
    <mergeCell ref="DN69:DN72"/>
    <mergeCell ref="DO69:DO72"/>
    <mergeCell ref="EZ65:EZ68"/>
    <mergeCell ref="FA65:FA68"/>
    <mergeCell ref="FC65:FC68"/>
    <mergeCell ref="BR66:BT66"/>
    <mergeCell ref="I67:I68"/>
    <mergeCell ref="CN67:CN68"/>
    <mergeCell ref="DZ67:DZ68"/>
    <mergeCell ref="EA67:EA68"/>
    <mergeCell ref="EB67:EB68"/>
    <mergeCell ref="EC67:EC68"/>
    <mergeCell ref="EP65:EP68"/>
    <mergeCell ref="EQ65:EQ68"/>
    <mergeCell ref="ER65:ER68"/>
    <mergeCell ref="ES65:ES68"/>
    <mergeCell ref="ET65:ET68"/>
    <mergeCell ref="EU65:EU68"/>
    <mergeCell ref="ED65:ED68"/>
    <mergeCell ref="EE65:EE68"/>
    <mergeCell ref="EF65:EF68"/>
    <mergeCell ref="EG65:EG68"/>
    <mergeCell ref="EH65:EH68"/>
    <mergeCell ref="EI65:EI68"/>
    <mergeCell ref="DP65:DP68"/>
    <mergeCell ref="DQ65:DQ68"/>
    <mergeCell ref="DR65:DR68"/>
    <mergeCell ref="DS65:DS68"/>
    <mergeCell ref="DT65:DT68"/>
    <mergeCell ref="DU65:DU68"/>
    <mergeCell ref="EV69:EV72"/>
    <mergeCell ref="EW69:EW72"/>
    <mergeCell ref="EL69:EL72"/>
    <mergeCell ref="EM69:EM72"/>
    <mergeCell ref="EN69:EN72"/>
    <mergeCell ref="EO69:EO72"/>
    <mergeCell ref="EI69:EI72"/>
    <mergeCell ref="CE69:CE72"/>
    <mergeCell ref="H65:H68"/>
    <mergeCell ref="I65:I66"/>
    <mergeCell ref="CB65:CB68"/>
    <mergeCell ref="CE65:CE68"/>
    <mergeCell ref="CN65:CN66"/>
    <mergeCell ref="CO65:CO68"/>
    <mergeCell ref="CP65:CP68"/>
    <mergeCell ref="CQ65:CQ68"/>
    <mergeCell ref="CR65:CR68"/>
    <mergeCell ref="FA61:FA64"/>
    <mergeCell ref="FC61:FC64"/>
    <mergeCell ref="I63:I64"/>
    <mergeCell ref="BR63:BT63"/>
    <mergeCell ref="CB63:CB64"/>
    <mergeCell ref="CC63:CC64"/>
    <mergeCell ref="CN63:CN64"/>
    <mergeCell ref="DZ63:DZ64"/>
    <mergeCell ref="EA63:EA64"/>
    <mergeCell ref="EB63:EB64"/>
    <mergeCell ref="ES61:ES64"/>
    <mergeCell ref="ET61:ET64"/>
    <mergeCell ref="EU61:EU64"/>
    <mergeCell ref="EV61:EV64"/>
    <mergeCell ref="EW61:EW64"/>
    <mergeCell ref="EX61:EX64"/>
    <mergeCell ref="EF61:EF64"/>
    <mergeCell ref="EG61:EG64"/>
    <mergeCell ref="EH61:EH64"/>
    <mergeCell ref="EI61:EI64"/>
    <mergeCell ref="EJ61:EJ64"/>
    <mergeCell ref="EK61:EK64"/>
    <mergeCell ref="DS61:DS64"/>
    <mergeCell ref="DT61:DT64"/>
    <mergeCell ref="DU61:DU64"/>
    <mergeCell ref="DV61:DV64"/>
    <mergeCell ref="DY61:DY64"/>
    <mergeCell ref="DZ61:DZ62"/>
    <mergeCell ref="CZ61:CZ64"/>
    <mergeCell ref="DA61:DA64"/>
    <mergeCell ref="DB61:DB64"/>
    <mergeCell ref="DC61:DC64"/>
    <mergeCell ref="DK61:DK62"/>
    <mergeCell ref="DL61:DL62"/>
    <mergeCell ref="CN61:CN62"/>
    <mergeCell ref="CO61:CO64"/>
    <mergeCell ref="CP61:CP64"/>
    <mergeCell ref="CQ61:CQ64"/>
    <mergeCell ref="CR61:CR64"/>
    <mergeCell ref="CS61:CS64"/>
    <mergeCell ref="H61:H64"/>
    <mergeCell ref="I61:I62"/>
    <mergeCell ref="CB61:CB62"/>
    <mergeCell ref="CC61:CC62"/>
    <mergeCell ref="CE61:CE64"/>
    <mergeCell ref="CF61:CF64"/>
    <mergeCell ref="EV65:EV68"/>
    <mergeCell ref="EW65:EW68"/>
    <mergeCell ref="EL65:EL68"/>
    <mergeCell ref="EM65:EM68"/>
    <mergeCell ref="EN65:EN68"/>
    <mergeCell ref="EO65:EO68"/>
    <mergeCell ref="EY61:EY64"/>
    <mergeCell ref="EZ61:EZ64"/>
    <mergeCell ref="EX65:EX68"/>
    <mergeCell ref="FC57:FC60"/>
    <mergeCell ref="I59:I60"/>
    <mergeCell ref="CB59:CB60"/>
    <mergeCell ref="CC59:CC60"/>
    <mergeCell ref="CN59:CN60"/>
    <mergeCell ref="DZ59:DZ60"/>
    <mergeCell ref="EA59:EA60"/>
    <mergeCell ref="EB59:EB60"/>
    <mergeCell ref="EC59:EC60"/>
    <mergeCell ref="ES57:ES60"/>
    <mergeCell ref="ET57:ET60"/>
    <mergeCell ref="EU57:EU60"/>
    <mergeCell ref="EV57:EV60"/>
    <mergeCell ref="EW57:EW60"/>
    <mergeCell ref="EX57:EX60"/>
    <mergeCell ref="EG57:EG60"/>
    <mergeCell ref="EH57:EH60"/>
    <mergeCell ref="EI57:EI60"/>
    <mergeCell ref="EJ57:EJ60"/>
    <mergeCell ref="EK57:EK60"/>
    <mergeCell ref="EL57:EL60"/>
    <mergeCell ref="DS57:DS60"/>
    <mergeCell ref="DT57:DT60"/>
    <mergeCell ref="DU57:DU60"/>
    <mergeCell ref="DV57:DV60"/>
    <mergeCell ref="DY57:DY60"/>
    <mergeCell ref="DZ57:DZ58"/>
    <mergeCell ref="CZ57:CZ60"/>
    <mergeCell ref="DA57:DA60"/>
    <mergeCell ref="DB57:DB60"/>
    <mergeCell ref="DC57:DC60"/>
    <mergeCell ref="DK57:DK58"/>
    <mergeCell ref="DL57:DL58"/>
    <mergeCell ref="CN57:CN58"/>
    <mergeCell ref="CO57:CO60"/>
    <mergeCell ref="CP57:CP60"/>
    <mergeCell ref="CQ57:CQ60"/>
    <mergeCell ref="CR57:CR60"/>
    <mergeCell ref="CS57:CS60"/>
    <mergeCell ref="BR60:BT60"/>
    <mergeCell ref="H57:H60"/>
    <mergeCell ref="I57:I58"/>
    <mergeCell ref="BR57:BT57"/>
    <mergeCell ref="CB57:CB58"/>
    <mergeCell ref="CC57:CC58"/>
    <mergeCell ref="CE57:CE60"/>
    <mergeCell ref="CF57:CF60"/>
    <mergeCell ref="CG57:CG60"/>
    <mergeCell ref="CH57:CH60"/>
    <mergeCell ref="EY53:EY56"/>
    <mergeCell ref="EZ53:EZ56"/>
    <mergeCell ref="FA53:FA56"/>
    <mergeCell ref="FC53:FC56"/>
    <mergeCell ref="BR54:BT54"/>
    <mergeCell ref="I55:I56"/>
    <mergeCell ref="CB55:CB56"/>
    <mergeCell ref="CC55:CC56"/>
    <mergeCell ref="CN55:CN56"/>
    <mergeCell ref="DX55:DX56"/>
    <mergeCell ref="EG53:EG56"/>
    <mergeCell ref="EH53:EH56"/>
    <mergeCell ref="EI53:EI56"/>
    <mergeCell ref="EJ53:EJ56"/>
    <mergeCell ref="EK53:EK56"/>
    <mergeCell ref="EL53:EL56"/>
    <mergeCell ref="DU53:DU56"/>
    <mergeCell ref="DV53:DV56"/>
    <mergeCell ref="DX53:DX54"/>
    <mergeCell ref="DY53:DY56"/>
    <mergeCell ref="DZ53:DZ54"/>
    <mergeCell ref="EA53:EA54"/>
    <mergeCell ref="DZ55:DZ56"/>
    <mergeCell ref="EA55:EA56"/>
    <mergeCell ref="DA53:DA56"/>
    <mergeCell ref="DB53:DB56"/>
    <mergeCell ref="DC53:DC56"/>
    <mergeCell ref="DK53:DK54"/>
    <mergeCell ref="DL53:DL54"/>
    <mergeCell ref="DM53:DM56"/>
    <mergeCell ref="CO53:CO56"/>
    <mergeCell ref="CP53:CP56"/>
    <mergeCell ref="CQ53:CQ56"/>
    <mergeCell ref="CR53:CR56"/>
    <mergeCell ref="CS53:CS56"/>
    <mergeCell ref="CT53:CT56"/>
    <mergeCell ref="H53:H56"/>
    <mergeCell ref="I53:I54"/>
    <mergeCell ref="CB53:CB54"/>
    <mergeCell ref="CC53:CC54"/>
    <mergeCell ref="CE53:CE56"/>
    <mergeCell ref="CF53:CF56"/>
    <mergeCell ref="EZ57:EZ60"/>
    <mergeCell ref="EU53:EU56"/>
    <mergeCell ref="EV53:EV56"/>
    <mergeCell ref="EW53:EW56"/>
    <mergeCell ref="EX53:EX56"/>
    <mergeCell ref="EO53:EO56"/>
    <mergeCell ref="EP53:EP56"/>
    <mergeCell ref="EQ53:EQ56"/>
    <mergeCell ref="ER53:ER56"/>
    <mergeCell ref="EM53:EM56"/>
    <mergeCell ref="EN53:EN56"/>
    <mergeCell ref="EC53:EC54"/>
    <mergeCell ref="FA57:FA60"/>
    <mergeCell ref="FA49:FA52"/>
    <mergeCell ref="FC49:FC52"/>
    <mergeCell ref="I51:I52"/>
    <mergeCell ref="BR51:BT51"/>
    <mergeCell ref="CB51:CB52"/>
    <mergeCell ref="CC51:CC52"/>
    <mergeCell ref="CN51:CN52"/>
    <mergeCell ref="DZ51:DZ52"/>
    <mergeCell ref="EA51:EA52"/>
    <mergeCell ref="EB51:EB52"/>
    <mergeCell ref="EM49:EM52"/>
    <mergeCell ref="EN49:EN52"/>
    <mergeCell ref="EO49:EO52"/>
    <mergeCell ref="EP49:EP52"/>
    <mergeCell ref="EQ49:EQ52"/>
    <mergeCell ref="ER49:ER52"/>
    <mergeCell ref="EA49:EA50"/>
    <mergeCell ref="EB49:EB50"/>
    <mergeCell ref="EC49:EC50"/>
    <mergeCell ref="ED49:ED52"/>
    <mergeCell ref="EE49:EE52"/>
    <mergeCell ref="EF49:EF52"/>
    <mergeCell ref="EC51:EC52"/>
    <mergeCell ref="DM49:DM52"/>
    <mergeCell ref="DN49:DN52"/>
    <mergeCell ref="DO49:DO52"/>
    <mergeCell ref="DP49:DP52"/>
    <mergeCell ref="DQ49:DQ52"/>
    <mergeCell ref="DR49:DR52"/>
    <mergeCell ref="CN49:CN50"/>
    <mergeCell ref="CO49:CO52"/>
    <mergeCell ref="CP49:CP52"/>
    <mergeCell ref="CQ49:CQ52"/>
    <mergeCell ref="CR49:CR52"/>
    <mergeCell ref="CS49:CS52"/>
    <mergeCell ref="EW49:EW52"/>
    <mergeCell ref="EX49:EX52"/>
    <mergeCell ref="ES49:ES52"/>
    <mergeCell ref="ET49:ET52"/>
    <mergeCell ref="EI49:EI52"/>
    <mergeCell ref="EJ49:EJ52"/>
    <mergeCell ref="EK49:EK52"/>
    <mergeCell ref="EL49:EL52"/>
    <mergeCell ref="EG49:EG52"/>
    <mergeCell ref="EH49:EH52"/>
    <mergeCell ref="CU49:CU52"/>
    <mergeCell ref="CI49:CI52"/>
    <mergeCell ref="CJ49:CJ52"/>
    <mergeCell ref="CK49:CK52"/>
    <mergeCell ref="CL49:CL52"/>
    <mergeCell ref="EU49:EU52"/>
    <mergeCell ref="EV49:EV52"/>
    <mergeCell ref="H49:H52"/>
    <mergeCell ref="I49:I50"/>
    <mergeCell ref="CB49:CB50"/>
    <mergeCell ref="CC49:CC50"/>
    <mergeCell ref="CE49:CE52"/>
    <mergeCell ref="CF49:CF52"/>
    <mergeCell ref="FA45:FA48"/>
    <mergeCell ref="I47:I48"/>
    <mergeCell ref="CB47:CB48"/>
    <mergeCell ref="CC47:CC48"/>
    <mergeCell ref="CN47:CN48"/>
    <mergeCell ref="DZ47:DZ48"/>
    <mergeCell ref="EA47:EA48"/>
    <mergeCell ref="EB47:EB48"/>
    <mergeCell ref="EC47:EC48"/>
    <mergeCell ref="BR48:BT48"/>
    <mergeCell ref="ES45:ES48"/>
    <mergeCell ref="ET45:ET48"/>
    <mergeCell ref="EU45:EU48"/>
    <mergeCell ref="EV45:EV48"/>
    <mergeCell ref="EW45:EW48"/>
    <mergeCell ref="EX45:EX48"/>
    <mergeCell ref="EA45:EA46"/>
    <mergeCell ref="EB45:EB46"/>
    <mergeCell ref="EC45:EC46"/>
    <mergeCell ref="ED45:ED48"/>
    <mergeCell ref="EE45:EE48"/>
    <mergeCell ref="EF45:EF48"/>
    <mergeCell ref="DM45:DM48"/>
    <mergeCell ref="DN45:DN48"/>
    <mergeCell ref="DO45:DO48"/>
    <mergeCell ref="DP45:DP48"/>
    <mergeCell ref="DQ45:DQ48"/>
    <mergeCell ref="DR45:DR48"/>
    <mergeCell ref="CT45:CT48"/>
    <mergeCell ref="CU45:CU48"/>
    <mergeCell ref="CV45:CV48"/>
    <mergeCell ref="CW45:CW48"/>
    <mergeCell ref="CX45:CX48"/>
    <mergeCell ref="CY45:CY48"/>
    <mergeCell ref="H45:H48"/>
    <mergeCell ref="I45:I46"/>
    <mergeCell ref="BR45:BT45"/>
    <mergeCell ref="CB45:CB46"/>
    <mergeCell ref="CC45:CC46"/>
    <mergeCell ref="CE45:CE48"/>
    <mergeCell ref="EY45:EY48"/>
    <mergeCell ref="EZ45:EZ48"/>
    <mergeCell ref="EY49:EY52"/>
    <mergeCell ref="EZ49:EZ52"/>
    <mergeCell ref="EO45:EO48"/>
    <mergeCell ref="EP45:EP48"/>
    <mergeCell ref="EQ45:EQ48"/>
    <mergeCell ref="ER45:ER48"/>
    <mergeCell ref="EI45:EI48"/>
    <mergeCell ref="EJ45:EJ48"/>
    <mergeCell ref="EK45:EK48"/>
    <mergeCell ref="EL45:EL48"/>
    <mergeCell ref="EG45:EG48"/>
    <mergeCell ref="EH45:EH48"/>
    <mergeCell ref="DU45:DU48"/>
    <mergeCell ref="DV45:DV48"/>
    <mergeCell ref="DY45:DY48"/>
    <mergeCell ref="DZ45:DZ46"/>
    <mergeCell ref="I43:I44"/>
    <mergeCell ref="CB43:CB44"/>
    <mergeCell ref="CC43:CC44"/>
    <mergeCell ref="CN43:CN44"/>
    <mergeCell ref="DZ43:DZ44"/>
    <mergeCell ref="EA43:EA44"/>
    <mergeCell ref="EW41:EW44"/>
    <mergeCell ref="EX41:EX44"/>
    <mergeCell ref="EY41:EY44"/>
    <mergeCell ref="EZ41:EZ44"/>
    <mergeCell ref="FA41:FA44"/>
    <mergeCell ref="FC41:FC44"/>
    <mergeCell ref="EL41:EL44"/>
    <mergeCell ref="EM41:EM44"/>
    <mergeCell ref="EN41:EN44"/>
    <mergeCell ref="EO41:EO44"/>
    <mergeCell ref="EP41:EP44"/>
    <mergeCell ref="EQ41:EQ44"/>
    <mergeCell ref="EB41:EB42"/>
    <mergeCell ref="EC41:EC42"/>
    <mergeCell ref="ED41:ED44"/>
    <mergeCell ref="EE41:EE44"/>
    <mergeCell ref="EF41:EF44"/>
    <mergeCell ref="EG41:EG44"/>
    <mergeCell ref="EB43:EB44"/>
    <mergeCell ref="EC43:EC44"/>
    <mergeCell ref="DQ41:DQ44"/>
    <mergeCell ref="DR41:DR44"/>
    <mergeCell ref="DS41:DS44"/>
    <mergeCell ref="DT41:DT44"/>
    <mergeCell ref="DU41:DU44"/>
    <mergeCell ref="DV41:DV44"/>
    <mergeCell ref="CX41:CX44"/>
    <mergeCell ref="CY41:CY44"/>
    <mergeCell ref="CZ41:CZ44"/>
    <mergeCell ref="DA41:DA44"/>
    <mergeCell ref="DB41:DB44"/>
    <mergeCell ref="DC41:DC44"/>
    <mergeCell ref="CK41:CK44"/>
    <mergeCell ref="CL41:CL44"/>
    <mergeCell ref="CN41:CN42"/>
    <mergeCell ref="CO41:CO44"/>
    <mergeCell ref="CP41:CP44"/>
    <mergeCell ref="CQ41:CQ44"/>
    <mergeCell ref="CE41:CE44"/>
    <mergeCell ref="CF41:CF44"/>
    <mergeCell ref="H37:H40"/>
    <mergeCell ref="I37:I38"/>
    <mergeCell ref="CB37:CB38"/>
    <mergeCell ref="CC37:CC38"/>
    <mergeCell ref="CE37:CE40"/>
    <mergeCell ref="CF37:CF40"/>
    <mergeCell ref="EY33:EY36"/>
    <mergeCell ref="EZ33:EZ36"/>
    <mergeCell ref="FA33:FA36"/>
    <mergeCell ref="FC33:FC36"/>
    <mergeCell ref="I35:I36"/>
    <mergeCell ref="CB35:CB36"/>
    <mergeCell ref="CC35:CC36"/>
    <mergeCell ref="CN35:CN36"/>
    <mergeCell ref="DZ35:DZ36"/>
    <mergeCell ref="EA35:EA36"/>
    <mergeCell ref="EQ33:EQ36"/>
    <mergeCell ref="ER33:ER36"/>
    <mergeCell ref="ES33:ES36"/>
    <mergeCell ref="ET33:ET36"/>
    <mergeCell ref="EU33:EU36"/>
    <mergeCell ref="EV33:EV36"/>
    <mergeCell ref="EC33:EC34"/>
    <mergeCell ref="ED33:ED36"/>
    <mergeCell ref="EE33:EE36"/>
    <mergeCell ref="EF33:EF36"/>
    <mergeCell ref="EG33:EG36"/>
    <mergeCell ref="EH33:EH36"/>
    <mergeCell ref="DQ33:DQ36"/>
    <mergeCell ref="DR33:DR36"/>
    <mergeCell ref="DS33:DS36"/>
    <mergeCell ref="DT33:DT36"/>
    <mergeCell ref="DU33:DU36"/>
    <mergeCell ref="DV33:DV36"/>
    <mergeCell ref="CR33:CR36"/>
    <mergeCell ref="CS33:CS36"/>
    <mergeCell ref="CT33:CT36"/>
    <mergeCell ref="CU33:CU36"/>
    <mergeCell ref="CV33:CV36"/>
    <mergeCell ref="CW33:CW36"/>
    <mergeCell ref="DB33:DB36"/>
    <mergeCell ref="DC33:DC36"/>
    <mergeCell ref="CX33:CX36"/>
    <mergeCell ref="CY33:CY36"/>
    <mergeCell ref="CN33:CN34"/>
    <mergeCell ref="CO33:CO36"/>
    <mergeCell ref="CP33:CP36"/>
    <mergeCell ref="CQ33:CQ36"/>
    <mergeCell ref="CH33:CH36"/>
    <mergeCell ref="CI33:CI36"/>
    <mergeCell ref="CJ33:CJ36"/>
    <mergeCell ref="CK33:CK36"/>
    <mergeCell ref="EY37:EY40"/>
    <mergeCell ref="EZ37:EZ40"/>
    <mergeCell ref="FA37:FA40"/>
    <mergeCell ref="I39:I40"/>
    <mergeCell ref="BR39:BT39"/>
    <mergeCell ref="CB39:CB40"/>
    <mergeCell ref="CC39:CC40"/>
    <mergeCell ref="CN39:CN40"/>
    <mergeCell ref="DZ39:DZ40"/>
    <mergeCell ref="EA39:EA40"/>
    <mergeCell ref="EM37:EM40"/>
    <mergeCell ref="EN37:EN40"/>
    <mergeCell ref="H33:H36"/>
    <mergeCell ref="I33:I34"/>
    <mergeCell ref="CB33:CB34"/>
    <mergeCell ref="CC33:CC34"/>
    <mergeCell ref="CE33:CE36"/>
    <mergeCell ref="CF33:CF36"/>
    <mergeCell ref="CG33:CG36"/>
    <mergeCell ref="EW29:EW32"/>
    <mergeCell ref="EX29:EX32"/>
    <mergeCell ref="EY29:EY32"/>
    <mergeCell ref="EZ29:EZ32"/>
    <mergeCell ref="FA29:FA32"/>
    <mergeCell ref="I31:I32"/>
    <mergeCell ref="CB31:CB32"/>
    <mergeCell ref="CC31:CC32"/>
    <mergeCell ref="CN31:CN32"/>
    <mergeCell ref="DZ31:DZ32"/>
    <mergeCell ref="ED29:ED32"/>
    <mergeCell ref="EE29:EE32"/>
    <mergeCell ref="EF29:EF32"/>
    <mergeCell ref="EG29:EG32"/>
    <mergeCell ref="EH29:EH32"/>
    <mergeCell ref="EI29:EI32"/>
    <mergeCell ref="DQ29:DQ32"/>
    <mergeCell ref="DR29:DR32"/>
    <mergeCell ref="DS29:DS32"/>
    <mergeCell ref="DT29:DT32"/>
    <mergeCell ref="DU29:DU32"/>
    <mergeCell ref="DV29:DV32"/>
    <mergeCell ref="CX29:CX32"/>
    <mergeCell ref="CY29:CY32"/>
    <mergeCell ref="CZ29:CZ32"/>
    <mergeCell ref="DA29:DA32"/>
    <mergeCell ref="DB29:DB32"/>
    <mergeCell ref="DC29:DC32"/>
    <mergeCell ref="CE29:CE32"/>
    <mergeCell ref="CF29:CF32"/>
    <mergeCell ref="CG29:CG32"/>
    <mergeCell ref="CH29:CH32"/>
    <mergeCell ref="CI29:CI32"/>
    <mergeCell ref="CJ29:CJ32"/>
    <mergeCell ref="EW33:EW36"/>
    <mergeCell ref="EX33:EX36"/>
    <mergeCell ref="EM33:EM36"/>
    <mergeCell ref="EN33:EN36"/>
    <mergeCell ref="EO33:EO36"/>
    <mergeCell ref="EP33:EP36"/>
    <mergeCell ref="EI33:EI36"/>
    <mergeCell ref="EJ33:EJ36"/>
    <mergeCell ref="EK33:EK36"/>
    <mergeCell ref="EL33:EL36"/>
    <mergeCell ref="EA33:EA34"/>
    <mergeCell ref="EB33:EB34"/>
    <mergeCell ref="DY33:DY36"/>
    <mergeCell ref="DZ33:DZ34"/>
    <mergeCell ref="DM33:DM36"/>
    <mergeCell ref="DN33:DN36"/>
    <mergeCell ref="DO33:DO36"/>
    <mergeCell ref="DP33:DP36"/>
    <mergeCell ref="CZ33:CZ36"/>
    <mergeCell ref="DA33:DA36"/>
    <mergeCell ref="EB35:EB36"/>
    <mergeCell ref="EC35:EC36"/>
    <mergeCell ref="BP36:BP38"/>
    <mergeCell ref="I27:I28"/>
    <mergeCell ref="CB27:CB28"/>
    <mergeCell ref="CC27:CC28"/>
    <mergeCell ref="CN27:CN28"/>
    <mergeCell ref="DZ27:DZ28"/>
    <mergeCell ref="EW25:EW28"/>
    <mergeCell ref="EX25:EX28"/>
    <mergeCell ref="EY25:EY28"/>
    <mergeCell ref="EZ25:EZ28"/>
    <mergeCell ref="FA25:FA28"/>
    <mergeCell ref="FC25:FC28"/>
    <mergeCell ref="EK25:EK28"/>
    <mergeCell ref="EL25:EL28"/>
    <mergeCell ref="EM25:EM28"/>
    <mergeCell ref="EN25:EN28"/>
    <mergeCell ref="EO25:EO28"/>
    <mergeCell ref="EP25:EP28"/>
    <mergeCell ref="DY25:DY28"/>
    <mergeCell ref="DZ25:DZ26"/>
    <mergeCell ref="EA25:EA26"/>
    <mergeCell ref="EB25:EB26"/>
    <mergeCell ref="EC25:EC26"/>
    <mergeCell ref="ED25:ED28"/>
    <mergeCell ref="EA27:EA28"/>
    <mergeCell ref="EB27:EB28"/>
    <mergeCell ref="EC27:EC28"/>
    <mergeCell ref="CX25:CX28"/>
    <mergeCell ref="CY25:CY28"/>
    <mergeCell ref="CZ25:CZ28"/>
    <mergeCell ref="DA25:DA28"/>
    <mergeCell ref="DB25:DB28"/>
    <mergeCell ref="DC25:DC28"/>
    <mergeCell ref="CK25:CK28"/>
    <mergeCell ref="CL25:CL28"/>
    <mergeCell ref="CN25:CN26"/>
    <mergeCell ref="CO25:CO28"/>
    <mergeCell ref="CP25:CP28"/>
    <mergeCell ref="CQ25:CQ28"/>
    <mergeCell ref="EF25:EF28"/>
    <mergeCell ref="DQ25:DQ28"/>
    <mergeCell ref="DR25:DR28"/>
    <mergeCell ref="CE25:CE28"/>
    <mergeCell ref="CF25:CF28"/>
    <mergeCell ref="DX26:DX28"/>
    <mergeCell ref="FA21:FA24"/>
    <mergeCell ref="I23:I24"/>
    <mergeCell ref="CB23:CB24"/>
    <mergeCell ref="CC23:CC24"/>
    <mergeCell ref="CN23:CN24"/>
    <mergeCell ref="DZ23:DZ24"/>
    <mergeCell ref="EA23:EA24"/>
    <mergeCell ref="EB23:EB24"/>
    <mergeCell ref="EC23:EC24"/>
    <mergeCell ref="EM21:EM24"/>
    <mergeCell ref="EN21:EN24"/>
    <mergeCell ref="EO21:EO24"/>
    <mergeCell ref="EP21:EP24"/>
    <mergeCell ref="EQ21:EQ24"/>
    <mergeCell ref="ER21:ER24"/>
    <mergeCell ref="EA21:EA22"/>
    <mergeCell ref="EB21:EB22"/>
    <mergeCell ref="EC21:EC22"/>
    <mergeCell ref="ED21:ED24"/>
    <mergeCell ref="EE21:EE24"/>
    <mergeCell ref="EF21:EF24"/>
    <mergeCell ref="DM21:DM24"/>
    <mergeCell ref="DN21:DN24"/>
    <mergeCell ref="DO21:DO24"/>
    <mergeCell ref="DP21:DP24"/>
    <mergeCell ref="DQ21:DQ24"/>
    <mergeCell ref="DR21:DR24"/>
    <mergeCell ref="CN21:CN22"/>
    <mergeCell ref="CO21:CO24"/>
    <mergeCell ref="CP21:CP24"/>
    <mergeCell ref="CQ21:CQ24"/>
    <mergeCell ref="CR21:CR24"/>
    <mergeCell ref="CS21:CS24"/>
    <mergeCell ref="DS21:DS24"/>
    <mergeCell ref="DT21:DT24"/>
    <mergeCell ref="DB21:DB24"/>
    <mergeCell ref="DC21:DC24"/>
    <mergeCell ref="DK21:DK22"/>
    <mergeCell ref="DL21:DL22"/>
    <mergeCell ref="CV21:CV24"/>
    <mergeCell ref="CW21:CW24"/>
    <mergeCell ref="CX21:CX24"/>
    <mergeCell ref="CY21:CY24"/>
    <mergeCell ref="CT21:CT24"/>
    <mergeCell ref="CU21:CU24"/>
    <mergeCell ref="CI21:CI24"/>
    <mergeCell ref="CJ21:CJ24"/>
    <mergeCell ref="CK21:CK24"/>
    <mergeCell ref="CL21:CL24"/>
    <mergeCell ref="EY21:EY24"/>
    <mergeCell ref="EZ21:EZ24"/>
    <mergeCell ref="H21:H24"/>
    <mergeCell ref="I21:I22"/>
    <mergeCell ref="CB21:CB22"/>
    <mergeCell ref="CC21:CC22"/>
    <mergeCell ref="CE21:CE24"/>
    <mergeCell ref="CF21:CF24"/>
    <mergeCell ref="CG21:CG24"/>
    <mergeCell ref="DJ18:DJ20"/>
    <mergeCell ref="I19:I20"/>
    <mergeCell ref="CB19:CB20"/>
    <mergeCell ref="CC19:CC20"/>
    <mergeCell ref="CN19:CN20"/>
    <mergeCell ref="DZ19:DZ20"/>
    <mergeCell ref="ES17:ES20"/>
    <mergeCell ref="ET17:ET20"/>
    <mergeCell ref="EU17:EU20"/>
    <mergeCell ref="EV17:EV20"/>
    <mergeCell ref="EW17:EW20"/>
    <mergeCell ref="EX17:EX20"/>
    <mergeCell ref="EB17:EB18"/>
    <mergeCell ref="EC17:EC18"/>
    <mergeCell ref="ED17:ED20"/>
    <mergeCell ref="EE17:EE20"/>
    <mergeCell ref="EF17:EF20"/>
    <mergeCell ref="EG17:EG20"/>
    <mergeCell ref="DM17:DM20"/>
    <mergeCell ref="DN17:DN20"/>
    <mergeCell ref="DO17:DO20"/>
    <mergeCell ref="DP17:DP20"/>
    <mergeCell ref="DQ17:DQ20"/>
    <mergeCell ref="DR17:DR20"/>
    <mergeCell ref="CV17:CV20"/>
    <mergeCell ref="CW17:CW20"/>
    <mergeCell ref="CX17:CX20"/>
    <mergeCell ref="CY17:CY20"/>
    <mergeCell ref="CZ17:CZ20"/>
    <mergeCell ref="DA17:DA20"/>
    <mergeCell ref="I17:I18"/>
    <mergeCell ref="CB17:CB18"/>
    <mergeCell ref="CC17:CC18"/>
    <mergeCell ref="CE17:CE20"/>
    <mergeCell ref="CF17:CF20"/>
    <mergeCell ref="CG17:CG20"/>
    <mergeCell ref="H17:H20"/>
    <mergeCell ref="CH21:CH24"/>
    <mergeCell ref="EU21:EU24"/>
    <mergeCell ref="EV21:EV24"/>
    <mergeCell ref="EW21:EW24"/>
    <mergeCell ref="EX21:EX24"/>
    <mergeCell ref="ES21:ES24"/>
    <mergeCell ref="ET21:ET24"/>
    <mergeCell ref="EI21:EI24"/>
    <mergeCell ref="EJ21:EJ24"/>
    <mergeCell ref="EK21:EK24"/>
    <mergeCell ref="EL21:EL24"/>
    <mergeCell ref="EG21:EG24"/>
    <mergeCell ref="EH21:EH24"/>
    <mergeCell ref="DU21:DU24"/>
    <mergeCell ref="DV21:DV24"/>
    <mergeCell ref="DY21:DY24"/>
    <mergeCell ref="DZ21:DZ22"/>
    <mergeCell ref="DU17:DU20"/>
    <mergeCell ref="DV17:DV20"/>
    <mergeCell ref="DY17:DY20"/>
    <mergeCell ref="EW13:EW16"/>
    <mergeCell ref="EX13:EX16"/>
    <mergeCell ref="EY13:EY16"/>
    <mergeCell ref="EZ13:EZ16"/>
    <mergeCell ref="FA13:FA16"/>
    <mergeCell ref="I15:I16"/>
    <mergeCell ref="CB15:CB16"/>
    <mergeCell ref="CC15:CC16"/>
    <mergeCell ref="CN15:CN16"/>
    <mergeCell ref="DZ15:DZ16"/>
    <mergeCell ref="EK13:EK16"/>
    <mergeCell ref="EL13:EL16"/>
    <mergeCell ref="EM13:EM16"/>
    <mergeCell ref="EN13:EN16"/>
    <mergeCell ref="EO13:EO16"/>
    <mergeCell ref="EP13:EP16"/>
    <mergeCell ref="DY13:DY16"/>
    <mergeCell ref="DZ13:DZ14"/>
    <mergeCell ref="EA13:EA14"/>
    <mergeCell ref="EB13:EB14"/>
    <mergeCell ref="EC13:EC14"/>
    <mergeCell ref="ED13:ED16"/>
    <mergeCell ref="EA15:EA16"/>
    <mergeCell ref="EB15:EB16"/>
    <mergeCell ref="EC15:EC16"/>
    <mergeCell ref="CO13:CO16"/>
    <mergeCell ref="CP13:CP16"/>
    <mergeCell ref="CQ13:CQ16"/>
    <mergeCell ref="CR13:CR16"/>
    <mergeCell ref="CS13:CS16"/>
    <mergeCell ref="CT13:CT16"/>
    <mergeCell ref="CB13:CB14"/>
    <mergeCell ref="CC13:CC14"/>
    <mergeCell ref="CE13:CE16"/>
    <mergeCell ref="CF13:CF16"/>
    <mergeCell ref="CG13:CG16"/>
    <mergeCell ref="CH13:CH16"/>
    <mergeCell ref="BN9:BN100"/>
    <mergeCell ref="BQ9:BQ100"/>
    <mergeCell ref="BZ9:BZ100"/>
    <mergeCell ref="I11:I12"/>
    <mergeCell ref="I13:I14"/>
    <mergeCell ref="I89:I90"/>
    <mergeCell ref="EK81:EK84"/>
    <mergeCell ref="EL81:EL84"/>
    <mergeCell ref="EG81:EG84"/>
    <mergeCell ref="EH81:EH84"/>
    <mergeCell ref="DU81:DU84"/>
    <mergeCell ref="DV81:DV84"/>
    <mergeCell ref="DY81:DY84"/>
    <mergeCell ref="DZ81:DZ82"/>
    <mergeCell ref="DO81:DO84"/>
    <mergeCell ref="DP81:DP84"/>
    <mergeCell ref="DQ81:DQ84"/>
    <mergeCell ref="DR81:DR84"/>
    <mergeCell ref="FA77:FA80"/>
    <mergeCell ref="ER73:ER76"/>
    <mergeCell ref="ES73:ES76"/>
    <mergeCell ref="ET73:ET76"/>
    <mergeCell ref="EU73:EU76"/>
    <mergeCell ref="EQ73:EQ76"/>
    <mergeCell ref="EF73:EF76"/>
    <mergeCell ref="EG73:EG76"/>
    <mergeCell ref="EH73:EH76"/>
    <mergeCell ref="EX9:EX12"/>
    <mergeCell ref="EY9:EY12"/>
    <mergeCell ref="EZ9:EZ12"/>
    <mergeCell ref="FA9:FA12"/>
    <mergeCell ref="FC9:FC12"/>
    <mergeCell ref="FD9:FD100"/>
    <mergeCell ref="EY17:EY20"/>
    <mergeCell ref="EZ17:EZ20"/>
    <mergeCell ref="FA17:FA20"/>
    <mergeCell ref="FC17:FC20"/>
    <mergeCell ref="EL9:EL12"/>
    <mergeCell ref="EM9:EM12"/>
    <mergeCell ref="EN9:EN12"/>
    <mergeCell ref="EO9:EO12"/>
    <mergeCell ref="EP9:EP12"/>
    <mergeCell ref="EQ9:EQ12"/>
    <mergeCell ref="DZ9:DZ10"/>
    <mergeCell ref="EA9:EA10"/>
    <mergeCell ref="EB9:EB10"/>
    <mergeCell ref="EC9:EC10"/>
    <mergeCell ref="ED9:ED12"/>
    <mergeCell ref="EE9:EE12"/>
    <mergeCell ref="DZ11:DZ12"/>
    <mergeCell ref="EA11:EA12"/>
    <mergeCell ref="EB11:EB12"/>
    <mergeCell ref="EC11:EC12"/>
    <mergeCell ref="DS9:DS12"/>
    <mergeCell ref="DT9:DT12"/>
    <mergeCell ref="DU9:DU12"/>
    <mergeCell ref="DV9:DV12"/>
    <mergeCell ref="DW9:DW100"/>
    <mergeCell ref="DY9:DY12"/>
    <mergeCell ref="DS13:DS16"/>
    <mergeCell ref="DT13:DT16"/>
    <mergeCell ref="DU13:DU16"/>
    <mergeCell ref="DV13:DV16"/>
    <mergeCell ref="EU89:EU92"/>
    <mergeCell ref="EV89:EV92"/>
    <mergeCell ref="EW89:EW92"/>
    <mergeCell ref="EX89:EX92"/>
    <mergeCell ref="EO89:EO92"/>
    <mergeCell ref="EP89:EP92"/>
    <mergeCell ref="EQ89:EQ92"/>
    <mergeCell ref="FC77:FC80"/>
    <mergeCell ref="EY81:EY84"/>
    <mergeCell ref="EZ81:EZ84"/>
    <mergeCell ref="EQ77:EQ80"/>
    <mergeCell ref="ER77:ER80"/>
    <mergeCell ref="ES77:ES80"/>
    <mergeCell ref="ET77:ET80"/>
    <mergeCell ref="EK77:EK80"/>
    <mergeCell ref="EL77:EL80"/>
    <mergeCell ref="EM77:EM80"/>
    <mergeCell ref="EN77:EN80"/>
    <mergeCell ref="EI77:EI80"/>
    <mergeCell ref="EJ77:EJ80"/>
    <mergeCell ref="DY77:DY80"/>
    <mergeCell ref="DZ77:DZ78"/>
    <mergeCell ref="EA77:EA78"/>
    <mergeCell ref="EB77:EB78"/>
    <mergeCell ref="DU77:DU80"/>
    <mergeCell ref="DV77:DV80"/>
    <mergeCell ref="DS81:DS84"/>
    <mergeCell ref="DT81:DT84"/>
    <mergeCell ref="FB2:FB6"/>
    <mergeCell ref="FD2:FD6"/>
    <mergeCell ref="DZ3:DZ6"/>
    <mergeCell ref="EA3:EA6"/>
    <mergeCell ref="EB3:EB6"/>
    <mergeCell ref="EC3:EC6"/>
    <mergeCell ref="G2:G6"/>
    <mergeCell ref="H2:H6"/>
    <mergeCell ref="I2:I6"/>
    <mergeCell ref="J2:J6"/>
    <mergeCell ref="DL2:DL6"/>
    <mergeCell ref="DX2:DX6"/>
    <mergeCell ref="T5:T6"/>
    <mergeCell ref="V5:V6"/>
    <mergeCell ref="AC5:AC6"/>
    <mergeCell ref="AE5:AE6"/>
    <mergeCell ref="DW653:DW744"/>
    <mergeCell ref="DY653:DY656"/>
    <mergeCell ref="DZ653:DZ654"/>
    <mergeCell ref="EY741:EY744"/>
    <mergeCell ref="EZ741:EZ744"/>
    <mergeCell ref="EO741:EO744"/>
    <mergeCell ref="EP741:EP744"/>
    <mergeCell ref="EQ741:EQ744"/>
    <mergeCell ref="ER741:ER744"/>
    <mergeCell ref="EN741:EN744"/>
    <mergeCell ref="EC741:EC742"/>
    <mergeCell ref="ED741:ED744"/>
    <mergeCell ref="EE741:EE744"/>
    <mergeCell ref="EF741:EF744"/>
    <mergeCell ref="EA741:EA742"/>
    <mergeCell ref="EB741:EB742"/>
    <mergeCell ref="DO741:DO744"/>
    <mergeCell ref="DP741:DP744"/>
    <mergeCell ref="DQ741:DQ744"/>
    <mergeCell ref="DR741:DR744"/>
    <mergeCell ref="DM741:DM744"/>
    <mergeCell ref="DN741:DN744"/>
    <mergeCell ref="CV741:CV744"/>
    <mergeCell ref="CW741:CW744"/>
    <mergeCell ref="CX741:CX744"/>
    <mergeCell ref="CY741:CY744"/>
    <mergeCell ref="CP741:CP744"/>
    <mergeCell ref="CQ741:CQ744"/>
    <mergeCell ref="CR741:CR744"/>
    <mergeCell ref="CS741:CS744"/>
    <mergeCell ref="H741:H744"/>
    <mergeCell ref="I741:I742"/>
    <mergeCell ref="CB741:CB744"/>
    <mergeCell ref="CE741:CE744"/>
    <mergeCell ref="CS737:CS740"/>
    <mergeCell ref="EX737:EX740"/>
    <mergeCell ref="DC9:DC12"/>
    <mergeCell ref="DI9:DI100"/>
    <mergeCell ref="DK9:DK10"/>
    <mergeCell ref="DL9:DL10"/>
    <mergeCell ref="DM9:DM12"/>
    <mergeCell ref="DN9:DN12"/>
    <mergeCell ref="DC13:DC16"/>
    <mergeCell ref="DK13:DK14"/>
    <mergeCell ref="DL13:DL14"/>
    <mergeCell ref="DM13:DM16"/>
    <mergeCell ref="CU9:CU12"/>
    <mergeCell ref="CV9:CV12"/>
    <mergeCell ref="DZ733:DZ734"/>
    <mergeCell ref="DS733:DS736"/>
    <mergeCell ref="DT733:DT736"/>
    <mergeCell ref="DS737:DS740"/>
    <mergeCell ref="DT737:DT740"/>
    <mergeCell ref="DB733:DB736"/>
    <mergeCell ref="DC733:DC736"/>
    <mergeCell ref="DK733:DK734"/>
    <mergeCell ref="DL733:DL734"/>
    <mergeCell ref="CV733:CV736"/>
    <mergeCell ref="CW733:CW736"/>
    <mergeCell ref="CX733:CX736"/>
    <mergeCell ref="CY733:CY736"/>
    <mergeCell ref="CU733:CU736"/>
    <mergeCell ref="CN7:CW7"/>
    <mergeCell ref="CY7:DB7"/>
    <mergeCell ref="DD7:DH7"/>
    <mergeCell ref="DN7:DV7"/>
    <mergeCell ref="DZ7:EC7"/>
    <mergeCell ref="EE7:EN7"/>
    <mergeCell ref="L7:M7"/>
    <mergeCell ref="N7:O7"/>
    <mergeCell ref="Q7:Y7"/>
    <mergeCell ref="Z7:AH7"/>
    <mergeCell ref="AJ7:AS7"/>
    <mergeCell ref="AU7:BC7"/>
    <mergeCell ref="CW9:CW12"/>
    <mergeCell ref="CX9:CX12"/>
    <mergeCell ref="CY9:CY12"/>
    <mergeCell ref="CZ9:CZ12"/>
    <mergeCell ref="CK9:CK12"/>
    <mergeCell ref="CL9:CL12"/>
    <mergeCell ref="CM9:CM100"/>
    <mergeCell ref="CN9:CN10"/>
    <mergeCell ref="CO9:CO12"/>
    <mergeCell ref="CP9:CP12"/>
    <mergeCell ref="CN11:CN12"/>
    <mergeCell ref="CK13:CK16"/>
    <mergeCell ref="CL13:CL16"/>
    <mergeCell ref="CN13:CN14"/>
    <mergeCell ref="CB9:CB10"/>
    <mergeCell ref="CC9:CC10"/>
    <mergeCell ref="CE9:CE12"/>
    <mergeCell ref="CF9:CF12"/>
    <mergeCell ref="CG9:CG12"/>
    <mergeCell ref="CH9:CH12"/>
    <mergeCell ref="CB11:CB12"/>
    <mergeCell ref="CC11:CC12"/>
    <mergeCell ref="DB89:DB92"/>
    <mergeCell ref="DC89:DC92"/>
    <mergeCell ref="DK89:DK90"/>
    <mergeCell ref="DL89:DL90"/>
    <mergeCell ref="CV89:CV92"/>
    <mergeCell ref="CW89:CW92"/>
    <mergeCell ref="CX89:CX92"/>
    <mergeCell ref="EI725:EI728"/>
    <mergeCell ref="EJ725:EJ728"/>
    <mergeCell ref="EA19:EA20"/>
    <mergeCell ref="EB19:EB20"/>
    <mergeCell ref="EC19:EC20"/>
    <mergeCell ref="BR140:BT140"/>
    <mergeCell ref="CG197:CG200"/>
    <mergeCell ref="CH197:CH200"/>
    <mergeCell ref="CC203:CC204"/>
    <mergeCell ref="H733:H736"/>
    <mergeCell ref="CB733:CB736"/>
    <mergeCell ref="CE733:CE736"/>
    <mergeCell ref="CN733:CN734"/>
    <mergeCell ref="I729:I730"/>
    <mergeCell ref="CB729:CB732"/>
    <mergeCell ref="EU729:EU732"/>
    <mergeCell ref="EV729:EV732"/>
    <mergeCell ref="EW729:EW732"/>
    <mergeCell ref="EX729:EX732"/>
    <mergeCell ref="ES729:ES732"/>
    <mergeCell ref="ET729:ET732"/>
    <mergeCell ref="ES733:ES736"/>
    <mergeCell ref="ET733:ET736"/>
    <mergeCell ref="EI729:EI732"/>
    <mergeCell ref="EJ729:EJ732"/>
    <mergeCell ref="EK729:EK732"/>
    <mergeCell ref="EL729:EL732"/>
    <mergeCell ref="EC729:EC730"/>
    <mergeCell ref="ED729:ED732"/>
    <mergeCell ref="EE729:EE732"/>
    <mergeCell ref="EF729:EF732"/>
    <mergeCell ref="EA729:EA730"/>
    <mergeCell ref="EB729:EB730"/>
    <mergeCell ref="EA733:EA734"/>
    <mergeCell ref="EB733:EB734"/>
    <mergeCell ref="DO729:DO732"/>
    <mergeCell ref="DP729:DP732"/>
    <mergeCell ref="DQ729:DQ732"/>
    <mergeCell ref="DR729:DR732"/>
    <mergeCell ref="DB729:DB732"/>
    <mergeCell ref="DC729:DC732"/>
    <mergeCell ref="DK729:DK730"/>
    <mergeCell ref="DL729:DL730"/>
    <mergeCell ref="CZ729:CZ732"/>
    <mergeCell ref="DA729:DA732"/>
    <mergeCell ref="CZ733:CZ736"/>
    <mergeCell ref="DA733:DA736"/>
    <mergeCell ref="CP729:CP732"/>
    <mergeCell ref="CQ729:CQ732"/>
    <mergeCell ref="CR729:CR732"/>
    <mergeCell ref="CS729:CS732"/>
    <mergeCell ref="H729:H732"/>
    <mergeCell ref="CE729:CE732"/>
    <mergeCell ref="CN729:CN730"/>
    <mergeCell ref="CO729:CO732"/>
    <mergeCell ref="I733:I734"/>
    <mergeCell ref="EU733:EU736"/>
    <mergeCell ref="EV733:EV736"/>
    <mergeCell ref="EW733:EW736"/>
    <mergeCell ref="EX733:EX736"/>
    <mergeCell ref="EO733:EO736"/>
    <mergeCell ref="EP733:EP736"/>
    <mergeCell ref="EQ733:EQ736"/>
    <mergeCell ref="ER733:ER736"/>
    <mergeCell ref="EM733:EM736"/>
    <mergeCell ref="EN733:EN736"/>
    <mergeCell ref="EC733:EC734"/>
    <mergeCell ref="ED733:ED736"/>
    <mergeCell ref="EE733:EE736"/>
    <mergeCell ref="EF733:EF736"/>
    <mergeCell ref="DU733:DU736"/>
    <mergeCell ref="DV733:DV736"/>
    <mergeCell ref="DY733:DY736"/>
    <mergeCell ref="EK725:EK728"/>
    <mergeCell ref="EL725:EL728"/>
    <mergeCell ref="EG725:EG728"/>
    <mergeCell ref="EH725:EH728"/>
    <mergeCell ref="EG729:EG732"/>
    <mergeCell ref="EH729:EH732"/>
    <mergeCell ref="DU725:DU728"/>
    <mergeCell ref="DV725:DV728"/>
    <mergeCell ref="DY725:DY728"/>
    <mergeCell ref="DZ725:DZ726"/>
    <mergeCell ref="DO725:DO728"/>
    <mergeCell ref="DP725:DP728"/>
    <mergeCell ref="DQ725:DQ728"/>
    <mergeCell ref="DR725:DR728"/>
    <mergeCell ref="DM725:DM728"/>
    <mergeCell ref="DN725:DN728"/>
    <mergeCell ref="DM729:DM732"/>
    <mergeCell ref="DN729:DN732"/>
    <mergeCell ref="CV725:CV728"/>
    <mergeCell ref="CW725:CW728"/>
    <mergeCell ref="CX725:CX728"/>
    <mergeCell ref="CY725:CY728"/>
    <mergeCell ref="CP725:CP728"/>
    <mergeCell ref="CQ725:CQ728"/>
    <mergeCell ref="CR725:CR728"/>
    <mergeCell ref="CS725:CS728"/>
    <mergeCell ref="H725:H728"/>
    <mergeCell ref="CE725:CE728"/>
    <mergeCell ref="CN725:CN726"/>
    <mergeCell ref="CO725:CO728"/>
    <mergeCell ref="I721:I722"/>
    <mergeCell ref="EI721:EI724"/>
    <mergeCell ref="EJ721:EJ724"/>
    <mergeCell ref="EK721:EK724"/>
    <mergeCell ref="EL721:EL724"/>
    <mergeCell ref="EG721:EG724"/>
    <mergeCell ref="EH721:EH724"/>
    <mergeCell ref="DU721:DU724"/>
    <mergeCell ref="DV721:DV724"/>
    <mergeCell ref="DY721:DY724"/>
    <mergeCell ref="DZ721:DZ722"/>
    <mergeCell ref="DS721:DS724"/>
    <mergeCell ref="DT721:DT724"/>
    <mergeCell ref="DS725:DS728"/>
    <mergeCell ref="DT725:DT728"/>
    <mergeCell ref="DB721:DB724"/>
    <mergeCell ref="DC721:DC724"/>
    <mergeCell ref="DK721:DK722"/>
    <mergeCell ref="DL721:DL722"/>
    <mergeCell ref="CV721:CV724"/>
    <mergeCell ref="CW721:CW724"/>
    <mergeCell ref="CX721:CX724"/>
    <mergeCell ref="CY721:CY724"/>
    <mergeCell ref="CU721:CU724"/>
    <mergeCell ref="CT725:CT728"/>
    <mergeCell ref="CU725:CU728"/>
    <mergeCell ref="H721:H724"/>
    <mergeCell ref="CB721:CB724"/>
    <mergeCell ref="CE721:CE724"/>
    <mergeCell ref="CN721:CN722"/>
    <mergeCell ref="CZ721:CZ724"/>
    <mergeCell ref="DA721:DA724"/>
    <mergeCell ref="H717:H720"/>
    <mergeCell ref="CB717:CB720"/>
    <mergeCell ref="CE717:CE720"/>
    <mergeCell ref="CN717:CN718"/>
    <mergeCell ref="EX713:EX716"/>
    <mergeCell ref="EY713:EY716"/>
    <mergeCell ref="EY717:EY720"/>
    <mergeCell ref="EN713:EN716"/>
    <mergeCell ref="EO713:EO716"/>
    <mergeCell ref="EP713:EP716"/>
    <mergeCell ref="EQ713:EQ716"/>
    <mergeCell ref="EL713:EL716"/>
    <mergeCell ref="EM713:EM716"/>
    <mergeCell ref="EM717:EM720"/>
    <mergeCell ref="EB713:EB714"/>
    <mergeCell ref="EC713:EC714"/>
    <mergeCell ref="ED713:ED716"/>
    <mergeCell ref="EE713:EE716"/>
    <mergeCell ref="DZ713:DZ714"/>
    <mergeCell ref="EA713:EA714"/>
    <mergeCell ref="EA717:EA718"/>
    <mergeCell ref="DN713:DN716"/>
    <mergeCell ref="DO713:DO716"/>
    <mergeCell ref="DP713:DP716"/>
    <mergeCell ref="DQ713:DQ716"/>
    <mergeCell ref="DL713:DL714"/>
    <mergeCell ref="DM713:DM716"/>
    <mergeCell ref="DM717:DM720"/>
    <mergeCell ref="CU713:CU716"/>
    <mergeCell ref="CV713:CV716"/>
    <mergeCell ref="CW713:CW716"/>
    <mergeCell ref="CX713:CX716"/>
    <mergeCell ref="CS713:CS716"/>
    <mergeCell ref="CT713:CT716"/>
    <mergeCell ref="CO717:CO720"/>
    <mergeCell ref="CT717:CT720"/>
    <mergeCell ref="H713:H716"/>
    <mergeCell ref="I713:I714"/>
    <mergeCell ref="BR713:BT713"/>
    <mergeCell ref="CB713:CB716"/>
    <mergeCell ref="CU709:CU712"/>
    <mergeCell ref="H709:H712"/>
    <mergeCell ref="CB709:CB712"/>
    <mergeCell ref="CE709:CE712"/>
    <mergeCell ref="CN709:CN710"/>
    <mergeCell ref="ES705:ES708"/>
    <mergeCell ref="ET705:ET708"/>
    <mergeCell ref="EU705:EU708"/>
    <mergeCell ref="EV705:EV708"/>
    <mergeCell ref="EQ705:EQ708"/>
    <mergeCell ref="ER705:ER708"/>
    <mergeCell ref="EG705:EG708"/>
    <mergeCell ref="EH705:EH708"/>
    <mergeCell ref="EI705:EI708"/>
    <mergeCell ref="EJ705:EJ708"/>
    <mergeCell ref="EF705:EF708"/>
    <mergeCell ref="DS705:DS708"/>
    <mergeCell ref="DT705:DT708"/>
    <mergeCell ref="DU705:DU708"/>
    <mergeCell ref="DV705:DV708"/>
    <mergeCell ref="DQ705:DQ708"/>
    <mergeCell ref="DR705:DR708"/>
    <mergeCell ref="CZ705:CZ708"/>
    <mergeCell ref="DA705:DA708"/>
    <mergeCell ref="DB705:DB708"/>
    <mergeCell ref="DC705:DC708"/>
    <mergeCell ref="CX705:CX708"/>
    <mergeCell ref="CY705:CY708"/>
    <mergeCell ref="CN705:CN706"/>
    <mergeCell ref="CO705:CO708"/>
    <mergeCell ref="CP705:CP708"/>
    <mergeCell ref="CQ705:CQ708"/>
    <mergeCell ref="CK705:CK708"/>
    <mergeCell ref="CL705:CL708"/>
    <mergeCell ref="H705:H708"/>
    <mergeCell ref="I705:I706"/>
    <mergeCell ref="CB705:CB706"/>
    <mergeCell ref="CC705:CC706"/>
    <mergeCell ref="DY705:DY708"/>
    <mergeCell ref="I707:I708"/>
    <mergeCell ref="BR707:BT707"/>
    <mergeCell ref="CB707:CB708"/>
    <mergeCell ref="CC707:CC708"/>
    <mergeCell ref="CN707:CN708"/>
    <mergeCell ref="DZ707:DZ708"/>
    <mergeCell ref="CE705:CE708"/>
    <mergeCell ref="CF705:CF708"/>
    <mergeCell ref="CG705:CG708"/>
    <mergeCell ref="CH705:CH708"/>
    <mergeCell ref="CI705:CI708"/>
    <mergeCell ref="CJ705:CJ708"/>
    <mergeCell ref="DA701:DA704"/>
    <mergeCell ref="DB701:DB704"/>
    <mergeCell ref="CW701:CW704"/>
    <mergeCell ref="CX701:CX704"/>
    <mergeCell ref="CL701:CL704"/>
    <mergeCell ref="CN701:CN702"/>
    <mergeCell ref="CO701:CO704"/>
    <mergeCell ref="CP701:CP704"/>
    <mergeCell ref="CI701:CI704"/>
    <mergeCell ref="CJ701:CJ704"/>
    <mergeCell ref="CK701:CK704"/>
    <mergeCell ref="H701:H704"/>
    <mergeCell ref="I701:I702"/>
    <mergeCell ref="BR701:BT701"/>
    <mergeCell ref="ER697:ER700"/>
    <mergeCell ref="ES697:ES700"/>
    <mergeCell ref="ET697:ET700"/>
    <mergeCell ref="EU697:EU700"/>
    <mergeCell ref="EQ697:EQ700"/>
    <mergeCell ref="EG697:EG700"/>
    <mergeCell ref="EH697:EH700"/>
    <mergeCell ref="EI697:EI700"/>
    <mergeCell ref="EJ697:EJ700"/>
    <mergeCell ref="DX697:DX698"/>
    <mergeCell ref="DY697:DY700"/>
    <mergeCell ref="DM697:DM700"/>
    <mergeCell ref="DN697:DN700"/>
    <mergeCell ref="DO697:DO700"/>
    <mergeCell ref="DP697:DP700"/>
    <mergeCell ref="DK697:DK698"/>
    <mergeCell ref="DL697:DL698"/>
    <mergeCell ref="DC701:DC704"/>
    <mergeCell ref="DK701:DK702"/>
    <mergeCell ref="CT697:CT700"/>
    <mergeCell ref="CU697:CU700"/>
    <mergeCell ref="CV697:CV700"/>
    <mergeCell ref="CW697:CW700"/>
    <mergeCell ref="CN697:CN698"/>
    <mergeCell ref="CO697:CO700"/>
    <mergeCell ref="CP697:CP700"/>
    <mergeCell ref="CQ697:CQ700"/>
    <mergeCell ref="CJ697:CJ700"/>
    <mergeCell ref="CK697:CK700"/>
    <mergeCell ref="CL697:CL700"/>
    <mergeCell ref="H697:H700"/>
    <mergeCell ref="I697:I698"/>
    <mergeCell ref="CB697:CB698"/>
    <mergeCell ref="DZ697:DZ698"/>
    <mergeCell ref="CR697:CR700"/>
    <mergeCell ref="CS697:CS700"/>
    <mergeCell ref="I695:I696"/>
    <mergeCell ref="BR695:BT695"/>
    <mergeCell ref="CB695:CB696"/>
    <mergeCell ref="ER689:ER692"/>
    <mergeCell ref="ES689:ES692"/>
    <mergeCell ref="ET689:ET692"/>
    <mergeCell ref="EU689:EU692"/>
    <mergeCell ref="EL689:EL692"/>
    <mergeCell ref="EM689:EM692"/>
    <mergeCell ref="EN689:EN692"/>
    <mergeCell ref="EO689:EO692"/>
    <mergeCell ref="EH689:EH692"/>
    <mergeCell ref="EI689:EI692"/>
    <mergeCell ref="EJ689:EJ692"/>
    <mergeCell ref="EK689:EK692"/>
    <mergeCell ref="DZ689:DZ690"/>
    <mergeCell ref="EA689:EA690"/>
    <mergeCell ref="DV689:DV692"/>
    <mergeCell ref="DY689:DY692"/>
    <mergeCell ref="DL689:DL690"/>
    <mergeCell ref="DM689:DM692"/>
    <mergeCell ref="DN689:DN692"/>
    <mergeCell ref="DO689:DO692"/>
    <mergeCell ref="DC689:DC692"/>
    <mergeCell ref="DK689:DK690"/>
    <mergeCell ref="CS689:CS692"/>
    <mergeCell ref="CT689:CT692"/>
    <mergeCell ref="CU689:CU692"/>
    <mergeCell ref="CV689:CV692"/>
    <mergeCell ref="CR689:CR692"/>
    <mergeCell ref="CG689:CG692"/>
    <mergeCell ref="CH689:CH692"/>
    <mergeCell ref="CI689:CI692"/>
    <mergeCell ref="CJ689:CJ692"/>
    <mergeCell ref="I691:I692"/>
    <mergeCell ref="CB691:CB692"/>
    <mergeCell ref="CC691:CC692"/>
    <mergeCell ref="EP689:EP692"/>
    <mergeCell ref="EQ689:EQ692"/>
    <mergeCell ref="DZ691:DZ692"/>
    <mergeCell ref="EA691:EA692"/>
    <mergeCell ref="EB691:EB692"/>
    <mergeCell ref="EC691:EC692"/>
    <mergeCell ref="BR692:BT692"/>
    <mergeCell ref="EC695:EC696"/>
    <mergeCell ref="CG693:CG696"/>
    <mergeCell ref="CH693:CH696"/>
    <mergeCell ref="CI693:CI696"/>
    <mergeCell ref="CJ693:CJ696"/>
    <mergeCell ref="CF693:CF696"/>
    <mergeCell ref="H685:H688"/>
    <mergeCell ref="I685:I686"/>
    <mergeCell ref="CB685:CB686"/>
    <mergeCell ref="CC685:CC686"/>
    <mergeCell ref="EU681:EU684"/>
    <mergeCell ref="EV681:EV684"/>
    <mergeCell ref="EW681:EW684"/>
    <mergeCell ref="EX681:EX684"/>
    <mergeCell ref="ES681:ES684"/>
    <mergeCell ref="ET681:ET684"/>
    <mergeCell ref="EI681:EI684"/>
    <mergeCell ref="EJ681:EJ684"/>
    <mergeCell ref="EK681:EK684"/>
    <mergeCell ref="EL681:EL684"/>
    <mergeCell ref="EG681:EG684"/>
    <mergeCell ref="EH681:EH684"/>
    <mergeCell ref="DU681:DU684"/>
    <mergeCell ref="DV681:DV684"/>
    <mergeCell ref="DY681:DY684"/>
    <mergeCell ref="DZ681:DZ682"/>
    <mergeCell ref="DO681:DO684"/>
    <mergeCell ref="DP681:DP684"/>
    <mergeCell ref="DQ681:DQ684"/>
    <mergeCell ref="DR681:DR684"/>
    <mergeCell ref="DM681:DM684"/>
    <mergeCell ref="DN681:DN684"/>
    <mergeCell ref="CV681:CV684"/>
    <mergeCell ref="CW681:CW684"/>
    <mergeCell ref="CX681:CX684"/>
    <mergeCell ref="CY681:CY684"/>
    <mergeCell ref="CT681:CT684"/>
    <mergeCell ref="CU681:CU684"/>
    <mergeCell ref="CI681:CI684"/>
    <mergeCell ref="CJ681:CJ684"/>
    <mergeCell ref="CK681:CK684"/>
    <mergeCell ref="CL681:CL684"/>
    <mergeCell ref="CG681:CG684"/>
    <mergeCell ref="CH681:CH684"/>
    <mergeCell ref="CE685:CE688"/>
    <mergeCell ref="CF685:CF688"/>
    <mergeCell ref="DS681:DS684"/>
    <mergeCell ref="DT681:DT684"/>
    <mergeCell ref="DZ683:DZ684"/>
    <mergeCell ref="EA683:EA684"/>
    <mergeCell ref="EM681:EM684"/>
    <mergeCell ref="EN681:EN684"/>
    <mergeCell ref="EO681:EO684"/>
    <mergeCell ref="EP681:EP684"/>
    <mergeCell ref="EQ681:EQ684"/>
    <mergeCell ref="ER681:ER684"/>
    <mergeCell ref="EA681:EA682"/>
    <mergeCell ref="EB681:EB682"/>
    <mergeCell ref="EC681:EC682"/>
    <mergeCell ref="ED681:ED684"/>
    <mergeCell ref="EE681:EE684"/>
    <mergeCell ref="EF681:EF684"/>
    <mergeCell ref="EB683:EB684"/>
    <mergeCell ref="EC683:EC684"/>
    <mergeCell ref="CZ681:CZ684"/>
    <mergeCell ref="DA681:DA684"/>
    <mergeCell ref="DB681:DB684"/>
    <mergeCell ref="DC681:DC684"/>
    <mergeCell ref="DK681:DK682"/>
    <mergeCell ref="DL681:DL682"/>
    <mergeCell ref="DO673:DO676"/>
    <mergeCell ref="DP673:DP676"/>
    <mergeCell ref="DK673:DK674"/>
    <mergeCell ref="DL673:DL674"/>
    <mergeCell ref="DK677:DK678"/>
    <mergeCell ref="DL677:DL678"/>
    <mergeCell ref="CT673:CT676"/>
    <mergeCell ref="CU673:CU676"/>
    <mergeCell ref="CV673:CV676"/>
    <mergeCell ref="CW673:CW676"/>
    <mergeCell ref="CN673:CN674"/>
    <mergeCell ref="CO673:CO676"/>
    <mergeCell ref="CP673:CP676"/>
    <mergeCell ref="CQ673:CQ676"/>
    <mergeCell ref="CK673:CK676"/>
    <mergeCell ref="CL673:CL676"/>
    <mergeCell ref="CL677:CL680"/>
    <mergeCell ref="DM685:DM688"/>
    <mergeCell ref="DN685:DN688"/>
    <mergeCell ref="DO685:DO688"/>
    <mergeCell ref="DP685:DP688"/>
    <mergeCell ref="DK685:DK686"/>
    <mergeCell ref="DL685:DL686"/>
    <mergeCell ref="CT685:CT688"/>
    <mergeCell ref="CU685:CU688"/>
    <mergeCell ref="CV685:CV688"/>
    <mergeCell ref="CW685:CW688"/>
    <mergeCell ref="CR685:CR688"/>
    <mergeCell ref="CS685:CS688"/>
    <mergeCell ref="CG685:CG688"/>
    <mergeCell ref="CH685:CH688"/>
    <mergeCell ref="CI685:CI688"/>
    <mergeCell ref="CJ685:CJ688"/>
    <mergeCell ref="CN681:CN682"/>
    <mergeCell ref="CO681:CO684"/>
    <mergeCell ref="CP681:CP684"/>
    <mergeCell ref="CQ681:CQ684"/>
    <mergeCell ref="CR681:CR684"/>
    <mergeCell ref="CS681:CS684"/>
    <mergeCell ref="H673:H676"/>
    <mergeCell ref="I673:I674"/>
    <mergeCell ref="CB673:CB674"/>
    <mergeCell ref="CC673:CC674"/>
    <mergeCell ref="ES669:ES672"/>
    <mergeCell ref="ET669:ET672"/>
    <mergeCell ref="EU669:EU672"/>
    <mergeCell ref="EV669:EV672"/>
    <mergeCell ref="EQ669:EQ672"/>
    <mergeCell ref="ER669:ER672"/>
    <mergeCell ref="EQ673:EQ676"/>
    <mergeCell ref="ER673:ER676"/>
    <mergeCell ref="EG669:EG672"/>
    <mergeCell ref="EH669:EH672"/>
    <mergeCell ref="EI669:EI672"/>
    <mergeCell ref="EJ669:EJ672"/>
    <mergeCell ref="EE669:EE672"/>
    <mergeCell ref="EF669:EF672"/>
    <mergeCell ref="DS669:DS672"/>
    <mergeCell ref="DT669:DT672"/>
    <mergeCell ref="DU669:DU672"/>
    <mergeCell ref="DV669:DV672"/>
    <mergeCell ref="DM669:DM672"/>
    <mergeCell ref="DN669:DN672"/>
    <mergeCell ref="DO669:DO672"/>
    <mergeCell ref="DP669:DP672"/>
    <mergeCell ref="DL669:DL670"/>
    <mergeCell ref="CT669:CT672"/>
    <mergeCell ref="CU669:CU672"/>
    <mergeCell ref="CV669:CV672"/>
    <mergeCell ref="CW669:CW672"/>
    <mergeCell ref="CS669:CS672"/>
    <mergeCell ref="CR673:CR676"/>
    <mergeCell ref="CS673:CS676"/>
    <mergeCell ref="CG669:CG672"/>
    <mergeCell ref="CH669:CH672"/>
    <mergeCell ref="CI669:CI672"/>
    <mergeCell ref="CJ669:CJ672"/>
    <mergeCell ref="CB669:CB670"/>
    <mergeCell ref="CC669:CC670"/>
    <mergeCell ref="CE669:CE672"/>
    <mergeCell ref="CF669:CF672"/>
    <mergeCell ref="DQ669:DQ672"/>
    <mergeCell ref="DR669:DR672"/>
    <mergeCell ref="CX669:CX672"/>
    <mergeCell ref="CK669:CK672"/>
    <mergeCell ref="ES673:ES676"/>
    <mergeCell ref="ET673:ET676"/>
    <mergeCell ref="EU673:EU676"/>
    <mergeCell ref="EV673:EV676"/>
    <mergeCell ref="EM673:EM676"/>
    <mergeCell ref="EN673:EN676"/>
    <mergeCell ref="EO673:EO676"/>
    <mergeCell ref="EP673:EP676"/>
    <mergeCell ref="EJ673:EJ676"/>
    <mergeCell ref="EK673:EK676"/>
    <mergeCell ref="EL673:EL676"/>
    <mergeCell ref="EA673:EA674"/>
    <mergeCell ref="EB673:EB674"/>
    <mergeCell ref="EC673:EC674"/>
    <mergeCell ref="DY673:DY676"/>
    <mergeCell ref="DZ673:DZ674"/>
    <mergeCell ref="DM673:DM676"/>
    <mergeCell ref="DN673:DN676"/>
    <mergeCell ref="CE661:CE664"/>
    <mergeCell ref="CF661:CF664"/>
    <mergeCell ref="CG661:CG664"/>
    <mergeCell ref="CH661:CH664"/>
    <mergeCell ref="EW661:EW664"/>
    <mergeCell ref="EX661:EX664"/>
    <mergeCell ref="EY661:EY664"/>
    <mergeCell ref="EZ661:EZ664"/>
    <mergeCell ref="EU661:EU664"/>
    <mergeCell ref="EV661:EV664"/>
    <mergeCell ref="EK661:EK664"/>
    <mergeCell ref="EL661:EL664"/>
    <mergeCell ref="EM661:EM664"/>
    <mergeCell ref="EN661:EN664"/>
    <mergeCell ref="EJ661:EJ664"/>
    <mergeCell ref="EE665:EE668"/>
    <mergeCell ref="EF665:EF668"/>
    <mergeCell ref="EC661:EC662"/>
    <mergeCell ref="DQ661:DQ664"/>
    <mergeCell ref="DR661:DR664"/>
    <mergeCell ref="DS661:DS664"/>
    <mergeCell ref="DT661:DT664"/>
    <mergeCell ref="DK661:DK662"/>
    <mergeCell ref="DL661:DL662"/>
    <mergeCell ref="DM661:DM664"/>
    <mergeCell ref="DN661:DN664"/>
    <mergeCell ref="CO661:CO664"/>
    <mergeCell ref="CP661:CP664"/>
    <mergeCell ref="CQ661:CQ664"/>
    <mergeCell ref="CR661:CR664"/>
    <mergeCell ref="CI661:CI664"/>
    <mergeCell ref="CJ661:CJ664"/>
    <mergeCell ref="CB661:CB662"/>
    <mergeCell ref="CC661:CC662"/>
    <mergeCell ref="DO661:DO664"/>
    <mergeCell ref="DP661:DP664"/>
    <mergeCell ref="DB661:DB664"/>
    <mergeCell ref="DC661:DC664"/>
    <mergeCell ref="EC663:EC664"/>
    <mergeCell ref="EX665:EX668"/>
    <mergeCell ref="EY665:EY668"/>
    <mergeCell ref="EZ665:EZ668"/>
    <mergeCell ref="CQ657:CQ660"/>
    <mergeCell ref="CR657:CR660"/>
    <mergeCell ref="EV653:EV656"/>
    <mergeCell ref="EW653:EW656"/>
    <mergeCell ref="EW657:EW660"/>
    <mergeCell ref="EL653:EL656"/>
    <mergeCell ref="EM653:EM656"/>
    <mergeCell ref="EN653:EN656"/>
    <mergeCell ref="EO653:EO656"/>
    <mergeCell ref="EI653:EI656"/>
    <mergeCell ref="EJ653:EJ656"/>
    <mergeCell ref="EK653:EK656"/>
    <mergeCell ref="DM653:DM656"/>
    <mergeCell ref="DN653:DN656"/>
    <mergeCell ref="DO653:DO656"/>
    <mergeCell ref="DP653:DP656"/>
    <mergeCell ref="CU653:CU656"/>
    <mergeCell ref="CV653:CV656"/>
    <mergeCell ref="CW653:CW656"/>
    <mergeCell ref="CX653:CX656"/>
    <mergeCell ref="CQ653:CQ656"/>
    <mergeCell ref="CR653:CR656"/>
    <mergeCell ref="CS653:CS656"/>
    <mergeCell ref="CT653:CT656"/>
    <mergeCell ref="CB653:CB654"/>
    <mergeCell ref="CC653:CC654"/>
    <mergeCell ref="DW561:DW652"/>
    <mergeCell ref="DY561:DY564"/>
    <mergeCell ref="DZ561:DZ562"/>
    <mergeCell ref="EY649:EY652"/>
    <mergeCell ref="EZ649:EZ652"/>
    <mergeCell ref="EX653:EX656"/>
    <mergeCell ref="EY653:EY656"/>
    <mergeCell ref="EO649:EO652"/>
    <mergeCell ref="EP649:EP652"/>
    <mergeCell ref="EQ649:EQ652"/>
    <mergeCell ref="ER649:ER652"/>
    <mergeCell ref="EN649:EN652"/>
    <mergeCell ref="EC649:EC650"/>
    <mergeCell ref="ED649:ED652"/>
    <mergeCell ref="EE649:EE652"/>
    <mergeCell ref="EF649:EF652"/>
    <mergeCell ref="EA649:EA650"/>
    <mergeCell ref="EB649:EB650"/>
    <mergeCell ref="EA653:EA654"/>
    <mergeCell ref="EB653:EB654"/>
    <mergeCell ref="DO649:DO652"/>
    <mergeCell ref="DP649:DP652"/>
    <mergeCell ref="DQ649:DQ652"/>
    <mergeCell ref="DR649:DR652"/>
    <mergeCell ref="DM649:DM652"/>
    <mergeCell ref="DN649:DN652"/>
    <mergeCell ref="DK653:DK654"/>
    <mergeCell ref="DL653:DL654"/>
    <mergeCell ref="CV649:CV652"/>
    <mergeCell ref="CW649:CW652"/>
    <mergeCell ref="CX649:CX652"/>
    <mergeCell ref="CY649:CY652"/>
    <mergeCell ref="CP649:CP652"/>
    <mergeCell ref="CQ649:CQ652"/>
    <mergeCell ref="CR649:CR652"/>
    <mergeCell ref="CS649:CS652"/>
    <mergeCell ref="EU641:EU644"/>
    <mergeCell ref="EV641:EV644"/>
    <mergeCell ref="H649:H652"/>
    <mergeCell ref="I649:I650"/>
    <mergeCell ref="CB649:CB652"/>
    <mergeCell ref="CE649:CE652"/>
    <mergeCell ref="CS645:CS648"/>
    <mergeCell ref="EX645:EX648"/>
    <mergeCell ref="EY645:EY648"/>
    <mergeCell ref="EN645:EN648"/>
    <mergeCell ref="EO645:EO648"/>
    <mergeCell ref="EP645:EP648"/>
    <mergeCell ref="EQ645:EQ648"/>
    <mergeCell ref="EH645:EH648"/>
    <mergeCell ref="EI645:EI648"/>
    <mergeCell ref="EJ645:EJ648"/>
    <mergeCell ref="EK645:EK648"/>
    <mergeCell ref="EF645:EF648"/>
    <mergeCell ref="EG645:EG648"/>
    <mergeCell ref="EG649:EG652"/>
    <mergeCell ref="DU645:DU648"/>
    <mergeCell ref="DV645:DV648"/>
    <mergeCell ref="DX645:DX646"/>
    <mergeCell ref="DY645:DY648"/>
    <mergeCell ref="DO645:DO648"/>
    <mergeCell ref="DP645:DP648"/>
    <mergeCell ref="DQ645:DQ648"/>
    <mergeCell ref="DR645:DR648"/>
    <mergeCell ref="DM645:DM648"/>
    <mergeCell ref="DN645:DN648"/>
    <mergeCell ref="CV645:CV648"/>
    <mergeCell ref="CW645:CW648"/>
    <mergeCell ref="CX645:CX648"/>
    <mergeCell ref="CY645:CY648"/>
    <mergeCell ref="CT645:CT648"/>
    <mergeCell ref="CU645:CU648"/>
    <mergeCell ref="CT649:CT652"/>
    <mergeCell ref="CU649:CU652"/>
    <mergeCell ref="CN649:CN650"/>
    <mergeCell ref="CO649:CO652"/>
    <mergeCell ref="EL645:EL648"/>
    <mergeCell ref="EM645:EM648"/>
    <mergeCell ref="EE641:EE644"/>
    <mergeCell ref="EF641:EF644"/>
    <mergeCell ref="DU641:DU644"/>
    <mergeCell ref="DV641:DV644"/>
    <mergeCell ref="DY641:DY644"/>
    <mergeCell ref="DZ641:DZ642"/>
    <mergeCell ref="DS641:DS644"/>
    <mergeCell ref="DT641:DT644"/>
    <mergeCell ref="DS645:DS648"/>
    <mergeCell ref="DT645:DT648"/>
    <mergeCell ref="DB641:DB644"/>
    <mergeCell ref="DC641:DC644"/>
    <mergeCell ref="DK641:DK642"/>
    <mergeCell ref="DL641:DL642"/>
    <mergeCell ref="CV641:CV644"/>
    <mergeCell ref="CW641:CW644"/>
    <mergeCell ref="CX641:CX644"/>
    <mergeCell ref="CY641:CY644"/>
    <mergeCell ref="CU641:CU644"/>
    <mergeCell ref="H641:H644"/>
    <mergeCell ref="CB641:CB644"/>
    <mergeCell ref="CE641:CE644"/>
    <mergeCell ref="CN641:CN642"/>
    <mergeCell ref="I637:I638"/>
    <mergeCell ref="CB637:CB640"/>
    <mergeCell ref="EU637:EU640"/>
    <mergeCell ref="EV637:EV640"/>
    <mergeCell ref="EW637:EW640"/>
    <mergeCell ref="EX637:EX640"/>
    <mergeCell ref="ES637:ES640"/>
    <mergeCell ref="ET637:ET640"/>
    <mergeCell ref="ES641:ES644"/>
    <mergeCell ref="ET641:ET644"/>
    <mergeCell ref="EI637:EI640"/>
    <mergeCell ref="EJ637:EJ640"/>
    <mergeCell ref="EK637:EK640"/>
    <mergeCell ref="EL637:EL640"/>
    <mergeCell ref="EC637:EC638"/>
    <mergeCell ref="ED637:ED640"/>
    <mergeCell ref="EE637:EE640"/>
    <mergeCell ref="EF637:EF640"/>
    <mergeCell ref="EA637:EA638"/>
    <mergeCell ref="EB637:EB638"/>
    <mergeCell ref="EA641:EA642"/>
    <mergeCell ref="EB641:EB642"/>
    <mergeCell ref="DO637:DO640"/>
    <mergeCell ref="DP637:DP640"/>
    <mergeCell ref="DQ637:DQ640"/>
    <mergeCell ref="DR637:DR640"/>
    <mergeCell ref="DB637:DB640"/>
    <mergeCell ref="DC637:DC640"/>
    <mergeCell ref="DK637:DK638"/>
    <mergeCell ref="DL637:DL638"/>
    <mergeCell ref="CZ637:CZ640"/>
    <mergeCell ref="DA637:DA640"/>
    <mergeCell ref="CZ641:CZ644"/>
    <mergeCell ref="DA641:DA644"/>
    <mergeCell ref="CP637:CP640"/>
    <mergeCell ref="CQ637:CQ640"/>
    <mergeCell ref="CR637:CR640"/>
    <mergeCell ref="CS637:CS640"/>
    <mergeCell ref="H637:H640"/>
    <mergeCell ref="CE637:CE640"/>
    <mergeCell ref="CN637:CN638"/>
    <mergeCell ref="CO637:CO640"/>
    <mergeCell ref="I633:I634"/>
    <mergeCell ref="CB633:CB636"/>
    <mergeCell ref="EU633:EU636"/>
    <mergeCell ref="EV633:EV636"/>
    <mergeCell ref="EW633:EW636"/>
    <mergeCell ref="EX633:EX636"/>
    <mergeCell ref="ES633:ES636"/>
    <mergeCell ref="ET633:ET636"/>
    <mergeCell ref="EI633:EI636"/>
    <mergeCell ref="EJ633:EJ636"/>
    <mergeCell ref="EK633:EK636"/>
    <mergeCell ref="EL633:EL636"/>
    <mergeCell ref="EG633:EG636"/>
    <mergeCell ref="EH633:EH636"/>
    <mergeCell ref="EG637:EG640"/>
    <mergeCell ref="EH637:EH640"/>
    <mergeCell ref="DU633:DU636"/>
    <mergeCell ref="DV633:DV636"/>
    <mergeCell ref="DY633:DY636"/>
    <mergeCell ref="DZ633:DZ634"/>
    <mergeCell ref="DO633:DO636"/>
    <mergeCell ref="DP633:DP636"/>
    <mergeCell ref="DQ633:DQ636"/>
    <mergeCell ref="DR633:DR636"/>
    <mergeCell ref="DM633:DM636"/>
    <mergeCell ref="DN633:DN636"/>
    <mergeCell ref="DM637:DM640"/>
    <mergeCell ref="DN637:DN640"/>
    <mergeCell ref="CV633:CV636"/>
    <mergeCell ref="CW633:CW636"/>
    <mergeCell ref="CX633:CX636"/>
    <mergeCell ref="CY633:CY636"/>
    <mergeCell ref="CP633:CP636"/>
    <mergeCell ref="CQ633:CQ636"/>
    <mergeCell ref="CR633:CR636"/>
    <mergeCell ref="CS633:CS636"/>
    <mergeCell ref="H633:H636"/>
    <mergeCell ref="CE633:CE636"/>
    <mergeCell ref="CN633:CN634"/>
    <mergeCell ref="CO633:CO636"/>
    <mergeCell ref="I629:I630"/>
    <mergeCell ref="EU629:EU632"/>
    <mergeCell ref="EV629:EV632"/>
    <mergeCell ref="EW629:EW632"/>
    <mergeCell ref="EX629:EX632"/>
    <mergeCell ref="ES629:ES632"/>
    <mergeCell ref="ET629:ET632"/>
    <mergeCell ref="EI629:EI632"/>
    <mergeCell ref="EJ629:EJ632"/>
    <mergeCell ref="EK629:EK632"/>
    <mergeCell ref="EL629:EL632"/>
    <mergeCell ref="EG629:EG632"/>
    <mergeCell ref="EH629:EH632"/>
    <mergeCell ref="DU629:DU632"/>
    <mergeCell ref="DV629:DV632"/>
    <mergeCell ref="DY629:DY632"/>
    <mergeCell ref="DZ629:DZ630"/>
    <mergeCell ref="DS629:DS632"/>
    <mergeCell ref="DT629:DT632"/>
    <mergeCell ref="DS633:DS636"/>
    <mergeCell ref="DT633:DT636"/>
    <mergeCell ref="DB629:DB632"/>
    <mergeCell ref="DC629:DC632"/>
    <mergeCell ref="DK629:DK630"/>
    <mergeCell ref="DL629:DL630"/>
    <mergeCell ref="CV629:CV632"/>
    <mergeCell ref="CW629:CW632"/>
    <mergeCell ref="CX629:CX632"/>
    <mergeCell ref="CY629:CY632"/>
    <mergeCell ref="CU629:CU632"/>
    <mergeCell ref="CT633:CT636"/>
    <mergeCell ref="CU633:CU636"/>
    <mergeCell ref="H629:H632"/>
    <mergeCell ref="CB629:CB632"/>
    <mergeCell ref="CE629:CE632"/>
    <mergeCell ref="CN629:CN630"/>
    <mergeCell ref="CZ629:CZ632"/>
    <mergeCell ref="DA629:DA632"/>
    <mergeCell ref="H625:H628"/>
    <mergeCell ref="CB625:CB628"/>
    <mergeCell ref="CE625:CE628"/>
    <mergeCell ref="CN625:CN626"/>
    <mergeCell ref="EX621:EX624"/>
    <mergeCell ref="EY621:EY624"/>
    <mergeCell ref="EY625:EY628"/>
    <mergeCell ref="EN621:EN624"/>
    <mergeCell ref="EO621:EO624"/>
    <mergeCell ref="EP621:EP624"/>
    <mergeCell ref="EQ621:EQ624"/>
    <mergeCell ref="EL621:EL624"/>
    <mergeCell ref="EM621:EM624"/>
    <mergeCell ref="EM625:EM628"/>
    <mergeCell ref="EB621:EB622"/>
    <mergeCell ref="EC621:EC622"/>
    <mergeCell ref="ED621:ED624"/>
    <mergeCell ref="EE621:EE624"/>
    <mergeCell ref="DZ621:DZ622"/>
    <mergeCell ref="EA621:EA622"/>
    <mergeCell ref="EA625:EA626"/>
    <mergeCell ref="DN621:DN624"/>
    <mergeCell ref="DO621:DO624"/>
    <mergeCell ref="DP621:DP624"/>
    <mergeCell ref="DQ621:DQ624"/>
    <mergeCell ref="DL621:DL622"/>
    <mergeCell ref="DM621:DM624"/>
    <mergeCell ref="DM625:DM628"/>
    <mergeCell ref="CU621:CU624"/>
    <mergeCell ref="CV621:CV624"/>
    <mergeCell ref="CW621:CW624"/>
    <mergeCell ref="CX621:CX624"/>
    <mergeCell ref="CS621:CS624"/>
    <mergeCell ref="CT621:CT624"/>
    <mergeCell ref="CO625:CO628"/>
    <mergeCell ref="CT625:CT628"/>
    <mergeCell ref="H621:H624"/>
    <mergeCell ref="I621:I622"/>
    <mergeCell ref="BR621:BT621"/>
    <mergeCell ref="CB621:CB624"/>
    <mergeCell ref="CU617:CU620"/>
    <mergeCell ref="H617:H620"/>
    <mergeCell ref="CB617:CB620"/>
    <mergeCell ref="CE617:CE620"/>
    <mergeCell ref="CN617:CN618"/>
    <mergeCell ref="ES613:ES616"/>
    <mergeCell ref="ET613:ET616"/>
    <mergeCell ref="EU613:EU616"/>
    <mergeCell ref="EV613:EV616"/>
    <mergeCell ref="EQ613:EQ616"/>
    <mergeCell ref="ER613:ER616"/>
    <mergeCell ref="EG613:EG616"/>
    <mergeCell ref="EH613:EH616"/>
    <mergeCell ref="EI613:EI616"/>
    <mergeCell ref="EJ613:EJ616"/>
    <mergeCell ref="EF613:EF616"/>
    <mergeCell ref="DS613:DS616"/>
    <mergeCell ref="DT613:DT616"/>
    <mergeCell ref="DU613:DU616"/>
    <mergeCell ref="DV613:DV616"/>
    <mergeCell ref="DQ613:DQ616"/>
    <mergeCell ref="DR613:DR616"/>
    <mergeCell ref="CZ613:CZ616"/>
    <mergeCell ref="DA613:DA616"/>
    <mergeCell ref="DB613:DB616"/>
    <mergeCell ref="DC613:DC616"/>
    <mergeCell ref="CX613:CX616"/>
    <mergeCell ref="CY613:CY616"/>
    <mergeCell ref="CN613:CN614"/>
    <mergeCell ref="CO613:CO616"/>
    <mergeCell ref="CP613:CP616"/>
    <mergeCell ref="CQ613:CQ616"/>
    <mergeCell ref="CK613:CK616"/>
    <mergeCell ref="CL613:CL616"/>
    <mergeCell ref="H613:H616"/>
    <mergeCell ref="I613:I614"/>
    <mergeCell ref="CB613:CB614"/>
    <mergeCell ref="CC613:CC614"/>
    <mergeCell ref="DY613:DY616"/>
    <mergeCell ref="I615:I616"/>
    <mergeCell ref="BR615:BT615"/>
    <mergeCell ref="CB615:CB616"/>
    <mergeCell ref="CC615:CC616"/>
    <mergeCell ref="CN615:CN616"/>
    <mergeCell ref="DZ615:DZ616"/>
    <mergeCell ref="CE613:CE616"/>
    <mergeCell ref="CF613:CF616"/>
    <mergeCell ref="CG613:CG616"/>
    <mergeCell ref="CH613:CH616"/>
    <mergeCell ref="CI613:CI616"/>
    <mergeCell ref="CJ613:CJ616"/>
    <mergeCell ref="DA609:DA612"/>
    <mergeCell ref="DB609:DB612"/>
    <mergeCell ref="CW609:CW612"/>
    <mergeCell ref="CX609:CX612"/>
    <mergeCell ref="CL609:CL612"/>
    <mergeCell ref="CN609:CN610"/>
    <mergeCell ref="CO609:CO612"/>
    <mergeCell ref="CP609:CP612"/>
    <mergeCell ref="CI609:CI612"/>
    <mergeCell ref="CJ609:CJ612"/>
    <mergeCell ref="CK609:CK612"/>
    <mergeCell ref="H609:H612"/>
    <mergeCell ref="I609:I610"/>
    <mergeCell ref="BR609:BT609"/>
    <mergeCell ref="ER605:ER608"/>
    <mergeCell ref="ES605:ES608"/>
    <mergeCell ref="ET605:ET608"/>
    <mergeCell ref="EU605:EU608"/>
    <mergeCell ref="EQ605:EQ608"/>
    <mergeCell ref="EG605:EG608"/>
    <mergeCell ref="EH605:EH608"/>
    <mergeCell ref="EI605:EI608"/>
    <mergeCell ref="EJ605:EJ608"/>
    <mergeCell ref="DX605:DX606"/>
    <mergeCell ref="DY605:DY608"/>
    <mergeCell ref="DM605:DM608"/>
    <mergeCell ref="DN605:DN608"/>
    <mergeCell ref="DO605:DO608"/>
    <mergeCell ref="DP605:DP608"/>
    <mergeCell ref="DK605:DK606"/>
    <mergeCell ref="DL605:DL606"/>
    <mergeCell ref="DC609:DC612"/>
    <mergeCell ref="DK609:DK610"/>
    <mergeCell ref="CT605:CT608"/>
    <mergeCell ref="CU605:CU608"/>
    <mergeCell ref="CV605:CV608"/>
    <mergeCell ref="CW605:CW608"/>
    <mergeCell ref="CN605:CN606"/>
    <mergeCell ref="CO605:CO608"/>
    <mergeCell ref="CP605:CP608"/>
    <mergeCell ref="CQ605:CQ608"/>
    <mergeCell ref="CJ605:CJ608"/>
    <mergeCell ref="CK605:CK608"/>
    <mergeCell ref="CL605:CL608"/>
    <mergeCell ref="H605:H608"/>
    <mergeCell ref="I605:I606"/>
    <mergeCell ref="CB605:CB606"/>
    <mergeCell ref="DZ605:DZ606"/>
    <mergeCell ref="CR605:CR608"/>
    <mergeCell ref="CS605:CS608"/>
    <mergeCell ref="I603:I604"/>
    <mergeCell ref="BR603:BT603"/>
    <mergeCell ref="CB603:CB604"/>
    <mergeCell ref="ER597:ER600"/>
    <mergeCell ref="ES597:ES600"/>
    <mergeCell ref="ET597:ET600"/>
    <mergeCell ref="EU597:EU600"/>
    <mergeCell ref="EL597:EL600"/>
    <mergeCell ref="EM597:EM600"/>
    <mergeCell ref="EN597:EN600"/>
    <mergeCell ref="EO597:EO600"/>
    <mergeCell ref="EH597:EH600"/>
    <mergeCell ref="EI597:EI600"/>
    <mergeCell ref="EJ597:EJ600"/>
    <mergeCell ref="EK597:EK600"/>
    <mergeCell ref="DZ597:DZ598"/>
    <mergeCell ref="EA597:EA598"/>
    <mergeCell ref="DV597:DV600"/>
    <mergeCell ref="DY597:DY600"/>
    <mergeCell ref="DL597:DL598"/>
    <mergeCell ref="DM597:DM600"/>
    <mergeCell ref="DN597:DN600"/>
    <mergeCell ref="DO597:DO600"/>
    <mergeCell ref="DC597:DC600"/>
    <mergeCell ref="DK597:DK598"/>
    <mergeCell ref="CS597:CS600"/>
    <mergeCell ref="CT597:CT600"/>
    <mergeCell ref="CU597:CU600"/>
    <mergeCell ref="CV597:CV600"/>
    <mergeCell ref="CR597:CR600"/>
    <mergeCell ref="CG597:CG600"/>
    <mergeCell ref="CH597:CH600"/>
    <mergeCell ref="CI597:CI600"/>
    <mergeCell ref="CJ597:CJ600"/>
    <mergeCell ref="I599:I600"/>
    <mergeCell ref="CB599:CB600"/>
    <mergeCell ref="CC599:CC600"/>
    <mergeCell ref="EP597:EP600"/>
    <mergeCell ref="EQ597:EQ600"/>
    <mergeCell ref="EC603:EC604"/>
    <mergeCell ref="CG601:CG604"/>
    <mergeCell ref="CH601:CH604"/>
    <mergeCell ref="CI601:CI604"/>
    <mergeCell ref="CJ601:CJ604"/>
    <mergeCell ref="CF601:CF604"/>
    <mergeCell ref="EU589:EU592"/>
    <mergeCell ref="EV589:EV592"/>
    <mergeCell ref="EW589:EW592"/>
    <mergeCell ref="EX589:EX592"/>
    <mergeCell ref="ES589:ES592"/>
    <mergeCell ref="ET589:ET592"/>
    <mergeCell ref="EI589:EI592"/>
    <mergeCell ref="EJ589:EJ592"/>
    <mergeCell ref="EK589:EK592"/>
    <mergeCell ref="EL589:EL592"/>
    <mergeCell ref="EG589:EG592"/>
    <mergeCell ref="EH589:EH592"/>
    <mergeCell ref="DU589:DU592"/>
    <mergeCell ref="DV589:DV592"/>
    <mergeCell ref="DY589:DY592"/>
    <mergeCell ref="DZ589:DZ590"/>
    <mergeCell ref="DO589:DO592"/>
    <mergeCell ref="DP589:DP592"/>
    <mergeCell ref="DQ589:DQ592"/>
    <mergeCell ref="DR589:DR592"/>
    <mergeCell ref="DM589:DM592"/>
    <mergeCell ref="DN589:DN592"/>
    <mergeCell ref="CV589:CV592"/>
    <mergeCell ref="CW589:CW592"/>
    <mergeCell ref="CX589:CX592"/>
    <mergeCell ref="CY589:CY592"/>
    <mergeCell ref="CT589:CT592"/>
    <mergeCell ref="CU589:CU592"/>
    <mergeCell ref="CI589:CI592"/>
    <mergeCell ref="CJ589:CJ592"/>
    <mergeCell ref="CK589:CK592"/>
    <mergeCell ref="CL589:CL592"/>
    <mergeCell ref="CG589:CG592"/>
    <mergeCell ref="CH589:CH592"/>
    <mergeCell ref="DS589:DS592"/>
    <mergeCell ref="DT589:DT592"/>
    <mergeCell ref="EM589:EM592"/>
    <mergeCell ref="EN589:EN592"/>
    <mergeCell ref="EO589:EO592"/>
    <mergeCell ref="EP589:EP592"/>
    <mergeCell ref="EQ589:EQ592"/>
    <mergeCell ref="ER589:ER592"/>
    <mergeCell ref="EA589:EA590"/>
    <mergeCell ref="EB589:EB590"/>
    <mergeCell ref="EC589:EC590"/>
    <mergeCell ref="ED589:ED592"/>
    <mergeCell ref="EE589:EE592"/>
    <mergeCell ref="EF589:EF592"/>
    <mergeCell ref="EB591:EB592"/>
    <mergeCell ref="EC591:EC592"/>
    <mergeCell ref="CZ589:CZ592"/>
    <mergeCell ref="DA589:DA592"/>
    <mergeCell ref="DB589:DB592"/>
    <mergeCell ref="DC589:DC592"/>
    <mergeCell ref="DK589:DK590"/>
    <mergeCell ref="DL589:DL590"/>
    <mergeCell ref="CN589:CN590"/>
    <mergeCell ref="CO589:CO592"/>
    <mergeCell ref="CP589:CP592"/>
    <mergeCell ref="CQ589:CQ592"/>
    <mergeCell ref="CR589:CR592"/>
    <mergeCell ref="CS589:CS592"/>
    <mergeCell ref="EW581:EW584"/>
    <mergeCell ref="EX581:EX584"/>
    <mergeCell ref="EO581:EO584"/>
    <mergeCell ref="EP581:EP584"/>
    <mergeCell ref="EQ581:EQ584"/>
    <mergeCell ref="ER581:ER584"/>
    <mergeCell ref="EM581:EM584"/>
    <mergeCell ref="EN581:EN584"/>
    <mergeCell ref="EC581:EC582"/>
    <mergeCell ref="ED581:ED584"/>
    <mergeCell ref="EE581:EE584"/>
    <mergeCell ref="EF581:EF584"/>
    <mergeCell ref="EA581:EA582"/>
    <mergeCell ref="EB581:EB582"/>
    <mergeCell ref="DO581:DO584"/>
    <mergeCell ref="DP581:DP584"/>
    <mergeCell ref="DQ581:DQ584"/>
    <mergeCell ref="DR581:DR584"/>
    <mergeCell ref="DM581:DM584"/>
    <mergeCell ref="DN581:DN584"/>
    <mergeCell ref="DK585:DK586"/>
    <mergeCell ref="DL585:DL586"/>
    <mergeCell ref="CV581:CV584"/>
    <mergeCell ref="CW581:CW584"/>
    <mergeCell ref="CX581:CX584"/>
    <mergeCell ref="CY581:CY584"/>
    <mergeCell ref="CP581:CP584"/>
    <mergeCell ref="CQ581:CQ584"/>
    <mergeCell ref="CR581:CR584"/>
    <mergeCell ref="CS581:CS584"/>
    <mergeCell ref="CN581:CN582"/>
    <mergeCell ref="CO581:CO584"/>
    <mergeCell ref="CB581:CB582"/>
    <mergeCell ref="CC581:CC582"/>
    <mergeCell ref="CE581:CE584"/>
    <mergeCell ref="CF581:CF584"/>
    <mergeCell ref="ES581:ES584"/>
    <mergeCell ref="ET581:ET584"/>
    <mergeCell ref="CT581:CT584"/>
    <mergeCell ref="CU581:CU584"/>
    <mergeCell ref="EC583:EC584"/>
    <mergeCell ref="I581:I582"/>
    <mergeCell ref="EU581:EU584"/>
    <mergeCell ref="EV581:EV584"/>
    <mergeCell ref="CF573:CF576"/>
    <mergeCell ref="CG573:CG576"/>
    <mergeCell ref="CB571:CB572"/>
    <mergeCell ref="CC571:CC572"/>
    <mergeCell ref="EU565:EU568"/>
    <mergeCell ref="EV565:EV568"/>
    <mergeCell ref="EK565:EK568"/>
    <mergeCell ref="EL565:EL568"/>
    <mergeCell ref="EM565:EM568"/>
    <mergeCell ref="EN565:EN568"/>
    <mergeCell ref="EF565:EF568"/>
    <mergeCell ref="EG565:EG568"/>
    <mergeCell ref="EH565:EH568"/>
    <mergeCell ref="EI565:EI568"/>
    <mergeCell ref="DY565:DY568"/>
    <mergeCell ref="DM565:DM568"/>
    <mergeCell ref="DN565:DN568"/>
    <mergeCell ref="DO565:DO568"/>
    <mergeCell ref="DP565:DP568"/>
    <mergeCell ref="DC569:DC572"/>
    <mergeCell ref="DK569:DK570"/>
    <mergeCell ref="DL569:DL570"/>
    <mergeCell ref="DJ570:DJ572"/>
    <mergeCell ref="CT565:CT568"/>
    <mergeCell ref="CU565:CU568"/>
    <mergeCell ref="CV565:CV568"/>
    <mergeCell ref="CW565:CW568"/>
    <mergeCell ref="CQ565:CQ568"/>
    <mergeCell ref="CR565:CR568"/>
    <mergeCell ref="CS565:CS568"/>
    <mergeCell ref="CI565:CI568"/>
    <mergeCell ref="CV561:CV564"/>
    <mergeCell ref="CW561:CW564"/>
    <mergeCell ref="CX561:CX564"/>
    <mergeCell ref="CQ561:CQ564"/>
    <mergeCell ref="CR561:CR564"/>
    <mergeCell ref="CS561:CS564"/>
    <mergeCell ref="CT561:CT564"/>
    <mergeCell ref="CB561:CB562"/>
    <mergeCell ref="CC561:CC562"/>
    <mergeCell ref="EP561:EP564"/>
    <mergeCell ref="EQ561:EQ564"/>
    <mergeCell ref="EA561:EA562"/>
    <mergeCell ref="EB561:EB562"/>
    <mergeCell ref="CY561:CY564"/>
    <mergeCell ref="CZ561:CZ564"/>
    <mergeCell ref="CE569:CE572"/>
    <mergeCell ref="CF569:CF572"/>
    <mergeCell ref="CG569:CG572"/>
    <mergeCell ref="EK569:EK572"/>
    <mergeCell ref="EA569:EA570"/>
    <mergeCell ref="DY569:DY572"/>
    <mergeCell ref="DZ569:DZ570"/>
    <mergeCell ref="DZ571:DZ572"/>
    <mergeCell ref="DT573:DT576"/>
    <mergeCell ref="DM569:DM572"/>
    <mergeCell ref="DN569:DN572"/>
    <mergeCell ref="DO569:DO572"/>
    <mergeCell ref="DP569:DP572"/>
    <mergeCell ref="CZ569:CZ572"/>
    <mergeCell ref="DA573:DA576"/>
    <mergeCell ref="CP569:CP572"/>
    <mergeCell ref="CQ569:CQ572"/>
    <mergeCell ref="CR569:CR572"/>
    <mergeCell ref="CS569:CS572"/>
    <mergeCell ref="CI569:CI572"/>
    <mergeCell ref="CJ569:CJ572"/>
    <mergeCell ref="CN571:CN572"/>
    <mergeCell ref="CN573:CN574"/>
    <mergeCell ref="EA571:EA572"/>
    <mergeCell ref="EB571:EB572"/>
    <mergeCell ref="EC571:EC572"/>
    <mergeCell ref="EB575:EB576"/>
    <mergeCell ref="EC575:EC576"/>
    <mergeCell ref="EY553:EY556"/>
    <mergeCell ref="EV557:EV560"/>
    <mergeCell ref="EW557:EW560"/>
    <mergeCell ref="EN553:EN556"/>
    <mergeCell ref="EO553:EO556"/>
    <mergeCell ref="EP553:EP556"/>
    <mergeCell ref="EQ553:EQ556"/>
    <mergeCell ref="EH553:EH556"/>
    <mergeCell ref="EI553:EI556"/>
    <mergeCell ref="EJ553:EJ556"/>
    <mergeCell ref="EK553:EK556"/>
    <mergeCell ref="EF553:EF556"/>
    <mergeCell ref="EG553:EG556"/>
    <mergeCell ref="DU553:DU556"/>
    <mergeCell ref="DV553:DV556"/>
    <mergeCell ref="DX553:DX554"/>
    <mergeCell ref="DY553:DY556"/>
    <mergeCell ref="DO553:DO556"/>
    <mergeCell ref="DP553:DP556"/>
    <mergeCell ref="DQ553:DQ556"/>
    <mergeCell ref="DR553:DR556"/>
    <mergeCell ref="DM553:DM556"/>
    <mergeCell ref="DN553:DN556"/>
    <mergeCell ref="CV553:CV556"/>
    <mergeCell ref="CW553:CW556"/>
    <mergeCell ref="CX553:CX556"/>
    <mergeCell ref="CY553:CY556"/>
    <mergeCell ref="CT553:CT556"/>
    <mergeCell ref="CU553:CU556"/>
    <mergeCell ref="CQ557:CQ560"/>
    <mergeCell ref="CR557:CR560"/>
    <mergeCell ref="CB569:CB570"/>
    <mergeCell ref="CC569:CC570"/>
    <mergeCell ref="EX557:EX560"/>
    <mergeCell ref="EY557:EY560"/>
    <mergeCell ref="EW565:EW568"/>
    <mergeCell ref="EX565:EX568"/>
    <mergeCell ref="EY565:EY568"/>
    <mergeCell ref="CH569:CH572"/>
    <mergeCell ref="ES569:ES572"/>
    <mergeCell ref="ET569:ET572"/>
    <mergeCell ref="EU569:EU572"/>
    <mergeCell ref="EV569:EV572"/>
    <mergeCell ref="ER569:ER572"/>
    <mergeCell ref="EW569:EW572"/>
    <mergeCell ref="EX569:EX572"/>
    <mergeCell ref="EY569:EY572"/>
    <mergeCell ref="ER561:ER564"/>
    <mergeCell ref="ES561:ES564"/>
    <mergeCell ref="ET561:ET564"/>
    <mergeCell ref="EU561:EU564"/>
    <mergeCell ref="EL561:EL564"/>
    <mergeCell ref="EM561:EM564"/>
    <mergeCell ref="EN561:EN564"/>
    <mergeCell ref="EO561:EO564"/>
    <mergeCell ref="EI561:EI564"/>
    <mergeCell ref="EJ561:EJ564"/>
    <mergeCell ref="EK561:EK564"/>
    <mergeCell ref="EJ565:EJ568"/>
    <mergeCell ref="DM561:DM564"/>
    <mergeCell ref="DN561:DN564"/>
    <mergeCell ref="DO561:DO564"/>
    <mergeCell ref="DP561:DP564"/>
    <mergeCell ref="CU561:CU564"/>
    <mergeCell ref="H545:H548"/>
    <mergeCell ref="CE545:CE548"/>
    <mergeCell ref="CN545:CN546"/>
    <mergeCell ref="CO545:CO548"/>
    <mergeCell ref="H557:H560"/>
    <mergeCell ref="I557:I558"/>
    <mergeCell ref="CB557:CB560"/>
    <mergeCell ref="I549:I550"/>
    <mergeCell ref="EU549:EU552"/>
    <mergeCell ref="EV549:EV552"/>
    <mergeCell ref="EW549:EW552"/>
    <mergeCell ref="EX549:EX552"/>
    <mergeCell ref="EO549:EO552"/>
    <mergeCell ref="EP549:EP552"/>
    <mergeCell ref="EQ549:EQ552"/>
    <mergeCell ref="ER549:ER552"/>
    <mergeCell ref="EM549:EM552"/>
    <mergeCell ref="EN549:EN552"/>
    <mergeCell ref="EL553:EL556"/>
    <mergeCell ref="EM553:EM556"/>
    <mergeCell ref="EC549:EC550"/>
    <mergeCell ref="ED549:ED552"/>
    <mergeCell ref="EE549:EE552"/>
    <mergeCell ref="EF549:EF552"/>
    <mergeCell ref="DU549:DU552"/>
    <mergeCell ref="DV549:DV552"/>
    <mergeCell ref="DY549:DY552"/>
    <mergeCell ref="DZ549:DZ550"/>
    <mergeCell ref="DS549:DS552"/>
    <mergeCell ref="DT549:DT552"/>
    <mergeCell ref="DS553:DS556"/>
    <mergeCell ref="DT553:DT556"/>
    <mergeCell ref="DB549:DB552"/>
    <mergeCell ref="DC549:DC552"/>
    <mergeCell ref="DK549:DK550"/>
    <mergeCell ref="DL549:DL550"/>
    <mergeCell ref="CV549:CV552"/>
    <mergeCell ref="CW549:CW552"/>
    <mergeCell ref="CX549:CX552"/>
    <mergeCell ref="CY549:CY552"/>
    <mergeCell ref="CU549:CU552"/>
    <mergeCell ref="H549:H552"/>
    <mergeCell ref="CB549:CB552"/>
    <mergeCell ref="CE549:CE552"/>
    <mergeCell ref="CN549:CN550"/>
    <mergeCell ref="CS553:CS556"/>
    <mergeCell ref="EX553:EX556"/>
    <mergeCell ref="CT549:CT552"/>
    <mergeCell ref="EG545:EG548"/>
    <mergeCell ref="EH545:EH548"/>
    <mergeCell ref="DN541:DN544"/>
    <mergeCell ref="DM545:DM548"/>
    <mergeCell ref="DN545:DN548"/>
    <mergeCell ref="CV541:CV544"/>
    <mergeCell ref="CW541:CW544"/>
    <mergeCell ref="CX541:CX544"/>
    <mergeCell ref="CY541:CY544"/>
    <mergeCell ref="CP541:CP544"/>
    <mergeCell ref="CQ541:CQ544"/>
    <mergeCell ref="CR541:CR544"/>
    <mergeCell ref="CS541:CS544"/>
    <mergeCell ref="ET545:ET548"/>
    <mergeCell ref="ES549:ES552"/>
    <mergeCell ref="ET549:ET552"/>
    <mergeCell ref="EI545:EI548"/>
    <mergeCell ref="EJ545:EJ548"/>
    <mergeCell ref="EK545:EK548"/>
    <mergeCell ref="EL545:EL548"/>
    <mergeCell ref="EC545:EC546"/>
    <mergeCell ref="ED545:ED548"/>
    <mergeCell ref="EE545:EE548"/>
    <mergeCell ref="EF545:EF548"/>
    <mergeCell ref="EA545:EA546"/>
    <mergeCell ref="EB545:EB546"/>
    <mergeCell ref="EA549:EA550"/>
    <mergeCell ref="EB549:EB550"/>
    <mergeCell ref="DO545:DO548"/>
    <mergeCell ref="DP545:DP548"/>
    <mergeCell ref="DQ545:DQ548"/>
    <mergeCell ref="DR545:DR548"/>
    <mergeCell ref="DB545:DB548"/>
    <mergeCell ref="DC545:DC548"/>
    <mergeCell ref="DK545:DK546"/>
    <mergeCell ref="DL545:DL546"/>
    <mergeCell ref="CZ545:CZ548"/>
    <mergeCell ref="DA545:DA548"/>
    <mergeCell ref="CZ549:CZ552"/>
    <mergeCell ref="DA549:DA552"/>
    <mergeCell ref="CP545:CP548"/>
    <mergeCell ref="CQ545:CQ548"/>
    <mergeCell ref="CR545:CR548"/>
    <mergeCell ref="CS545:CS548"/>
    <mergeCell ref="H541:H544"/>
    <mergeCell ref="CE541:CE544"/>
    <mergeCell ref="CN541:CN542"/>
    <mergeCell ref="CO541:CO544"/>
    <mergeCell ref="I537:I538"/>
    <mergeCell ref="EU537:EU540"/>
    <mergeCell ref="EV537:EV540"/>
    <mergeCell ref="EW537:EW540"/>
    <mergeCell ref="EX537:EX540"/>
    <mergeCell ref="ES537:ES540"/>
    <mergeCell ref="ET537:ET540"/>
    <mergeCell ref="EI537:EI540"/>
    <mergeCell ref="EJ537:EJ540"/>
    <mergeCell ref="EK537:EK540"/>
    <mergeCell ref="EL537:EL540"/>
    <mergeCell ref="EG537:EG540"/>
    <mergeCell ref="EH537:EH540"/>
    <mergeCell ref="DU537:DU540"/>
    <mergeCell ref="DV537:DV540"/>
    <mergeCell ref="DY537:DY540"/>
    <mergeCell ref="DZ537:DZ538"/>
    <mergeCell ref="DS537:DS540"/>
    <mergeCell ref="DT537:DT540"/>
    <mergeCell ref="DS541:DS544"/>
    <mergeCell ref="DT541:DT544"/>
    <mergeCell ref="DB537:DB540"/>
    <mergeCell ref="DC537:DC540"/>
    <mergeCell ref="DK537:DK538"/>
    <mergeCell ref="DL537:DL538"/>
    <mergeCell ref="CV537:CV540"/>
    <mergeCell ref="CW537:CW540"/>
    <mergeCell ref="CX537:CX540"/>
    <mergeCell ref="CY537:CY540"/>
    <mergeCell ref="CU537:CU540"/>
    <mergeCell ref="CT541:CT544"/>
    <mergeCell ref="CU541:CU544"/>
    <mergeCell ref="H537:H540"/>
    <mergeCell ref="CB537:CB540"/>
    <mergeCell ref="CE537:CE540"/>
    <mergeCell ref="CN537:CN538"/>
    <mergeCell ref="CZ537:CZ540"/>
    <mergeCell ref="DA537:DA540"/>
    <mergeCell ref="I541:I542"/>
    <mergeCell ref="CB541:CB544"/>
    <mergeCell ref="EU541:EU544"/>
    <mergeCell ref="EV541:EV544"/>
    <mergeCell ref="EW541:EW544"/>
    <mergeCell ref="EX541:EX544"/>
    <mergeCell ref="ES541:ES544"/>
    <mergeCell ref="ET541:ET544"/>
    <mergeCell ref="EI541:EI544"/>
    <mergeCell ref="EJ541:EJ544"/>
    <mergeCell ref="EK541:EK544"/>
    <mergeCell ref="EL541:EL544"/>
    <mergeCell ref="EG541:EG544"/>
    <mergeCell ref="EH541:EH544"/>
    <mergeCell ref="DV541:DV544"/>
    <mergeCell ref="DY541:DY544"/>
    <mergeCell ref="DZ541:DZ542"/>
    <mergeCell ref="DO541:DO544"/>
    <mergeCell ref="DP541:DP544"/>
    <mergeCell ref="DQ541:DQ544"/>
    <mergeCell ref="DR541:DR544"/>
    <mergeCell ref="DM541:DM544"/>
    <mergeCell ref="H533:H536"/>
    <mergeCell ref="CB533:CB536"/>
    <mergeCell ref="CE533:CE536"/>
    <mergeCell ref="CN533:CN534"/>
    <mergeCell ref="EX529:EX532"/>
    <mergeCell ref="EY529:EY532"/>
    <mergeCell ref="EY533:EY536"/>
    <mergeCell ref="EN529:EN532"/>
    <mergeCell ref="EO529:EO532"/>
    <mergeCell ref="EP529:EP532"/>
    <mergeCell ref="EQ529:EQ532"/>
    <mergeCell ref="EL529:EL532"/>
    <mergeCell ref="EM529:EM532"/>
    <mergeCell ref="EM533:EM536"/>
    <mergeCell ref="EB529:EB530"/>
    <mergeCell ref="EC529:EC530"/>
    <mergeCell ref="ED529:ED532"/>
    <mergeCell ref="EE529:EE532"/>
    <mergeCell ref="DZ529:DZ530"/>
    <mergeCell ref="EA529:EA530"/>
    <mergeCell ref="EA533:EA534"/>
    <mergeCell ref="DN529:DN532"/>
    <mergeCell ref="DO529:DO532"/>
    <mergeCell ref="DP529:DP532"/>
    <mergeCell ref="DQ529:DQ532"/>
    <mergeCell ref="DL529:DL530"/>
    <mergeCell ref="DM529:DM532"/>
    <mergeCell ref="DM533:DM536"/>
    <mergeCell ref="CU529:CU532"/>
    <mergeCell ref="CV529:CV532"/>
    <mergeCell ref="CW529:CW532"/>
    <mergeCell ref="CX529:CX532"/>
    <mergeCell ref="CS529:CS532"/>
    <mergeCell ref="CT529:CT532"/>
    <mergeCell ref="CO533:CO536"/>
    <mergeCell ref="CT533:CT536"/>
    <mergeCell ref="H529:H532"/>
    <mergeCell ref="I529:I530"/>
    <mergeCell ref="BR529:BT529"/>
    <mergeCell ref="CB529:CB532"/>
    <mergeCell ref="CU525:CU528"/>
    <mergeCell ref="H525:H528"/>
    <mergeCell ref="CB525:CB528"/>
    <mergeCell ref="CE525:CE528"/>
    <mergeCell ref="CN525:CN526"/>
    <mergeCell ref="ES521:ES524"/>
    <mergeCell ref="ET521:ET524"/>
    <mergeCell ref="EU521:EU524"/>
    <mergeCell ref="EV521:EV524"/>
    <mergeCell ref="ER521:ER524"/>
    <mergeCell ref="EG521:EG524"/>
    <mergeCell ref="EH521:EH524"/>
    <mergeCell ref="EI521:EI524"/>
    <mergeCell ref="EJ521:EJ524"/>
    <mergeCell ref="EE521:EE524"/>
    <mergeCell ref="DS521:DS524"/>
    <mergeCell ref="DT521:DT524"/>
    <mergeCell ref="DU521:DU524"/>
    <mergeCell ref="DV521:DV524"/>
    <mergeCell ref="DQ521:DQ524"/>
    <mergeCell ref="DR521:DR524"/>
    <mergeCell ref="CZ521:CZ524"/>
    <mergeCell ref="DA521:DA524"/>
    <mergeCell ref="DB521:DB524"/>
    <mergeCell ref="DC521:DC524"/>
    <mergeCell ref="CX521:CX524"/>
    <mergeCell ref="CY521:CY524"/>
    <mergeCell ref="CN521:CN522"/>
    <mergeCell ref="CO521:CO524"/>
    <mergeCell ref="CP521:CP524"/>
    <mergeCell ref="CQ521:CQ524"/>
    <mergeCell ref="CK521:CK524"/>
    <mergeCell ref="CL521:CL524"/>
    <mergeCell ref="H521:H524"/>
    <mergeCell ref="I521:I522"/>
    <mergeCell ref="CB521:CB522"/>
    <mergeCell ref="CC521:CC522"/>
    <mergeCell ref="EF521:EF524"/>
    <mergeCell ref="EK521:EK524"/>
    <mergeCell ref="CZ517:CZ520"/>
    <mergeCell ref="DA517:DA520"/>
    <mergeCell ref="DB517:DB520"/>
    <mergeCell ref="CW517:CW520"/>
    <mergeCell ref="CX517:CX520"/>
    <mergeCell ref="CL517:CL520"/>
    <mergeCell ref="CN517:CN518"/>
    <mergeCell ref="CO517:CO520"/>
    <mergeCell ref="CP517:CP520"/>
    <mergeCell ref="CI517:CI520"/>
    <mergeCell ref="CJ517:CJ520"/>
    <mergeCell ref="CK517:CK520"/>
    <mergeCell ref="H517:H520"/>
    <mergeCell ref="I517:I518"/>
    <mergeCell ref="BR517:BT517"/>
    <mergeCell ref="ER513:ER516"/>
    <mergeCell ref="ES513:ES516"/>
    <mergeCell ref="ET513:ET516"/>
    <mergeCell ref="EU513:EU516"/>
    <mergeCell ref="EL513:EL516"/>
    <mergeCell ref="EM513:EM516"/>
    <mergeCell ref="EN513:EN516"/>
    <mergeCell ref="EO513:EO516"/>
    <mergeCell ref="EK513:EK516"/>
    <mergeCell ref="DS513:DS516"/>
    <mergeCell ref="DT513:DT516"/>
    <mergeCell ref="DU513:DU516"/>
    <mergeCell ref="DV513:DV516"/>
    <mergeCell ref="DQ513:DQ516"/>
    <mergeCell ref="DR513:DR516"/>
    <mergeCell ref="CZ513:CZ516"/>
    <mergeCell ref="DA513:DA516"/>
    <mergeCell ref="DB513:DB516"/>
    <mergeCell ref="DC513:DC516"/>
    <mergeCell ref="CX513:CX516"/>
    <mergeCell ref="CY513:CY516"/>
    <mergeCell ref="CN513:CN514"/>
    <mergeCell ref="CO513:CO516"/>
    <mergeCell ref="CP513:CP516"/>
    <mergeCell ref="CQ513:CQ516"/>
    <mergeCell ref="CL513:CL516"/>
    <mergeCell ref="H513:H516"/>
    <mergeCell ref="I513:I514"/>
    <mergeCell ref="CB513:CB514"/>
    <mergeCell ref="EP513:EP516"/>
    <mergeCell ref="EQ513:EQ516"/>
    <mergeCell ref="ED513:ED516"/>
    <mergeCell ref="CC513:CC514"/>
    <mergeCell ref="CE513:CE516"/>
    <mergeCell ref="CF505:CF508"/>
    <mergeCell ref="CG505:CG508"/>
    <mergeCell ref="CH505:CH508"/>
    <mergeCell ref="EV501:EV504"/>
    <mergeCell ref="EW501:EW504"/>
    <mergeCell ref="EX501:EX504"/>
    <mergeCell ref="EY501:EY504"/>
    <mergeCell ref="ET501:ET504"/>
    <mergeCell ref="EU501:EU504"/>
    <mergeCell ref="EJ501:EJ504"/>
    <mergeCell ref="EK501:EK504"/>
    <mergeCell ref="EL501:EL504"/>
    <mergeCell ref="EM501:EM504"/>
    <mergeCell ref="EH501:EH504"/>
    <mergeCell ref="EI501:EI504"/>
    <mergeCell ref="EH505:EH508"/>
    <mergeCell ref="EI505:EI508"/>
    <mergeCell ref="DV501:DV504"/>
    <mergeCell ref="DY501:DY504"/>
    <mergeCell ref="DZ501:DZ502"/>
    <mergeCell ref="EA501:EA502"/>
    <mergeCell ref="DT501:DT504"/>
    <mergeCell ref="DU501:DU504"/>
    <mergeCell ref="DC501:DC504"/>
    <mergeCell ref="DK501:DK502"/>
    <mergeCell ref="DL501:DL502"/>
    <mergeCell ref="DM501:DM504"/>
    <mergeCell ref="DB501:DB504"/>
    <mergeCell ref="CQ501:CQ504"/>
    <mergeCell ref="CR501:CR504"/>
    <mergeCell ref="CS501:CS504"/>
    <mergeCell ref="CT501:CT504"/>
    <mergeCell ref="CP501:CP504"/>
    <mergeCell ref="CF501:CF504"/>
    <mergeCell ref="CG501:CG504"/>
    <mergeCell ref="EV505:EV508"/>
    <mergeCell ref="EW505:EW508"/>
    <mergeCell ref="EX505:EX508"/>
    <mergeCell ref="EY505:EY508"/>
    <mergeCell ref="ET505:ET508"/>
    <mergeCell ref="EU505:EU508"/>
    <mergeCell ref="EJ505:EJ508"/>
    <mergeCell ref="EK505:EK508"/>
    <mergeCell ref="EL505:EL508"/>
    <mergeCell ref="EM505:EM508"/>
    <mergeCell ref="ED505:ED508"/>
    <mergeCell ref="EE505:EE508"/>
    <mergeCell ref="EF505:EF508"/>
    <mergeCell ref="EG505:EG508"/>
    <mergeCell ref="DT505:DT508"/>
    <mergeCell ref="DU505:DU508"/>
    <mergeCell ref="DC505:DC508"/>
    <mergeCell ref="DK505:DK506"/>
    <mergeCell ref="DL505:DL506"/>
    <mergeCell ref="DM505:DM508"/>
    <mergeCell ref="DA505:DA508"/>
    <mergeCell ref="DB505:DB508"/>
    <mergeCell ref="CQ505:CQ508"/>
    <mergeCell ref="CR505:CR508"/>
    <mergeCell ref="CS505:CS508"/>
    <mergeCell ref="CT505:CT508"/>
    <mergeCell ref="CP505:CP508"/>
    <mergeCell ref="EY489:EY492"/>
    <mergeCell ref="EN489:EN492"/>
    <mergeCell ref="EO489:EO492"/>
    <mergeCell ref="EP489:EP492"/>
    <mergeCell ref="EQ489:EQ492"/>
    <mergeCell ref="EL489:EL492"/>
    <mergeCell ref="EM489:EM492"/>
    <mergeCell ref="EB489:EB490"/>
    <mergeCell ref="EC489:EC490"/>
    <mergeCell ref="ED489:ED492"/>
    <mergeCell ref="EE489:EE492"/>
    <mergeCell ref="DZ489:DZ490"/>
    <mergeCell ref="EA489:EA490"/>
    <mergeCell ref="DZ491:DZ492"/>
    <mergeCell ref="EA491:EA492"/>
    <mergeCell ref="DN489:DN492"/>
    <mergeCell ref="DO489:DO492"/>
    <mergeCell ref="DP489:DP492"/>
    <mergeCell ref="DQ489:DQ492"/>
    <mergeCell ref="DL489:DL490"/>
    <mergeCell ref="DM489:DM492"/>
    <mergeCell ref="CU489:CU492"/>
    <mergeCell ref="CV489:CV492"/>
    <mergeCell ref="CW489:CW492"/>
    <mergeCell ref="CX489:CX492"/>
    <mergeCell ref="CS489:CS492"/>
    <mergeCell ref="CT489:CT492"/>
    <mergeCell ref="CO493:CO496"/>
    <mergeCell ref="CP493:CP496"/>
    <mergeCell ref="CH489:CH492"/>
    <mergeCell ref="CI489:CI492"/>
    <mergeCell ref="CJ489:CJ492"/>
    <mergeCell ref="CK489:CK492"/>
    <mergeCell ref="EX493:EX496"/>
    <mergeCell ref="EY493:EY496"/>
    <mergeCell ref="ET493:ET496"/>
    <mergeCell ref="EU493:EU496"/>
    <mergeCell ref="EJ493:EJ496"/>
    <mergeCell ref="EK493:EK496"/>
    <mergeCell ref="EL493:EL496"/>
    <mergeCell ref="EM493:EM496"/>
    <mergeCell ref="EH493:EH496"/>
    <mergeCell ref="EI493:EI496"/>
    <mergeCell ref="DV493:DV496"/>
    <mergeCell ref="DY493:DY496"/>
    <mergeCell ref="DZ493:DZ494"/>
    <mergeCell ref="EA493:EA494"/>
    <mergeCell ref="DT493:DT496"/>
    <mergeCell ref="DU493:DU496"/>
    <mergeCell ref="DC493:DC496"/>
    <mergeCell ref="DK493:DK494"/>
    <mergeCell ref="DL493:DL494"/>
    <mergeCell ref="DM493:DM496"/>
    <mergeCell ref="DA493:DA496"/>
    <mergeCell ref="DB493:DB496"/>
    <mergeCell ref="EB491:EB492"/>
    <mergeCell ref="EC491:EC492"/>
    <mergeCell ref="EZ489:EZ492"/>
    <mergeCell ref="FA489:FA492"/>
    <mergeCell ref="EP485:EP488"/>
    <mergeCell ref="EQ485:EQ488"/>
    <mergeCell ref="ER485:ER488"/>
    <mergeCell ref="ES485:ES488"/>
    <mergeCell ref="EN485:EN488"/>
    <mergeCell ref="EO485:EO488"/>
    <mergeCell ref="ED485:ED488"/>
    <mergeCell ref="EE485:EE488"/>
    <mergeCell ref="EF485:EF488"/>
    <mergeCell ref="EG485:EG488"/>
    <mergeCell ref="EB485:EB486"/>
    <mergeCell ref="EC485:EC486"/>
    <mergeCell ref="DP485:DP488"/>
    <mergeCell ref="DQ485:DQ488"/>
    <mergeCell ref="DR485:DR488"/>
    <mergeCell ref="DS485:DS488"/>
    <mergeCell ref="DN485:DN488"/>
    <mergeCell ref="DO485:DO488"/>
    <mergeCell ref="CW485:CW488"/>
    <mergeCell ref="CX485:CX488"/>
    <mergeCell ref="CY485:CY488"/>
    <mergeCell ref="CZ485:CZ488"/>
    <mergeCell ref="CU485:CU488"/>
    <mergeCell ref="CV485:CV488"/>
    <mergeCell ref="CJ485:CJ488"/>
    <mergeCell ref="CK485:CK488"/>
    <mergeCell ref="CL485:CL488"/>
    <mergeCell ref="CN485:CN486"/>
    <mergeCell ref="CC485:CC486"/>
    <mergeCell ref="CI485:CI488"/>
    <mergeCell ref="ES481:ES484"/>
    <mergeCell ref="ET481:ET484"/>
    <mergeCell ref="EU481:EU484"/>
    <mergeCell ref="EV481:EV484"/>
    <mergeCell ref="EQ481:EQ484"/>
    <mergeCell ref="ER481:ER484"/>
    <mergeCell ref="EG481:EG484"/>
    <mergeCell ref="EH481:EH484"/>
    <mergeCell ref="EI481:EI484"/>
    <mergeCell ref="EJ481:EJ484"/>
    <mergeCell ref="ED481:ED484"/>
    <mergeCell ref="DS481:DS484"/>
    <mergeCell ref="DT481:DT484"/>
    <mergeCell ref="DU481:DU484"/>
    <mergeCell ref="DQ481:DQ484"/>
    <mergeCell ref="DR481:DR484"/>
    <mergeCell ref="CZ481:CZ484"/>
    <mergeCell ref="DA481:DA484"/>
    <mergeCell ref="DB481:DB484"/>
    <mergeCell ref="DC481:DC484"/>
    <mergeCell ref="CW481:CW484"/>
    <mergeCell ref="CX481:CX484"/>
    <mergeCell ref="CY481:CY484"/>
    <mergeCell ref="CN481:CN482"/>
    <mergeCell ref="CO481:CO484"/>
    <mergeCell ref="CP481:CP484"/>
    <mergeCell ref="CJ481:CJ484"/>
    <mergeCell ref="CK481:CK484"/>
    <mergeCell ref="CL481:CL484"/>
    <mergeCell ref="EE481:EE484"/>
    <mergeCell ref="EF481:EF484"/>
    <mergeCell ref="EX489:EX492"/>
    <mergeCell ref="EU473:EU476"/>
    <mergeCell ref="EV473:EV476"/>
    <mergeCell ref="EK473:EK476"/>
    <mergeCell ref="EL473:EL476"/>
    <mergeCell ref="EM473:EM476"/>
    <mergeCell ref="EN473:EN476"/>
    <mergeCell ref="EI473:EI476"/>
    <mergeCell ref="EJ473:EJ476"/>
    <mergeCell ref="EB473:EB474"/>
    <mergeCell ref="DO477:DO480"/>
    <mergeCell ref="DP477:DP480"/>
    <mergeCell ref="DK473:DK474"/>
    <mergeCell ref="DB477:DB480"/>
    <mergeCell ref="DC477:DC480"/>
    <mergeCell ref="CS473:CS476"/>
    <mergeCell ref="CT473:CT476"/>
    <mergeCell ref="CU473:CU476"/>
    <mergeCell ref="CV473:CV476"/>
    <mergeCell ref="CR473:CR476"/>
    <mergeCell ref="CB473:CB474"/>
    <mergeCell ref="CC473:CC474"/>
    <mergeCell ref="CE473:CE476"/>
    <mergeCell ref="CF473:CF476"/>
    <mergeCell ref="EV469:EV472"/>
    <mergeCell ref="EW469:EW472"/>
    <mergeCell ref="EW473:EW476"/>
    <mergeCell ref="EL469:EL472"/>
    <mergeCell ref="EM469:EM472"/>
    <mergeCell ref="EN469:EN472"/>
    <mergeCell ref="EO469:EO472"/>
    <mergeCell ref="EH469:EH472"/>
    <mergeCell ref="EI469:EI472"/>
    <mergeCell ref="EJ469:EJ472"/>
    <mergeCell ref="EK469:EK472"/>
    <mergeCell ref="DM469:DM472"/>
    <mergeCell ref="DN469:DN472"/>
    <mergeCell ref="DO469:DO472"/>
    <mergeCell ref="DP469:DP472"/>
    <mergeCell ref="CU469:CU472"/>
    <mergeCell ref="CV469:CV472"/>
    <mergeCell ref="CW469:CW472"/>
    <mergeCell ref="CX469:CX472"/>
    <mergeCell ref="CR469:CR472"/>
    <mergeCell ref="CS469:CS472"/>
    <mergeCell ref="CT469:CT472"/>
    <mergeCell ref="CB469:CB470"/>
    <mergeCell ref="CC469:CC470"/>
    <mergeCell ref="EB475:EB476"/>
    <mergeCell ref="EC475:EC476"/>
    <mergeCell ref="EX469:EX472"/>
    <mergeCell ref="EY469:EY472"/>
    <mergeCell ref="EO465:EO468"/>
    <mergeCell ref="EP465:EP468"/>
    <mergeCell ref="EQ465:EQ468"/>
    <mergeCell ref="ER465:ER468"/>
    <mergeCell ref="EN465:EN468"/>
    <mergeCell ref="EC465:EC466"/>
    <mergeCell ref="ED465:ED468"/>
    <mergeCell ref="EE465:EE468"/>
    <mergeCell ref="EF465:EF468"/>
    <mergeCell ref="EA465:EA466"/>
    <mergeCell ref="EB465:EB466"/>
    <mergeCell ref="DZ469:DZ470"/>
    <mergeCell ref="EA469:EA470"/>
    <mergeCell ref="DO465:DO468"/>
    <mergeCell ref="DP465:DP468"/>
    <mergeCell ref="DQ465:DQ468"/>
    <mergeCell ref="DR465:DR468"/>
    <mergeCell ref="DM465:DM468"/>
    <mergeCell ref="DN465:DN468"/>
    <mergeCell ref="DK469:DK470"/>
    <mergeCell ref="DL469:DL470"/>
    <mergeCell ref="CV465:CV468"/>
    <mergeCell ref="CW465:CW468"/>
    <mergeCell ref="CX465:CX468"/>
    <mergeCell ref="CY465:CY468"/>
    <mergeCell ref="CP465:CP468"/>
    <mergeCell ref="CQ465:CQ468"/>
    <mergeCell ref="CR465:CR468"/>
    <mergeCell ref="CS465:CS468"/>
    <mergeCell ref="H465:H468"/>
    <mergeCell ref="CN465:CN466"/>
    <mergeCell ref="CO465:CO468"/>
    <mergeCell ref="CE469:CE472"/>
    <mergeCell ref="EK461:EK464"/>
    <mergeCell ref="EF461:EF464"/>
    <mergeCell ref="EG461:EG464"/>
    <mergeCell ref="EG465:EG468"/>
    <mergeCell ref="DU461:DU464"/>
    <mergeCell ref="DV461:DV464"/>
    <mergeCell ref="DX461:DX462"/>
    <mergeCell ref="DY461:DY464"/>
    <mergeCell ref="DO461:DO464"/>
    <mergeCell ref="DP461:DP464"/>
    <mergeCell ref="DQ461:DQ464"/>
    <mergeCell ref="DR461:DR464"/>
    <mergeCell ref="DM461:DM464"/>
    <mergeCell ref="DN461:DN464"/>
    <mergeCell ref="CV461:CV464"/>
    <mergeCell ref="CW461:CW464"/>
    <mergeCell ref="CX461:CX464"/>
    <mergeCell ref="CY461:CY464"/>
    <mergeCell ref="CT461:CT464"/>
    <mergeCell ref="CU461:CU464"/>
    <mergeCell ref="CT465:CT468"/>
    <mergeCell ref="CU465:CU468"/>
    <mergeCell ref="I457:I458"/>
    <mergeCell ref="EU457:EU460"/>
    <mergeCell ref="EV457:EV460"/>
    <mergeCell ref="EW457:EW460"/>
    <mergeCell ref="EX457:EX460"/>
    <mergeCell ref="EO457:EO460"/>
    <mergeCell ref="EP457:EP460"/>
    <mergeCell ref="EQ457:EQ460"/>
    <mergeCell ref="ER457:ER460"/>
    <mergeCell ref="EM457:EM460"/>
    <mergeCell ref="EN457:EN460"/>
    <mergeCell ref="EL461:EL464"/>
    <mergeCell ref="EM461:EM464"/>
    <mergeCell ref="EC457:EC458"/>
    <mergeCell ref="ED457:ED460"/>
    <mergeCell ref="EE457:EE460"/>
    <mergeCell ref="EF457:EF460"/>
    <mergeCell ref="DU457:DU460"/>
    <mergeCell ref="DV457:DV460"/>
    <mergeCell ref="DY457:DY460"/>
    <mergeCell ref="DZ457:DZ458"/>
    <mergeCell ref="DS457:DS460"/>
    <mergeCell ref="DT457:DT460"/>
    <mergeCell ref="DS461:DS464"/>
    <mergeCell ref="DT461:DT464"/>
    <mergeCell ref="DB457:DB460"/>
    <mergeCell ref="DC457:DC460"/>
    <mergeCell ref="DK457:DK458"/>
    <mergeCell ref="DL457:DL458"/>
    <mergeCell ref="CV457:CV460"/>
    <mergeCell ref="CW457:CW460"/>
    <mergeCell ref="CX457:CX460"/>
    <mergeCell ref="CY457:CY460"/>
    <mergeCell ref="CU457:CU460"/>
    <mergeCell ref="CT457:CT460"/>
    <mergeCell ref="H457:H460"/>
    <mergeCell ref="CB457:CB460"/>
    <mergeCell ref="CE457:CE460"/>
    <mergeCell ref="CN457:CN458"/>
    <mergeCell ref="I453:I454"/>
    <mergeCell ref="CB453:CB456"/>
    <mergeCell ref="EU453:EU456"/>
    <mergeCell ref="EV453:EV456"/>
    <mergeCell ref="EW453:EW456"/>
    <mergeCell ref="EX453:EX456"/>
    <mergeCell ref="ES453:ES456"/>
    <mergeCell ref="ET453:ET456"/>
    <mergeCell ref="ES457:ES460"/>
    <mergeCell ref="ET457:ET460"/>
    <mergeCell ref="EI453:EI456"/>
    <mergeCell ref="EJ453:EJ456"/>
    <mergeCell ref="EK453:EK456"/>
    <mergeCell ref="EL453:EL456"/>
    <mergeCell ref="EC453:EC454"/>
    <mergeCell ref="ED453:ED456"/>
    <mergeCell ref="EE453:EE456"/>
    <mergeCell ref="EF453:EF456"/>
    <mergeCell ref="EA453:EA454"/>
    <mergeCell ref="EB453:EB454"/>
    <mergeCell ref="EA457:EA458"/>
    <mergeCell ref="EB457:EB458"/>
    <mergeCell ref="DO453:DO456"/>
    <mergeCell ref="DP453:DP456"/>
    <mergeCell ref="DQ453:DQ456"/>
    <mergeCell ref="DR453:DR456"/>
    <mergeCell ref="DB453:DB456"/>
    <mergeCell ref="DC453:DC456"/>
    <mergeCell ref="DK453:DK454"/>
    <mergeCell ref="DL453:DL454"/>
    <mergeCell ref="CZ453:CZ456"/>
    <mergeCell ref="DA453:DA456"/>
    <mergeCell ref="CZ457:CZ460"/>
    <mergeCell ref="DA457:DA460"/>
    <mergeCell ref="CP453:CP456"/>
    <mergeCell ref="CQ453:CQ456"/>
    <mergeCell ref="CR453:CR456"/>
    <mergeCell ref="CS453:CS456"/>
    <mergeCell ref="H453:H456"/>
    <mergeCell ref="CE453:CE456"/>
    <mergeCell ref="CN453:CN454"/>
    <mergeCell ref="CO453:CO456"/>
    <mergeCell ref="EI449:EI452"/>
    <mergeCell ref="EJ449:EJ452"/>
    <mergeCell ref="EK449:EK452"/>
    <mergeCell ref="EL449:EL452"/>
    <mergeCell ref="EG449:EG452"/>
    <mergeCell ref="EH449:EH452"/>
    <mergeCell ref="EG453:EG456"/>
    <mergeCell ref="EH453:EH456"/>
    <mergeCell ref="DU449:DU452"/>
    <mergeCell ref="DV449:DV452"/>
    <mergeCell ref="DY449:DY452"/>
    <mergeCell ref="DZ449:DZ450"/>
    <mergeCell ref="DO449:DO452"/>
    <mergeCell ref="DP449:DP452"/>
    <mergeCell ref="DQ449:DQ452"/>
    <mergeCell ref="DR449:DR452"/>
    <mergeCell ref="DM449:DM452"/>
    <mergeCell ref="DN449:DN452"/>
    <mergeCell ref="DM453:DM456"/>
    <mergeCell ref="DN453:DN456"/>
    <mergeCell ref="CV449:CV452"/>
    <mergeCell ref="CW449:CW452"/>
    <mergeCell ref="CX449:CX452"/>
    <mergeCell ref="CY449:CY452"/>
    <mergeCell ref="CP449:CP452"/>
    <mergeCell ref="CQ449:CQ452"/>
    <mergeCell ref="CR449:CR452"/>
    <mergeCell ref="CS449:CS452"/>
    <mergeCell ref="H449:H452"/>
    <mergeCell ref="CE449:CE452"/>
    <mergeCell ref="CN449:CN450"/>
    <mergeCell ref="CO449:CO452"/>
    <mergeCell ref="DS449:DS452"/>
    <mergeCell ref="DT449:DT452"/>
    <mergeCell ref="CT449:CT452"/>
    <mergeCell ref="CU449:CU452"/>
    <mergeCell ref="H445:H448"/>
    <mergeCell ref="CB445:CB448"/>
    <mergeCell ref="CE445:CE448"/>
    <mergeCell ref="CN445:CN446"/>
    <mergeCell ref="I441:I442"/>
    <mergeCell ref="EU441:EU444"/>
    <mergeCell ref="EV441:EV444"/>
    <mergeCell ref="EW441:EW444"/>
    <mergeCell ref="EX441:EX444"/>
    <mergeCell ref="ES441:ES444"/>
    <mergeCell ref="ET441:ET444"/>
    <mergeCell ref="EI441:EI444"/>
    <mergeCell ref="EJ441:EJ444"/>
    <mergeCell ref="EK441:EK444"/>
    <mergeCell ref="EL441:EL444"/>
    <mergeCell ref="EG441:EG444"/>
    <mergeCell ref="EH441:EH444"/>
    <mergeCell ref="DU441:DU444"/>
    <mergeCell ref="DV441:DV444"/>
    <mergeCell ref="DY441:DY444"/>
    <mergeCell ref="DZ441:DZ442"/>
    <mergeCell ref="DS441:DS444"/>
    <mergeCell ref="DT441:DT444"/>
    <mergeCell ref="DB441:DB444"/>
    <mergeCell ref="DC441:DC444"/>
    <mergeCell ref="DK441:DK442"/>
    <mergeCell ref="DL441:DL442"/>
    <mergeCell ref="CZ441:CZ444"/>
    <mergeCell ref="DA441:DA444"/>
    <mergeCell ref="CZ445:CZ448"/>
    <mergeCell ref="DA445:DA448"/>
    <mergeCell ref="CP441:CP444"/>
    <mergeCell ref="CQ441:CQ444"/>
    <mergeCell ref="CR441:CR444"/>
    <mergeCell ref="CS441:CS444"/>
    <mergeCell ref="H441:H444"/>
    <mergeCell ref="CB441:CB444"/>
    <mergeCell ref="CE441:CE444"/>
    <mergeCell ref="CN441:CN442"/>
    <mergeCell ref="CO441:CO444"/>
    <mergeCell ref="DM433:DM436"/>
    <mergeCell ref="DN433:DN436"/>
    <mergeCell ref="DO433:DO436"/>
    <mergeCell ref="DC433:DC436"/>
    <mergeCell ref="DK433:DK434"/>
    <mergeCell ref="CS433:CS436"/>
    <mergeCell ref="CT433:CT436"/>
    <mergeCell ref="CU433:CU436"/>
    <mergeCell ref="CV433:CV436"/>
    <mergeCell ref="EY429:EY432"/>
    <mergeCell ref="EZ429:EZ432"/>
    <mergeCell ref="EX433:EX436"/>
    <mergeCell ref="EY433:EY436"/>
    <mergeCell ref="EO429:EO432"/>
    <mergeCell ref="EP429:EP432"/>
    <mergeCell ref="EQ429:EQ432"/>
    <mergeCell ref="ER429:ER432"/>
    <mergeCell ref="EL429:EL432"/>
    <mergeCell ref="EM429:EM432"/>
    <mergeCell ref="EN429:EN432"/>
    <mergeCell ref="EC429:EC430"/>
    <mergeCell ref="ED429:ED432"/>
    <mergeCell ref="EE429:EE432"/>
    <mergeCell ref="EA429:EA430"/>
    <mergeCell ref="EB429:EB430"/>
    <mergeCell ref="DO429:DO432"/>
    <mergeCell ref="DP429:DP432"/>
    <mergeCell ref="DQ429:DQ432"/>
    <mergeCell ref="DR429:DR432"/>
    <mergeCell ref="DM429:DM432"/>
    <mergeCell ref="DN429:DN432"/>
    <mergeCell ref="CV429:CV432"/>
    <mergeCell ref="CW429:CW432"/>
    <mergeCell ref="CX429:CX432"/>
    <mergeCell ref="CY429:CY432"/>
    <mergeCell ref="CT429:CT432"/>
    <mergeCell ref="CU429:CU432"/>
    <mergeCell ref="EC431:EC432"/>
    <mergeCell ref="CI429:CI432"/>
    <mergeCell ref="CJ429:CJ432"/>
    <mergeCell ref="CK429:CK432"/>
    <mergeCell ref="CL429:CL432"/>
    <mergeCell ref="CB429:CB430"/>
    <mergeCell ref="CC429:CC430"/>
    <mergeCell ref="CE429:CE432"/>
    <mergeCell ref="CF429:CF432"/>
    <mergeCell ref="EY425:EY428"/>
    <mergeCell ref="EZ425:EZ428"/>
    <mergeCell ref="EO425:EO428"/>
    <mergeCell ref="EP425:EP428"/>
    <mergeCell ref="EQ425:EQ428"/>
    <mergeCell ref="ER425:ER428"/>
    <mergeCell ref="EM425:EM428"/>
    <mergeCell ref="EN425:EN428"/>
    <mergeCell ref="EC425:EC426"/>
    <mergeCell ref="ED425:ED428"/>
    <mergeCell ref="EE425:EE428"/>
    <mergeCell ref="EF425:EF428"/>
    <mergeCell ref="EA425:EA426"/>
    <mergeCell ref="EB425:EB426"/>
    <mergeCell ref="DO425:DO428"/>
    <mergeCell ref="DP425:DP428"/>
    <mergeCell ref="DQ425:DQ428"/>
    <mergeCell ref="DR425:DR428"/>
    <mergeCell ref="DM425:DM428"/>
    <mergeCell ref="DN425:DN428"/>
    <mergeCell ref="CV425:CV428"/>
    <mergeCell ref="CW425:CW428"/>
    <mergeCell ref="CX425:CX428"/>
    <mergeCell ref="CY425:CY428"/>
    <mergeCell ref="CT425:CT428"/>
    <mergeCell ref="CU425:CU428"/>
    <mergeCell ref="CI425:CI428"/>
    <mergeCell ref="CJ425:CJ428"/>
    <mergeCell ref="CK425:CK428"/>
    <mergeCell ref="CL425:CL428"/>
    <mergeCell ref="CG429:CG432"/>
    <mergeCell ref="CH429:CH432"/>
    <mergeCell ref="EE421:EE424"/>
    <mergeCell ref="EB421:EB422"/>
    <mergeCell ref="EB423:EB424"/>
    <mergeCell ref="DP421:DP424"/>
    <mergeCell ref="DQ421:DQ424"/>
    <mergeCell ref="DR421:DR424"/>
    <mergeCell ref="DS421:DS424"/>
    <mergeCell ref="DN421:DN424"/>
    <mergeCell ref="DO421:DO424"/>
    <mergeCell ref="CW421:CW424"/>
    <mergeCell ref="CX421:CX424"/>
    <mergeCell ref="CY421:CY424"/>
    <mergeCell ref="CZ421:CZ424"/>
    <mergeCell ref="CU421:CU424"/>
    <mergeCell ref="CV421:CV424"/>
    <mergeCell ref="CJ421:CJ424"/>
    <mergeCell ref="CK421:CK424"/>
    <mergeCell ref="CL421:CL424"/>
    <mergeCell ref="CN421:CN422"/>
    <mergeCell ref="CG421:CG424"/>
    <mergeCell ref="CH421:CH424"/>
    <mergeCell ref="CI421:CI424"/>
    <mergeCell ref="EU417:EU420"/>
    <mergeCell ref="EV417:EV420"/>
    <mergeCell ref="EW417:EW420"/>
    <mergeCell ref="EX417:EX420"/>
    <mergeCell ref="ES417:ES420"/>
    <mergeCell ref="ET417:ET420"/>
    <mergeCell ref="ES421:ES424"/>
    <mergeCell ref="ET421:ET424"/>
    <mergeCell ref="EI417:EI420"/>
    <mergeCell ref="EJ417:EJ420"/>
    <mergeCell ref="EK417:EK420"/>
    <mergeCell ref="EL417:EL420"/>
    <mergeCell ref="EG417:EG420"/>
    <mergeCell ref="EH417:EH420"/>
    <mergeCell ref="EF421:EF424"/>
    <mergeCell ref="DU417:DU420"/>
    <mergeCell ref="DV417:DV420"/>
    <mergeCell ref="DY417:DY420"/>
    <mergeCell ref="DZ417:DZ418"/>
    <mergeCell ref="DS417:DS420"/>
    <mergeCell ref="DT417:DT420"/>
    <mergeCell ref="DT421:DT424"/>
    <mergeCell ref="DB417:DB420"/>
    <mergeCell ref="DC417:DC420"/>
    <mergeCell ref="DK417:DK418"/>
    <mergeCell ref="DL417:DL418"/>
    <mergeCell ref="CV417:CV420"/>
    <mergeCell ref="CW417:CW420"/>
    <mergeCell ref="CX417:CX420"/>
    <mergeCell ref="CY417:CY420"/>
    <mergeCell ref="CT417:CT420"/>
    <mergeCell ref="CU417:CU420"/>
    <mergeCell ref="CI417:CI420"/>
    <mergeCell ref="CJ417:CJ420"/>
    <mergeCell ref="CK417:CK420"/>
    <mergeCell ref="CL417:CL420"/>
    <mergeCell ref="CG417:CG420"/>
    <mergeCell ref="CH417:CH420"/>
    <mergeCell ref="EC423:EC424"/>
    <mergeCell ref="DS413:DS416"/>
    <mergeCell ref="DT413:DT416"/>
    <mergeCell ref="DB413:DB416"/>
    <mergeCell ref="DC413:DC416"/>
    <mergeCell ref="DK413:DK414"/>
    <mergeCell ref="DL413:DL414"/>
    <mergeCell ref="CZ413:CZ416"/>
    <mergeCell ref="DA413:DA416"/>
    <mergeCell ref="CZ417:CZ420"/>
    <mergeCell ref="DA417:DA420"/>
    <mergeCell ref="CP413:CP416"/>
    <mergeCell ref="CQ413:CQ416"/>
    <mergeCell ref="CR413:CR416"/>
    <mergeCell ref="CS413:CS416"/>
    <mergeCell ref="CI413:CI416"/>
    <mergeCell ref="CJ413:CJ416"/>
    <mergeCell ref="CK413:CK416"/>
    <mergeCell ref="CL413:CL416"/>
    <mergeCell ref="CF413:CF416"/>
    <mergeCell ref="CG413:CG416"/>
    <mergeCell ref="CH413:CH416"/>
    <mergeCell ref="ES409:ES412"/>
    <mergeCell ref="ET409:ET412"/>
    <mergeCell ref="EU409:EU412"/>
    <mergeCell ref="EV409:EV412"/>
    <mergeCell ref="EQ409:EQ412"/>
    <mergeCell ref="ER409:ER412"/>
    <mergeCell ref="EM413:EM416"/>
    <mergeCell ref="EN413:EN416"/>
    <mergeCell ref="EG409:EG412"/>
    <mergeCell ref="EH409:EH412"/>
    <mergeCell ref="EI409:EI412"/>
    <mergeCell ref="EJ409:EJ412"/>
    <mergeCell ref="EE409:EE412"/>
    <mergeCell ref="DS409:DS412"/>
    <mergeCell ref="DT409:DT412"/>
    <mergeCell ref="DU409:DU412"/>
    <mergeCell ref="DV409:DV412"/>
    <mergeCell ref="DM409:DM412"/>
    <mergeCell ref="DN409:DN412"/>
    <mergeCell ref="DO409:DO412"/>
    <mergeCell ref="DP409:DP412"/>
    <mergeCell ref="DK409:DK410"/>
    <mergeCell ref="DL409:DL410"/>
    <mergeCell ref="CT409:CT412"/>
    <mergeCell ref="CU409:CU412"/>
    <mergeCell ref="CV409:CV412"/>
    <mergeCell ref="CW409:CW412"/>
    <mergeCell ref="CR409:CR412"/>
    <mergeCell ref="CS409:CS412"/>
    <mergeCell ref="CN413:CN414"/>
    <mergeCell ref="CO413:CO416"/>
    <mergeCell ref="CG409:CG412"/>
    <mergeCell ref="CH409:CH412"/>
    <mergeCell ref="CI409:CI412"/>
    <mergeCell ref="CJ409:CJ412"/>
    <mergeCell ref="H409:H412"/>
    <mergeCell ref="I409:I410"/>
    <mergeCell ref="CB409:CB410"/>
    <mergeCell ref="CC409:CC410"/>
    <mergeCell ref="EY405:EY408"/>
    <mergeCell ref="EZ405:EZ408"/>
    <mergeCell ref="EW409:EW412"/>
    <mergeCell ref="EX409:EX412"/>
    <mergeCell ref="EO405:EO408"/>
    <mergeCell ref="EP405:EP408"/>
    <mergeCell ref="EQ405:EQ408"/>
    <mergeCell ref="ER405:ER408"/>
    <mergeCell ref="EI405:EI408"/>
    <mergeCell ref="EJ405:EJ408"/>
    <mergeCell ref="EK405:EK408"/>
    <mergeCell ref="EL405:EL408"/>
    <mergeCell ref="EG405:EG408"/>
    <mergeCell ref="EH405:EH408"/>
    <mergeCell ref="EF409:EF412"/>
    <mergeCell ref="DU405:DU408"/>
    <mergeCell ref="DV405:DV408"/>
    <mergeCell ref="DY405:DY408"/>
    <mergeCell ref="DZ405:DZ406"/>
    <mergeCell ref="DS405:DS408"/>
    <mergeCell ref="DT405:DT408"/>
    <mergeCell ref="DQ409:DQ412"/>
    <mergeCell ref="DR409:DR412"/>
    <mergeCell ref="DB405:DB408"/>
    <mergeCell ref="DC405:DC408"/>
    <mergeCell ref="DK405:DK406"/>
    <mergeCell ref="DL405:DL406"/>
    <mergeCell ref="CV405:CV408"/>
    <mergeCell ref="CW405:CW408"/>
    <mergeCell ref="CX405:CX408"/>
    <mergeCell ref="CY405:CY408"/>
    <mergeCell ref="CT405:CT408"/>
    <mergeCell ref="CU405:CU408"/>
    <mergeCell ref="CI405:CI408"/>
    <mergeCell ref="CJ405:CJ408"/>
    <mergeCell ref="CK405:CK408"/>
    <mergeCell ref="CL405:CL408"/>
    <mergeCell ref="CE409:CE412"/>
    <mergeCell ref="CF409:CF412"/>
    <mergeCell ref="EM405:EM408"/>
    <mergeCell ref="EN405:EN408"/>
    <mergeCell ref="H405:H408"/>
    <mergeCell ref="I405:I406"/>
    <mergeCell ref="CB405:CB406"/>
    <mergeCell ref="CC405:CC406"/>
    <mergeCell ref="CE405:CE408"/>
    <mergeCell ref="CF405:CF408"/>
    <mergeCell ref="I407:I408"/>
    <mergeCell ref="EB407:EB408"/>
    <mergeCell ref="EC407:EC408"/>
    <mergeCell ref="ES405:ES408"/>
    <mergeCell ref="ET405:ET408"/>
    <mergeCell ref="EU405:EU408"/>
    <mergeCell ref="EV405:EV408"/>
    <mergeCell ref="EW405:EW408"/>
    <mergeCell ref="EX405:EX408"/>
    <mergeCell ref="EA405:EA406"/>
    <mergeCell ref="EB405:EB406"/>
    <mergeCell ref="EC405:EC406"/>
    <mergeCell ref="ED405:ED408"/>
    <mergeCell ref="CZ405:CZ408"/>
    <mergeCell ref="DA405:DA408"/>
    <mergeCell ref="CT401:CT404"/>
    <mergeCell ref="CU401:CU404"/>
    <mergeCell ref="CV401:CV404"/>
    <mergeCell ref="CW401:CW404"/>
    <mergeCell ref="CN401:CN402"/>
    <mergeCell ref="CO401:CO404"/>
    <mergeCell ref="CP401:CP404"/>
    <mergeCell ref="CQ401:CQ404"/>
    <mergeCell ref="CK401:CK404"/>
    <mergeCell ref="CL401:CL404"/>
    <mergeCell ref="ES397:ES400"/>
    <mergeCell ref="ET397:ET400"/>
    <mergeCell ref="EU397:EU400"/>
    <mergeCell ref="EV397:EV400"/>
    <mergeCell ref="EQ397:EQ400"/>
    <mergeCell ref="ER397:ER400"/>
    <mergeCell ref="EG397:EG400"/>
    <mergeCell ref="EH397:EH400"/>
    <mergeCell ref="EI397:EI400"/>
    <mergeCell ref="EJ397:EJ400"/>
    <mergeCell ref="EE397:EE400"/>
    <mergeCell ref="EF397:EF400"/>
    <mergeCell ref="DS397:DS400"/>
    <mergeCell ref="DT397:DT400"/>
    <mergeCell ref="DU397:DU400"/>
    <mergeCell ref="DV397:DV400"/>
    <mergeCell ref="DQ397:DQ400"/>
    <mergeCell ref="DR397:DR400"/>
    <mergeCell ref="DQ401:DQ404"/>
    <mergeCell ref="DR401:DR404"/>
    <mergeCell ref="CZ397:CZ400"/>
    <mergeCell ref="DA397:DA400"/>
    <mergeCell ref="DB397:DB400"/>
    <mergeCell ref="DC397:DC400"/>
    <mergeCell ref="CT397:CT400"/>
    <mergeCell ref="CU397:CU400"/>
    <mergeCell ref="CV397:CV400"/>
    <mergeCell ref="CW397:CW400"/>
    <mergeCell ref="CS397:CS400"/>
    <mergeCell ref="CR401:CR404"/>
    <mergeCell ref="CS401:CS404"/>
    <mergeCell ref="CK397:CK400"/>
    <mergeCell ref="CL397:CL400"/>
    <mergeCell ref="CN397:CN398"/>
    <mergeCell ref="CO397:CO400"/>
    <mergeCell ref="CP397:CP400"/>
    <mergeCell ref="CQ397:CQ400"/>
    <mergeCell ref="CR397:CR400"/>
    <mergeCell ref="EE405:EE408"/>
    <mergeCell ref="EF405:EF408"/>
    <mergeCell ref="DM405:DM408"/>
    <mergeCell ref="DN405:DN408"/>
    <mergeCell ref="DO405:DO408"/>
    <mergeCell ref="DP405:DP408"/>
    <mergeCell ref="DQ405:DQ408"/>
    <mergeCell ref="DR405:DR408"/>
    <mergeCell ref="CN405:CN406"/>
    <mergeCell ref="CO405:CO408"/>
    <mergeCell ref="CP405:CP408"/>
    <mergeCell ref="CQ405:CQ408"/>
    <mergeCell ref="CR405:CR408"/>
    <mergeCell ref="CS405:CS408"/>
    <mergeCell ref="H401:H404"/>
    <mergeCell ref="I401:I402"/>
    <mergeCell ref="CB401:CB402"/>
    <mergeCell ref="CC401:CC402"/>
    <mergeCell ref="EW393:EW396"/>
    <mergeCell ref="EX393:EX396"/>
    <mergeCell ref="EW397:EW400"/>
    <mergeCell ref="EX397:EX400"/>
    <mergeCell ref="EM393:EM396"/>
    <mergeCell ref="EN393:EN396"/>
    <mergeCell ref="EO393:EO396"/>
    <mergeCell ref="EP393:EP396"/>
    <mergeCell ref="EH393:EH396"/>
    <mergeCell ref="EI393:EI396"/>
    <mergeCell ref="EJ393:EJ396"/>
    <mergeCell ref="EK393:EK396"/>
    <mergeCell ref="EA393:EA394"/>
    <mergeCell ref="DT393:DT396"/>
    <mergeCell ref="DU393:DU396"/>
    <mergeCell ref="DV393:DV396"/>
    <mergeCell ref="DY393:DY396"/>
    <mergeCell ref="DQ393:DQ396"/>
    <mergeCell ref="DR393:DR396"/>
    <mergeCell ref="CZ393:CZ396"/>
    <mergeCell ref="DA393:DA396"/>
    <mergeCell ref="DB393:DB396"/>
    <mergeCell ref="DC393:DC396"/>
    <mergeCell ref="CX393:CX396"/>
    <mergeCell ref="CY393:CY396"/>
    <mergeCell ref="CX397:CX400"/>
    <mergeCell ref="CY397:CY400"/>
    <mergeCell ref="CN393:CN394"/>
    <mergeCell ref="CO393:CO396"/>
    <mergeCell ref="CP393:CP396"/>
    <mergeCell ref="CQ393:CQ396"/>
    <mergeCell ref="CH393:CH396"/>
    <mergeCell ref="CI393:CI396"/>
    <mergeCell ref="CJ393:CJ396"/>
    <mergeCell ref="CK393:CK396"/>
    <mergeCell ref="EL393:EL396"/>
    <mergeCell ref="DZ393:DZ394"/>
    <mergeCell ref="DM401:DM404"/>
    <mergeCell ref="DN401:DN404"/>
    <mergeCell ref="DO401:DO404"/>
    <mergeCell ref="DP401:DP404"/>
    <mergeCell ref="DK401:DK402"/>
    <mergeCell ref="DL401:DL402"/>
    <mergeCell ref="I393:I394"/>
    <mergeCell ref="CB393:CB394"/>
    <mergeCell ref="CC393:CC394"/>
    <mergeCell ref="CE393:CE396"/>
    <mergeCell ref="CF393:CF396"/>
    <mergeCell ref="CG393:CG396"/>
    <mergeCell ref="EA395:EA396"/>
    <mergeCell ref="EB395:EB396"/>
    <mergeCell ref="EC395:EC396"/>
    <mergeCell ref="H397:H400"/>
    <mergeCell ref="I397:I398"/>
    <mergeCell ref="CB397:CB398"/>
    <mergeCell ref="CC397:CC398"/>
    <mergeCell ref="CE397:CE400"/>
    <mergeCell ref="CF397:CF400"/>
    <mergeCell ref="CG397:CG400"/>
    <mergeCell ref="I403:I404"/>
    <mergeCell ref="CL393:CL396"/>
    <mergeCell ref="I389:I390"/>
    <mergeCell ref="CB389:CB390"/>
    <mergeCell ref="CC389:CC390"/>
    <mergeCell ref="CE389:CE392"/>
    <mergeCell ref="EW385:EW388"/>
    <mergeCell ref="EX385:EX388"/>
    <mergeCell ref="EY385:EY388"/>
    <mergeCell ref="EZ385:EZ388"/>
    <mergeCell ref="EU385:EU388"/>
    <mergeCell ref="EV385:EV388"/>
    <mergeCell ref="EQ389:EQ392"/>
    <mergeCell ref="ER389:ER392"/>
    <mergeCell ref="EK385:EK388"/>
    <mergeCell ref="EL385:EL388"/>
    <mergeCell ref="EM385:EM388"/>
    <mergeCell ref="EN385:EN388"/>
    <mergeCell ref="EF385:EF388"/>
    <mergeCell ref="EG385:EG388"/>
    <mergeCell ref="EH385:EH388"/>
    <mergeCell ref="EI385:EI388"/>
    <mergeCell ref="DM385:DM388"/>
    <mergeCell ref="DN385:DN388"/>
    <mergeCell ref="DO385:DO388"/>
    <mergeCell ref="DP385:DP388"/>
    <mergeCell ref="DL389:DL390"/>
    <mergeCell ref="CT385:CT388"/>
    <mergeCell ref="CU385:CU388"/>
    <mergeCell ref="CV385:CV388"/>
    <mergeCell ref="CW385:CW388"/>
    <mergeCell ref="CR385:CR388"/>
    <mergeCell ref="CS385:CS388"/>
    <mergeCell ref="CR389:CR392"/>
    <mergeCell ref="CG385:CG388"/>
    <mergeCell ref="CH385:CH388"/>
    <mergeCell ref="CI385:CI388"/>
    <mergeCell ref="CJ385:CJ388"/>
    <mergeCell ref="CF385:CF388"/>
    <mergeCell ref="EW389:EW392"/>
    <mergeCell ref="EX389:EX392"/>
    <mergeCell ref="EY389:EY392"/>
    <mergeCell ref="EZ389:EZ392"/>
    <mergeCell ref="EY393:EY396"/>
    <mergeCell ref="EZ393:EZ396"/>
    <mergeCell ref="CI381:CI384"/>
    <mergeCell ref="CJ381:CJ384"/>
    <mergeCell ref="CP381:CP384"/>
    <mergeCell ref="CQ381:CQ384"/>
    <mergeCell ref="ER381:ER384"/>
    <mergeCell ref="ES381:ES384"/>
    <mergeCell ref="ET381:ET384"/>
    <mergeCell ref="EU381:EU384"/>
    <mergeCell ref="EL381:EL384"/>
    <mergeCell ref="EM381:EM384"/>
    <mergeCell ref="EN381:EN384"/>
    <mergeCell ref="EO381:EO384"/>
    <mergeCell ref="EI381:EI384"/>
    <mergeCell ref="EJ381:EJ384"/>
    <mergeCell ref="EK381:EK384"/>
    <mergeCell ref="EJ385:EJ388"/>
    <mergeCell ref="DZ381:DZ382"/>
    <mergeCell ref="EA381:EA382"/>
    <mergeCell ref="EB381:EB382"/>
    <mergeCell ref="DM381:DM384"/>
    <mergeCell ref="DN381:DN384"/>
    <mergeCell ref="DO381:DO384"/>
    <mergeCell ref="DP381:DP384"/>
    <mergeCell ref="CU381:CU384"/>
    <mergeCell ref="CV381:CV384"/>
    <mergeCell ref="CW381:CW384"/>
    <mergeCell ref="CX381:CX384"/>
    <mergeCell ref="CR381:CR384"/>
    <mergeCell ref="CS381:CS384"/>
    <mergeCell ref="CT381:CT384"/>
    <mergeCell ref="ER377:ER380"/>
    <mergeCell ref="ES377:ES380"/>
    <mergeCell ref="ET377:ET380"/>
    <mergeCell ref="EU377:EU380"/>
    <mergeCell ref="EP377:EP380"/>
    <mergeCell ref="EQ377:EQ380"/>
    <mergeCell ref="EP381:EP384"/>
    <mergeCell ref="EQ381:EQ384"/>
    <mergeCell ref="EF377:EF380"/>
    <mergeCell ref="EG377:EG380"/>
    <mergeCell ref="EH377:EH380"/>
    <mergeCell ref="EI377:EI380"/>
    <mergeCell ref="DM377:DM380"/>
    <mergeCell ref="DN377:DN380"/>
    <mergeCell ref="DO377:DO380"/>
    <mergeCell ref="DP377:DP380"/>
    <mergeCell ref="CU377:CU380"/>
    <mergeCell ref="CV377:CV380"/>
    <mergeCell ref="CW377:CW380"/>
    <mergeCell ref="CX377:CX380"/>
    <mergeCell ref="CQ377:CQ380"/>
    <mergeCell ref="CR377:CR380"/>
    <mergeCell ref="CS377:CS380"/>
    <mergeCell ref="CT377:CT380"/>
    <mergeCell ref="CJ377:CJ380"/>
    <mergeCell ref="CN383:CN384"/>
    <mergeCell ref="DZ383:DZ384"/>
    <mergeCell ref="EA383:EA384"/>
    <mergeCell ref="EB383:EB384"/>
    <mergeCell ref="EC383:EC384"/>
    <mergeCell ref="CB377:CB378"/>
    <mergeCell ref="CC377:CC378"/>
    <mergeCell ref="DW285:DW376"/>
    <mergeCell ref="DY285:DY288"/>
    <mergeCell ref="DZ285:DZ286"/>
    <mergeCell ref="EU373:EU376"/>
    <mergeCell ref="EV373:EV376"/>
    <mergeCell ref="EW373:EW376"/>
    <mergeCell ref="EX373:EX376"/>
    <mergeCell ref="ES373:ES376"/>
    <mergeCell ref="ET373:ET376"/>
    <mergeCell ref="EI373:EI376"/>
    <mergeCell ref="EJ373:EJ376"/>
    <mergeCell ref="EK373:EK376"/>
    <mergeCell ref="EL373:EL376"/>
    <mergeCell ref="EG373:EG376"/>
    <mergeCell ref="EH373:EH376"/>
    <mergeCell ref="DU373:DU376"/>
    <mergeCell ref="DV373:DV376"/>
    <mergeCell ref="DY373:DY376"/>
    <mergeCell ref="DZ373:DZ374"/>
    <mergeCell ref="DS373:DS376"/>
    <mergeCell ref="DT373:DT376"/>
    <mergeCell ref="DQ377:DQ380"/>
    <mergeCell ref="DR377:DR380"/>
    <mergeCell ref="DB373:DB376"/>
    <mergeCell ref="DC373:DC376"/>
    <mergeCell ref="DK373:DK374"/>
    <mergeCell ref="DL373:DL374"/>
    <mergeCell ref="CZ373:CZ376"/>
    <mergeCell ref="DA373:DA376"/>
    <mergeCell ref="CY377:CY380"/>
    <mergeCell ref="CZ377:CZ380"/>
    <mergeCell ref="CP373:CP376"/>
    <mergeCell ref="CQ373:CQ376"/>
    <mergeCell ref="CR373:CR376"/>
    <mergeCell ref="CS373:CS376"/>
    <mergeCell ref="CB373:CB376"/>
    <mergeCell ref="CE373:CE376"/>
    <mergeCell ref="CO369:CO372"/>
    <mergeCell ref="ET369:ET372"/>
    <mergeCell ref="EU369:EU372"/>
    <mergeCell ref="EV369:EV372"/>
    <mergeCell ref="EW369:EW372"/>
    <mergeCell ref="ER369:ER372"/>
    <mergeCell ref="ES369:ES372"/>
    <mergeCell ref="EH369:EH372"/>
    <mergeCell ref="EI369:EI372"/>
    <mergeCell ref="EJ369:EJ372"/>
    <mergeCell ref="EK369:EK372"/>
    <mergeCell ref="EF369:EF372"/>
    <mergeCell ref="EG369:EG372"/>
    <mergeCell ref="DU369:DU372"/>
    <mergeCell ref="DV369:DV372"/>
    <mergeCell ref="DX369:DX370"/>
    <mergeCell ref="DY369:DY372"/>
    <mergeCell ref="DS369:DS372"/>
    <mergeCell ref="DT369:DT372"/>
    <mergeCell ref="DB369:DB372"/>
    <mergeCell ref="DC369:DC372"/>
    <mergeCell ref="DK369:DK370"/>
    <mergeCell ref="DL369:DL370"/>
    <mergeCell ref="CZ369:CZ372"/>
    <mergeCell ref="DA369:DA372"/>
    <mergeCell ref="CR361:CR364"/>
    <mergeCell ref="ER357:ER360"/>
    <mergeCell ref="ES357:ES360"/>
    <mergeCell ref="ET357:ET360"/>
    <mergeCell ref="EU357:EU360"/>
    <mergeCell ref="EP357:EP360"/>
    <mergeCell ref="EQ357:EQ360"/>
    <mergeCell ref="EF357:EF360"/>
    <mergeCell ref="EG357:EG360"/>
    <mergeCell ref="EH357:EH360"/>
    <mergeCell ref="EI357:EI360"/>
    <mergeCell ref="ED357:ED360"/>
    <mergeCell ref="EE357:EE360"/>
    <mergeCell ref="DR357:DR360"/>
    <mergeCell ref="DS357:DS360"/>
    <mergeCell ref="DT357:DT360"/>
    <mergeCell ref="DU357:DU360"/>
    <mergeCell ref="DP357:DP360"/>
    <mergeCell ref="DQ357:DQ360"/>
    <mergeCell ref="DP361:DP364"/>
    <mergeCell ref="DQ361:DQ364"/>
    <mergeCell ref="CY357:CY360"/>
    <mergeCell ref="CZ357:CZ360"/>
    <mergeCell ref="DA357:DA360"/>
    <mergeCell ref="DB357:DB360"/>
    <mergeCell ref="CS357:CS360"/>
    <mergeCell ref="CT357:CT360"/>
    <mergeCell ref="CU357:CU360"/>
    <mergeCell ref="CV357:CV360"/>
    <mergeCell ref="DJ367:DJ368"/>
    <mergeCell ref="DZ367:DZ368"/>
    <mergeCell ref="EA367:EA368"/>
    <mergeCell ref="EB367:EB368"/>
    <mergeCell ref="EC367:EC368"/>
    <mergeCell ref="DU353:DU356"/>
    <mergeCell ref="DP353:DP356"/>
    <mergeCell ref="DQ353:DQ356"/>
    <mergeCell ref="CY353:CY356"/>
    <mergeCell ref="CZ353:CZ356"/>
    <mergeCell ref="DA353:DA356"/>
    <mergeCell ref="DB353:DB356"/>
    <mergeCell ref="CX353:CX356"/>
    <mergeCell ref="CW357:CW360"/>
    <mergeCell ref="CX357:CX360"/>
    <mergeCell ref="CQ357:CQ360"/>
    <mergeCell ref="CR357:CR360"/>
    <mergeCell ref="EV349:EV352"/>
    <mergeCell ref="EW349:EW352"/>
    <mergeCell ref="EV353:EV356"/>
    <mergeCell ref="EW353:EW356"/>
    <mergeCell ref="EL349:EL352"/>
    <mergeCell ref="EM349:EM352"/>
    <mergeCell ref="EN349:EN352"/>
    <mergeCell ref="EO349:EO352"/>
    <mergeCell ref="EH349:EH352"/>
    <mergeCell ref="EI349:EI352"/>
    <mergeCell ref="EJ349:EJ352"/>
    <mergeCell ref="EK349:EK352"/>
    <mergeCell ref="DZ349:DZ350"/>
    <mergeCell ref="EA349:EA350"/>
    <mergeCell ref="DR349:DR352"/>
    <mergeCell ref="DS349:DS352"/>
    <mergeCell ref="DT349:DT352"/>
    <mergeCell ref="DU349:DU352"/>
    <mergeCell ref="DP349:DP352"/>
    <mergeCell ref="DQ349:DQ352"/>
    <mergeCell ref="CY349:CY352"/>
    <mergeCell ref="CZ349:CZ352"/>
    <mergeCell ref="DA349:DA352"/>
    <mergeCell ref="DB349:DB352"/>
    <mergeCell ref="CS349:CS352"/>
    <mergeCell ref="CT349:CT352"/>
    <mergeCell ref="CU349:CU352"/>
    <mergeCell ref="CV349:CV352"/>
    <mergeCell ref="CP349:CP352"/>
    <mergeCell ref="CQ349:CQ352"/>
    <mergeCell ref="CR349:CR352"/>
    <mergeCell ref="CO345:CO348"/>
    <mergeCell ref="EY345:EY348"/>
    <mergeCell ref="EZ345:EZ348"/>
    <mergeCell ref="EX349:EX352"/>
    <mergeCell ref="EY349:EY352"/>
    <mergeCell ref="EO345:EO348"/>
    <mergeCell ref="EP345:EP348"/>
    <mergeCell ref="EQ345:EQ348"/>
    <mergeCell ref="ER345:ER348"/>
    <mergeCell ref="EM345:EM348"/>
    <mergeCell ref="EN345:EN348"/>
    <mergeCell ref="EC345:EC346"/>
    <mergeCell ref="ED345:ED348"/>
    <mergeCell ref="EE345:EE348"/>
    <mergeCell ref="EF345:EF348"/>
    <mergeCell ref="EA345:EA346"/>
    <mergeCell ref="EB345:EB346"/>
    <mergeCell ref="DV349:DV352"/>
    <mergeCell ref="DY349:DY352"/>
    <mergeCell ref="DO345:DO348"/>
    <mergeCell ref="DP345:DP348"/>
    <mergeCell ref="DQ345:DQ348"/>
    <mergeCell ref="DR345:DR348"/>
    <mergeCell ref="DB345:DB348"/>
    <mergeCell ref="DC345:DC348"/>
    <mergeCell ref="DK345:DK346"/>
    <mergeCell ref="DL345:DL346"/>
    <mergeCell ref="CZ345:CZ348"/>
    <mergeCell ref="DA345:DA348"/>
    <mergeCell ref="CW349:CW352"/>
    <mergeCell ref="CX349:CX352"/>
    <mergeCell ref="CP345:CP348"/>
    <mergeCell ref="CQ345:CQ348"/>
    <mergeCell ref="CR345:CR348"/>
    <mergeCell ref="CS345:CS348"/>
    <mergeCell ref="DM345:DM348"/>
    <mergeCell ref="DN345:DN348"/>
    <mergeCell ref="DA341:DA344"/>
    <mergeCell ref="DB341:DB344"/>
    <mergeCell ref="CS341:CS344"/>
    <mergeCell ref="CT341:CT344"/>
    <mergeCell ref="CU341:CU344"/>
    <mergeCell ref="CV341:CV344"/>
    <mergeCell ref="CP341:CP344"/>
    <mergeCell ref="CQ341:CQ344"/>
    <mergeCell ref="CR341:CR344"/>
    <mergeCell ref="ES337:ES340"/>
    <mergeCell ref="ET337:ET340"/>
    <mergeCell ref="EU337:EU340"/>
    <mergeCell ref="EV337:EV340"/>
    <mergeCell ref="ER337:ER340"/>
    <mergeCell ref="EG337:EG340"/>
    <mergeCell ref="EH337:EH340"/>
    <mergeCell ref="EI337:EI340"/>
    <mergeCell ref="EJ337:EJ340"/>
    <mergeCell ref="EE337:EE340"/>
    <mergeCell ref="DS337:DS340"/>
    <mergeCell ref="DT337:DT340"/>
    <mergeCell ref="DU337:DU340"/>
    <mergeCell ref="DV337:DV340"/>
    <mergeCell ref="DQ337:DQ340"/>
    <mergeCell ref="DR337:DR340"/>
    <mergeCell ref="CZ337:CZ340"/>
    <mergeCell ref="DA337:DA340"/>
    <mergeCell ref="DB337:DB340"/>
    <mergeCell ref="DC337:DC340"/>
    <mergeCell ref="CX337:CX340"/>
    <mergeCell ref="CY337:CY340"/>
    <mergeCell ref="CW341:CW344"/>
    <mergeCell ref="CX341:CX344"/>
    <mergeCell ref="CP337:CP340"/>
    <mergeCell ref="CQ337:CQ340"/>
    <mergeCell ref="H337:H340"/>
    <mergeCell ref="I337:I338"/>
    <mergeCell ref="CB337:CB338"/>
    <mergeCell ref="CC337:CC338"/>
    <mergeCell ref="EV333:EV336"/>
    <mergeCell ref="EW333:EW336"/>
    <mergeCell ref="EW337:EW340"/>
    <mergeCell ref="EL333:EL336"/>
    <mergeCell ref="EM333:EM336"/>
    <mergeCell ref="EN333:EN336"/>
    <mergeCell ref="EO333:EO336"/>
    <mergeCell ref="EK333:EK336"/>
    <mergeCell ref="EF337:EF340"/>
    <mergeCell ref="EK337:EK340"/>
    <mergeCell ref="ED333:ED336"/>
    <mergeCell ref="DR333:DR336"/>
    <mergeCell ref="DS333:DS336"/>
    <mergeCell ref="DT333:DT336"/>
    <mergeCell ref="DU333:DU336"/>
    <mergeCell ref="DP333:DP336"/>
    <mergeCell ref="DQ333:DQ336"/>
    <mergeCell ref="CY333:CY336"/>
    <mergeCell ref="CZ333:CZ336"/>
    <mergeCell ref="DA333:DA336"/>
    <mergeCell ref="DB333:DB336"/>
    <mergeCell ref="CW333:CW336"/>
    <mergeCell ref="CX333:CX336"/>
    <mergeCell ref="CL333:CL336"/>
    <mergeCell ref="CN333:CN334"/>
    <mergeCell ref="CO333:CO336"/>
    <mergeCell ref="CP333:CP336"/>
    <mergeCell ref="CI333:CI336"/>
    <mergeCell ref="CJ333:CJ336"/>
    <mergeCell ref="CK333:CK336"/>
    <mergeCell ref="H333:H336"/>
    <mergeCell ref="I333:I334"/>
    <mergeCell ref="BR333:BT333"/>
    <mergeCell ref="CZ329:CZ332"/>
    <mergeCell ref="DA329:DA332"/>
    <mergeCell ref="DB329:DB332"/>
    <mergeCell ref="DC329:DC332"/>
    <mergeCell ref="CX329:CX332"/>
    <mergeCell ref="CY329:CY332"/>
    <mergeCell ref="CN329:CN330"/>
    <mergeCell ref="CO329:CO332"/>
    <mergeCell ref="CP329:CP332"/>
    <mergeCell ref="CQ329:CQ332"/>
    <mergeCell ref="CJ329:CJ332"/>
    <mergeCell ref="CK329:CK332"/>
    <mergeCell ref="CL329:CL332"/>
    <mergeCell ref="H329:H332"/>
    <mergeCell ref="I329:I330"/>
    <mergeCell ref="CB329:CB330"/>
    <mergeCell ref="EX325:EX328"/>
    <mergeCell ref="EX329:EX332"/>
    <mergeCell ref="EM325:EM328"/>
    <mergeCell ref="EN325:EN328"/>
    <mergeCell ref="EO325:EO328"/>
    <mergeCell ref="EP325:EP328"/>
    <mergeCell ref="EL325:EL328"/>
    <mergeCell ref="EE325:EE328"/>
    <mergeCell ref="DS325:DS328"/>
    <mergeCell ref="DT325:DT328"/>
    <mergeCell ref="DU325:DU328"/>
    <mergeCell ref="DV325:DV328"/>
    <mergeCell ref="DR325:DR328"/>
    <mergeCell ref="CZ325:CZ328"/>
    <mergeCell ref="DA325:DA328"/>
    <mergeCell ref="DB325:DB328"/>
    <mergeCell ref="DC325:DC328"/>
    <mergeCell ref="CX325:CX328"/>
    <mergeCell ref="CY325:CY328"/>
    <mergeCell ref="CN325:CN326"/>
    <mergeCell ref="CO325:CO328"/>
    <mergeCell ref="CP325:CP328"/>
    <mergeCell ref="CQ325:CQ328"/>
    <mergeCell ref="CK325:CK328"/>
    <mergeCell ref="CL325:CL328"/>
    <mergeCell ref="H325:H328"/>
    <mergeCell ref="I325:I326"/>
    <mergeCell ref="CB325:CB326"/>
    <mergeCell ref="CC325:CC326"/>
    <mergeCell ref="EQ325:EQ328"/>
    <mergeCell ref="DK325:DK326"/>
    <mergeCell ref="H321:H324"/>
    <mergeCell ref="I321:I322"/>
    <mergeCell ref="BR321:BT321"/>
    <mergeCell ref="ES317:ES320"/>
    <mergeCell ref="ET317:ET320"/>
    <mergeCell ref="EU317:EU320"/>
    <mergeCell ref="EV317:EV320"/>
    <mergeCell ref="EQ317:EQ320"/>
    <mergeCell ref="ER317:ER320"/>
    <mergeCell ref="EG317:EG320"/>
    <mergeCell ref="EH317:EH320"/>
    <mergeCell ref="EI317:EI320"/>
    <mergeCell ref="EJ317:EJ320"/>
    <mergeCell ref="EE317:EE320"/>
    <mergeCell ref="DS317:DS320"/>
    <mergeCell ref="DT317:DT320"/>
    <mergeCell ref="DU317:DU320"/>
    <mergeCell ref="DV317:DV320"/>
    <mergeCell ref="DQ317:DQ320"/>
    <mergeCell ref="DR317:DR320"/>
    <mergeCell ref="DP321:DP324"/>
    <mergeCell ref="DQ321:DQ324"/>
    <mergeCell ref="CZ317:CZ320"/>
    <mergeCell ref="DA317:DA320"/>
    <mergeCell ref="DB317:DB320"/>
    <mergeCell ref="DC317:DC320"/>
    <mergeCell ref="CT317:CT320"/>
    <mergeCell ref="CU317:CU320"/>
    <mergeCell ref="CV317:CV320"/>
    <mergeCell ref="CW317:CW320"/>
    <mergeCell ref="CR317:CR320"/>
    <mergeCell ref="CS317:CS320"/>
    <mergeCell ref="CQ321:CQ324"/>
    <mergeCell ref="CR321:CR324"/>
    <mergeCell ref="CG317:CG320"/>
    <mergeCell ref="CH317:CH320"/>
    <mergeCell ref="CI317:CI320"/>
    <mergeCell ref="CJ317:CJ320"/>
    <mergeCell ref="H317:H320"/>
    <mergeCell ref="I317:I318"/>
    <mergeCell ref="CB317:CB318"/>
    <mergeCell ref="CC317:CC318"/>
    <mergeCell ref="EF317:EF320"/>
    <mergeCell ref="CX317:CX320"/>
    <mergeCell ref="CY317:CY320"/>
    <mergeCell ref="CE317:CE320"/>
    <mergeCell ref="CF317:CF320"/>
    <mergeCell ref="I323:I324"/>
    <mergeCell ref="CB323:CB324"/>
    <mergeCell ref="CC323:CC324"/>
    <mergeCell ref="CN323:CN324"/>
    <mergeCell ref="DZ323:DZ324"/>
    <mergeCell ref="EA323:EA324"/>
    <mergeCell ref="BR324:BT324"/>
    <mergeCell ref="EV321:EV324"/>
    <mergeCell ref="ES309:ES312"/>
    <mergeCell ref="ET309:ET312"/>
    <mergeCell ref="EU309:EU312"/>
    <mergeCell ref="EV309:EV312"/>
    <mergeCell ref="EQ309:EQ312"/>
    <mergeCell ref="ER309:ER312"/>
    <mergeCell ref="EM313:EM316"/>
    <mergeCell ref="EN313:EN316"/>
    <mergeCell ref="EG309:EG312"/>
    <mergeCell ref="EH309:EH312"/>
    <mergeCell ref="EI309:EI312"/>
    <mergeCell ref="EJ309:EJ312"/>
    <mergeCell ref="EE309:EE312"/>
    <mergeCell ref="EF309:EF312"/>
    <mergeCell ref="DS309:DS312"/>
    <mergeCell ref="DT309:DT312"/>
    <mergeCell ref="DU309:DU312"/>
    <mergeCell ref="DV309:DV312"/>
    <mergeCell ref="DM309:DM312"/>
    <mergeCell ref="DN309:DN312"/>
    <mergeCell ref="DO309:DO312"/>
    <mergeCell ref="DP309:DP312"/>
    <mergeCell ref="DK309:DK310"/>
    <mergeCell ref="DL309:DL310"/>
    <mergeCell ref="CT309:CT312"/>
    <mergeCell ref="CU309:CU312"/>
    <mergeCell ref="CV309:CV312"/>
    <mergeCell ref="CW309:CW312"/>
    <mergeCell ref="CR309:CR312"/>
    <mergeCell ref="CS309:CS312"/>
    <mergeCell ref="CN313:CN314"/>
    <mergeCell ref="CO313:CO316"/>
    <mergeCell ref="CG309:CG312"/>
    <mergeCell ref="CH309:CH312"/>
    <mergeCell ref="CI309:CI312"/>
    <mergeCell ref="CJ309:CJ312"/>
    <mergeCell ref="DQ309:DQ312"/>
    <mergeCell ref="DR309:DR312"/>
    <mergeCell ref="CH305:CH308"/>
    <mergeCell ref="CI305:CI308"/>
    <mergeCell ref="CJ305:CJ308"/>
    <mergeCell ref="H305:H308"/>
    <mergeCell ref="I305:I306"/>
    <mergeCell ref="CB305:CB306"/>
    <mergeCell ref="CC305:CC306"/>
    <mergeCell ref="EW301:EW304"/>
    <mergeCell ref="EX301:EX304"/>
    <mergeCell ref="EW305:EW308"/>
    <mergeCell ref="EX305:EX308"/>
    <mergeCell ref="EM301:EM304"/>
    <mergeCell ref="EN301:EN304"/>
    <mergeCell ref="EO301:EO304"/>
    <mergeCell ref="EP301:EP304"/>
    <mergeCell ref="EG301:EG304"/>
    <mergeCell ref="EH301:EH304"/>
    <mergeCell ref="EI301:EI304"/>
    <mergeCell ref="EJ301:EJ304"/>
    <mergeCell ref="EF301:EF304"/>
    <mergeCell ref="DS301:DS304"/>
    <mergeCell ref="DT301:DT304"/>
    <mergeCell ref="DU301:DU304"/>
    <mergeCell ref="DV301:DV304"/>
    <mergeCell ref="DR301:DR304"/>
    <mergeCell ref="CZ301:CZ304"/>
    <mergeCell ref="DA301:DA304"/>
    <mergeCell ref="DB301:DB304"/>
    <mergeCell ref="DC301:DC304"/>
    <mergeCell ref="CX301:CX304"/>
    <mergeCell ref="CY301:CY304"/>
    <mergeCell ref="CX305:CX308"/>
    <mergeCell ref="CY305:CY308"/>
    <mergeCell ref="CN301:CN302"/>
    <mergeCell ref="CO301:CO304"/>
    <mergeCell ref="CP301:CP304"/>
    <mergeCell ref="CQ301:CQ304"/>
    <mergeCell ref="CI301:CI304"/>
    <mergeCell ref="CJ301:CJ304"/>
    <mergeCell ref="CK301:CK304"/>
    <mergeCell ref="CL301:CL304"/>
    <mergeCell ref="CE305:CE308"/>
    <mergeCell ref="CF305:CF308"/>
    <mergeCell ref="EK301:EK304"/>
    <mergeCell ref="EL301:EL304"/>
    <mergeCell ref="DY301:DY304"/>
    <mergeCell ref="H301:H304"/>
    <mergeCell ref="I301:I302"/>
    <mergeCell ref="CB301:CB302"/>
    <mergeCell ref="CC301:CC302"/>
    <mergeCell ref="CE301:CE304"/>
    <mergeCell ref="CF301:CF304"/>
    <mergeCell ref="CG301:CG304"/>
    <mergeCell ref="CH301:CH304"/>
    <mergeCell ref="DK301:DK302"/>
    <mergeCell ref="I297:I298"/>
    <mergeCell ref="CB297:CB298"/>
    <mergeCell ref="CC297:CC298"/>
    <mergeCell ref="CE297:CE300"/>
    <mergeCell ref="EV293:EV296"/>
    <mergeCell ref="EW293:EW296"/>
    <mergeCell ref="ER297:ER300"/>
    <mergeCell ref="ES297:ES300"/>
    <mergeCell ref="EL293:EL296"/>
    <mergeCell ref="EM293:EM296"/>
    <mergeCell ref="EN293:EN296"/>
    <mergeCell ref="EO293:EO296"/>
    <mergeCell ref="EF293:EF296"/>
    <mergeCell ref="EG293:EG296"/>
    <mergeCell ref="EH293:EH296"/>
    <mergeCell ref="EI293:EI296"/>
    <mergeCell ref="ED293:ED296"/>
    <mergeCell ref="EE293:EE296"/>
    <mergeCell ref="DO293:DO296"/>
    <mergeCell ref="DP293:DP296"/>
    <mergeCell ref="DQ293:DQ296"/>
    <mergeCell ref="DR293:DR296"/>
    <mergeCell ref="DM293:DM296"/>
    <mergeCell ref="DN293:DN296"/>
    <mergeCell ref="CV293:CV296"/>
    <mergeCell ref="CW293:CW296"/>
    <mergeCell ref="CX293:CX296"/>
    <mergeCell ref="CY293:CY296"/>
    <mergeCell ref="CS293:CS296"/>
    <mergeCell ref="CT293:CT296"/>
    <mergeCell ref="CU293:CU296"/>
    <mergeCell ref="CR297:CR300"/>
    <mergeCell ref="CI293:CI296"/>
    <mergeCell ref="CJ293:CJ296"/>
    <mergeCell ref="CK293:CK296"/>
    <mergeCell ref="CB295:CB296"/>
    <mergeCell ref="CC295:CC296"/>
    <mergeCell ref="EJ293:EJ296"/>
    <mergeCell ref="EK293:EK296"/>
    <mergeCell ref="EB299:EB300"/>
    <mergeCell ref="EC299:EC300"/>
    <mergeCell ref="CP281:CP284"/>
    <mergeCell ref="CQ281:CQ284"/>
    <mergeCell ref="CR281:CR284"/>
    <mergeCell ref="CE285:CE288"/>
    <mergeCell ref="CP277:CP280"/>
    <mergeCell ref="CQ277:CQ280"/>
    <mergeCell ref="CR277:CR280"/>
    <mergeCell ref="ET277:ET280"/>
    <mergeCell ref="EU277:EU280"/>
    <mergeCell ref="EJ277:EJ280"/>
    <mergeCell ref="EK277:EK280"/>
    <mergeCell ref="EL277:EL280"/>
    <mergeCell ref="EM277:EM280"/>
    <mergeCell ref="EH277:EH280"/>
    <mergeCell ref="EI277:EI280"/>
    <mergeCell ref="DX277:DX278"/>
    <mergeCell ref="DY277:DY280"/>
    <mergeCell ref="DZ277:DZ278"/>
    <mergeCell ref="EA277:EA278"/>
    <mergeCell ref="DU277:DU280"/>
    <mergeCell ref="DV277:DV280"/>
    <mergeCell ref="DV281:DV284"/>
    <mergeCell ref="DK277:DK278"/>
    <mergeCell ref="DL277:DL278"/>
    <mergeCell ref="DM277:DM280"/>
    <mergeCell ref="DN277:DN280"/>
    <mergeCell ref="DC277:DC280"/>
    <mergeCell ref="EB289:EB290"/>
    <mergeCell ref="EC289:EC290"/>
    <mergeCell ref="DY289:DY292"/>
    <mergeCell ref="DS293:DS296"/>
    <mergeCell ref="DT293:DT296"/>
    <mergeCell ref="DU293:DU296"/>
    <mergeCell ref="DM289:DM292"/>
    <mergeCell ref="DN289:DN292"/>
    <mergeCell ref="DO289:DO292"/>
    <mergeCell ref="DP289:DP292"/>
    <mergeCell ref="CU289:CU292"/>
    <mergeCell ref="CV289:CV292"/>
    <mergeCell ref="CW289:CW292"/>
    <mergeCell ref="CX289:CX292"/>
    <mergeCell ref="CS289:CS292"/>
    <mergeCell ref="CT289:CT292"/>
    <mergeCell ref="ER285:ER288"/>
    <mergeCell ref="ES285:ES288"/>
    <mergeCell ref="ET285:ET288"/>
    <mergeCell ref="EU285:EU288"/>
    <mergeCell ref="EL285:EL288"/>
    <mergeCell ref="EM285:EM288"/>
    <mergeCell ref="EN285:EN288"/>
    <mergeCell ref="EO285:EO288"/>
    <mergeCell ref="EJ285:EJ288"/>
    <mergeCell ref="EK285:EK288"/>
    <mergeCell ref="DM285:DM288"/>
    <mergeCell ref="DN285:DN288"/>
    <mergeCell ref="DO285:DO288"/>
    <mergeCell ref="DP285:DP288"/>
    <mergeCell ref="CU285:CU288"/>
    <mergeCell ref="CV285:CV288"/>
    <mergeCell ref="CW285:CW288"/>
    <mergeCell ref="CX285:CX288"/>
    <mergeCell ref="EB291:EB292"/>
    <mergeCell ref="EC291:EC292"/>
    <mergeCell ref="CR285:CR288"/>
    <mergeCell ref="CS285:CS288"/>
    <mergeCell ref="CT285:CT288"/>
    <mergeCell ref="CB285:CB286"/>
    <mergeCell ref="CC285:CC286"/>
    <mergeCell ref="ER281:ER284"/>
    <mergeCell ref="ES281:ES284"/>
    <mergeCell ref="ET281:ET284"/>
    <mergeCell ref="EU281:EU284"/>
    <mergeCell ref="EP281:EP284"/>
    <mergeCell ref="EQ281:EQ284"/>
    <mergeCell ref="EP285:EP288"/>
    <mergeCell ref="EQ285:EQ288"/>
    <mergeCell ref="EF281:EF284"/>
    <mergeCell ref="EG281:EG284"/>
    <mergeCell ref="EH281:EH284"/>
    <mergeCell ref="EI281:EI284"/>
    <mergeCell ref="EE281:EE284"/>
    <mergeCell ref="EA285:EA286"/>
    <mergeCell ref="EB285:EB286"/>
    <mergeCell ref="EC285:EC286"/>
    <mergeCell ref="DW193:DW284"/>
    <mergeCell ref="DY193:DY196"/>
    <mergeCell ref="DY197:DY200"/>
    <mergeCell ref="DY201:DY204"/>
    <mergeCell ref="DL281:DL282"/>
    <mergeCell ref="DM281:DM284"/>
    <mergeCell ref="DN281:DN284"/>
    <mergeCell ref="DO281:DO284"/>
    <mergeCell ref="DC281:DC284"/>
    <mergeCell ref="DK281:DK282"/>
    <mergeCell ref="CY285:CY288"/>
    <mergeCell ref="CZ285:CZ288"/>
    <mergeCell ref="CS281:CS284"/>
    <mergeCell ref="CT281:CT284"/>
    <mergeCell ref="CU281:CU284"/>
    <mergeCell ref="CV281:CV284"/>
    <mergeCell ref="EP269:EP272"/>
    <mergeCell ref="EQ269:EQ272"/>
    <mergeCell ref="EI265:EI268"/>
    <mergeCell ref="EJ265:EJ268"/>
    <mergeCell ref="EK265:EK268"/>
    <mergeCell ref="EL265:EL268"/>
    <mergeCell ref="EG265:EG268"/>
    <mergeCell ref="EH265:EH268"/>
    <mergeCell ref="EC269:EC270"/>
    <mergeCell ref="ED269:ED272"/>
    <mergeCell ref="DU265:DU268"/>
    <mergeCell ref="DV265:DV268"/>
    <mergeCell ref="DY265:DY268"/>
    <mergeCell ref="DZ265:DZ266"/>
    <mergeCell ref="DO265:DO268"/>
    <mergeCell ref="DP265:DP268"/>
    <mergeCell ref="DQ265:DQ268"/>
    <mergeCell ref="DR265:DR268"/>
    <mergeCell ref="DM265:DM268"/>
    <mergeCell ref="DN265:DN268"/>
    <mergeCell ref="CV265:CV268"/>
    <mergeCell ref="CW265:CW268"/>
    <mergeCell ref="CX265:CX268"/>
    <mergeCell ref="CY265:CY268"/>
    <mergeCell ref="CP265:CP268"/>
    <mergeCell ref="CQ265:CQ268"/>
    <mergeCell ref="CR265:CR268"/>
    <mergeCell ref="CS265:CS268"/>
    <mergeCell ref="DZ273:DZ274"/>
    <mergeCell ref="EA273:EA274"/>
    <mergeCell ref="DV273:DV276"/>
    <mergeCell ref="DY273:DY276"/>
    <mergeCell ref="DL273:DL274"/>
    <mergeCell ref="DM273:DM276"/>
    <mergeCell ref="DN273:DN276"/>
    <mergeCell ref="DO273:DO276"/>
    <mergeCell ref="DC273:DC276"/>
    <mergeCell ref="DK273:DK274"/>
    <mergeCell ref="CS273:CS276"/>
    <mergeCell ref="CT273:CT276"/>
    <mergeCell ref="CU273:CU276"/>
    <mergeCell ref="CV273:CV276"/>
    <mergeCell ref="CP273:CP276"/>
    <mergeCell ref="CQ273:CQ276"/>
    <mergeCell ref="CR273:CR276"/>
    <mergeCell ref="H265:H268"/>
    <mergeCell ref="CE265:CE268"/>
    <mergeCell ref="CN265:CN266"/>
    <mergeCell ref="CO265:CO268"/>
    <mergeCell ref="I261:I262"/>
    <mergeCell ref="EU261:EU264"/>
    <mergeCell ref="EV261:EV264"/>
    <mergeCell ref="EW261:EW264"/>
    <mergeCell ref="EX261:EX264"/>
    <mergeCell ref="ES261:ES264"/>
    <mergeCell ref="ET261:ET264"/>
    <mergeCell ref="EI261:EI264"/>
    <mergeCell ref="EJ261:EJ264"/>
    <mergeCell ref="EK261:EK264"/>
    <mergeCell ref="EL261:EL264"/>
    <mergeCell ref="EG261:EG264"/>
    <mergeCell ref="EH261:EH264"/>
    <mergeCell ref="DU261:DU264"/>
    <mergeCell ref="DV261:DV264"/>
    <mergeCell ref="DY261:DY264"/>
    <mergeCell ref="DZ261:DZ262"/>
    <mergeCell ref="DS261:DS264"/>
    <mergeCell ref="DT261:DT264"/>
    <mergeCell ref="DS265:DS268"/>
    <mergeCell ref="DT265:DT268"/>
    <mergeCell ref="DB261:DB264"/>
    <mergeCell ref="DC261:DC264"/>
    <mergeCell ref="DK261:DK262"/>
    <mergeCell ref="DL261:DL262"/>
    <mergeCell ref="CV261:CV264"/>
    <mergeCell ref="CW261:CW264"/>
    <mergeCell ref="CX261:CX264"/>
    <mergeCell ref="CY261:CY264"/>
    <mergeCell ref="CU261:CU264"/>
    <mergeCell ref="CT265:CT268"/>
    <mergeCell ref="CU265:CU268"/>
    <mergeCell ref="H261:H264"/>
    <mergeCell ref="CB261:CB264"/>
    <mergeCell ref="CE261:CE264"/>
    <mergeCell ref="CN261:CN262"/>
    <mergeCell ref="CZ261:CZ264"/>
    <mergeCell ref="DA261:DA264"/>
    <mergeCell ref="CB265:CB268"/>
    <mergeCell ref="EU265:EU268"/>
    <mergeCell ref="EV265:EV268"/>
    <mergeCell ref="EW265:EW268"/>
    <mergeCell ref="EX265:EX268"/>
    <mergeCell ref="ET265:ET268"/>
    <mergeCell ref="H257:H260"/>
    <mergeCell ref="CB257:CB260"/>
    <mergeCell ref="CE257:CE260"/>
    <mergeCell ref="CN257:CN258"/>
    <mergeCell ref="EX253:EX256"/>
    <mergeCell ref="EY253:EY256"/>
    <mergeCell ref="EY257:EY260"/>
    <mergeCell ref="EN253:EN256"/>
    <mergeCell ref="EO253:EO256"/>
    <mergeCell ref="EP253:EP256"/>
    <mergeCell ref="EQ253:EQ256"/>
    <mergeCell ref="EL253:EL256"/>
    <mergeCell ref="EM253:EM256"/>
    <mergeCell ref="EM257:EM260"/>
    <mergeCell ref="EB253:EB254"/>
    <mergeCell ref="EC253:EC254"/>
    <mergeCell ref="ED253:ED256"/>
    <mergeCell ref="EE253:EE256"/>
    <mergeCell ref="DZ253:DZ254"/>
    <mergeCell ref="EA253:EA254"/>
    <mergeCell ref="EA257:EA258"/>
    <mergeCell ref="DN253:DN256"/>
    <mergeCell ref="DO253:DO256"/>
    <mergeCell ref="DP253:DP256"/>
    <mergeCell ref="DQ253:DQ256"/>
    <mergeCell ref="DL253:DL254"/>
    <mergeCell ref="DM253:DM256"/>
    <mergeCell ref="DM257:DM260"/>
    <mergeCell ref="CU253:CU256"/>
    <mergeCell ref="CV253:CV256"/>
    <mergeCell ref="CW253:CW256"/>
    <mergeCell ref="CX253:CX256"/>
    <mergeCell ref="CS253:CS256"/>
    <mergeCell ref="CT253:CT256"/>
    <mergeCell ref="CO257:CO260"/>
    <mergeCell ref="CT257:CT260"/>
    <mergeCell ref="H253:H256"/>
    <mergeCell ref="I253:I254"/>
    <mergeCell ref="BR253:BT253"/>
    <mergeCell ref="CB253:CB256"/>
    <mergeCell ref="EY265:EY268"/>
    <mergeCell ref="CU249:CU252"/>
    <mergeCell ref="H249:H252"/>
    <mergeCell ref="CB249:CB252"/>
    <mergeCell ref="CE249:CE252"/>
    <mergeCell ref="CN249:CN250"/>
    <mergeCell ref="ES245:ES248"/>
    <mergeCell ref="ET245:ET248"/>
    <mergeCell ref="EU245:EU248"/>
    <mergeCell ref="EV245:EV248"/>
    <mergeCell ref="ER245:ER248"/>
    <mergeCell ref="EG245:EG248"/>
    <mergeCell ref="EH245:EH248"/>
    <mergeCell ref="EI245:EI248"/>
    <mergeCell ref="EJ245:EJ248"/>
    <mergeCell ref="EE245:EE248"/>
    <mergeCell ref="DS245:DS248"/>
    <mergeCell ref="DT245:DT248"/>
    <mergeCell ref="DU245:DU248"/>
    <mergeCell ref="DV245:DV248"/>
    <mergeCell ref="DQ245:DQ248"/>
    <mergeCell ref="DR245:DR248"/>
    <mergeCell ref="CZ245:CZ248"/>
    <mergeCell ref="DA245:DA248"/>
    <mergeCell ref="DB245:DB248"/>
    <mergeCell ref="DC245:DC248"/>
    <mergeCell ref="CX245:CX248"/>
    <mergeCell ref="CY245:CY248"/>
    <mergeCell ref="CN245:CN246"/>
    <mergeCell ref="CO245:CO248"/>
    <mergeCell ref="CP245:CP248"/>
    <mergeCell ref="CQ245:CQ248"/>
    <mergeCell ref="CK245:CK248"/>
    <mergeCell ref="CL245:CL248"/>
    <mergeCell ref="H245:H248"/>
    <mergeCell ref="I245:I246"/>
    <mergeCell ref="CB245:CB246"/>
    <mergeCell ref="CC245:CC246"/>
    <mergeCell ref="EF245:EF248"/>
    <mergeCell ref="EK245:EK248"/>
    <mergeCell ref="CZ241:CZ244"/>
    <mergeCell ref="DA241:DA244"/>
    <mergeCell ref="DB241:DB244"/>
    <mergeCell ref="CW241:CW244"/>
    <mergeCell ref="CX241:CX244"/>
    <mergeCell ref="CL241:CL244"/>
    <mergeCell ref="CN241:CN242"/>
    <mergeCell ref="CO241:CO244"/>
    <mergeCell ref="CP241:CP244"/>
    <mergeCell ref="CI241:CI244"/>
    <mergeCell ref="CJ241:CJ244"/>
    <mergeCell ref="CK241:CK244"/>
    <mergeCell ref="H241:H244"/>
    <mergeCell ref="I241:I242"/>
    <mergeCell ref="BR241:BT241"/>
    <mergeCell ref="ER237:ER240"/>
    <mergeCell ref="ES237:ES240"/>
    <mergeCell ref="ET237:ET240"/>
    <mergeCell ref="EU237:EU240"/>
    <mergeCell ref="EL237:EL240"/>
    <mergeCell ref="EM237:EM240"/>
    <mergeCell ref="EN237:EN240"/>
    <mergeCell ref="EO237:EO240"/>
    <mergeCell ref="EJ237:EJ240"/>
    <mergeCell ref="EK237:EK240"/>
    <mergeCell ref="DS237:DS240"/>
    <mergeCell ref="DT237:DT240"/>
    <mergeCell ref="DU237:DU240"/>
    <mergeCell ref="DV237:DV240"/>
    <mergeCell ref="DQ237:DQ240"/>
    <mergeCell ref="DR237:DR240"/>
    <mergeCell ref="CZ237:CZ240"/>
    <mergeCell ref="DA237:DA240"/>
    <mergeCell ref="DB237:DB240"/>
    <mergeCell ref="DC237:DC240"/>
    <mergeCell ref="CX237:CX240"/>
    <mergeCell ref="CY237:CY240"/>
    <mergeCell ref="CN237:CN238"/>
    <mergeCell ref="CO237:CO240"/>
    <mergeCell ref="CP237:CP240"/>
    <mergeCell ref="CQ237:CQ240"/>
    <mergeCell ref="CK237:CK240"/>
    <mergeCell ref="CL237:CL240"/>
    <mergeCell ref="H237:H240"/>
    <mergeCell ref="I237:I238"/>
    <mergeCell ref="CB237:CB238"/>
    <mergeCell ref="EP237:EP240"/>
    <mergeCell ref="EQ237:EQ240"/>
    <mergeCell ref="CF237:CF240"/>
    <mergeCell ref="CG237:CG240"/>
    <mergeCell ref="CH237:CH240"/>
    <mergeCell ref="CI237:CI240"/>
    <mergeCell ref="CJ237:CJ240"/>
    <mergeCell ref="CN233:CN234"/>
    <mergeCell ref="CO233:CO236"/>
    <mergeCell ref="CP233:CP236"/>
    <mergeCell ref="CQ233:CQ236"/>
    <mergeCell ref="CK233:CK236"/>
    <mergeCell ref="CL233:CL236"/>
    <mergeCell ref="H233:H236"/>
    <mergeCell ref="I233:I234"/>
    <mergeCell ref="CB233:CB234"/>
    <mergeCell ref="CC233:CC234"/>
    <mergeCell ref="ER229:ER232"/>
    <mergeCell ref="ES229:ES232"/>
    <mergeCell ref="ET229:ET232"/>
    <mergeCell ref="EU229:EU232"/>
    <mergeCell ref="EL229:EL232"/>
    <mergeCell ref="EM229:EM232"/>
    <mergeCell ref="EN229:EN232"/>
    <mergeCell ref="EO229:EO232"/>
    <mergeCell ref="EH229:EH232"/>
    <mergeCell ref="EI229:EI232"/>
    <mergeCell ref="EJ229:EJ232"/>
    <mergeCell ref="EK229:EK232"/>
    <mergeCell ref="DZ229:DZ230"/>
    <mergeCell ref="EA229:EA230"/>
    <mergeCell ref="DV229:DV232"/>
    <mergeCell ref="DY229:DY232"/>
    <mergeCell ref="DY233:DY236"/>
    <mergeCell ref="DL229:DL230"/>
    <mergeCell ref="DM229:DM232"/>
    <mergeCell ref="DN229:DN232"/>
    <mergeCell ref="DO229:DO232"/>
    <mergeCell ref="CY229:CY232"/>
    <mergeCell ref="CZ229:CZ232"/>
    <mergeCell ref="DA229:DA232"/>
    <mergeCell ref="DB229:DB232"/>
    <mergeCell ref="CW229:CW232"/>
    <mergeCell ref="CX229:CX232"/>
    <mergeCell ref="CL229:CL232"/>
    <mergeCell ref="CN229:CN230"/>
    <mergeCell ref="CO229:CO232"/>
    <mergeCell ref="CP229:CP232"/>
    <mergeCell ref="CI229:CI232"/>
    <mergeCell ref="CJ229:CJ232"/>
    <mergeCell ref="CK229:CK232"/>
    <mergeCell ref="H229:H232"/>
    <mergeCell ref="I229:I230"/>
    <mergeCell ref="BR229:BT229"/>
    <mergeCell ref="EP229:EP232"/>
    <mergeCell ref="EQ229:EQ232"/>
    <mergeCell ref="DC229:DC232"/>
    <mergeCell ref="DK229:DK230"/>
    <mergeCell ref="I235:I236"/>
    <mergeCell ref="BR235:BT235"/>
    <mergeCell ref="CB235:CB236"/>
    <mergeCell ref="CC235:CC236"/>
    <mergeCell ref="CN235:CN236"/>
    <mergeCell ref="DZ235:DZ236"/>
    <mergeCell ref="CE233:CE236"/>
    <mergeCell ref="CF233:CF236"/>
    <mergeCell ref="CG233:CG236"/>
    <mergeCell ref="CH233:CH236"/>
    <mergeCell ref="CI233:CI236"/>
    <mergeCell ref="CJ233:CJ236"/>
    <mergeCell ref="H225:H228"/>
    <mergeCell ref="I225:I226"/>
    <mergeCell ref="CB225:CB226"/>
    <mergeCell ref="CC225:CC226"/>
    <mergeCell ref="EU221:EU224"/>
    <mergeCell ref="EV221:EV224"/>
    <mergeCell ref="EW221:EW224"/>
    <mergeCell ref="EX221:EX224"/>
    <mergeCell ref="ES221:ES224"/>
    <mergeCell ref="ET221:ET224"/>
    <mergeCell ref="EI221:EI224"/>
    <mergeCell ref="EJ221:EJ224"/>
    <mergeCell ref="EK221:EK224"/>
    <mergeCell ref="EL221:EL224"/>
    <mergeCell ref="EG221:EG224"/>
    <mergeCell ref="EH221:EH224"/>
    <mergeCell ref="DU221:DU224"/>
    <mergeCell ref="DV221:DV224"/>
    <mergeCell ref="DY221:DY224"/>
    <mergeCell ref="DZ221:DZ222"/>
    <mergeCell ref="DO221:DO224"/>
    <mergeCell ref="DP221:DP224"/>
    <mergeCell ref="DQ221:DQ224"/>
    <mergeCell ref="DR221:DR224"/>
    <mergeCell ref="DM221:DM224"/>
    <mergeCell ref="DN221:DN224"/>
    <mergeCell ref="CV221:CV224"/>
    <mergeCell ref="CW221:CW224"/>
    <mergeCell ref="CX221:CX224"/>
    <mergeCell ref="CY221:CY224"/>
    <mergeCell ref="CT221:CT224"/>
    <mergeCell ref="CU221:CU224"/>
    <mergeCell ref="CR225:CR228"/>
    <mergeCell ref="CS225:CS228"/>
    <mergeCell ref="CI221:CI224"/>
    <mergeCell ref="CJ221:CJ224"/>
    <mergeCell ref="CK221:CK224"/>
    <mergeCell ref="CL221:CL224"/>
    <mergeCell ref="CC221:CC222"/>
    <mergeCell ref="CE221:CE224"/>
    <mergeCell ref="CF221:CF224"/>
    <mergeCell ref="CG221:CG224"/>
    <mergeCell ref="DS221:DS224"/>
    <mergeCell ref="DT221:DT224"/>
    <mergeCell ref="CH221:CH224"/>
    <mergeCell ref="EQ221:EQ224"/>
    <mergeCell ref="ER221:ER224"/>
    <mergeCell ref="EA221:EA222"/>
    <mergeCell ref="EB221:EB222"/>
    <mergeCell ref="EC221:EC222"/>
    <mergeCell ref="ED221:ED224"/>
    <mergeCell ref="EE221:EE224"/>
    <mergeCell ref="EF221:EF224"/>
    <mergeCell ref="EB223:EB224"/>
    <mergeCell ref="EC223:EC224"/>
    <mergeCell ref="CZ221:CZ224"/>
    <mergeCell ref="BR220:BX222"/>
    <mergeCell ref="H221:H224"/>
    <mergeCell ref="I221:I222"/>
    <mergeCell ref="CB221:CB222"/>
    <mergeCell ref="DA221:DA224"/>
    <mergeCell ref="DB221:DB224"/>
    <mergeCell ref="DC221:DC224"/>
    <mergeCell ref="DK221:DK222"/>
    <mergeCell ref="H217:H220"/>
    <mergeCell ref="I217:I218"/>
    <mergeCell ref="CB217:CB218"/>
    <mergeCell ref="CC217:CC218"/>
    <mergeCell ref="CE217:CE220"/>
    <mergeCell ref="CF217:CF220"/>
    <mergeCell ref="EZ213:EZ216"/>
    <mergeCell ref="FA213:FA216"/>
    <mergeCell ref="EZ217:EZ220"/>
    <mergeCell ref="FA217:FA220"/>
    <mergeCell ref="EP213:EP216"/>
    <mergeCell ref="EQ213:EQ216"/>
    <mergeCell ref="ER213:ER216"/>
    <mergeCell ref="ES213:ES216"/>
    <mergeCell ref="EJ213:EJ216"/>
    <mergeCell ref="EK213:EK216"/>
    <mergeCell ref="EL213:EL216"/>
    <mergeCell ref="EM213:EM216"/>
    <mergeCell ref="EH213:EH216"/>
    <mergeCell ref="EI213:EI216"/>
    <mergeCell ref="DP213:DP216"/>
    <mergeCell ref="DQ213:DQ216"/>
    <mergeCell ref="DR213:DR216"/>
    <mergeCell ref="DS213:DS216"/>
    <mergeCell ref="DC213:DC216"/>
    <mergeCell ref="DK213:DK214"/>
    <mergeCell ref="DL213:DL214"/>
    <mergeCell ref="DM213:DM216"/>
    <mergeCell ref="DA213:DA216"/>
    <mergeCell ref="DB213:DB216"/>
    <mergeCell ref="DA217:DA220"/>
    <mergeCell ref="DB217:DB220"/>
    <mergeCell ref="CQ213:CQ216"/>
    <mergeCell ref="CR213:CR216"/>
    <mergeCell ref="CS213:CS216"/>
    <mergeCell ref="CT213:CT216"/>
    <mergeCell ref="CO213:CO216"/>
    <mergeCell ref="CP213:CP216"/>
    <mergeCell ref="CO217:CO220"/>
    <mergeCell ref="CF213:CF216"/>
    <mergeCell ref="EN213:EN216"/>
    <mergeCell ref="EO213:EO216"/>
    <mergeCell ref="DN213:DN216"/>
    <mergeCell ref="DO213:DO216"/>
    <mergeCell ref="CC215:CC216"/>
    <mergeCell ref="CN215:CN216"/>
    <mergeCell ref="DZ215:DZ216"/>
    <mergeCell ref="EA215:EA216"/>
    <mergeCell ref="EB215:EB216"/>
    <mergeCell ref="EC215:EC216"/>
    <mergeCell ref="ET213:ET216"/>
    <mergeCell ref="EU213:EU216"/>
    <mergeCell ref="EV213:EV216"/>
    <mergeCell ref="EW213:EW216"/>
    <mergeCell ref="EX213:EX216"/>
    <mergeCell ref="EY213:EY216"/>
    <mergeCell ref="EB213:EB214"/>
    <mergeCell ref="EC213:EC214"/>
    <mergeCell ref="ED213:ED216"/>
    <mergeCell ref="EE213:EE216"/>
    <mergeCell ref="EF213:EF216"/>
    <mergeCell ref="EG213:EG216"/>
    <mergeCell ref="DT213:DT216"/>
    <mergeCell ref="DU213:DU216"/>
    <mergeCell ref="CQ193:CQ196"/>
    <mergeCell ref="DT181:DT184"/>
    <mergeCell ref="DS185:DS188"/>
    <mergeCell ref="DT185:DT188"/>
    <mergeCell ref="CR193:CR196"/>
    <mergeCell ref="CS193:CS196"/>
    <mergeCell ref="CT193:CT196"/>
    <mergeCell ref="I213:I214"/>
    <mergeCell ref="CB213:CB214"/>
    <mergeCell ref="CG213:CG216"/>
    <mergeCell ref="CH205:CH208"/>
    <mergeCell ref="CI205:CI208"/>
    <mergeCell ref="CJ205:CJ208"/>
    <mergeCell ref="CK205:CK208"/>
    <mergeCell ref="EZ205:EZ208"/>
    <mergeCell ref="FA205:FA208"/>
    <mergeCell ref="EX209:EX212"/>
    <mergeCell ref="EY209:EY212"/>
    <mergeCell ref="EP205:EP208"/>
    <mergeCell ref="EQ205:EQ208"/>
    <mergeCell ref="ER205:ER208"/>
    <mergeCell ref="ES205:ES208"/>
    <mergeCell ref="EJ205:EJ208"/>
    <mergeCell ref="EK205:EK208"/>
    <mergeCell ref="EL205:EL208"/>
    <mergeCell ref="EM205:EM208"/>
    <mergeCell ref="EG205:EG208"/>
    <mergeCell ref="EH205:EH208"/>
    <mergeCell ref="EI205:EI208"/>
    <mergeCell ref="DV205:DV208"/>
    <mergeCell ref="DY205:DY208"/>
    <mergeCell ref="DZ205:DZ206"/>
    <mergeCell ref="DT205:DT208"/>
    <mergeCell ref="DU205:DU208"/>
    <mergeCell ref="DC205:DC208"/>
    <mergeCell ref="DK205:DK206"/>
    <mergeCell ref="DL205:DL206"/>
    <mergeCell ref="DM205:DM208"/>
    <mergeCell ref="DA205:DA208"/>
    <mergeCell ref="DB205:DB208"/>
    <mergeCell ref="CY209:CY212"/>
    <mergeCell ref="CZ209:CZ212"/>
    <mergeCell ref="CQ205:CQ208"/>
    <mergeCell ref="CR205:CR208"/>
    <mergeCell ref="CS205:CS208"/>
    <mergeCell ref="CT205:CT208"/>
    <mergeCell ref="CL205:CL208"/>
    <mergeCell ref="CN205:CN206"/>
    <mergeCell ref="CO205:CO208"/>
    <mergeCell ref="CP205:CP208"/>
    <mergeCell ref="EN205:EN208"/>
    <mergeCell ref="EO205:EO208"/>
    <mergeCell ref="CC213:CC214"/>
    <mergeCell ref="CE213:CE216"/>
    <mergeCell ref="DK193:DK194"/>
    <mergeCell ref="DL193:DL194"/>
    <mergeCell ref="FA193:FA196"/>
    <mergeCell ref="EY197:EY200"/>
    <mergeCell ref="EZ197:EZ200"/>
    <mergeCell ref="FA197:FA200"/>
    <mergeCell ref="I199:I200"/>
    <mergeCell ref="CB199:CB200"/>
    <mergeCell ref="CC199:CC200"/>
    <mergeCell ref="CN199:CN200"/>
    <mergeCell ref="EZ165:EZ168"/>
    <mergeCell ref="EY169:EY172"/>
    <mergeCell ref="EL185:EL188"/>
    <mergeCell ref="EM185:EM188"/>
    <mergeCell ref="EC181:EC182"/>
    <mergeCell ref="ED181:ED184"/>
    <mergeCell ref="EU197:EU200"/>
    <mergeCell ref="EV197:EV200"/>
    <mergeCell ref="EK197:EK200"/>
    <mergeCell ref="EL197:EL200"/>
    <mergeCell ref="EM197:EM200"/>
    <mergeCell ref="EN197:EN200"/>
    <mergeCell ref="EG197:EG200"/>
    <mergeCell ref="EH197:EH200"/>
    <mergeCell ref="EI197:EI200"/>
    <mergeCell ref="EJ197:EJ200"/>
    <mergeCell ref="DZ197:DZ198"/>
    <mergeCell ref="DM197:DM200"/>
    <mergeCell ref="DN197:DN200"/>
    <mergeCell ref="DO197:DO200"/>
    <mergeCell ref="DP197:DP200"/>
    <mergeCell ref="DK197:DK198"/>
    <mergeCell ref="DL197:DL198"/>
    <mergeCell ref="EZ169:EZ172"/>
    <mergeCell ref="EY177:EY180"/>
    <mergeCell ref="EZ177:EZ180"/>
    <mergeCell ref="EZ193:EZ196"/>
    <mergeCell ref="EY189:EY192"/>
    <mergeCell ref="EZ189:EZ192"/>
    <mergeCell ref="EX193:EX196"/>
    <mergeCell ref="EY193:EY196"/>
    <mergeCell ref="EO189:EO192"/>
    <mergeCell ref="EP189:EP192"/>
    <mergeCell ref="EQ189:EQ192"/>
    <mergeCell ref="ER189:ER192"/>
    <mergeCell ref="EN189:EN192"/>
    <mergeCell ref="EC189:EC190"/>
    <mergeCell ref="ED189:ED192"/>
    <mergeCell ref="EE189:EE192"/>
    <mergeCell ref="EF189:EF192"/>
    <mergeCell ref="EA189:EA190"/>
    <mergeCell ref="EB189:EB190"/>
    <mergeCell ref="DZ193:DZ194"/>
    <mergeCell ref="EA193:EA194"/>
    <mergeCell ref="DO189:DO192"/>
    <mergeCell ref="DP189:DP192"/>
    <mergeCell ref="DQ189:DQ192"/>
    <mergeCell ref="DR189:DR192"/>
    <mergeCell ref="DM189:DM192"/>
    <mergeCell ref="DN189:DN192"/>
    <mergeCell ref="DZ199:DZ200"/>
    <mergeCell ref="EA199:EA200"/>
    <mergeCell ref="EO197:EO200"/>
    <mergeCell ref="EP197:EP200"/>
    <mergeCell ref="EQ197:EQ200"/>
    <mergeCell ref="ER197:ER200"/>
    <mergeCell ref="ES197:ES200"/>
    <mergeCell ref="ET197:ET200"/>
    <mergeCell ref="EA197:EA198"/>
    <mergeCell ref="EB197:EB198"/>
    <mergeCell ref="EC197:EC198"/>
    <mergeCell ref="ED197:ED200"/>
    <mergeCell ref="EE197:EE200"/>
    <mergeCell ref="EF197:EF200"/>
    <mergeCell ref="DB181:DB184"/>
    <mergeCell ref="DC181:DC184"/>
    <mergeCell ref="DK181:DK182"/>
    <mergeCell ref="DL181:DL182"/>
    <mergeCell ref="CV181:CV184"/>
    <mergeCell ref="CW181:CW184"/>
    <mergeCell ref="CX181:CX184"/>
    <mergeCell ref="CY181:CY184"/>
    <mergeCell ref="CU181:CU184"/>
    <mergeCell ref="EV193:EV196"/>
    <mergeCell ref="EW193:EW196"/>
    <mergeCell ref="EW197:EW200"/>
    <mergeCell ref="EL193:EL196"/>
    <mergeCell ref="EM193:EM196"/>
    <mergeCell ref="EN193:EN196"/>
    <mergeCell ref="EO193:EO196"/>
    <mergeCell ref="EH193:EH196"/>
    <mergeCell ref="EI193:EI196"/>
    <mergeCell ref="EJ193:EJ196"/>
    <mergeCell ref="EK193:EK196"/>
    <mergeCell ref="DM193:DM196"/>
    <mergeCell ref="DN193:DN196"/>
    <mergeCell ref="DO193:DO196"/>
    <mergeCell ref="DP193:DP196"/>
    <mergeCell ref="CU193:CU196"/>
    <mergeCell ref="CV193:CV196"/>
    <mergeCell ref="CW193:CW196"/>
    <mergeCell ref="CX193:CX196"/>
    <mergeCell ref="CB193:CB194"/>
    <mergeCell ref="CC193:CC194"/>
    <mergeCell ref="DW101:DW192"/>
    <mergeCell ref="DY101:DY104"/>
    <mergeCell ref="DZ101:DZ102"/>
    <mergeCell ref="CB189:CB192"/>
    <mergeCell ref="CE189:CE192"/>
    <mergeCell ref="CS185:CS188"/>
    <mergeCell ref="EB103:EB104"/>
    <mergeCell ref="EC103:EC104"/>
    <mergeCell ref="EI173:EI176"/>
    <mergeCell ref="EJ173:EJ176"/>
    <mergeCell ref="EK173:EK176"/>
    <mergeCell ref="EL173:EL176"/>
    <mergeCell ref="EG173:EG176"/>
    <mergeCell ref="EH173:EH176"/>
    <mergeCell ref="EG177:EG180"/>
    <mergeCell ref="EH177:EH180"/>
    <mergeCell ref="DU173:DU176"/>
    <mergeCell ref="DV173:DV176"/>
    <mergeCell ref="DY173:DY176"/>
    <mergeCell ref="DZ173:DZ174"/>
    <mergeCell ref="DO173:DO176"/>
    <mergeCell ref="DP173:DP176"/>
    <mergeCell ref="DQ173:DQ176"/>
    <mergeCell ref="DR173:DR176"/>
    <mergeCell ref="DM173:DM176"/>
    <mergeCell ref="DN173:DN176"/>
    <mergeCell ref="DM177:DM180"/>
    <mergeCell ref="DN177:DN180"/>
    <mergeCell ref="CV173:CV176"/>
    <mergeCell ref="CW173:CW176"/>
    <mergeCell ref="CX173:CX176"/>
    <mergeCell ref="CQ173:CQ176"/>
    <mergeCell ref="CR173:CR176"/>
    <mergeCell ref="CS173:CS176"/>
    <mergeCell ref="H181:H184"/>
    <mergeCell ref="CB181:CB184"/>
    <mergeCell ref="CE181:CE184"/>
    <mergeCell ref="CN181:CN182"/>
    <mergeCell ref="I177:I178"/>
    <mergeCell ref="CB177:CB180"/>
    <mergeCell ref="EU177:EU180"/>
    <mergeCell ref="EV177:EV180"/>
    <mergeCell ref="EW177:EW180"/>
    <mergeCell ref="EX177:EX180"/>
    <mergeCell ref="ES177:ES180"/>
    <mergeCell ref="ET177:ET180"/>
    <mergeCell ref="ES181:ES184"/>
    <mergeCell ref="ET181:ET184"/>
    <mergeCell ref="EI177:EI180"/>
    <mergeCell ref="EJ177:EJ180"/>
    <mergeCell ref="EK177:EK180"/>
    <mergeCell ref="EL177:EL180"/>
    <mergeCell ref="EC177:EC178"/>
    <mergeCell ref="ED177:ED180"/>
    <mergeCell ref="EE177:EE180"/>
    <mergeCell ref="EF177:EF180"/>
    <mergeCell ref="EA177:EA178"/>
    <mergeCell ref="EB177:EB178"/>
    <mergeCell ref="EA181:EA182"/>
    <mergeCell ref="EB181:EB182"/>
    <mergeCell ref="DO177:DO180"/>
    <mergeCell ref="DP177:DP180"/>
    <mergeCell ref="DQ177:DQ180"/>
    <mergeCell ref="DR177:DR180"/>
    <mergeCell ref="DB177:DB180"/>
    <mergeCell ref="DC177:DC180"/>
    <mergeCell ref="DK177:DK178"/>
    <mergeCell ref="DL177:DL178"/>
    <mergeCell ref="CZ177:CZ180"/>
    <mergeCell ref="DA177:DA180"/>
    <mergeCell ref="CZ181:CZ184"/>
    <mergeCell ref="DA181:DA184"/>
    <mergeCell ref="CP177:CP180"/>
    <mergeCell ref="CQ177:CQ180"/>
    <mergeCell ref="CR177:CR180"/>
    <mergeCell ref="CS177:CS180"/>
    <mergeCell ref="H177:H180"/>
    <mergeCell ref="CE177:CE180"/>
    <mergeCell ref="CN177:CN178"/>
    <mergeCell ref="CO177:CO180"/>
    <mergeCell ref="I181:I182"/>
    <mergeCell ref="EU181:EU184"/>
    <mergeCell ref="EV181:EV184"/>
    <mergeCell ref="EW181:EW184"/>
    <mergeCell ref="EX181:EX184"/>
    <mergeCell ref="EO181:EO184"/>
    <mergeCell ref="EP181:EP184"/>
    <mergeCell ref="EQ181:EQ184"/>
    <mergeCell ref="ER181:ER184"/>
    <mergeCell ref="EM181:EM184"/>
    <mergeCell ref="EN181:EN184"/>
    <mergeCell ref="EE181:EE184"/>
    <mergeCell ref="EF181:EF184"/>
    <mergeCell ref="DU181:DU184"/>
    <mergeCell ref="DV181:DV184"/>
    <mergeCell ref="DY181:DY184"/>
    <mergeCell ref="DZ181:DZ182"/>
    <mergeCell ref="DS181:DS184"/>
    <mergeCell ref="H173:H176"/>
    <mergeCell ref="CE173:CE176"/>
    <mergeCell ref="CN173:CN174"/>
    <mergeCell ref="CO173:CO176"/>
    <mergeCell ref="I169:I170"/>
    <mergeCell ref="EI169:EI172"/>
    <mergeCell ref="EJ169:EJ172"/>
    <mergeCell ref="EK169:EK172"/>
    <mergeCell ref="EL169:EL172"/>
    <mergeCell ref="EG169:EG172"/>
    <mergeCell ref="EH169:EH172"/>
    <mergeCell ref="DU169:DU172"/>
    <mergeCell ref="DV169:DV172"/>
    <mergeCell ref="DY169:DY172"/>
    <mergeCell ref="DZ169:DZ170"/>
    <mergeCell ref="DS169:DS172"/>
    <mergeCell ref="DT169:DT172"/>
    <mergeCell ref="DS173:DS176"/>
    <mergeCell ref="DT173:DT176"/>
    <mergeCell ref="DB169:DB172"/>
    <mergeCell ref="DC169:DC172"/>
    <mergeCell ref="DK169:DK170"/>
    <mergeCell ref="DL169:DL170"/>
    <mergeCell ref="CV169:CV172"/>
    <mergeCell ref="CW169:CW172"/>
    <mergeCell ref="CX169:CX172"/>
    <mergeCell ref="CY169:CY172"/>
    <mergeCell ref="CU169:CU172"/>
    <mergeCell ref="CT173:CT176"/>
    <mergeCell ref="CU173:CU176"/>
    <mergeCell ref="H169:H172"/>
    <mergeCell ref="CB169:CB172"/>
    <mergeCell ref="CE169:CE172"/>
    <mergeCell ref="CN169:CN170"/>
    <mergeCell ref="CZ169:CZ172"/>
    <mergeCell ref="DA169:DA172"/>
    <mergeCell ref="CS161:CS164"/>
    <mergeCell ref="CT161:CT164"/>
    <mergeCell ref="CO165:CO168"/>
    <mergeCell ref="CT165:CT168"/>
    <mergeCell ref="CU157:CU160"/>
    <mergeCell ref="H157:H160"/>
    <mergeCell ref="CB157:CB160"/>
    <mergeCell ref="CE157:CE160"/>
    <mergeCell ref="CN157:CN158"/>
    <mergeCell ref="ES153:ES156"/>
    <mergeCell ref="ET153:ET156"/>
    <mergeCell ref="EU153:EU156"/>
    <mergeCell ref="EV153:EV156"/>
    <mergeCell ref="EQ153:EQ156"/>
    <mergeCell ref="ER153:ER156"/>
    <mergeCell ref="EG153:EG156"/>
    <mergeCell ref="EH153:EH156"/>
    <mergeCell ref="EI153:EI156"/>
    <mergeCell ref="EJ153:EJ156"/>
    <mergeCell ref="EE153:EE156"/>
    <mergeCell ref="DS153:DS156"/>
    <mergeCell ref="DT153:DT156"/>
    <mergeCell ref="DU153:DU156"/>
    <mergeCell ref="DV153:DV156"/>
    <mergeCell ref="DQ153:DQ156"/>
    <mergeCell ref="DR153:DR156"/>
    <mergeCell ref="CZ153:CZ156"/>
    <mergeCell ref="DA153:DA156"/>
    <mergeCell ref="DB153:DB156"/>
    <mergeCell ref="DC153:DC156"/>
    <mergeCell ref="CX153:CX156"/>
    <mergeCell ref="CY153:CY156"/>
    <mergeCell ref="CN153:CN154"/>
    <mergeCell ref="CO153:CO156"/>
    <mergeCell ref="CP153:CP156"/>
    <mergeCell ref="CQ153:CQ156"/>
    <mergeCell ref="CL153:CL156"/>
    <mergeCell ref="H153:H156"/>
    <mergeCell ref="I153:I154"/>
    <mergeCell ref="CB153:CB154"/>
    <mergeCell ref="CC153:CC154"/>
    <mergeCell ref="EF153:EF156"/>
    <mergeCell ref="CE153:CE156"/>
    <mergeCell ref="I155:I156"/>
    <mergeCell ref="BR155:BT155"/>
    <mergeCell ref="CB155:CB156"/>
    <mergeCell ref="CC155:CC156"/>
    <mergeCell ref="CN155:CN156"/>
    <mergeCell ref="DZ155:DZ156"/>
    <mergeCell ref="CH137:CH140"/>
    <mergeCell ref="EZ145:EZ148"/>
    <mergeCell ref="FA145:FA148"/>
    <mergeCell ref="EY149:EY152"/>
    <mergeCell ref="EZ149:EZ152"/>
    <mergeCell ref="EP145:EP148"/>
    <mergeCell ref="EQ145:EQ148"/>
    <mergeCell ref="ER145:ER148"/>
    <mergeCell ref="ES145:ES148"/>
    <mergeCell ref="EJ145:EJ148"/>
    <mergeCell ref="EK145:EK148"/>
    <mergeCell ref="EL145:EL148"/>
    <mergeCell ref="EM145:EM148"/>
    <mergeCell ref="EI145:EI148"/>
    <mergeCell ref="DX145:DX146"/>
    <mergeCell ref="DY145:DY148"/>
    <mergeCell ref="DZ145:DZ146"/>
    <mergeCell ref="DV145:DV148"/>
    <mergeCell ref="DK145:DK146"/>
    <mergeCell ref="DL145:DL146"/>
    <mergeCell ref="DM145:DM148"/>
    <mergeCell ref="DN145:DN148"/>
    <mergeCell ref="DC145:DC148"/>
    <mergeCell ref="CR145:CR148"/>
    <mergeCell ref="CS145:CS148"/>
    <mergeCell ref="CT145:CT148"/>
    <mergeCell ref="CU145:CU148"/>
    <mergeCell ref="CQ145:CQ148"/>
    <mergeCell ref="CN149:CN150"/>
    <mergeCell ref="CO149:CO152"/>
    <mergeCell ref="CE145:CE148"/>
    <mergeCell ref="CF145:CF148"/>
    <mergeCell ref="CG145:CG148"/>
    <mergeCell ref="CH145:CH148"/>
    <mergeCell ref="EN145:EN148"/>
    <mergeCell ref="EO145:EO148"/>
    <mergeCell ref="EA145:EA146"/>
    <mergeCell ref="EB145:EB146"/>
    <mergeCell ref="DO145:DO148"/>
    <mergeCell ref="CV145:CV148"/>
    <mergeCell ref="FA149:FA152"/>
    <mergeCell ref="CI145:CI148"/>
    <mergeCell ref="EY137:EY140"/>
    <mergeCell ref="EZ137:EZ140"/>
    <mergeCell ref="EO137:EO140"/>
    <mergeCell ref="EP137:EP140"/>
    <mergeCell ref="EQ137:EQ140"/>
    <mergeCell ref="ER137:ER140"/>
    <mergeCell ref="EM137:EM140"/>
    <mergeCell ref="EN137:EN140"/>
    <mergeCell ref="EC137:EC138"/>
    <mergeCell ref="ED137:ED140"/>
    <mergeCell ref="EE137:EE140"/>
    <mergeCell ref="EF137:EF140"/>
    <mergeCell ref="EA137:EA138"/>
    <mergeCell ref="EB137:EB138"/>
    <mergeCell ref="EA139:EA140"/>
    <mergeCell ref="EB139:EB140"/>
    <mergeCell ref="DO137:DO140"/>
    <mergeCell ref="DP137:DP140"/>
    <mergeCell ref="DQ137:DQ140"/>
    <mergeCell ref="DR137:DR140"/>
    <mergeCell ref="DM137:DM140"/>
    <mergeCell ref="DN137:DN140"/>
    <mergeCell ref="CV137:CV140"/>
    <mergeCell ref="CW137:CW140"/>
    <mergeCell ref="CX137:CX140"/>
    <mergeCell ref="CY137:CY140"/>
    <mergeCell ref="CT137:CT140"/>
    <mergeCell ref="CU137:CU140"/>
    <mergeCell ref="CI137:CI140"/>
    <mergeCell ref="CJ137:CJ140"/>
    <mergeCell ref="CK137:CK140"/>
    <mergeCell ref="CL137:CL140"/>
    <mergeCell ref="FA137:FA140"/>
    <mergeCell ref="EP133:EP136"/>
    <mergeCell ref="EQ133:EQ136"/>
    <mergeCell ref="ER133:ER136"/>
    <mergeCell ref="ES133:ES136"/>
    <mergeCell ref="EN133:EN136"/>
    <mergeCell ref="EO133:EO136"/>
    <mergeCell ref="ED133:ED136"/>
    <mergeCell ref="EE133:EE136"/>
    <mergeCell ref="EF133:EF136"/>
    <mergeCell ref="EG133:EG136"/>
    <mergeCell ref="EB133:EB134"/>
    <mergeCell ref="EC133:EC134"/>
    <mergeCell ref="DP133:DP136"/>
    <mergeCell ref="DQ133:DQ136"/>
    <mergeCell ref="DR133:DR136"/>
    <mergeCell ref="DS133:DS136"/>
    <mergeCell ref="DN133:DN136"/>
    <mergeCell ref="DO133:DO136"/>
    <mergeCell ref="CW133:CW136"/>
    <mergeCell ref="CX133:CX136"/>
    <mergeCell ref="CY133:CY136"/>
    <mergeCell ref="CZ133:CZ136"/>
    <mergeCell ref="CU133:CU136"/>
    <mergeCell ref="CV133:CV136"/>
    <mergeCell ref="CJ133:CJ136"/>
    <mergeCell ref="CK133:CK136"/>
    <mergeCell ref="CL133:CL136"/>
    <mergeCell ref="CN133:CN134"/>
    <mergeCell ref="EC139:EC140"/>
    <mergeCell ref="CT129:CT132"/>
    <mergeCell ref="CU129:CU132"/>
    <mergeCell ref="CJ129:CJ132"/>
    <mergeCell ref="CK129:CK132"/>
    <mergeCell ref="CL129:CL132"/>
    <mergeCell ref="FA129:FA132"/>
    <mergeCell ref="DV121:DV124"/>
    <mergeCell ref="DY121:DY124"/>
    <mergeCell ref="DZ121:DZ122"/>
    <mergeCell ref="DS121:DS124"/>
    <mergeCell ref="DT121:DT124"/>
    <mergeCell ref="DT125:DT128"/>
    <mergeCell ref="DB121:DB124"/>
    <mergeCell ref="DC121:DC124"/>
    <mergeCell ref="DK121:DK122"/>
    <mergeCell ref="DL121:DL122"/>
    <mergeCell ref="CZ121:CZ124"/>
    <mergeCell ref="DA121:DA124"/>
    <mergeCell ref="DA125:DA128"/>
    <mergeCell ref="CP121:CP124"/>
    <mergeCell ref="CQ121:CQ124"/>
    <mergeCell ref="CR121:CR124"/>
    <mergeCell ref="CS121:CS124"/>
    <mergeCell ref="CK121:CK124"/>
    <mergeCell ref="CL121:CL124"/>
    <mergeCell ref="CN121:CN122"/>
    <mergeCell ref="CO121:CO124"/>
    <mergeCell ref="EY117:EY120"/>
    <mergeCell ref="EZ117:EZ120"/>
    <mergeCell ref="EO117:EO120"/>
    <mergeCell ref="EP117:EP120"/>
    <mergeCell ref="EQ117:EQ120"/>
    <mergeCell ref="ER117:ER120"/>
    <mergeCell ref="EM117:EM120"/>
    <mergeCell ref="EN117:EN120"/>
    <mergeCell ref="EC117:EC118"/>
    <mergeCell ref="ED117:ED120"/>
    <mergeCell ref="EE117:EE120"/>
    <mergeCell ref="EF117:EF120"/>
    <mergeCell ref="EA117:EA118"/>
    <mergeCell ref="EB117:EB118"/>
    <mergeCell ref="EA121:EA122"/>
    <mergeCell ref="EB121:EB122"/>
    <mergeCell ref="DO117:DO120"/>
    <mergeCell ref="DP117:DP120"/>
    <mergeCell ref="DQ117:DQ120"/>
    <mergeCell ref="DR117:DR120"/>
    <mergeCell ref="DB117:DB120"/>
    <mergeCell ref="DC117:DC120"/>
    <mergeCell ref="DK117:DK118"/>
    <mergeCell ref="DL117:DL118"/>
    <mergeCell ref="DA117:DA120"/>
    <mergeCell ref="CP117:CP120"/>
    <mergeCell ref="CQ117:CQ120"/>
    <mergeCell ref="CR117:CR120"/>
    <mergeCell ref="CS117:CS120"/>
    <mergeCell ref="CO117:CO120"/>
    <mergeCell ref="EC119:EC120"/>
    <mergeCell ref="CF117:CF120"/>
    <mergeCell ref="ES113:ES116"/>
    <mergeCell ref="ET113:ET116"/>
    <mergeCell ref="EU113:EU116"/>
    <mergeCell ref="EV113:EV116"/>
    <mergeCell ref="EQ113:EQ116"/>
    <mergeCell ref="ER113:ER116"/>
    <mergeCell ref="EG113:EG116"/>
    <mergeCell ref="EH113:EH116"/>
    <mergeCell ref="EI113:EI116"/>
    <mergeCell ref="EJ113:EJ116"/>
    <mergeCell ref="ED113:ED116"/>
    <mergeCell ref="DS113:DS116"/>
    <mergeCell ref="DT113:DT116"/>
    <mergeCell ref="DU113:DU116"/>
    <mergeCell ref="DQ113:DQ116"/>
    <mergeCell ref="DR113:DR116"/>
    <mergeCell ref="DM117:DM120"/>
    <mergeCell ref="DN117:DN120"/>
    <mergeCell ref="CZ113:CZ116"/>
    <mergeCell ref="DA113:DA116"/>
    <mergeCell ref="DB113:DB116"/>
    <mergeCell ref="DC113:DC116"/>
    <mergeCell ref="CW113:CW116"/>
    <mergeCell ref="CX113:CX116"/>
    <mergeCell ref="CY113:CY116"/>
    <mergeCell ref="CT117:CT120"/>
    <mergeCell ref="CN113:CN114"/>
    <mergeCell ref="CO113:CO116"/>
    <mergeCell ref="CP113:CP116"/>
    <mergeCell ref="CJ113:CJ116"/>
    <mergeCell ref="CK113:CK116"/>
    <mergeCell ref="CL113:CL116"/>
    <mergeCell ref="CG117:CG120"/>
    <mergeCell ref="EE113:EE116"/>
    <mergeCell ref="EF113:EF116"/>
    <mergeCell ref="DK109:DK110"/>
    <mergeCell ref="DL109:DL110"/>
    <mergeCell ref="DM109:DM112"/>
    <mergeCell ref="DN109:DN112"/>
    <mergeCell ref="CO109:CO112"/>
    <mergeCell ref="CP109:CP112"/>
    <mergeCell ref="CQ109:CQ112"/>
    <mergeCell ref="CR109:CR112"/>
    <mergeCell ref="CI109:CI112"/>
    <mergeCell ref="CJ109:CJ112"/>
    <mergeCell ref="CK109:CK112"/>
    <mergeCell ref="CB109:CB110"/>
    <mergeCell ref="CC109:CC110"/>
    <mergeCell ref="EU105:EU108"/>
    <mergeCell ref="EV105:EV108"/>
    <mergeCell ref="EK105:EK108"/>
    <mergeCell ref="EL105:EL108"/>
    <mergeCell ref="EM105:EM108"/>
    <mergeCell ref="EN105:EN108"/>
    <mergeCell ref="EH105:EH108"/>
    <mergeCell ref="EI105:EI108"/>
    <mergeCell ref="EJ105:EJ108"/>
    <mergeCell ref="EA105:EA106"/>
    <mergeCell ref="DR105:DR108"/>
    <mergeCell ref="DO109:DO112"/>
    <mergeCell ref="DP109:DP112"/>
    <mergeCell ref="DK105:DK106"/>
    <mergeCell ref="DB109:DB112"/>
    <mergeCell ref="DC109:DC112"/>
    <mergeCell ref="CS105:CS108"/>
    <mergeCell ref="CT105:CT108"/>
    <mergeCell ref="CU105:CU108"/>
    <mergeCell ref="CV105:CV108"/>
    <mergeCell ref="CR105:CR108"/>
    <mergeCell ref="EC111:EC112"/>
    <mergeCell ref="EL101:EL104"/>
    <mergeCell ref="EM101:EM104"/>
    <mergeCell ref="EN101:EN104"/>
    <mergeCell ref="EO101:EO104"/>
    <mergeCell ref="EI101:EI104"/>
    <mergeCell ref="EJ101:EJ104"/>
    <mergeCell ref="EK101:EK104"/>
    <mergeCell ref="DM101:DM104"/>
    <mergeCell ref="DN101:DN104"/>
    <mergeCell ref="DO101:DO104"/>
    <mergeCell ref="DP101:DP104"/>
    <mergeCell ref="CU101:CU104"/>
    <mergeCell ref="CV101:CV104"/>
    <mergeCell ref="CW101:CW104"/>
    <mergeCell ref="CX101:CX104"/>
    <mergeCell ref="CR101:CR104"/>
    <mergeCell ref="CS101:CS104"/>
    <mergeCell ref="CT101:CT104"/>
    <mergeCell ref="CB101:CB102"/>
    <mergeCell ref="CC101:CC102"/>
    <mergeCell ref="I97:I98"/>
    <mergeCell ref="CB97:CB100"/>
    <mergeCell ref="CE97:CE100"/>
    <mergeCell ref="EY97:EY100"/>
    <mergeCell ref="EZ97:EZ100"/>
    <mergeCell ref="EX101:EX104"/>
    <mergeCell ref="EY101:EY104"/>
    <mergeCell ref="EO97:EO100"/>
    <mergeCell ref="EP97:EP100"/>
    <mergeCell ref="EQ97:EQ100"/>
    <mergeCell ref="ER97:ER100"/>
    <mergeCell ref="EN97:EN100"/>
    <mergeCell ref="EC97:EC98"/>
    <mergeCell ref="ED97:ED100"/>
    <mergeCell ref="EE97:EE100"/>
    <mergeCell ref="EF97:EF100"/>
    <mergeCell ref="EA97:EA98"/>
    <mergeCell ref="EB97:EB98"/>
    <mergeCell ref="EA101:EA102"/>
    <mergeCell ref="EB101:EB102"/>
    <mergeCell ref="DO97:DO100"/>
    <mergeCell ref="DP97:DP100"/>
    <mergeCell ref="DQ97:DQ100"/>
    <mergeCell ref="DR97:DR100"/>
    <mergeCell ref="DM97:DM100"/>
    <mergeCell ref="DN97:DN100"/>
    <mergeCell ref="DK101:DK102"/>
    <mergeCell ref="DL101:DL102"/>
    <mergeCell ref="CV97:CV100"/>
    <mergeCell ref="CW97:CW100"/>
    <mergeCell ref="CX97:CX100"/>
    <mergeCell ref="CY97:CY100"/>
    <mergeCell ref="CP97:CP100"/>
    <mergeCell ref="CQ97:CQ100"/>
    <mergeCell ref="CR97:CR100"/>
    <mergeCell ref="CS97:CS100"/>
    <mergeCell ref="CN97:CN98"/>
    <mergeCell ref="CO97:CO100"/>
    <mergeCell ref="CE101:CE104"/>
    <mergeCell ref="EV101:EV104"/>
    <mergeCell ref="EW101:EW104"/>
    <mergeCell ref="CS93:CS96"/>
    <mergeCell ref="EX93:EX96"/>
    <mergeCell ref="EY93:EY96"/>
    <mergeCell ref="EN93:EN96"/>
    <mergeCell ref="EO93:EO96"/>
    <mergeCell ref="EP93:EP96"/>
    <mergeCell ref="EQ93:EQ96"/>
    <mergeCell ref="EH93:EH96"/>
    <mergeCell ref="EI93:EI96"/>
    <mergeCell ref="EJ93:EJ96"/>
    <mergeCell ref="EK93:EK96"/>
    <mergeCell ref="EF93:EF96"/>
    <mergeCell ref="EG93:EG96"/>
    <mergeCell ref="EG97:EG100"/>
    <mergeCell ref="DU93:DU96"/>
    <mergeCell ref="DV93:DV96"/>
    <mergeCell ref="DX93:DX94"/>
    <mergeCell ref="DY93:DY96"/>
    <mergeCell ref="DO93:DO96"/>
    <mergeCell ref="DP93:DP96"/>
    <mergeCell ref="DQ93:DQ96"/>
    <mergeCell ref="DR93:DR96"/>
    <mergeCell ref="DM93:DM96"/>
    <mergeCell ref="DN93:DN96"/>
    <mergeCell ref="CV93:CV96"/>
    <mergeCell ref="CW93:CW96"/>
    <mergeCell ref="CX93:CX96"/>
    <mergeCell ref="CY93:CY96"/>
    <mergeCell ref="CT93:CT96"/>
    <mergeCell ref="CU93:CU96"/>
    <mergeCell ref="CT97:CT100"/>
    <mergeCell ref="CU97:CU100"/>
    <mergeCell ref="EL93:EL96"/>
    <mergeCell ref="EM93:EM96"/>
    <mergeCell ref="DS93:DS96"/>
    <mergeCell ref="DT93:DT96"/>
    <mergeCell ref="CE89:CE92"/>
    <mergeCell ref="CN89:CN90"/>
    <mergeCell ref="I85:I86"/>
    <mergeCell ref="CB85:CB88"/>
    <mergeCell ref="EU85:EU88"/>
    <mergeCell ref="EV85:EV88"/>
    <mergeCell ref="EW85:EW88"/>
    <mergeCell ref="EX85:EX88"/>
    <mergeCell ref="ES85:ES88"/>
    <mergeCell ref="ET85:ET88"/>
    <mergeCell ref="ES89:ES92"/>
    <mergeCell ref="ET89:ET92"/>
    <mergeCell ref="EI85:EI88"/>
    <mergeCell ref="EJ85:EJ88"/>
    <mergeCell ref="EK85:EK88"/>
    <mergeCell ref="EL85:EL88"/>
    <mergeCell ref="EC85:EC86"/>
    <mergeCell ref="ED85:ED88"/>
    <mergeCell ref="EE85:EE88"/>
    <mergeCell ref="EF85:EF88"/>
    <mergeCell ref="EA85:EA86"/>
    <mergeCell ref="EB85:EB86"/>
    <mergeCell ref="EA89:EA90"/>
    <mergeCell ref="EB89:EB90"/>
    <mergeCell ref="DO85:DO88"/>
    <mergeCell ref="DP85:DP88"/>
    <mergeCell ref="DQ85:DQ88"/>
    <mergeCell ref="DR85:DR88"/>
    <mergeCell ref="DB85:DB88"/>
    <mergeCell ref="DC85:DC88"/>
    <mergeCell ref="DK85:DK86"/>
    <mergeCell ref="DL85:DL86"/>
    <mergeCell ref="CZ85:CZ88"/>
    <mergeCell ref="DA85:DA88"/>
    <mergeCell ref="CZ89:CZ92"/>
    <mergeCell ref="DA89:DA92"/>
    <mergeCell ref="CP85:CP88"/>
    <mergeCell ref="CQ85:CQ88"/>
    <mergeCell ref="CR85:CR88"/>
    <mergeCell ref="CS85:CS88"/>
    <mergeCell ref="CE85:CE88"/>
    <mergeCell ref="CN85:CN86"/>
    <mergeCell ref="CO85:CO88"/>
    <mergeCell ref="EG85:EG88"/>
    <mergeCell ref="EH85:EH88"/>
    <mergeCell ref="DM85:DM88"/>
    <mergeCell ref="DN85:DN88"/>
    <mergeCell ref="CY89:CY92"/>
    <mergeCell ref="CU89:CU92"/>
    <mergeCell ref="ER89:ER92"/>
    <mergeCell ref="EM89:EM92"/>
    <mergeCell ref="EN89:EN92"/>
    <mergeCell ref="EC89:EC90"/>
    <mergeCell ref="ED89:ED92"/>
    <mergeCell ref="EE89:EE92"/>
    <mergeCell ref="EF89:EF92"/>
    <mergeCell ref="DU89:DU92"/>
    <mergeCell ref="DV89:DV92"/>
    <mergeCell ref="DY89:DY92"/>
    <mergeCell ref="DZ89:DZ90"/>
    <mergeCell ref="DS89:DS92"/>
    <mergeCell ref="DT89:DT92"/>
    <mergeCell ref="CT89:CT92"/>
    <mergeCell ref="DC77:DC80"/>
    <mergeCell ref="EU81:EU84"/>
    <mergeCell ref="EV81:EV84"/>
    <mergeCell ref="EW81:EW84"/>
    <mergeCell ref="EX81:EX84"/>
    <mergeCell ref="ES81:ES84"/>
    <mergeCell ref="ET81:ET84"/>
    <mergeCell ref="EI81:EI84"/>
    <mergeCell ref="EJ81:EJ84"/>
    <mergeCell ref="DZ79:DZ80"/>
    <mergeCell ref="EA79:EA80"/>
    <mergeCell ref="EB79:EB80"/>
    <mergeCell ref="EC79:EC80"/>
    <mergeCell ref="EJ69:EJ72"/>
    <mergeCell ref="EK69:EK72"/>
    <mergeCell ref="EJ73:EJ76"/>
    <mergeCell ref="DZ69:DZ70"/>
    <mergeCell ref="EA69:EA70"/>
    <mergeCell ref="EB69:EB70"/>
    <mergeCell ref="DR69:DR72"/>
    <mergeCell ref="DS69:DS72"/>
    <mergeCell ref="DT69:DT72"/>
    <mergeCell ref="DU69:DU72"/>
    <mergeCell ref="DP69:DP72"/>
    <mergeCell ref="DQ69:DQ72"/>
    <mergeCell ref="DP73:DP76"/>
    <mergeCell ref="DQ73:DQ76"/>
    <mergeCell ref="CY69:CY72"/>
    <mergeCell ref="CZ69:CZ72"/>
    <mergeCell ref="DA69:DA72"/>
    <mergeCell ref="DB69:DB72"/>
    <mergeCell ref="CS69:CS72"/>
    <mergeCell ref="CT69:CT72"/>
    <mergeCell ref="CU69:CU72"/>
    <mergeCell ref="CV69:CV72"/>
    <mergeCell ref="EX69:EX72"/>
    <mergeCell ref="EX73:EX76"/>
    <mergeCell ref="CN69:CN70"/>
    <mergeCell ref="CO69:CO72"/>
    <mergeCell ref="CP69:CP72"/>
    <mergeCell ref="CS65:CS68"/>
    <mergeCell ref="CT65:CT68"/>
    <mergeCell ref="CU65:CU68"/>
    <mergeCell ref="CV65:CV68"/>
    <mergeCell ref="CW65:CW68"/>
    <mergeCell ref="CX65:CX68"/>
    <mergeCell ref="CY65:CY68"/>
    <mergeCell ref="CZ65:CZ68"/>
    <mergeCell ref="EJ65:EJ68"/>
    <mergeCell ref="EK65:EK68"/>
    <mergeCell ref="DZ65:DZ66"/>
    <mergeCell ref="EA65:EA66"/>
    <mergeCell ref="EB65:EB66"/>
    <mergeCell ref="EC65:EC66"/>
    <mergeCell ref="DV65:DV68"/>
    <mergeCell ref="DY65:DY68"/>
    <mergeCell ref="DV69:DV72"/>
    <mergeCell ref="DY69:DY72"/>
    <mergeCell ref="DL65:DL66"/>
    <mergeCell ref="DM65:DM68"/>
    <mergeCell ref="DN65:DN68"/>
    <mergeCell ref="DO65:DO68"/>
    <mergeCell ref="DA65:DA68"/>
    <mergeCell ref="DB65:DB68"/>
    <mergeCell ref="DC65:DC68"/>
    <mergeCell ref="DK65:DK66"/>
    <mergeCell ref="CW69:CW72"/>
    <mergeCell ref="CX69:CX72"/>
    <mergeCell ref="CQ69:CQ72"/>
    <mergeCell ref="CR69:CR72"/>
    <mergeCell ref="EY65:EY68"/>
    <mergeCell ref="EO61:EO64"/>
    <mergeCell ref="EP61:EP64"/>
    <mergeCell ref="EQ61:EQ64"/>
    <mergeCell ref="ER61:ER64"/>
    <mergeCell ref="EL61:EL64"/>
    <mergeCell ref="EM61:EM64"/>
    <mergeCell ref="EN61:EN64"/>
    <mergeCell ref="EC61:EC62"/>
    <mergeCell ref="ED61:ED64"/>
    <mergeCell ref="EE61:EE64"/>
    <mergeCell ref="EA61:EA62"/>
    <mergeCell ref="EB61:EB62"/>
    <mergeCell ref="DO61:DO64"/>
    <mergeCell ref="DP61:DP64"/>
    <mergeCell ref="DQ61:DQ64"/>
    <mergeCell ref="DR61:DR64"/>
    <mergeCell ref="DM61:DM64"/>
    <mergeCell ref="DN61:DN64"/>
    <mergeCell ref="CV61:CV64"/>
    <mergeCell ref="CW61:CW64"/>
    <mergeCell ref="CX61:CX64"/>
    <mergeCell ref="CY61:CY64"/>
    <mergeCell ref="CT61:CT64"/>
    <mergeCell ref="CU61:CU64"/>
    <mergeCell ref="CI61:CI64"/>
    <mergeCell ref="CJ61:CJ64"/>
    <mergeCell ref="CK61:CK64"/>
    <mergeCell ref="CL61:CL64"/>
    <mergeCell ref="CG61:CG64"/>
    <mergeCell ref="CH61:CH64"/>
    <mergeCell ref="EY57:EY60"/>
    <mergeCell ref="EO57:EO60"/>
    <mergeCell ref="EP57:EP60"/>
    <mergeCell ref="EQ57:EQ60"/>
    <mergeCell ref="ER57:ER60"/>
    <mergeCell ref="EM57:EM60"/>
    <mergeCell ref="EN57:EN60"/>
    <mergeCell ref="EC57:EC58"/>
    <mergeCell ref="ED57:ED60"/>
    <mergeCell ref="EE57:EE60"/>
    <mergeCell ref="EF57:EF60"/>
    <mergeCell ref="EA57:EA58"/>
    <mergeCell ref="EB57:EB58"/>
    <mergeCell ref="DO57:DO60"/>
    <mergeCell ref="DP57:DP60"/>
    <mergeCell ref="DQ57:DQ60"/>
    <mergeCell ref="DR57:DR60"/>
    <mergeCell ref="DM57:DM60"/>
    <mergeCell ref="DN57:DN60"/>
    <mergeCell ref="CV57:CV60"/>
    <mergeCell ref="CW57:CW60"/>
    <mergeCell ref="CX57:CX60"/>
    <mergeCell ref="CY57:CY60"/>
    <mergeCell ref="CT57:CT60"/>
    <mergeCell ref="CU57:CU60"/>
    <mergeCell ref="CI57:CI60"/>
    <mergeCell ref="CJ57:CJ60"/>
    <mergeCell ref="CK57:CK60"/>
    <mergeCell ref="CL57:CL60"/>
    <mergeCell ref="EC63:EC64"/>
    <mergeCell ref="BR36:BX38"/>
    <mergeCell ref="EO37:EO40"/>
    <mergeCell ref="EP37:EP40"/>
    <mergeCell ref="EQ37:EQ40"/>
    <mergeCell ref="EA37:EA38"/>
    <mergeCell ref="DZ41:DZ42"/>
    <mergeCell ref="DM41:DM44"/>
    <mergeCell ref="DN41:DN44"/>
    <mergeCell ref="DO41:DO44"/>
    <mergeCell ref="DP41:DP44"/>
    <mergeCell ref="DK41:DK42"/>
    <mergeCell ref="DL41:DL42"/>
    <mergeCell ref="CT41:CT44"/>
    <mergeCell ref="CU41:CU44"/>
    <mergeCell ref="CV41:CV44"/>
    <mergeCell ref="CW41:CW44"/>
    <mergeCell ref="CR41:CR44"/>
    <mergeCell ref="CS41:CS44"/>
    <mergeCell ref="CN45:CN46"/>
    <mergeCell ref="CO45:CO48"/>
    <mergeCell ref="CG41:CG44"/>
    <mergeCell ref="CH41:CH44"/>
    <mergeCell ref="CI41:CI44"/>
    <mergeCell ref="CJ41:CJ44"/>
    <mergeCell ref="ED53:ED56"/>
    <mergeCell ref="EE53:EE56"/>
    <mergeCell ref="EB53:EB54"/>
    <mergeCell ref="EB55:EB56"/>
    <mergeCell ref="DP53:DP56"/>
    <mergeCell ref="DQ53:DQ56"/>
    <mergeCell ref="DR53:DR56"/>
    <mergeCell ref="DS53:DS56"/>
    <mergeCell ref="DN53:DN56"/>
    <mergeCell ref="DO53:DO56"/>
    <mergeCell ref="CW53:CW56"/>
    <mergeCell ref="CX53:CX56"/>
    <mergeCell ref="CY53:CY56"/>
    <mergeCell ref="CZ53:CZ56"/>
    <mergeCell ref="CU53:CU56"/>
    <mergeCell ref="CV53:CV56"/>
    <mergeCell ref="CJ53:CJ56"/>
    <mergeCell ref="CK53:CK56"/>
    <mergeCell ref="CL53:CL56"/>
    <mergeCell ref="CN53:CN54"/>
    <mergeCell ref="CG53:CG56"/>
    <mergeCell ref="CH53:CH56"/>
    <mergeCell ref="CI53:CI56"/>
    <mergeCell ref="CG49:CG52"/>
    <mergeCell ref="CH49:CH52"/>
    <mergeCell ref="BR42:BT42"/>
    <mergeCell ref="DS45:DS48"/>
    <mergeCell ref="DT45:DT48"/>
    <mergeCell ref="DB45:DB48"/>
    <mergeCell ref="DC45:DC48"/>
    <mergeCell ref="DK45:DK46"/>
    <mergeCell ref="DL45:DL46"/>
    <mergeCell ref="CZ45:CZ48"/>
    <mergeCell ref="DA45:DA48"/>
    <mergeCell ref="CZ49:CZ52"/>
    <mergeCell ref="DA49:DA52"/>
    <mergeCell ref="CP45:CP48"/>
    <mergeCell ref="CQ45:CQ48"/>
    <mergeCell ref="CR45:CR48"/>
    <mergeCell ref="CS45:CS48"/>
    <mergeCell ref="CI45:CI48"/>
    <mergeCell ref="CJ45:CJ48"/>
    <mergeCell ref="CK45:CK48"/>
    <mergeCell ref="CL45:CL48"/>
    <mergeCell ref="CF45:CF48"/>
    <mergeCell ref="CG45:CG48"/>
    <mergeCell ref="CH45:CH48"/>
    <mergeCell ref="ES41:ES44"/>
    <mergeCell ref="ET41:ET44"/>
    <mergeCell ref="EU41:EU44"/>
    <mergeCell ref="EV41:EV44"/>
    <mergeCell ref="ER41:ER44"/>
    <mergeCell ref="EM45:EM48"/>
    <mergeCell ref="EN45:EN48"/>
    <mergeCell ref="EH41:EH44"/>
    <mergeCell ref="EI41:EI44"/>
    <mergeCell ref="EJ41:EJ44"/>
    <mergeCell ref="EK41:EK44"/>
    <mergeCell ref="EA41:EA42"/>
    <mergeCell ref="DY41:DY44"/>
    <mergeCell ref="ES53:ES56"/>
    <mergeCell ref="ET53:ET56"/>
    <mergeCell ref="EF53:EF56"/>
    <mergeCell ref="DU49:DU52"/>
    <mergeCell ref="DV49:DV52"/>
    <mergeCell ref="DY49:DY52"/>
    <mergeCell ref="DZ49:DZ50"/>
    <mergeCell ref="DS49:DS52"/>
    <mergeCell ref="DT49:DT52"/>
    <mergeCell ref="DT53:DT56"/>
    <mergeCell ref="DB49:DB52"/>
    <mergeCell ref="DC49:DC52"/>
    <mergeCell ref="DK49:DK50"/>
    <mergeCell ref="DL49:DL50"/>
    <mergeCell ref="CV49:CV52"/>
    <mergeCell ref="CW49:CW52"/>
    <mergeCell ref="CX49:CX52"/>
    <mergeCell ref="CY49:CY52"/>
    <mergeCell ref="CT49:CT52"/>
    <mergeCell ref="EC55:EC56"/>
    <mergeCell ref="EW37:EW40"/>
    <mergeCell ref="EX37:EX40"/>
    <mergeCell ref="ES37:ES40"/>
    <mergeCell ref="ET37:ET40"/>
    <mergeCell ref="EI37:EI40"/>
    <mergeCell ref="EJ37:EJ40"/>
    <mergeCell ref="EK37:EK40"/>
    <mergeCell ref="EL37:EL40"/>
    <mergeCell ref="EG37:EG40"/>
    <mergeCell ref="EH37:EH40"/>
    <mergeCell ref="DU37:DU40"/>
    <mergeCell ref="DV37:DV40"/>
    <mergeCell ref="DY37:DY40"/>
    <mergeCell ref="DZ37:DZ38"/>
    <mergeCell ref="DO37:DO40"/>
    <mergeCell ref="DP37:DP40"/>
    <mergeCell ref="DQ37:DQ40"/>
    <mergeCell ref="DR37:DR40"/>
    <mergeCell ref="DM37:DM40"/>
    <mergeCell ref="DN37:DN40"/>
    <mergeCell ref="CV37:CV40"/>
    <mergeCell ref="CW37:CW40"/>
    <mergeCell ref="CX37:CX40"/>
    <mergeCell ref="CY37:CY40"/>
    <mergeCell ref="CT37:CT40"/>
    <mergeCell ref="CU37:CU40"/>
    <mergeCell ref="CI37:CI40"/>
    <mergeCell ref="CJ37:CJ40"/>
    <mergeCell ref="CK37:CK40"/>
    <mergeCell ref="CL37:CL40"/>
    <mergeCell ref="CG37:CG40"/>
    <mergeCell ref="CH37:CH40"/>
    <mergeCell ref="EB37:EB38"/>
    <mergeCell ref="EC37:EC38"/>
    <mergeCell ref="ED37:ED40"/>
    <mergeCell ref="EE37:EE40"/>
    <mergeCell ref="EF37:EF40"/>
    <mergeCell ref="EB39:EB40"/>
    <mergeCell ref="EC39:EC40"/>
    <mergeCell ref="CZ37:CZ40"/>
    <mergeCell ref="DA37:DA40"/>
    <mergeCell ref="DB37:DB40"/>
    <mergeCell ref="DC37:DC40"/>
    <mergeCell ref="DK37:DK38"/>
    <mergeCell ref="DL37:DL38"/>
    <mergeCell ref="CN37:CN38"/>
    <mergeCell ref="CO37:CO40"/>
    <mergeCell ref="CP37:CP40"/>
    <mergeCell ref="CQ37:CQ40"/>
    <mergeCell ref="CR37:CR40"/>
    <mergeCell ref="CS37:CS40"/>
    <mergeCell ref="DS37:DS40"/>
    <mergeCell ref="DT37:DT40"/>
    <mergeCell ref="EU37:EU40"/>
    <mergeCell ref="EV37:EV40"/>
    <mergeCell ref="ER37:ER40"/>
    <mergeCell ref="EV29:EV32"/>
    <mergeCell ref="EM29:EM32"/>
    <mergeCell ref="EN29:EN32"/>
    <mergeCell ref="EO29:EO32"/>
    <mergeCell ref="EP29:EP32"/>
    <mergeCell ref="EJ29:EJ32"/>
    <mergeCell ref="EK29:EK32"/>
    <mergeCell ref="EL29:EL32"/>
    <mergeCell ref="EA29:EA30"/>
    <mergeCell ref="EB29:EB30"/>
    <mergeCell ref="EC29:EC30"/>
    <mergeCell ref="DY29:DY32"/>
    <mergeCell ref="DZ29:DZ30"/>
    <mergeCell ref="DM29:DM32"/>
    <mergeCell ref="DN29:DN32"/>
    <mergeCell ref="DO29:DO32"/>
    <mergeCell ref="DP29:DP32"/>
    <mergeCell ref="DK29:DK30"/>
    <mergeCell ref="DL29:DL30"/>
    <mergeCell ref="DK33:DK34"/>
    <mergeCell ref="DL33:DL34"/>
    <mergeCell ref="CT29:CT32"/>
    <mergeCell ref="CU29:CU32"/>
    <mergeCell ref="CV29:CV32"/>
    <mergeCell ref="CW29:CW32"/>
    <mergeCell ref="CN29:CN30"/>
    <mergeCell ref="CO29:CO32"/>
    <mergeCell ref="CP29:CP32"/>
    <mergeCell ref="CQ29:CQ32"/>
    <mergeCell ref="CK29:CK32"/>
    <mergeCell ref="CL29:CL32"/>
    <mergeCell ref="CL33:CL36"/>
    <mergeCell ref="EA31:EA32"/>
    <mergeCell ref="EB31:EB32"/>
    <mergeCell ref="EC31:EC32"/>
    <mergeCell ref="DB17:DB20"/>
    <mergeCell ref="DC17:DC20"/>
    <mergeCell ref="CZ21:CZ24"/>
    <mergeCell ref="DA21:DA24"/>
    <mergeCell ref="CR17:CR20"/>
    <mergeCell ref="CS17:CS20"/>
    <mergeCell ref="CT17:CT20"/>
    <mergeCell ref="CU17:CU20"/>
    <mergeCell ref="CK17:CK20"/>
    <mergeCell ref="CL17:CL20"/>
    <mergeCell ref="CN17:CN18"/>
    <mergeCell ref="CO17:CO20"/>
    <mergeCell ref="CH17:CH20"/>
    <mergeCell ref="CI17:CI20"/>
    <mergeCell ref="CJ17:CJ20"/>
    <mergeCell ref="ES13:ES16"/>
    <mergeCell ref="ET13:ET16"/>
    <mergeCell ref="EU13:EU16"/>
    <mergeCell ref="H29:H32"/>
    <mergeCell ref="I29:I30"/>
    <mergeCell ref="CB29:CB30"/>
    <mergeCell ref="CC29:CC30"/>
    <mergeCell ref="ES25:ES28"/>
    <mergeCell ref="ET25:ET28"/>
    <mergeCell ref="EU25:EU28"/>
    <mergeCell ref="EV25:EV28"/>
    <mergeCell ref="EQ25:EQ28"/>
    <mergeCell ref="ER25:ER28"/>
    <mergeCell ref="EQ29:EQ32"/>
    <mergeCell ref="ER29:ER32"/>
    <mergeCell ref="EG25:EG28"/>
    <mergeCell ref="EH25:EH28"/>
    <mergeCell ref="EI25:EI28"/>
    <mergeCell ref="EJ25:EJ28"/>
    <mergeCell ref="EE25:EE28"/>
    <mergeCell ref="DS25:DS28"/>
    <mergeCell ref="DT25:DT28"/>
    <mergeCell ref="DU25:DU28"/>
    <mergeCell ref="DV25:DV28"/>
    <mergeCell ref="DM25:DM28"/>
    <mergeCell ref="DN25:DN28"/>
    <mergeCell ref="DO25:DO28"/>
    <mergeCell ref="DP25:DP28"/>
    <mergeCell ref="DK25:DK26"/>
    <mergeCell ref="DL25:DL26"/>
    <mergeCell ref="CT25:CT28"/>
    <mergeCell ref="CU25:CU28"/>
    <mergeCell ref="CV25:CV28"/>
    <mergeCell ref="CW25:CW28"/>
    <mergeCell ref="CR25:CR28"/>
    <mergeCell ref="CS25:CS28"/>
    <mergeCell ref="CR29:CR32"/>
    <mergeCell ref="CS29:CS32"/>
    <mergeCell ref="CG25:CG28"/>
    <mergeCell ref="CH25:CH28"/>
    <mergeCell ref="CI25:CI28"/>
    <mergeCell ref="CJ25:CJ28"/>
    <mergeCell ref="H25:H28"/>
    <mergeCell ref="EV13:EV16"/>
    <mergeCell ref="EQ13:EQ16"/>
    <mergeCell ref="ER13:ER16"/>
    <mergeCell ref="ES29:ES32"/>
    <mergeCell ref="ET29:ET32"/>
    <mergeCell ref="EU29:EU32"/>
    <mergeCell ref="EM17:EM20"/>
    <mergeCell ref="EN17:EN20"/>
    <mergeCell ref="EG13:EG16"/>
    <mergeCell ref="EH13:EH16"/>
    <mergeCell ref="EI13:EI16"/>
    <mergeCell ref="EJ13:EJ16"/>
    <mergeCell ref="EE13:EE16"/>
    <mergeCell ref="EF13:EF16"/>
    <mergeCell ref="EA17:EA18"/>
    <mergeCell ref="DO13:DO16"/>
    <mergeCell ref="DP13:DP16"/>
    <mergeCell ref="DQ13:DQ16"/>
    <mergeCell ref="DR13:DR16"/>
    <mergeCell ref="DB13:DB16"/>
    <mergeCell ref="DN13:DN16"/>
    <mergeCell ref="DK17:DK18"/>
    <mergeCell ref="DL17:DL18"/>
    <mergeCell ref="CV13:CV16"/>
    <mergeCell ref="CW13:CW16"/>
    <mergeCell ref="CX13:CX16"/>
    <mergeCell ref="CY13:CY16"/>
    <mergeCell ref="CU13:CU16"/>
    <mergeCell ref="CP17:CP20"/>
    <mergeCell ref="CQ17:CQ20"/>
    <mergeCell ref="CI13:CI16"/>
    <mergeCell ref="CJ13:CJ16"/>
    <mergeCell ref="ET9:ET12"/>
    <mergeCell ref="EU9:EU12"/>
    <mergeCell ref="EV9:EV12"/>
    <mergeCell ref="EW9:EW12"/>
    <mergeCell ref="ER9:ER12"/>
    <mergeCell ref="ES9:ES12"/>
    <mergeCell ref="EH9:EH12"/>
    <mergeCell ref="EI9:EI12"/>
    <mergeCell ref="EJ9:EJ12"/>
    <mergeCell ref="EK9:EK12"/>
    <mergeCell ref="EF9:EF12"/>
    <mergeCell ref="EG9:EG12"/>
    <mergeCell ref="DO9:DO12"/>
    <mergeCell ref="DP9:DP12"/>
    <mergeCell ref="DQ9:DQ12"/>
    <mergeCell ref="DR9:DR12"/>
    <mergeCell ref="DA9:DA12"/>
    <mergeCell ref="DB9:DB12"/>
    <mergeCell ref="CZ13:CZ16"/>
    <mergeCell ref="DA13:DA16"/>
    <mergeCell ref="CQ9:CQ12"/>
    <mergeCell ref="CR9:CR12"/>
    <mergeCell ref="CS9:CS12"/>
    <mergeCell ref="CT9:CT12"/>
    <mergeCell ref="CI9:CI12"/>
    <mergeCell ref="CJ9:CJ12"/>
    <mergeCell ref="EO17:EO20"/>
    <mergeCell ref="EP17:EP20"/>
    <mergeCell ref="EQ17:EQ20"/>
    <mergeCell ref="ER17:ER20"/>
    <mergeCell ref="EI17:EI20"/>
    <mergeCell ref="EJ17:EJ20"/>
    <mergeCell ref="EK17:EK20"/>
    <mergeCell ref="EL17:EL20"/>
    <mergeCell ref="EH17:EH20"/>
    <mergeCell ref="DZ17:DZ18"/>
    <mergeCell ref="DS17:DS20"/>
    <mergeCell ref="DT17:DT20"/>
    <mergeCell ref="CY5:CZ5"/>
    <mergeCell ref="DA5:DB5"/>
    <mergeCell ref="DE5:DF5"/>
    <mergeCell ref="DG5:DH5"/>
    <mergeCell ref="DR5:DV5"/>
    <mergeCell ref="EI5:EM5"/>
    <mergeCell ref="AY5:BC5"/>
    <mergeCell ref="BI5:BM5"/>
    <mergeCell ref="BT5:BX5"/>
    <mergeCell ref="CH5:CL5"/>
    <mergeCell ref="CR5:CV5"/>
    <mergeCell ref="CA5:CA6"/>
    <mergeCell ref="BE7:BM7"/>
    <mergeCell ref="BP7:CA7"/>
    <mergeCell ref="CC7:CL7"/>
    <mergeCell ref="X5:Y5"/>
    <mergeCell ref="AG5:AH5"/>
    <mergeCell ref="BG4:BM4"/>
    <mergeCell ref="BR4:BX4"/>
    <mergeCell ref="CF4:CL4"/>
    <mergeCell ref="CP4:CW4"/>
    <mergeCell ref="DP4:DV4"/>
    <mergeCell ref="EG4:EN4"/>
    <mergeCell ref="Q3:Y3"/>
    <mergeCell ref="Z3:AH3"/>
    <mergeCell ref="CY3:DB4"/>
    <mergeCell ref="DE3:DH4"/>
    <mergeCell ref="DN2:DV3"/>
    <mergeCell ref="DZ2:EC2"/>
    <mergeCell ref="EE2:EN3"/>
    <mergeCell ref="EP2:EZ3"/>
    <mergeCell ref="ER4:EY4"/>
    <mergeCell ref="ET5:EX5"/>
    <mergeCell ref="EP7:EZ7"/>
    <mergeCell ref="BP2:CA3"/>
    <mergeCell ref="CC2:CL3"/>
    <mergeCell ref="CN2:CW3"/>
    <mergeCell ref="CY2:DB2"/>
    <mergeCell ref="DD2:DH2"/>
    <mergeCell ref="DJ2:DJ3"/>
    <mergeCell ref="Q2:AH2"/>
    <mergeCell ref="AJ2:AS3"/>
    <mergeCell ref="AU2:BC3"/>
    <mergeCell ref="BE2:BM3"/>
    <mergeCell ref="T4:Y4"/>
    <mergeCell ref="AC4:AH4"/>
    <mergeCell ref="AL4:AS4"/>
    <mergeCell ref="AW4:BC4"/>
    <mergeCell ref="AN5:AR5"/>
    <mergeCell ref="L3:M3"/>
    <mergeCell ref="N3:O3"/>
    <mergeCell ref="L2:O2"/>
    <mergeCell ref="L4:M4"/>
    <mergeCell ref="N4:O4"/>
    <mergeCell ref="A2:A5"/>
    <mergeCell ref="B2:B5"/>
    <mergeCell ref="C2:C5"/>
    <mergeCell ref="D2:D5"/>
    <mergeCell ref="E2:E5"/>
    <mergeCell ref="F2:F5"/>
    <mergeCell ref="H581:H584"/>
    <mergeCell ref="CB575:CB576"/>
    <mergeCell ref="I575:I576"/>
    <mergeCell ref="I571:I572"/>
    <mergeCell ref="BR520:BT520"/>
    <mergeCell ref="H501:H504"/>
    <mergeCell ref="I501:I502"/>
    <mergeCell ref="BP496:BP498"/>
    <mergeCell ref="BR496:BX498"/>
    <mergeCell ref="H429:H432"/>
    <mergeCell ref="I429:I430"/>
    <mergeCell ref="BR428:BT428"/>
    <mergeCell ref="I357:I358"/>
    <mergeCell ref="CB357:CB360"/>
    <mergeCell ref="H357:H360"/>
    <mergeCell ref="H361:H364"/>
    <mergeCell ref="BR336:BT336"/>
    <mergeCell ref="BR312:BX314"/>
    <mergeCell ref="CB289:CB290"/>
    <mergeCell ref="BR244:BT244"/>
    <mergeCell ref="CC237:CC238"/>
    <mergeCell ref="BR226:BT226"/>
    <mergeCell ref="CB215:CB216"/>
    <mergeCell ref="H213:H216"/>
    <mergeCell ref="I215:I216"/>
    <mergeCell ref="H145:H148"/>
    <mergeCell ref="CB145:CB146"/>
    <mergeCell ref="I145:I146"/>
    <mergeCell ref="CB69:CB72"/>
    <mergeCell ref="BR72:BT72"/>
    <mergeCell ref="H69:H72"/>
    <mergeCell ref="I69:I70"/>
    <mergeCell ref="BR69:BT69"/>
    <mergeCell ref="I25:I26"/>
    <mergeCell ref="CB25:CB26"/>
    <mergeCell ref="CC25:CC26"/>
    <mergeCell ref="H41:H44"/>
    <mergeCell ref="I41:I42"/>
    <mergeCell ref="CB41:CB42"/>
    <mergeCell ref="CC41:CC42"/>
    <mergeCell ref="H89:H92"/>
    <mergeCell ref="CB89:CB92"/>
    <mergeCell ref="H85:H88"/>
    <mergeCell ref="H97:H100"/>
    <mergeCell ref="CB117:CB118"/>
    <mergeCell ref="CC117:CC118"/>
    <mergeCell ref="CC145:CC146"/>
    <mergeCell ref="H165:H168"/>
    <mergeCell ref="CB165:CB168"/>
    <mergeCell ref="H161:H164"/>
    <mergeCell ref="I161:I162"/>
    <mergeCell ref="BR161:BT161"/>
    <mergeCell ref="CB161:CB164"/>
  </mergeCells>
  <phoneticPr fontId="9"/>
  <conditionalFormatting sqref="AI2:AJ2 AT2:AU2 BD2:CC2 CX2:DN2 G2:AA4 DW2:ED6 EO2:EO7 FA2:FD9 AB2:AH12 AI3 AT3 BD3:CB3 CX3:CY3 DC3:DE3 DI3:DM3 AI4:AL4 AT4:BG4 BN4:CB4 CX4 DC4:DD4 DI4:DO4 G5:K5 P5:AA5 BE5:BI5 AI5:BD6 BN5:CL6 CX5:DV6 BE6:BM7 G6:AA8 AI7:AJ7 AT7:AU7 BD7 BN7:CC7 CX7:DN7 DW7:EE9 AI8:BD8 BN8:CL8 CX8:DP8 EO8:EP9 DQ8:DV744 CX9:DO9 AI9:BQ11 K9:AA12 BY9:CL12 G9:G52 DC10:DO12 DW10:ED12 CX10:CX48 EO10:EO100 FA10:FC100 BN12:BQ12 BD12:BE15 AI12:BC98 CY13:DB13 EE13 EP13 BF13:BQ15 DD13:DJ15 DW13:EC28 DC13:DC48 K13:P52 BY13:CD61 CE13:CL64 DK13:DO98 Q13:AH100 ED13:ED100 DD16:DI16 BN16:BQ32 CY17:DB17 EE17 EP17 BD17:BM19 DI17:DI94 DD17:DH100 DJ18 EE21 EP21 BD21:BM23 DJ21:DJ29 CY25:DB25 EE25 EP25 BD25:BM27 EE29 EP29 BD29:BM31 DW29:DY48 DZ29:EC100 DJ32 CY33:DB33 EE33 EP33 BD33:BM35 BQ33:BQ39 BN33:BP85 DJ35 BR36 EE37 EP37 BD37:BM39 DJ38:DJ40 BR39 BQ40:BR40 BS40:BX41 BQ41 CY41:DB41 EE41 EP41 BD41:BM43 BQ42:BR42 DJ42:DJ43 BR43 BQ43:BQ85 BU45:BX45 EE45 EP45 DJ45:DJ46 BD45:BM47 BR45:BR79 BS46:BX47 BU48:BX48 BS49:BX49 CX49:DC49 EE49 EP49 BD49:BM51 DW49:DX62 DY49:DY100 CX50:CX52 DC50:DC52 DJ50:DJ92 BU51:BX51 BS52:BX52 CX53:DC53 EE53 EP53 BD53:BM55 G53:P100 BU54:BX54 CX54:CX56 DC54:DC56 BS55:BX56 BU57:BX57 CX57:DC57 EE57 EP57 BD57:BM59 BS58:BX59 CX58:CX60 DC58:DC60 BU60:BX60 CX61:DC61 EE61 EP61 BS61:BX62 BD61:BM63 BY62:BZ63 CB62:CD63 CX62:CX64 DC62:DC64 BU63:BX63 DW63:DW66 BY64:CD64 BS64:BX65 CX65:DC65 EE65 EP65 BD65:BM67 BY65:CL92 BU66:BX66 CX66:CX68 DC66:DC68 BS67:BX68 DW67:DX100 BU69:BX69 CX69:DC69 EE69 EP69 BD69:BM71 BS70:BX71 CX70:CX72 DC70:DC72 BU72:BX72 CX73:DC73 EE73 EP73 BS73:BX74 BD73:BM75 CX74:CX76 DC74:DC76 BU75:BX75 BS76:BX77 CX77:DC77 EE77 EP77 BD77:BM79 BU78:BX78 CX78:CX80 DC78:DC80 BS79:BX79 CX81:DC81 EE81 EP81 BD81:BM83 CX82:CX84 DC82:DC84 CX85:DC85 EE85 EP85 BD85:BM87 CX86:CX88 DC86:DC88 BN86:BQ100 CX89:DC89 EE89 EP89 BD89:BM91 CX90:CX92 DC90:DC92 CX93:DB93 EE93 EP93 BD93:BM95 BY93:CE100 CX94:CX96 DI95:DJ100 CX97:DC97 EE97 EP97 BD97:BM99 CX98:CX100 DC98:DC100 DM99:DO100 CX101:DO101 DW101:EE101 EO101:EP101 FA101:FD101 AI101:BQ103 K101:AH104 BY101:CL104 G101:G144 DC102:DO104 DW102:ED104 CX102:CX140 EO102:EO192 FA102:FC192 BN104:BQ104 BD104:BE107 AI104:BC190 CY105:DB105 EE105 EP105 BF105:BQ107 DD105:DJ107 DW105:EC120 DC105:DC140 K105:P144 BY105:CD153 CE105:CL156 DK105:DO190 Q105:AH192 ED105:ED192 DD108:DI108 BN108:BQ124 CY109:DB109 EE109 EP109 BD109:BM111 DI109:DI186 DD109:DH192 DJ110 EE113 EP113 BD113:BM115 DJ113:DJ121 CY117:DB117 EE117 EP117 BD117:BM119 EE121 EP121 BD121:BM123 DW121:DY140 DZ121:EC192 DJ124 CY125:DB125 EE125 EP125 BD125:BM127 BQ125:BQ131 BN125:BP177 DJ127 BR128 EE129 EP129 BD129:BM131 DJ130:DJ132 BR131 BQ132:BR132 BS132:BX133 BQ133 CY133:DB133 EE133 EP133 BD133:BM135 BQ134:BR134 DJ134:DJ135 BR135 BQ135:BQ177 BU137:BX137 EE137 EP137 DJ137:DJ138 BD137:BM139 BR137:BR171 BS138:BX139 BU140:BX140 BS141:BX141 CX141:DC141 EE141 EP141 BD141:BM143 DW141:DX154 DY141:DY192 CX142:CX144 DC142:DC144 DJ142:DJ184 BU143:BX143 BS144:BX144 CX145:DC145 EE145 EP145 BD145:BM147 G145:P192 BU146:BX146 CX146:CX148 DC146:DC148 BS147:BX148 BU149:BX149 CX149:DC149 EE149 EP149 BD149:BM151 BS150:BX151 CX150:CX152 DC150:DC152 BU152:BX152 CX153:DC153 EE153 EP153 BS153:BX154 BD153:BM155 BY154:BZ155 CB154:CD155 CX154:CX156 DC154:DC156 BU155:BX155 DW155:DW158 BY156:CD156 BS156:BX157 CX157:DC157 EE157 EP157 BD157:BM159 BY157:CL184 BU158:BX158 CX158:CX160 DC158:DC160 BS159:BX160 DW159:DX192 BU161:BX161 CX161:DC161 EE161 EP161 BD161:BM163 BS162:BX163 CX162:CX164 DC162:DC164 BU164:BX164 CX165:DC165 EE165 EP165 BS165:BX166 BD165:BM167 CX166:CX168 DC166:DC168 BU167:BX167 BS168:BX169 CX169:DC169 EE169 EP169 BD169:BM171 BU170:BX170 CX170:CX172 DC170:DC172 BS171:BX171 CX173:DC173 EE173 EP173 BD173:BM175 CX174:CX176 DC174:DC176 CX177:DC177 EE177 EP177 BD177:BM179 CX178:CX180 DC178:DC180 BN178:BQ192 CX181:DC181 EE181 EP181 BD181:BM183 CX182:CX184 DC182:DC184 CX185:DB185 EE185 EP185 BD185:BM187 BY185:CE192 CX186:CX188 DI187:DJ192 CX189:DC189 EE189 EP189 BD189:BM191 CX190:CX192 DC190:DC192 DM191:DO192 CX193:DO193 DW193:EE193 EO193:EP193 FA193:FD193 AI193:BQ195 K193:AH196 BY193:CL196 G193:G236 DC194:DO196 DW194:ED196 CX194:CX232 EO194:EO284 FA194:FC284 BN196:BQ196 BD196:BE199 AI196:BC282 CY197:DB197 EE197 EP197 BF197:BQ199 DD197:DJ199 DW197:EC212 DC197:DC232 K197:P236 BY197:CD245 CE197:CL248 DK197:DO282 Q197:AH284 ED197:ED284 DD200:DI200 BN200:BQ216 CY201:DB201 EE201 EP201 BD201:BM203 DI201:DI278 DD201:DH284 DJ202 EE205 EP205 BD205:BM207 DJ205:DJ213 CY209:DB209 EE209 EP209 BD209:BM211 EE213 EP213 BD213:BM215 DW213:DY232 DZ213:EC284 DJ216 CY217:DB217 EE217 EP217 BD217:BM219 BQ217:BQ223 BN217:BP269 DJ219 BR220 EE221 EP221 BD221:BM223 DJ222:DJ224 BR223 BQ224:BR224 BS224:BX225 BQ225 CY225:DB225 EE225 EP225 BD225:BM227 BQ226:BR226 DJ226:DJ227 BR227 BQ227:BQ269 BU229:BX229 EE229 EP229 DJ229:DJ230 BD229:BM231 BR229:BR263 BS230:BX231 BU232:BX232 BS233:BX233 CX233:DC233 EE233 EP233 BD233:BM235 DW233:DX246 DY233:DY284 CX234:CX236 DC234:DC236 DJ234:DJ276 BU235:BX235 BS236:BX236 CX237:DC237 EE237 EP237 BD237:BM239 G237:P284 BU238:BX238 CX238:CX240 DC238:DC240 BS239:BX240 BU241:BX241 CX241:DC241 EE241 EP241 BD241:BM243 BS242:BX243 CX242:CX244 DC242:DC244 BU244:BX244 CX245:DC245 EE245 EP245 BS245:BX246 BD245:BM247 BY246:BZ247 CB246:CD247 CX246:CX248 DC246:DC248 BU247:BX247 DW247:DW250 BY248:CD248 BS248:BX249 CX249:DC249 EE249 EP249 BD249:BM251 BY249:CL276 BU250:BX250 CX250:CX252 DC250:DC252 BS251:BX252 DW251:DX284 BU253:BX253 CX253:DC253 EE253 EP253 BD253:BM255 BS254:BX255 CX254:CX256 DC254:DC256 BU256:BX256 CX257:DC257 EE257 EP257 BS257:BX258 BD257:BM259 CX258:CX260 DC258:DC260 BU259:BX259 BS260:BX261 CX261:DC261 EE261 EP261 BD261:BM263 BU262:BX262 CX262:CX264 DC262:DC264 BS263:BX263 CX265:DC265 EE265 EP265 BD265:BM267 CX266:CX268 DC266:DC268 CX269:DC269 EE269 EP269 BD269:BM271 CX270:CX272 DC270:DC272 BN270:BQ284 CX273:DC273 EE273 EP273 BD273:BM275 CX274:CX276 DC274:DC276 CX277:DB277 EE277 EP277 BD277:BM279 BY277:CE284 CX278:CX280 DI279:DJ284 CX281:DC281 EE281 EP281 BD281:BM283 CX282:CX284 DC282:DC284 DM283:DO284 CX285:DO285 DW285:EE285 EO285:EP285 FA285:FD285 AI285:BQ287 K285:AH288 BY285:CL288 G285:G328 DC286:DO288 DW286:ED288 CX286:CX324 EO286:EO376 FA286:FC376 BN288:BQ288 BD288:BE291 AI288:BC374 CY289:DB289 EE289 EP289 BF289:BQ291 DD289:DJ291 DW289:EC304 DC289:DC324 K289:P328 BY289:CD337 CE289:CL340 DK289:DO374 Q289:AH376 ED289:ED376 DD292:DI292 BN292:BQ308 CY293:DB293 EE293 EP293 BD293:BM295 DI293:DI370 DD293:DH376 DJ294 EE297 EP297 BD297:BM299 DJ297:DJ305 CY301:DB301 EE301 EP301 BD301:BM303 EE305 EP305 BD305:BM307 DW305:DY324 DZ305:EC376 DJ308 CY309:DB309 EE309 EP309 BD309:BM311 BQ309:BQ315 BN309:BP361 DJ311 BR312 EE313 EP313 BD313:BM315 DJ314:DJ316 BR315 BQ316:BR316 BS316:BX317 BQ317 CY317:DB317 EE317 EP317 BD317:BM319 BQ318:BR318 DJ318:DJ319 BR319 BQ319:BQ361 BU321:BX321 EE321 EP321 DJ321:DJ322 BD321:BM323 BR321:BR355 BS322:BX323 BU324:BX324 BS325:BX325 CX325:DC325 EE325 EP325 BD325:BM327 DW325:DX338 DY325:DY376 CX326:CX328 DC326:DC328 DJ326:DJ368 BU327:BX327 BS328:BX328 CX329:DC329 EE329 EP329 BD329:BM331 G329:P376 BU330:BX330 CX330:CX332 DC330:DC332 BS331:BX332 BU333:BX333 CX333:DC333 EE333 EP333 BD333:BM335 BS334:BX335 CX334:CX336 DC334:DC336 BU336:BX336 CX337:DC337 EE337 EP337 BS337:BX338 BD337:BM339 BY338:BZ339 CB338:CD339 CX338:CX340 DC338:DC340 BU339:BX339 DW339:DW342 BY340:CD340 BS340:BX341 CX341:DC341 EE341 EP341 BD341:BM343 BY341:CL368 BU342:BX342 CX342:CX344 DC342:DC344 BS343:BX344 DW343:DX376 BU345:BX345 CX345:DC345 EE345 EP345 BD345:BM347 BS346:BX347 CX346:CX348 DC346:DC348 BU348:BX348 CX349:DC349 EE349 EP349 BS349:BX350 BD349:BM351 CX350:CX352 DC350:DC352 BU351:BX351 BS352:BX353 CX353:DC353 EE353 EP353 BD353:BM355 BU354:BX354 CX354:CX356 DC354:DC356 BS355:BX355 CX357:DC357 EE357 EP357 BD357:BM359 CX358:CX360 DC358:DC360 CX361:DC361 EE361 EP361 BD361:BM363 CX362:CX364 DC362:DC364 BN362:BQ376 CX365:DC365 EE365 EP365 BD365:BM367 CX366:CX368 DC366:DC368 CX369:DB369 EE369 EP369 BD369:BM371 BY369:CE376 CX370:CX372 DI371:DJ376 CX373:DC373 EE373 EP373 BD373:BM375 CX374:CX376 DC374:DC376 DM375:DO376 CX377:DO377 DW377:EE377 EO377:EP377 FA377:FD377 AI377:BQ379 K377:AH380 BY377:CL380 G377:G420 DC378:DO380 DW378:ED380 CX378:CX416 EO378:EO468 FA378:FC468 BN380:BQ380 BD380:BE383 AI380:BC466 CY381:DB381 EE381 EP381 BF381:BQ383 DD381:DJ383 DW381:EC396 DC381:DC416 K381:P420 BY381:CD429 CE381:CL432 DK381:DO466 Q381:AH468 ED381:ED468 DD384:DI384 BN384:BQ400 CY385:DB385 EE385 EP385 BD385:BM387 DI385:DI462 DD385:DH468 DJ386 EE389 EP389 BD389:BM391 DJ389:DJ397 CY393:DB393 EE393 EP393 BD393:BM395 EE397 EP397 BD397:BM399 DW397:DY416 DZ397:EC468 DJ400 CY401:DB401 EE401 EP401 BD401:BM403 BQ401:BQ407 BN401:BP453 DJ403 BR404 EE405 EP405 BD405:BM407 DJ406:DJ408 BR407 BQ408:BR408 BS408:BX409 BQ409 CY409:DB409 EE409 EP409 BD409:BM411 BQ410:BR410 DJ410:DJ411 BR411 BQ411:BQ453 BU413:BX413 EE413 EP413 DJ413:DJ414 BD413:BM415 BR413:BR447 BS414:BX415 BU416:BX416 BS417:BX417 CX417:DC417 EE417 EP417 BD417:BM419 DW417:DX430 DY417:DY468 CX418:CX420 DC418:DC420 DJ418:DJ460 BU419:BX419 BS420:BX420 CX421:DC421 EE421 EP421 BD421:BM423 G421:P468 BU422:BX422 CX422:CX424 DC422:DC424 BS423:BX424 BU425:BX425 CX425:DC425 EE425 EP425 BD425:BM427 BS426:BX427 CX426:CX428 DC426:DC428 BU428:BX428 CX429:DC429 EE429 EP429 BS429:BX430 BD429:BM431 BY430:BZ431 CB430:CD431 CX430:CX432 DC430:DC432 BU431:BX431 DW431:DW434 BY432:CD432 BS432:BX433 CX433:DC433 EE433 EP433 BD433:BM435 BY433:CL460 BU434:BX434 CX434:CX436 DC434:DC436 BS435:BX436 DW435:DX468 BU437:BX437 CX437:DC437 EE437 EP437 BD437:BM439 BS438:BX439 CX438:CX440 DC438:DC440 BU440:BX440 CX441:DC441 EE441 EP441 BS441:BX442 BD441:BM443 CX442:CX444 DC442:DC444 BU443:BX443 BS444:BX445 CX445:DC445 EE445 EP445 BD445:BM447 BU446:BX446 CX446:CX448 DC446:DC448 BS447:BX447 CX449:DC449 EE449 EP449 BD449:BM451 CX450:CX452 DC450:DC452 CX453:DC453 EE453 EP453 BD453:BM455 CX454:CX456 DC454:DC456 BN454:BQ468 CX457:DC457 EE457 EP457 BD457:BM459 CX458:CX460 DC458:DC460 CX461:DB461 EE461 EP461 BD461:BM463 BY461:CE468 CX462:CX464 DI463:DJ468 CX465:DC465 EE465 EP465 BD465:BM467 CX466:CX468 DC466:DC468 DM467:DO468 CX469:DO469 DW469:EE469 EO469:EP469 FA469:FD469 AI469:BQ471 K469:AH472 BY469:CL472 G469:G512 DC470:DO472 DW470:ED472 CX470:CX508 EO470:EO560 FA470:FC560 BN472:BQ472 BD472:BE475 AI472:BC558 CY473:DB473 EE473 EP473 BF473:BQ475 DD473:DJ475 DW473:EC488 DC473:DC508 K473:P512 BY473:CD521 CE473:CL524 DK473:DO558 Q473:AH560 ED473:ED560 DD476:DI476 BN476:BQ492 CY477:DB477 EE477 EP477 BD477:BM479 DI477:DI554 DD477:DH560 DJ478 EE481 EP481 BD481:BM483 DJ481:DJ489 CY485:DB485 EE485 EP485 BD485:BM487 EE489 EP489 BD489:BM491 DW489:DY508 DZ489:EC560 DJ492 CY493:DB493 EE493 EP493 BD493:BM495 BQ493:BQ499 BN493:BP545 DJ495 BR496 EE497 EP497 BD497:BM499 DJ498:DJ500 BR499 BQ500:BR500 BS500:BX501 BQ501 CY501:DB501 EE501 EP501 BD501:BM503 BQ502:BR502 DJ502:DJ503 BR503 BQ503:BQ545 BU505:BX505 EE505 EP505 DJ505:DJ506 BD505:BM507 BR505:BR539 BS506:BX507 BU508:BX508 BS509:BX509 CX509:DC509 EE509 EP509 BD509:BM511 DW509:DX522 DY509:DY560 CX510:CX512 DC510:DC512 DJ510:DJ552 BU511:BX511 BS512:BX512 CX513:DC513 EE513 EP513 BD513:BM515 G513:P560 BU514:BX514 CX514:CX516 DC514:DC516 BS515:BX516 BU517:BX517 CX517:DC517 EE517 EP517 BD517:BM519 BS518:BX519 CX518:CX520 DC518:DC520 BU520:BX520 CX521:DC521 EE521 EP521 BS521:BX522 BD521:BM523 BY522:BZ523 CB522:CD523 CX522:CX524 DC522:DC524 BU523:BX523 DW523:DW526 BY524:CD524 BS524:BX525 CX525:DC525 EE525 EP525 BD525:BM527 BY525:CL552 BU526:BX526 CX526:CX528 DC526:DC528 BS527:BX528 DW527:DX560 BU529:BX529 CX529:DC529 EE529 EP529 BD529:BM531 BS530:BX531 CX530:CX532 DC530:DC532 BU532:BX532 CX533:DC533 EE533 EP533 BS533:BX534 BD533:BM535 CX534:CX536 DC534:DC536 BU535:BX535 BS536:BX537 CX537:DC537 EE537 EP537 BD537:BM539 BU538:BX538 CX538:CX540 DC538:DC540 BS539:BX539 CX541:DC541 EE541 EP541 BD541:BM543 CX542:CX544 DC542:DC544 CX545:DC545 EE545 EP545 BD545:BM547 CX546:CX548 DC546:DC548 BN546:BQ560 CX549:DC549 EE549 EP549 BD549:BM551 CX550:CX552 DC550:DC552 CX553:DB553 EE553 EP553 BD553:BM555 BY553:CE560 CX554:CX556 DI555:DJ560 CX557:DC557 EE557 EP557 BD557:BM559 CX558:CX560 DC558:DC560 DM559:DO560 CX561:DO561 DW561:EE561 EO561:EP561 FA561:FD561 AI561:BQ563 K561:AH564 BY561:CL564 G561:G604 DC562:DO564 DW562:ED564 CX562:CX600 EO562:EO652 FA562:FC652 BN564:BQ564 BD564:BE567 AI564:BC650 CY565:DB565 EE565 EP565 BF565:BQ567 DD565:DJ567 DW565:EC580 DC565:DC600 K565:P604 BY565:CD613 CE565:CL616 DK565:DO650 Q565:AH652 ED565:ED652 DD568:DI568 BN568:BQ584 CY569:DB569 EE569 EP569 BD569:BM571 DI569:DI646 DD569:DH652 DJ570 EE573 EP573 BD573:BM575 DJ573:DJ581 CY577:DB577 EE577 EP577 BD577:BM579 EE581 EP581 BD581:BM583 DW581:DY600 DZ581:EC652 DJ584 CY585:DB585 EE585 EP585 BD585:BM587 BQ585:BQ591 BN585:BP637 DJ587 BR588 EE589 EP589 BD589:BM591 DJ590:DJ592 BR591 BQ592:BR592 BS592:BX593 BQ593 CY593:DB593 EE593 EP593 BD593:BM595 BQ594:BR594 DJ594:DJ595 BR595 BQ595:BQ637 BU597:BX597 EE597 EP597 DJ597:DJ598 BD597:BM599 BR597:BR631 BS598:BX599 BU600:BX600 BS601:BX601 CX601:DC601 EE601 EP601 BD601:BM603 DW601:DX614 DY601:DY652 CX602:CX604 DC602:DC604 DJ602:DJ644 BU603:BX603 BS604:BX604 CX605:DC605 EE605 EP605 BD605:BM607 G605:P652 BU606:BX606 CX606:CX608 DC606:DC608 BS607:BX608 BU609:BX609 CX609:DC609 EE609 EP609 BD609:BM611 BS610:BX611 CX610:CX612 DC610:DC612 BU612:BX612 CX613:DC613 EE613 EP613 BS613:BX614 BD613:BM615 BY614:BZ615 CB614:CD615 CX614:CX616 DC614:DC616 BU615:BX615 DW615:DW618 BY616:CD616 BS616:BX617 CX617:DC617 EE617 EP617 BD617:BM619 BY617:CL644 BU618:BX618 CX618:CX620 DC618:DC620 BS619:BX620 DW619:DX652 BU621:BX621 CX621:DC621 EE621 EP621 BD621:BM623 BS622:BX623 CX622:CX624 DC622:DC624 BU624:BX624 CX625:DC625 EE625 EP625 BS625:BX626 BD625:BM627 CX626:CX628 DC626:DC628 BU627:BX627 BS628:BX629 CX629:DC629 EE629 EP629 BD629:BM631 BU630:BX630 CX630:CX632 DC630:DC632 BS631:BX631 CX633:DC633 EE633 EP633 BD633:BM635 CX634:CX636 DC634:DC636 CX637:DC637 EE637 EP637 BD637:BM639 CX638:CX640 DC638:DC640 BN638:BQ652 CX641:DC641 EE641 EP641 BD641:BM643 CX642:CX644 DC642:DC644 CX645:DB645 EE645 EP645 BD645:BM647 BY645:CE652 CX646:CX648 DI647:DJ652 CX649:DC649 EE649 EP649 BD649:BM651 CX650:CX652 DC650:DC652 DM651:DO652 CX653:DO653 DW653:EE653 EO653:EP653 FA653:FD653 AI653:BQ655 K653:AH656 BY653:CL656 G653:G696 DC654:DO656 DW654:ED656 CX654:CX692 EO654:EO744 FA654:FC744 BN656:BQ656 BD656:BE659 AI656:BC742 CY657:DB657 EE657 EP657 BF657:BQ659 DD657:DJ659 DW657:EC672 DC657:DC692 K657:P696 BY657:CD705 CE657:CL708 DK657:DO742 Q657:AH744 ED657:ED744 DD660:DI660 BN660:BQ676 CY661:DB661 EE661 EP661 BD661:BM663 DI661:DI738 DD661:DH744 DJ662 EE665 EP665 BD665:BM667 DJ665:DJ673 CY669:DB669 EE669 EP669 BD669:BM671 EE673 EP673 BD673:BM675 DW673:DY692 DZ673:EC744 DJ676 CY677:DB677 EE677 EP677 BD677:BM679 BQ677:BQ683 BN677:BP729 DJ679 BR680 EE681 EP681 BD681:BM683 DJ682:DJ684 BR683 BQ684:BR684 BS684:BX685 BQ685 CY685:DB685 EE685 EP685 BD685:BM687 BQ686:BR686 DJ686:DJ687 BR687 BQ687:BQ729 BU689:BX689 EE689 EP689 DJ689:DJ690 BD689:BM691 BR689:BR723 BS690:BX691 BU692:BX692 BS693:BX693 CX693:DC693 EE693 EP693 BD693:BM695 DW693:DX706 DY693:DY744 CX694:CX696 DC694:DC696 DJ694:DJ736 BU695:BX695 BS696:BX696 CX697:DC697 EE697 EP697 BD697:BM699 G697:P744 BU698:BX698 CX698:CX700 DC698:DC700 BS699:BX700 BU701:BX701 CX701:DC701 EE701 EP701 BD701:BM703 BS702:BX703 CX702:CX704 DC702:DC704 BU704:BX704 CX705:DC705 EE705 EP705 BS705:BX706 BD705:BM707 BY706:BZ707 CB706:CD707 CX706:CX708 DC706:DC708 BU707:BX707 DW707:DW710 BY708:CD708 BS708:BX709 CX709:DC709 EE709 EP709 BD709:BM711 BY709:CL736 BU710:BX710 CX710:CX712 DC710:DC712 BS711:BX712 DW711:DX744 BU713:BX713 CX713:DC713 EE713 EP713 BD713:BM715 BS714:BX715 CX714:CX716 DC714:DC716 BU716:BX716 CX717:DC717 EE717 EP717 BS717:BX718 BD717:BM719 CX718:CX720 DC718:DC720 BU719:BX719 BS720:BX721 CX721:DC721 EE721 EP721 BD721:BM723 BU722:BX722 CX722:CX724 DC722:DC724 BS723:BX723 CX725:DC725 EE725 EP725 BD725:BM727 CX726:CX728 DC726:DC728 CX729:DC729 EE729 EP729 BD729:BM731 CX730:CX732 DC730:DC732 BN730:BQ744 CX733:DC733 EE733 EP733 BD733:BM735 CX734:CX736 DC734:DC736 CX737:DB737 EE737 EP737 BD737:BM739 BY737:CE744 CX738:CX740 DI739:DJ744 CX741:DC741 EE741 EP741 BD741:BM743 CX742:CX744 DC742:DC744 DM743:DO744 G745:R745 Z745:AA745 AI745:AK745 AU745:AV745 BM745:BQ745 BY745:CL745 CX745:EE1048576 EO745:EP1048576 FA745:FD1048576 G746:CL1048576">
    <cfRule type="expression" dxfId="204" priority="75">
      <formula>G2&gt;#REF!</formula>
    </cfRule>
    <cfRule type="expression" dxfId="203" priority="74">
      <formula>G2&lt;#REF!</formula>
    </cfRule>
  </conditionalFormatting>
  <conditionalFormatting sqref="CM2:CN2 CM3 CM4:CW6 CM7:CN7 CM8:CW8 CM745:CU745 CM746:CW1048576">
    <cfRule type="expression" dxfId="202" priority="72">
      <formula>CM2&lt;#REF!</formula>
    </cfRule>
    <cfRule type="expression" dxfId="201" priority="73">
      <formula>CM2&gt;#REF!</formula>
    </cfRule>
  </conditionalFormatting>
  <conditionalFormatting sqref="CM9:CN9 CN13 EQ745:EZ1048576">
    <cfRule type="expression" dxfId="200" priority="69">
      <formula>CM9&gt;#REF!</formula>
    </cfRule>
    <cfRule type="expression" dxfId="199" priority="68">
      <formula>CM9&lt;#REF!</formula>
    </cfRule>
  </conditionalFormatting>
  <conditionalFormatting sqref="CM101:CN101 CN105 CM193:CN193 CN197 CM285:CN285 CN289 CM377:CN377 CN381 CM469:CN469 CN473 CM561:CN561 CN565 CM653:CN653 CN657">
    <cfRule type="expression" dxfId="198" priority="34">
      <formula>CM101&lt;#REF!</formula>
    </cfRule>
    <cfRule type="expression" dxfId="197" priority="35">
      <formula>CM101&gt;#REF!</formula>
    </cfRule>
  </conditionalFormatting>
  <conditionalFormatting sqref="CN17 CN21 CN25 CN29 CN33 CN37 CN41 CN45 CN49 CN53 CN57 CN61 CN65 CN69 CN73 CN77 CN81 CN85 CN89 CN93 CN97">
    <cfRule type="expression" dxfId="196" priority="63">
      <formula>CN17&gt;#REF!</formula>
    </cfRule>
    <cfRule type="expression" dxfId="195" priority="62">
      <formula>CN17&lt;#REF!</formula>
    </cfRule>
  </conditionalFormatting>
  <conditionalFormatting sqref="CN109 CN113 CN117 CN121 CN125 CN129 CN133 CN137 CN141 CN145 CN149 CN153 CN157 CN161 CN165 CN169 CN173 CN177 CN181 CN185 CN189 CN201 CN205 CN209 CN213 CN217 CN221 CN225 CN229 CN233 CN237 CN241 CN245 CN249 CN253 CN257 CN261 CN265 CN269 CN273 CN277 CN281 CN293 CN297 CN301 CN305 CN309 CN313 CN317 CN321 CN325 CN329 CN333 CN337 CN341 CN345 CN349 CN353 CN357 CN361 CN365 CN369 CN373 CN385 CN389 CN393 CN397 CN401 CN405 CN409 CN413 CN417 CN421 CN425 CN429 CN433 CN437 CN441 CN445 CN449 CN453 CN457 CN461 CN465 CN477 CN481 CN485 CN489 CN493 CN497 CN501 CN505 CN509 CN513 CN517 CN521 CN525 CN529 CN533 CN537 CN541 CN545 CN549 CN553 CN557 CN569 CN573 CN577 CN581 CN585 CN589 CN593 CN597 CN601 CN605 CN609 CN613 CN617 CN621 CN625 CN629 CN633 CN637 CN641 CN645 CN649 CN661 CN665 CN669 CN673 CN677 CN681 CN685 CN689 CN693 CN697 CN701 CN705 CN709 CN713 CN717 CN721 CN725 CN729 CN733 CN737 CN741">
    <cfRule type="expression" dxfId="194" priority="30">
      <formula>CN109&lt;#REF!</formula>
    </cfRule>
    <cfRule type="expression" dxfId="193" priority="31">
      <formula>CN109&gt;#REF!</formula>
    </cfRule>
  </conditionalFormatting>
  <conditionalFormatting sqref="CO9:CO744">
    <cfRule type="expression" dxfId="192" priority="65">
      <formula>CO9&gt;#REF!</formula>
    </cfRule>
    <cfRule type="expression" dxfId="191" priority="64">
      <formula>CO9&lt;#REF!</formula>
    </cfRule>
  </conditionalFormatting>
  <conditionalFormatting sqref="CP9:CW9 CN11 CP13:CW13 CN15 CP17:CW17 CN19 CP21:CW21 CN23 CP25:CW25 CN27 CP29:CW29 CN31 CP33:CW33 CN35 CP37:CW37 CN39 CP41:CW41 CN43 CP45:CW45 CN47 CP49:CW49 CN51 CP53:CW53 CN55 CP57:CW57 CN59 CP61:CW61 CN63 CP65:CW65 CN67 CP69:CW69 CN71 CP73:CW73 CN75 CP77:CW77 CN79 CP81:CW81 CN83 CP85:CW85 CN87 CP89:CW89 CN91 CP93:CW93 CN95 CP97:CW97 CN99 CP101:CW101 CN103 CP105:CW105 CN107 CP109:CW109 CN111 CP113:CW113 CN115 CP117:CW117 CN119 CP121:CW121 CN123 CP125:CW125 CN127 CP129:CW129 CN131 CP133:CW133 CN135 CP137:CW137 CN139 CP141:CW141 CN143 CP145:CW145 CN147 CP149:CW149 CN151 CP153:CW153 CN155 CP157:CW157 CN159 CP161:CW161 CN163 CP165:CW165 CN167 CP169:CW169 CN171 CP173:CW173 CN175 CP177:CW177 CN179 CP181:CW181 CN183 CP185:CW185 CN187 CP189:CW189 CN191 CP193:CW193 CN195 CP197:CW197 CN199 CP201:CW201 CN203 CP205:CW205 CN207 CP209:CW209 CN211 CP213:CW213 CN215 CP217:CW217 CN219 CP221:CW221 CN223 CP225:CW225 CN227 CP229:CW229 CN231 CP233:CW233 CN235 CP237:CW237 CN239 CP241:CW241 CN243 CP245:CW245 CN247 CP249:CW249 CN251 CP253:CW253 CN255 CP257:CW257 CN259 CP261:CW261 CN263 CP265:CW265 CN267 CP269:CW269 CN271 CP273:CW273 CN275 CP277:CW277 CN279 CP281:CW281 CN283 CP285:CW285 CN287 CP289:CW289 CN291 CP293:CW293 CN295 CP297:CW297 CN299 CP301:CW301 CN303 CP305:CW305 CN307 CP309:CW309 CN311 CP313:CW313 CN315 CP317:CW317 CN319 CP321:CW321 CN323 CP325:CW325 CN327 CP329:CW329 CN331 CP333:CW333 CN335 CP337:CW337 CN339 CP341:CW341 CN343 CP345:CW345 CN347 CP349:CW349 CN351 CP353:CW353 CN355 CP357:CW357 CN359 CP361:CW361 CN363 CP365:CW365 CN367 CP369:CW369 CN371 CP373:CW373 CN375 CP377:CW377 CN379 CP381:CW381 CN383 CP385:CW385 CN387 CP389:CW389 CN391 CP393:CW393 CN395 CP397:CW397 CN399 CP401:CW401 CN403 CP405:CW405 CN407 CP409:CW409 CN411 CP413:CW413 CN415 CP417:CW417 CN419 CP421:CW421 CN423 CP425:CW425 CN427 CP429:CW429 CN431 CP433:CW433 CN435 CP437:CW437 CN439 CP441:CW441 CN443 CP445:CW445 CN447 CP449:CW449 CN451 CP453:CW453 CN455 CP457:CW457 CN459 CP461:CW461 CN463 CP465:CW465 CN467 CP469:CW469 CN471 CP473:CW473 CN475 CP477:CW477 CN479 CP481:CW481 CN483 CP485:CW485 CN487 CP489:CW489 CN491 CP493:CW493 CN495 CP497:CW497 CN499 CP501:CW501 CN503 CP505:CW505 CN507 CP509:CW509 CN511 CP513:CW513 CN515 CP517:CW517 CN519 CP521:CW521 CN523 CP525:CW525 CN527 CP529:CW529 CN531 CP533:CW533 CN535 CP537:CW537 CN539 CP541:CW541 CN543 CP545:CW545 CN547 CP549:CW549 CN551 CP553:CW553 CN555 CP557:CW557 CN559 CP561:CW561 CN563 CP565:CW565 CN567 CP569:CW569 CN571 CP573:CW573 CN575 CP577:CW577 CN579 CP581:CW581 CN583 CP585:CW585 CN587 CP589:CW589 CN591 CP593:CW593 CN595 CP597:CW597 CN599 CP601:CW601 CN603 CP605:CW605 CN607 CP609:CW609 CN611 CP613:CW613 CN615 CP617:CW617 CN619 CP621:CW621 CN623 CP625:CW625 CN627 CP629:CW629 CN631 CP633:CW633 CN635 CP637:CW637 CN639 CP641:CW641 CN643 CP645:CW645 CN647 CP649:CW649 CN651 CP653:CW653 CN655 CP657:CW657 CN659 CP661:CW661 CN663 CP665:CW665 CN667 CP669:CW669 CN671 CP673:CW673 CN675 CP677:CW677 CN679 CP681:CW681 CN683 CP685:CW685 CN687 CP689:CW689 CN691 CP693:CW693 CN695 CP697:CW697 CN699 CP701:CW701 CN703 CP705:CW705 CN707 CP709:CW709 CN711 CP713:CW713 CN715 CP717:CW717 CN719 CP721:CW721 CN723 CP725:CW725 CN727 CP729:CW729 CN731 CP733:CW733 CN735 CP737:CW737 CN739 CP741:CW741 CN743">
    <cfRule type="expression" dxfId="190" priority="71">
      <formula>CN9&gt;#REF!</formula>
    </cfRule>
    <cfRule type="expression" dxfId="189" priority="70">
      <formula>CN9&lt;#REF!</formula>
    </cfRule>
  </conditionalFormatting>
  <conditionalFormatting sqref="CY21:DB21">
    <cfRule type="expression" dxfId="188" priority="61">
      <formula>CY21&gt;#REF!</formula>
    </cfRule>
    <cfRule type="expression" dxfId="187" priority="60">
      <formula>CY21&lt;#REF!</formula>
    </cfRule>
  </conditionalFormatting>
  <conditionalFormatting sqref="CY29:DB29">
    <cfRule type="expression" dxfId="186" priority="59">
      <formula>CY29&gt;#REF!</formula>
    </cfRule>
    <cfRule type="expression" dxfId="185" priority="58">
      <formula>CY29&lt;#REF!</formula>
    </cfRule>
  </conditionalFormatting>
  <conditionalFormatting sqref="CY37:DB37">
    <cfRule type="expression" dxfId="184" priority="57">
      <formula>CY37&gt;#REF!</formula>
    </cfRule>
    <cfRule type="expression" dxfId="183" priority="56">
      <formula>CY37&lt;#REF!</formula>
    </cfRule>
  </conditionalFormatting>
  <conditionalFormatting sqref="CY45:DB45">
    <cfRule type="expression" dxfId="182" priority="55">
      <formula>CY45&gt;#REF!</formula>
    </cfRule>
    <cfRule type="expression" dxfId="181" priority="54">
      <formula>CY45&lt;#REF!</formula>
    </cfRule>
  </conditionalFormatting>
  <conditionalFormatting sqref="CY113:DB113 CY205:DB205 CY297:DB297 CY389:DB389 CY481:DB481 CY573:DB573 CY665:DB665">
    <cfRule type="expression" dxfId="180" priority="28">
      <formula>CY113&lt;#REF!</formula>
    </cfRule>
    <cfRule type="expression" dxfId="179" priority="29">
      <formula>CY113&gt;#REF!</formula>
    </cfRule>
  </conditionalFormatting>
  <conditionalFormatting sqref="CY121:DB121 CY213:DB213 CY305:DB305 CY397:DB397 CY489:DB489 CY581:DB581 CY673:DB673">
    <cfRule type="expression" dxfId="178" priority="26">
      <formula>CY121&lt;#REF!</formula>
    </cfRule>
    <cfRule type="expression" dxfId="177" priority="27">
      <formula>CY121&gt;#REF!</formula>
    </cfRule>
  </conditionalFormatting>
  <conditionalFormatting sqref="CY129:DB129 CY221:DB221 CY313:DB313 CY405:DB405 CY497:DB497 CY589:DB589 CY681:DB681">
    <cfRule type="expression" dxfId="176" priority="25">
      <formula>CY129&gt;#REF!</formula>
    </cfRule>
    <cfRule type="expression" dxfId="175" priority="24">
      <formula>CY129&lt;#REF!</formula>
    </cfRule>
  </conditionalFormatting>
  <conditionalFormatting sqref="CY137:DB137 CY229:DB229 CY321:DB321 CY413:DB413 CY505:DB505 CY597:DB597 CY689:DB689">
    <cfRule type="expression" dxfId="174" priority="23">
      <formula>CY137&gt;#REF!</formula>
    </cfRule>
    <cfRule type="expression" dxfId="173" priority="22">
      <formula>CY137&lt;#REF!</formula>
    </cfRule>
  </conditionalFormatting>
  <conditionalFormatting sqref="DC93:DC96">
    <cfRule type="expression" dxfId="172" priority="66">
      <formula>DC93&lt;#REF!</formula>
    </cfRule>
    <cfRule type="expression" dxfId="171" priority="67">
      <formula>DC93&gt;#REF!</formula>
    </cfRule>
  </conditionalFormatting>
  <conditionalFormatting sqref="DC185:DC188 DC277:DC280 DC369:DC372 DC461:DC464 DC553:DC556 DC645:DC648 DC737:DC740">
    <cfRule type="expression" dxfId="170" priority="33">
      <formula>DC185&gt;#REF!</formula>
    </cfRule>
    <cfRule type="expression" dxfId="169" priority="32">
      <formula>DC185&lt;#REF!</formula>
    </cfRule>
  </conditionalFormatting>
  <conditionalFormatting sqref="DJ30:DJ31">
    <cfRule type="expression" dxfId="168" priority="52">
      <formula>DJ30&lt;#REF!</formula>
    </cfRule>
    <cfRule type="expression" dxfId="167" priority="53">
      <formula>DJ30&gt;#REF!</formula>
    </cfRule>
  </conditionalFormatting>
  <conditionalFormatting sqref="DJ33:DJ34">
    <cfRule type="expression" dxfId="166" priority="51">
      <formula>DJ33&gt;#REF!</formula>
    </cfRule>
    <cfRule type="expression" dxfId="165" priority="50">
      <formula>DJ33&lt;#REF!</formula>
    </cfRule>
  </conditionalFormatting>
  <conditionalFormatting sqref="DJ36:DJ37">
    <cfRule type="expression" dxfId="164" priority="48">
      <formula>DJ36&lt;#REF!</formula>
    </cfRule>
    <cfRule type="expression" dxfId="163" priority="49">
      <formula>DJ36&gt;#REF!</formula>
    </cfRule>
  </conditionalFormatting>
  <conditionalFormatting sqref="DJ48:DJ49">
    <cfRule type="expression" dxfId="162" priority="46">
      <formula>DJ48&lt;#REF!</formula>
    </cfRule>
    <cfRule type="expression" dxfId="161" priority="47">
      <formula>DJ48&gt;#REF!</formula>
    </cfRule>
  </conditionalFormatting>
  <conditionalFormatting sqref="DJ122:DJ123 DJ214:DJ215 DJ306:DJ307 DJ398:DJ399 DJ490:DJ491 DJ582:DJ583 DJ674:DJ675">
    <cfRule type="expression" dxfId="160" priority="21">
      <formula>DJ122&gt;#REF!</formula>
    </cfRule>
    <cfRule type="expression" dxfId="159" priority="20">
      <formula>DJ122&lt;#REF!</formula>
    </cfRule>
  </conditionalFormatting>
  <conditionalFormatting sqref="DJ125:DJ126 DJ217:DJ218 DJ309:DJ310 DJ401:DJ402 DJ493:DJ494 DJ585:DJ586 DJ677:DJ678">
    <cfRule type="expression" dxfId="158" priority="19">
      <formula>DJ125&gt;#REF!</formula>
    </cfRule>
    <cfRule type="expression" dxfId="157" priority="18">
      <formula>DJ125&lt;#REF!</formula>
    </cfRule>
  </conditionalFormatting>
  <conditionalFormatting sqref="DJ128:DJ129 DJ220:DJ221 DJ312:DJ313 DJ404:DJ405 DJ496:DJ497 DJ588:DJ589 DJ680:DJ681">
    <cfRule type="expression" dxfId="156" priority="17">
      <formula>DJ128&gt;#REF!</formula>
    </cfRule>
    <cfRule type="expression" dxfId="155" priority="16">
      <formula>DJ128&lt;#REF!</formula>
    </cfRule>
  </conditionalFormatting>
  <conditionalFormatting sqref="DJ140:DJ141 DJ232:DJ233 DJ324:DJ325 DJ416:DJ417 DJ508:DJ509 DJ600:DJ601 DJ692:DJ693">
    <cfRule type="expression" dxfId="154" priority="14">
      <formula>DJ140&lt;#REF!</formula>
    </cfRule>
    <cfRule type="expression" dxfId="153" priority="15">
      <formula>DJ140&gt;#REF!</formula>
    </cfRule>
  </conditionalFormatting>
  <conditionalFormatting sqref="DP9">
    <cfRule type="expression" dxfId="152" priority="44">
      <formula>DP9&lt;#REF!</formula>
    </cfRule>
    <cfRule type="expression" dxfId="151" priority="45">
      <formula>DP9&gt;#REF!</formula>
    </cfRule>
  </conditionalFormatting>
  <conditionalFormatting sqref="DP13">
    <cfRule type="expression" dxfId="150" priority="42">
      <formula>DP13&lt;#REF!</formula>
    </cfRule>
    <cfRule type="expression" dxfId="149" priority="43">
      <formula>DP13&gt;#REF!</formula>
    </cfRule>
  </conditionalFormatting>
  <conditionalFormatting sqref="DP17 DP21 DP25 DP29 DP33 DP37 DP41 DP45 DP49 DP53 DP57 DP61 DP65 DP69 DP73 DP77 DP81 DP85 DP89 DP93 DP97">
    <cfRule type="expression" dxfId="148" priority="40">
      <formula>DP17&lt;#REF!</formula>
    </cfRule>
    <cfRule type="expression" dxfId="147" priority="41">
      <formula>DP17&gt;#REF!</formula>
    </cfRule>
  </conditionalFormatting>
  <conditionalFormatting sqref="DP101 DP193 DP285 DP377 DP469 DP561 DP653">
    <cfRule type="expression" dxfId="146" priority="12">
      <formula>DP101&gt;#REF!</formula>
    </cfRule>
    <cfRule type="expression" dxfId="145" priority="11">
      <formula>DP101&lt;#REF!</formula>
    </cfRule>
  </conditionalFormatting>
  <conditionalFormatting sqref="DP105 DP197 DP289 DP381 DP473 DP565 DP657">
    <cfRule type="expression" dxfId="144" priority="9">
      <formula>DP105&lt;#REF!</formula>
    </cfRule>
    <cfRule type="expression" dxfId="143" priority="10">
      <formula>DP105&gt;#REF!</formula>
    </cfRule>
  </conditionalFormatting>
  <conditionalFormatting sqref="DP109 DP113 DP117 DP121 DP125 DP129 DP133 DP137 DP141 DP145 DP149 DP153 DP157 DP161 DP165 DP169 DP173 DP177 DP181 DP185 DP189 DP201 DP205 DP209 DP213 DP217 DP221 DP225 DP229 DP233 DP237 DP241 DP245 DP249 DP253 DP257 DP261 DP265 DP269 DP273 DP277 DP281 DP293 DP297 DP301 DP305 DP309 DP313 DP317 DP321 DP325 DP329 DP333 DP337 DP341 DP345 DP349 DP353 DP357 DP361 DP365 DP369 DP373 DP385 DP389 DP393 DP397 DP401 DP405 DP409 DP413 DP417 DP421 DP425 DP429 DP433 DP437 DP441 DP445 DP449 DP453 DP457 DP461 DP465 DP477 DP481 DP485 DP489 DP493 DP497 DP501 DP505 DP509 DP513 DP517 DP521 DP525 DP529 DP533 DP537 DP541 DP545 DP549 DP553 DP557 DP569 DP573 DP577 DP581 DP585 DP589 DP593 DP597 DP601 DP605 DP609 DP613 DP617 DP621 DP625 DP629 DP633 DP637 DP641 DP645 DP649 DP661 DP665 DP669 DP673 DP677 DP681 DP685 DP689 DP693 DP697 DP701 DP705 DP709 DP713 DP717 DP721 DP725 DP729 DP733 DP737 DP741">
    <cfRule type="expression" dxfId="142" priority="8">
      <formula>DP109&gt;#REF!</formula>
    </cfRule>
    <cfRule type="expression" dxfId="141" priority="7">
      <formula>DP109&lt;#REF!</formula>
    </cfRule>
  </conditionalFormatting>
  <conditionalFormatting sqref="EE2 EE4 EG4:EN6">
    <cfRule type="expression" dxfId="140" priority="37">
      <formula>EE2&gt;#REF!</formula>
    </cfRule>
    <cfRule type="expression" dxfId="139" priority="36">
      <formula>EE2&lt;#REF!</formula>
    </cfRule>
  </conditionalFormatting>
  <conditionalFormatting sqref="EF8:EN9 EF13:EN13 EF17:EN17 EF21:EN21 EF25:EN25 EF29:EN29 EF33:EN33 EF37:EN37 EF41:EN41 EF45:EN45 EF49:EN49 EF53:EN53 EF57:EN57 EF61:EN61 EF65:EN65 EF69:EN69 EF73:EN73 EF77:EN77 EF81:EN81 EF85:EN85 EF89:EN89 EF93:EN93 EF97:EN97 EF745:EN1048576 EF101:EN101 EF105:EN105 EF109:EN109 EF113:EN113 EF117:EN117 EF121:EN121 EF125:EN125 EF129:EN129 EF133:EN133 EF137:EN137 EF141:EN141 EF145:EN145 EF149:EN149 EF153:EN153 EF157:EN157 EF161:EN161 EF165:EN165 EF169:EN169 EF173:EN173 EF177:EN177 EF181:EN181 EF185:EN185 EF189:EN189 EF193:EN193 EF197:EN197 EF201:EN201 EF205:EN205 EF209:EN209 EF213:EN213 EF217:EN217 EF221:EN221 EF225:EN225 EF229:EN229 EF233:EN233 EF237:EN237 EF241:EN241 EF245:EN245 EF249:EN249 EF253:EN253 EF257:EN257 EF261:EN261 EF265:EN265 EF269:EN269 EF273:EN273 EF277:EN277 EF281:EN281 EF285:EN285 EF289:EN289 EF293:EN293 EF297:EN297 EF301:EN301 EF305:EN305 EF309:EN309 EF313:EN313 EF317:EN317 EF321:EN321 EF325:EN325 EF329:EN329 EF333:EN333 EF337:EN337 EF341:EN341 EF345:EN345 EF349:EN349 EF353:EN353 EF357:EN357 EF361:EN361 EF365:EN365 EF369:EN369 EF373:EN373 EF377:EN377 EF381:EN381 EF385:EN385 EF389:EN389 EF393:EN393 EF397:EN397 EF401:EN401 EF405:EN405 EF409:EN409 EF413:EN413 EF417:EN417 EF421:EN421 EF425:EN425 EF429:EN429 EF433:EN433 EF437:EN437 EF441:EN441 EF445:EN445 EF449:EN449 EF453:EN453 EF457:EN457 EF461:EN461 EF465:EN465 EF469:EN469 EF473:EN473 EF477:EN477 EF481:EN481 EF485:EN485 EF489:EN489 EF493:EN493 EF497:EN497 EF501:EN501 EF505:EN505 EF509:EN509 EF513:EN513 EF517:EN517 EF521:EN521 EF525:EN525 EF529:EN529 EF533:EN533 EF537:EN537 EF541:EN541 EF545:EN545 EF549:EN549 EF553:EN553 EF557:EN557 EF561:EN561 EF565:EN565 EF569:EN569 EF573:EN573 EF577:EN577 EF581:EN581 EF585:EN585 EF589:EN589 EF593:EN593 EF597:EN597 EF601:EN601 EF605:EN605 EF609:EN609 EF613:EN613 EF617:EN617 EF621:EN621 EF625:EN625 EF629:EN629 EF633:EN633 EF637:EN637 EF641:EN641 EF645:EN645 EF649:EN649 EF653:EN653 EF657:EN657 EF661:EN661 EF665:EN665 EF669:EN669 EF673:EN673 EF677:EN677 EF681:EN681 EF685:EN685 EF689:EN689 EF693:EN693 EF697:EN697 EF701:EN701 EF705:EN705 EF709:EN709 EF713:EN713 EF717:EN717 EF721:EN721 EF725:EN725 EF729:EN729 EF733:EN733 EF737:EN737 EF741:EN741">
    <cfRule type="expression" dxfId="138" priority="39">
      <formula>EF8&gt;#REF!</formula>
    </cfRule>
  </conditionalFormatting>
  <conditionalFormatting sqref="EF8:EN9 EF13:EN13 EF17:EN17 EF21:EN21 EF25:EN25 EF29:EN29 EF33:EN33 EF37:EN37 EF41:EN41 EF45:EN45 EF49:EN49 EF53:EN53 EF57:EN57 EF61:EN61 EF65:EN65 EF69:EN69 EF73:EN73 EF77:EN77 EF81:EN81 EF85:EN85 EF89:EN89 EF93:EN93 EF97:EN97 EF745:EN1048576">
    <cfRule type="expression" dxfId="137" priority="38">
      <formula>EF8&lt;#REF!</formula>
    </cfRule>
  </conditionalFormatting>
  <conditionalFormatting sqref="EF101:EN101 EF105:EN105 EF109:EN109 EF113:EN113 EF117:EN117 EF121:EN121 EF125:EN125 EF129:EN129 EF133:EN133 EF137:EN137 EF141:EN141 EF145:EN145 EF149:EN149 EF153:EN153 EF157:EN157 EF161:EN161 EF165:EN165 EF169:EN169 EF173:EN173 EF177:EN177 EF181:EN181 EF185:EN185 EF189:EN189 EF193:EN193 EF197:EN197 EF201:EN201 EF205:EN205 EF209:EN209 EF213:EN213 EF217:EN217 EF221:EN221 EF225:EN225 EF229:EN229 EF233:EN233 EF237:EN237 EF241:EN241 EF245:EN245 EF249:EN249 EF253:EN253 EF257:EN257 EF261:EN261 EF265:EN265 EF269:EN269 EF273:EN273 EF277:EN277 EF281:EN281 EF285:EN285 EF289:EN289 EF293:EN293 EF297:EN297 EF301:EN301 EF305:EN305 EF309:EN309 EF313:EN313 EF317:EN317 EF321:EN321 EF325:EN325 EF329:EN329 EF333:EN333 EF337:EN337 EF341:EN341 EF345:EN345 EF349:EN349 EF353:EN353 EF357:EN357 EF361:EN361 EF365:EN365 EF369:EN369 EF373:EN373 EF377:EN377 EF381:EN381 EF385:EN385 EF389:EN389 EF393:EN393 EF397:EN397 EF401:EN401 EF405:EN405 EF409:EN409 EF413:EN413 EF417:EN417 EF421:EN421 EF425:EN425 EF429:EN429 EF433:EN433 EF437:EN437 EF441:EN441 EF445:EN445 EF449:EN449 EF453:EN453 EF457:EN457 EF461:EN461 EF465:EN465 EF469:EN469 EF473:EN473 EF477:EN477 EF481:EN481 EF485:EN485 EF489:EN489 EF493:EN493 EF497:EN497 EF501:EN501 EF505:EN505 EF509:EN509 EF513:EN513 EF517:EN517 EF521:EN521 EF525:EN525 EF529:EN529 EF533:EN533 EF537:EN537 EF541:EN541 EF545:EN545 EF549:EN549 EF553:EN553 EF557:EN557 EF561:EN561 EF565:EN565 EF569:EN569 EF573:EN573 EF577:EN577 EF581:EN581 EF585:EN585 EF589:EN589 EF593:EN593 EF597:EN597 EF601:EN601 EF605:EN605 EF609:EN609 EF613:EN613 EF617:EN617 EF621:EN621 EF625:EN625 EF629:EN629 EF633:EN633 EF637:EN637 EF641:EN641 EF645:EN645 EF649:EN649 EF653:EN653 EF657:EN657 EF661:EN661 EF665:EN665 EF669:EN669 EF673:EN673 EF677:EN677 EF681:EN681 EF685:EN685 EF689:EN689 EF693:EN693 EF697:EN697 EF701:EN701 EF705:EN705 EF709:EN709 EF713:EN713 EF717:EN717 EF721:EN721 EF725:EN725 EF729:EN729 EF733:EN733 EF737:EN737 EF741:EN741">
    <cfRule type="expression" dxfId="136" priority="13">
      <formula>EF101&lt;#REF!</formula>
    </cfRule>
  </conditionalFormatting>
  <conditionalFormatting sqref="EP2 EP4:EP7">
    <cfRule type="expression" dxfId="135" priority="4">
      <formula>EP2&gt;#REF!</formula>
    </cfRule>
    <cfRule type="expression" dxfId="134" priority="3">
      <formula>EP2&lt;#REF!</formula>
    </cfRule>
  </conditionalFormatting>
  <conditionalFormatting sqref="EQ8:EZ9 EQ13:EZ13 EQ17:EZ17 EQ21:EZ21 EQ25:EZ25 EQ29:EZ29 EQ33:EZ33 EQ37:EZ37 EQ41:EZ41 EQ45:EZ45 EQ49:EZ49 EQ53:EZ53 EQ57:EZ57 EQ61:EZ61 EQ65:EZ65 EQ69:EZ69 EQ73:EZ73 EQ77:EZ77 EQ81:EZ81 EQ85:EZ85 EQ89:EZ89 EQ93:EZ93 EQ97:EZ97 EQ101:EZ101 EQ105:EZ105 EQ109:EZ109 EQ113:EZ113 EQ117:EZ117 EQ121:EZ121 EQ125:EZ125 EQ129:EZ129 EQ133:EZ133 EQ137:EZ137 EQ141:EZ141 EQ145:EZ145 EQ149:EZ149 EQ153:EZ153 EQ157:EZ157 EQ161:EZ161 EQ165:EZ165 EQ169:EZ169 EQ173:EZ173 EQ177:EZ177 EQ181:EZ181 EQ185:EZ185 EQ189:EZ189 EQ193:EZ193 EQ197:EZ197 EQ201:EZ201 EQ205:EZ205 EQ209:EZ209 EQ213:EZ213 EQ217:EZ217 EQ221:EZ221 EQ225:EZ225 EQ229:EZ229 EQ233:EZ233 EQ237:EZ237 EQ241:EZ241 EQ245:EZ245 EQ249:EZ249 EQ253:EZ253 EQ257:EZ257 EQ261:EZ261 EQ265:EZ265 EQ269:EZ269 EQ273:EZ273 EQ277:EZ277 EQ281:EZ281 EQ285:EZ285 EQ289:EZ289 EQ293:EZ293 EQ297:EZ297 EQ301:EZ301 EQ305:EZ305 EQ309:EZ309 EQ313:EZ313 EQ317:EZ317 EQ321:EZ321 EQ325:EZ325 EQ329:EZ329 EQ333:EZ333 EQ337:EZ337 EQ341:EZ341 EQ345:EZ345 EQ349:EZ349 EQ353:EZ353 EQ357:EZ357 EQ361:EZ361 EQ365:EZ365 EQ369:EZ369 EQ373:EZ373 EQ377:EZ377 EQ381:EZ381 EQ385:EZ385 EQ389:EZ389 EQ393:EZ393 EQ397:EZ397 EQ401:EZ401 EQ405:EZ405 EQ409:EZ409 EQ413:EZ413 EQ417:EZ417 EQ421:EZ421 EQ425:EZ425 EQ429:EZ429 EQ433:EZ433 EQ437:EZ437 EQ441:EZ441 EQ445:EZ445 EQ449:EZ449 EQ453:EZ453 EQ457:EZ457 EQ461:EZ461 EQ465:EZ465 EQ469:EZ469 EQ473:EZ473 EQ477:EZ477 EQ481:EZ481 EQ485:EZ485 EQ489:EZ489 EQ493:EZ493 EQ497:EZ497 EQ501:EZ501 EQ505:EZ505 EQ509:EZ509 EQ513:EZ513 EQ517:EZ517 EQ521:EZ521 EQ525:EZ525 EQ529:EZ529 EQ533:EZ533 EQ537:EZ537 EQ541:EZ541 EQ545:EZ545 EQ549:EZ549 EQ553:EZ553 EQ557:EZ557 EQ561:EZ561 EQ565:EZ565 EQ569:EZ569 EQ573:EZ573 EQ577:EZ577 EQ581:EZ581 EQ585:EZ585 EQ589:EZ589 EQ593:EZ593 EQ597:EZ597 EQ601:EZ601 EQ605:EZ605 EQ609:EZ609 EQ613:EZ613 EQ617:EZ617 EQ621:EZ621 EQ625:EZ625 EQ629:EZ629 EQ633:EZ633 EQ637:EZ637 EQ641:EZ641 EQ645:EZ645 EQ649:EZ649 EQ653:EZ653 EQ657:EZ657 EQ661:EZ661 EQ665:EZ665 EQ669:EZ669 EQ673:EZ673 EQ677:EZ677 EQ681:EZ681 EQ685:EZ685 EQ689:EZ689 EQ693:EZ693 EQ697:EZ697 EQ701:EZ701 EQ705:EZ705 EQ709:EZ709 EQ713:EZ713 EQ717:EZ717 EQ721:EZ721 EQ725:EZ725 EQ729:EZ729 EQ733:EZ733 EQ737:EZ737 EQ741:EZ741">
    <cfRule type="expression" dxfId="133" priority="6">
      <formula>EQ8&gt;#REF!</formula>
    </cfRule>
    <cfRule type="expression" dxfId="132" priority="5">
      <formula>EQ8&lt;#REF!</formula>
    </cfRule>
  </conditionalFormatting>
  <conditionalFormatting sqref="ER4 EZ4 ER5:EZ6">
    <cfRule type="expression" dxfId="131" priority="2">
      <formula>ER4&gt;#REF!</formula>
    </cfRule>
    <cfRule type="expression" dxfId="130" priority="1">
      <formula>ER4&lt;#REF!</formula>
    </cfRule>
  </conditionalFormatting>
  <conditionalFormatting sqref="FE1:XFD1048576">
    <cfRule type="expression" dxfId="129" priority="765">
      <formula>FE1&lt;#REF!</formula>
    </cfRule>
    <cfRule type="expression" dxfId="128" priority="766">
      <formula>FE1&gt;#REF!</formula>
    </cfRule>
  </conditionalFormatting>
  <pageMargins left="0.39370078740157483" right="0.19685039370078741" top="0.78740157480314965" bottom="0.39370078740157483" header="0.39370078740157483" footer="0.15748031496062992"/>
  <pageSetup paperSize="9" scale="80" pageOrder="overThenDown" orientation="portrait" r:id="rId1"/>
  <headerFooter differentFirst="1">
    <firstHeader>&amp;L&amp;"ＤＦ特太ゴシック体,標準"&amp;16別表第２　認定こども園（保育認定）</firstHeader>
  </headerFooter>
  <rowBreaks count="7" manualBreakCount="7">
    <brk id="80" max="159" man="1"/>
    <brk id="152" max="159" man="1"/>
    <brk id="224" max="159" man="1"/>
    <brk id="296" max="159" man="1"/>
    <brk id="368" max="159" man="1"/>
    <brk id="440" max="159" man="1"/>
    <brk id="512" max="159" man="1"/>
  </rowBreaks>
  <colBreaks count="5" manualBreakCount="5">
    <brk id="30" min="1" max="743" man="1"/>
    <brk id="43" min="1" max="743" man="1"/>
    <brk id="58" min="1" max="743" man="1"/>
    <brk id="68" min="1" max="743" man="1"/>
    <brk id="77" min="1" max="743"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1"/>
  </sheetPr>
  <dimension ref="A1:EY743"/>
  <sheetViews>
    <sheetView view="pageBreakPreview" topLeftCell="A28" zoomScale="90" zoomScaleNormal="100" zoomScaleSheetLayoutView="90" workbookViewId="0">
      <selection activeCell="EX525" sqref="EX525:EX528"/>
    </sheetView>
  </sheetViews>
  <sheetFormatPr defaultColWidth="2.453125" defaultRowHeight="25.5" customHeight="1"/>
  <cols>
    <col min="1" max="1" width="23.36328125" style="101" customWidth="1"/>
    <col min="2" max="2" width="2.453125" style="101" customWidth="1"/>
    <col min="3" max="10" width="2.6328125" style="101" customWidth="1"/>
    <col min="11" max="14" width="2.90625" style="101" customWidth="1"/>
    <col min="15" max="19" width="2.7265625" style="101" customWidth="1"/>
    <col min="20" max="20" width="2.6328125" style="101" customWidth="1"/>
    <col min="21" max="24" width="3" style="101" customWidth="1"/>
    <col min="25" max="25" width="2.6328125" style="101" customWidth="1"/>
    <col min="26" max="29" width="2.90625" style="101" customWidth="1"/>
    <col min="30" max="31" width="2.6328125" style="101" customWidth="1"/>
    <col min="32" max="32" width="4.08984375" style="101" customWidth="1"/>
    <col min="33" max="33" width="75.453125" style="130" customWidth="1"/>
    <col min="34" max="16384" width="2.453125" style="101"/>
  </cols>
  <sheetData>
    <row r="1" spans="1:155" ht="25.5" customHeight="1">
      <c r="A1" s="100" t="s">
        <v>327</v>
      </c>
      <c r="AG1" s="101"/>
    </row>
    <row r="3" spans="1:155" ht="20.25" customHeight="1">
      <c r="A3" s="1084" t="s">
        <v>559</v>
      </c>
      <c r="B3" s="1087" t="s">
        <v>429</v>
      </c>
      <c r="C3" s="1095" t="s">
        <v>335</v>
      </c>
      <c r="D3" s="102"/>
      <c r="E3" s="1082" t="s">
        <v>328</v>
      </c>
      <c r="F3" s="1082"/>
      <c r="G3" s="1082"/>
      <c r="H3" s="1082"/>
      <c r="I3" s="1082"/>
      <c r="J3" s="103"/>
      <c r="K3" s="1098" t="s">
        <v>515</v>
      </c>
      <c r="L3" s="1098"/>
      <c r="M3" s="1098"/>
      <c r="N3" s="1098"/>
      <c r="O3" s="1098"/>
      <c r="P3" s="1098"/>
      <c r="Q3" s="1098"/>
      <c r="R3" s="1098"/>
      <c r="S3" s="1098"/>
      <c r="T3" s="1098"/>
      <c r="U3" s="1098"/>
      <c r="V3" s="1098"/>
      <c r="W3" s="1098"/>
      <c r="X3" s="1098"/>
      <c r="Y3" s="1098"/>
      <c r="Z3" s="1098"/>
      <c r="AA3" s="1098"/>
      <c r="AB3" s="1098"/>
      <c r="AC3" s="1098"/>
      <c r="AD3" s="1098"/>
      <c r="AE3" s="103"/>
      <c r="AF3" s="104"/>
      <c r="AG3" s="1101" t="s">
        <v>336</v>
      </c>
    </row>
    <row r="4" spans="1:155" ht="25.5" customHeight="1">
      <c r="A4" s="1091"/>
      <c r="B4" s="1093"/>
      <c r="C4" s="1096"/>
      <c r="D4" s="226" t="s">
        <v>330</v>
      </c>
      <c r="E4" s="1083">
        <v>26010</v>
      </c>
      <c r="F4" s="1083"/>
      <c r="G4" s="1083"/>
      <c r="H4" s="1083"/>
      <c r="I4" s="1083"/>
      <c r="J4" s="105" t="s">
        <v>4</v>
      </c>
      <c r="K4" s="1090">
        <v>260</v>
      </c>
      <c r="L4" s="1090"/>
      <c r="M4" s="1090"/>
      <c r="N4" s="105" t="s">
        <v>344</v>
      </c>
      <c r="O4" s="105" t="s">
        <v>516</v>
      </c>
      <c r="P4" s="105"/>
      <c r="Q4" s="105"/>
      <c r="R4" s="105"/>
      <c r="S4" s="105"/>
      <c r="T4" s="109" t="s">
        <v>297</v>
      </c>
      <c r="U4" s="1102" t="s">
        <v>472</v>
      </c>
      <c r="V4" s="1102"/>
      <c r="W4" s="1102"/>
      <c r="X4" s="1102"/>
      <c r="Y4" s="105" t="s">
        <v>297</v>
      </c>
      <c r="Z4" s="1103">
        <v>8.6999999999999993</v>
      </c>
      <c r="AA4" s="1103"/>
      <c r="AB4" s="1103"/>
      <c r="AC4" s="1103"/>
      <c r="AD4" s="225" t="s">
        <v>331</v>
      </c>
      <c r="AE4" s="225" t="s">
        <v>331</v>
      </c>
      <c r="AF4" s="106"/>
      <c r="AG4" s="1101"/>
    </row>
    <row r="5" spans="1:155" ht="20.25" customHeight="1">
      <c r="A5" s="1091"/>
      <c r="B5" s="1093"/>
      <c r="C5" s="1097"/>
      <c r="D5" s="107"/>
      <c r="E5" s="107"/>
      <c r="F5" s="107"/>
      <c r="G5" s="108"/>
      <c r="H5" s="108"/>
      <c r="I5" s="108"/>
      <c r="J5" s="108"/>
      <c r="K5" s="108"/>
      <c r="L5" s="108"/>
      <c r="M5" s="1104" t="s">
        <v>332</v>
      </c>
      <c r="N5" s="1104"/>
      <c r="O5" s="1104"/>
      <c r="P5" s="1104"/>
      <c r="Q5" s="1104"/>
      <c r="R5" s="1104"/>
      <c r="S5" s="1104"/>
      <c r="T5" s="1104"/>
      <c r="U5" s="1104"/>
      <c r="V5" s="1104"/>
      <c r="W5" s="1104"/>
      <c r="X5" s="1104"/>
      <c r="Y5" s="1104"/>
      <c r="Z5" s="1104"/>
      <c r="AA5" s="1104"/>
      <c r="AB5" s="1104"/>
      <c r="AC5" s="1104"/>
      <c r="AD5" s="1104"/>
      <c r="AE5" s="1104"/>
      <c r="AF5" s="1105"/>
      <c r="AG5" s="1101"/>
    </row>
    <row r="6" spans="1:155" ht="20.25" customHeight="1">
      <c r="A6" s="1091"/>
      <c r="B6" s="1093"/>
      <c r="C6" s="1095" t="s">
        <v>337</v>
      </c>
      <c r="D6" s="102"/>
      <c r="E6" s="1082" t="s">
        <v>328</v>
      </c>
      <c r="F6" s="1082"/>
      <c r="G6" s="1082"/>
      <c r="H6" s="1082"/>
      <c r="I6" s="1082"/>
      <c r="J6" s="103"/>
      <c r="K6" s="1098" t="s">
        <v>515</v>
      </c>
      <c r="L6" s="1098"/>
      <c r="M6" s="1098"/>
      <c r="N6" s="1098"/>
      <c r="O6" s="1098"/>
      <c r="P6" s="1098"/>
      <c r="Q6" s="1098"/>
      <c r="R6" s="1098"/>
      <c r="S6" s="1098"/>
      <c r="T6" s="1098"/>
      <c r="U6" s="1098"/>
      <c r="V6" s="1098"/>
      <c r="W6" s="1098"/>
      <c r="X6" s="1098"/>
      <c r="Y6" s="1098"/>
      <c r="Z6" s="1098"/>
      <c r="AA6" s="1098"/>
      <c r="AB6" s="1098"/>
      <c r="AC6" s="1098"/>
      <c r="AD6" s="1098"/>
      <c r="AE6" s="103"/>
      <c r="AF6" s="104"/>
      <c r="AG6" s="1101"/>
    </row>
    <row r="7" spans="1:155" ht="25.5" customHeight="1">
      <c r="A7" s="1091"/>
      <c r="B7" s="1093"/>
      <c r="C7" s="1096"/>
      <c r="D7" s="226" t="s">
        <v>330</v>
      </c>
      <c r="E7" s="1083">
        <v>17340</v>
      </c>
      <c r="F7" s="1083"/>
      <c r="G7" s="1083"/>
      <c r="H7" s="1083"/>
      <c r="I7" s="1083"/>
      <c r="J7" s="105" t="s">
        <v>4</v>
      </c>
      <c r="K7" s="1090">
        <v>170</v>
      </c>
      <c r="L7" s="1090"/>
      <c r="M7" s="1090"/>
      <c r="N7" s="105" t="s">
        <v>344</v>
      </c>
      <c r="O7" s="105" t="s">
        <v>516</v>
      </c>
      <c r="P7" s="105"/>
      <c r="Q7" s="105"/>
      <c r="R7" s="105"/>
      <c r="S7" s="105"/>
      <c r="T7" s="109" t="s">
        <v>297</v>
      </c>
      <c r="U7" s="1102" t="s">
        <v>472</v>
      </c>
      <c r="V7" s="1102"/>
      <c r="W7" s="1102"/>
      <c r="X7" s="1102"/>
      <c r="Y7" s="105" t="s">
        <v>297</v>
      </c>
      <c r="Z7" s="1103">
        <v>10</v>
      </c>
      <c r="AA7" s="1103"/>
      <c r="AB7" s="1103"/>
      <c r="AC7" s="1103"/>
      <c r="AD7" s="225" t="s">
        <v>331</v>
      </c>
      <c r="AE7" s="225" t="s">
        <v>331</v>
      </c>
      <c r="AF7" s="106"/>
      <c r="AG7" s="1101"/>
    </row>
    <row r="8" spans="1:155" ht="20.25" customHeight="1">
      <c r="A8" s="1092"/>
      <c r="B8" s="1094"/>
      <c r="C8" s="1097"/>
      <c r="D8" s="107"/>
      <c r="E8" s="107"/>
      <c r="F8" s="107"/>
      <c r="G8" s="108"/>
      <c r="H8" s="108"/>
      <c r="I8" s="108"/>
      <c r="J8" s="108"/>
      <c r="K8" s="108"/>
      <c r="L8" s="108"/>
      <c r="M8" s="1106" t="s">
        <v>332</v>
      </c>
      <c r="N8" s="1106"/>
      <c r="O8" s="1106"/>
      <c r="P8" s="1106"/>
      <c r="Q8" s="1106"/>
      <c r="R8" s="1106"/>
      <c r="S8" s="1106"/>
      <c r="T8" s="1106"/>
      <c r="U8" s="1106"/>
      <c r="V8" s="1106"/>
      <c r="W8" s="1106"/>
      <c r="X8" s="1106"/>
      <c r="Y8" s="1106"/>
      <c r="Z8" s="1106"/>
      <c r="AA8" s="1106"/>
      <c r="AB8" s="1106"/>
      <c r="AC8" s="1106"/>
      <c r="AD8" s="1106"/>
      <c r="AE8" s="1106"/>
      <c r="AF8" s="1107"/>
      <c r="AG8" s="1101"/>
      <c r="DJ8" s="514"/>
      <c r="DK8" s="515"/>
      <c r="DL8" s="515"/>
      <c r="DM8" s="515"/>
      <c r="DN8" s="515"/>
      <c r="DO8" s="515"/>
      <c r="DP8" s="516"/>
      <c r="EY8" s="516"/>
    </row>
    <row r="9" spans="1:155" ht="20.25" customHeight="1">
      <c r="A9" s="113"/>
      <c r="B9" s="113"/>
      <c r="C9" s="109"/>
      <c r="D9" s="113"/>
      <c r="E9" s="113"/>
      <c r="F9" s="113"/>
      <c r="G9" s="114"/>
      <c r="H9" s="114"/>
      <c r="I9" s="114"/>
      <c r="J9" s="114"/>
      <c r="K9" s="114"/>
      <c r="L9" s="114"/>
      <c r="M9" s="115"/>
      <c r="N9" s="115"/>
      <c r="O9" s="115"/>
      <c r="P9" s="115"/>
      <c r="Q9" s="115"/>
      <c r="R9" s="115"/>
      <c r="S9" s="115"/>
      <c r="T9" s="115"/>
      <c r="U9" s="115"/>
      <c r="V9" s="115"/>
      <c r="W9" s="115"/>
      <c r="X9" s="115"/>
      <c r="Y9" s="115"/>
      <c r="Z9" s="115"/>
      <c r="AA9" s="115"/>
      <c r="AB9" s="115"/>
      <c r="AC9" s="115"/>
      <c r="AD9" s="115"/>
      <c r="AE9" s="115"/>
      <c r="AF9" s="115"/>
      <c r="AG9" s="116"/>
      <c r="DJ9" s="517"/>
      <c r="DP9" s="518"/>
      <c r="EY9" s="518"/>
    </row>
    <row r="10" spans="1:155" ht="30" customHeight="1">
      <c r="A10" s="1084" t="s">
        <v>560</v>
      </c>
      <c r="B10" s="1087" t="s">
        <v>432</v>
      </c>
      <c r="C10" s="1084" t="s">
        <v>341</v>
      </c>
      <c r="D10" s="1099"/>
      <c r="E10" s="1099"/>
      <c r="F10" s="1099"/>
      <c r="G10" s="1099"/>
      <c r="H10" s="1099"/>
      <c r="I10" s="1099"/>
      <c r="J10" s="1099"/>
      <c r="K10" s="1099"/>
      <c r="L10" s="1099"/>
      <c r="M10" s="1099"/>
      <c r="N10" s="1099"/>
      <c r="O10" s="1099"/>
      <c r="P10" s="1099"/>
      <c r="Q10" s="1099"/>
      <c r="R10" s="1099"/>
      <c r="S10" s="1099"/>
      <c r="T10" s="1099"/>
      <c r="U10" s="1099"/>
      <c r="V10" s="1099"/>
      <c r="W10" s="1099"/>
      <c r="X10" s="1099"/>
      <c r="Y10" s="1099"/>
      <c r="Z10" s="1099"/>
      <c r="AA10" s="1099"/>
      <c r="AB10" s="1099"/>
      <c r="AC10" s="1099"/>
      <c r="AD10" s="1099"/>
      <c r="AE10" s="1099"/>
      <c r="AF10" s="1100"/>
      <c r="AG10" s="1108" t="s">
        <v>520</v>
      </c>
      <c r="DJ10" s="517"/>
      <c r="DP10" s="518"/>
      <c r="EY10" s="518"/>
    </row>
    <row r="11" spans="1:155" ht="20.25" customHeight="1">
      <c r="A11" s="1085"/>
      <c r="B11" s="1088"/>
      <c r="C11" s="1111" t="s">
        <v>521</v>
      </c>
      <c r="D11" s="1112"/>
      <c r="E11" s="1112"/>
      <c r="F11" s="1112"/>
      <c r="G11" s="1112"/>
      <c r="H11" s="1112"/>
      <c r="I11" s="1112"/>
      <c r="J11" s="1112"/>
      <c r="K11" s="1112"/>
      <c r="L11" s="1112"/>
      <c r="M11" s="1112"/>
      <c r="N11" s="1112"/>
      <c r="O11" s="1112"/>
      <c r="P11" s="1113">
        <v>50350</v>
      </c>
      <c r="Q11" s="1113"/>
      <c r="R11" s="1113"/>
      <c r="S11" s="1113"/>
      <c r="T11" s="1113"/>
      <c r="U11" s="1113"/>
      <c r="V11" s="1113"/>
      <c r="W11" s="1112" t="s">
        <v>430</v>
      </c>
      <c r="X11" s="1112"/>
      <c r="Y11" s="1112"/>
      <c r="Z11" s="1112"/>
      <c r="AA11" s="1112"/>
      <c r="AB11" s="1112"/>
      <c r="AC11" s="1112"/>
      <c r="AD11" s="1112"/>
      <c r="AE11" s="1112"/>
      <c r="AF11" s="1114"/>
      <c r="AG11" s="1109"/>
      <c r="DJ11" s="517"/>
      <c r="DP11" s="518"/>
      <c r="EY11" s="518"/>
    </row>
    <row r="12" spans="1:155" ht="20.25" customHeight="1">
      <c r="A12" s="1086"/>
      <c r="B12" s="1089"/>
      <c r="C12" s="1115" t="s">
        <v>523</v>
      </c>
      <c r="D12" s="1104"/>
      <c r="E12" s="1104"/>
      <c r="F12" s="1104"/>
      <c r="G12" s="1104"/>
      <c r="H12" s="1104"/>
      <c r="I12" s="1104"/>
      <c r="J12" s="1104"/>
      <c r="K12" s="1104"/>
      <c r="L12" s="1104"/>
      <c r="M12" s="1104"/>
      <c r="N12" s="1104"/>
      <c r="O12" s="1104"/>
      <c r="P12" s="1116">
        <v>6290</v>
      </c>
      <c r="Q12" s="1116"/>
      <c r="R12" s="1116"/>
      <c r="S12" s="1116"/>
      <c r="T12" s="1116"/>
      <c r="U12" s="1116"/>
      <c r="V12" s="1116"/>
      <c r="W12" s="1104" t="s">
        <v>431</v>
      </c>
      <c r="X12" s="1104"/>
      <c r="Y12" s="1104"/>
      <c r="Z12" s="1104"/>
      <c r="AA12" s="1104"/>
      <c r="AB12" s="1104"/>
      <c r="AC12" s="1104"/>
      <c r="AD12" s="1104"/>
      <c r="AE12" s="1104"/>
      <c r="AF12" s="1105"/>
      <c r="AG12" s="1110"/>
      <c r="DJ12" s="517"/>
      <c r="DP12" s="518"/>
      <c r="EY12" s="518"/>
    </row>
    <row r="13" spans="1:155" ht="25.5" customHeight="1">
      <c r="A13" s="109"/>
      <c r="B13" s="109"/>
      <c r="C13" s="109"/>
      <c r="D13" s="110"/>
      <c r="E13" s="110"/>
      <c r="F13" s="110"/>
      <c r="G13" s="110"/>
      <c r="H13" s="111"/>
      <c r="I13" s="111"/>
      <c r="J13" s="111"/>
      <c r="K13" s="111"/>
      <c r="L13" s="109"/>
      <c r="M13" s="111"/>
      <c r="N13" s="111"/>
      <c r="O13" s="111"/>
      <c r="P13" s="111"/>
      <c r="Q13" s="105"/>
      <c r="R13" s="105"/>
      <c r="S13" s="105"/>
      <c r="T13" s="105"/>
      <c r="U13" s="105"/>
      <c r="V13" s="105"/>
      <c r="W13" s="105"/>
      <c r="X13" s="105"/>
      <c r="Y13" s="105"/>
      <c r="Z13" s="105"/>
      <c r="AA13" s="105"/>
      <c r="AB13" s="105"/>
      <c r="AC13" s="105"/>
      <c r="AD13" s="105"/>
      <c r="AE13" s="105"/>
      <c r="AF13" s="105"/>
      <c r="AG13" s="112"/>
      <c r="DJ13" s="517"/>
      <c r="DP13" s="518"/>
      <c r="EY13" s="518"/>
    </row>
    <row r="14" spans="1:155" ht="31.9" customHeight="1">
      <c r="A14" s="1084" t="s">
        <v>345</v>
      </c>
      <c r="B14" s="1087" t="s">
        <v>433</v>
      </c>
      <c r="C14" s="1121" t="s">
        <v>347</v>
      </c>
      <c r="D14" s="1121"/>
      <c r="E14" s="1121"/>
      <c r="F14" s="1121"/>
      <c r="G14" s="1121"/>
      <c r="H14" s="1121"/>
      <c r="I14" s="1121"/>
      <c r="J14" s="1121"/>
      <c r="K14" s="1120">
        <v>1950</v>
      </c>
      <c r="L14" s="1120"/>
      <c r="M14" s="1120"/>
      <c r="N14" s="1120"/>
      <c r="O14" s="1120"/>
      <c r="P14" s="1120"/>
      <c r="Q14" s="1120"/>
      <c r="R14" s="1121" t="s">
        <v>348</v>
      </c>
      <c r="S14" s="1121"/>
      <c r="T14" s="1121"/>
      <c r="U14" s="1121"/>
      <c r="V14" s="1121"/>
      <c r="W14" s="1121"/>
      <c r="X14" s="1121"/>
      <c r="Y14" s="1121"/>
      <c r="Z14" s="1120">
        <v>1350</v>
      </c>
      <c r="AA14" s="1120"/>
      <c r="AB14" s="1120"/>
      <c r="AC14" s="1120"/>
      <c r="AD14" s="1120"/>
      <c r="AE14" s="1120"/>
      <c r="AF14" s="1120"/>
      <c r="AG14" s="1122" t="s">
        <v>561</v>
      </c>
      <c r="DJ14" s="517"/>
      <c r="DP14" s="518"/>
      <c r="EY14" s="518"/>
    </row>
    <row r="15" spans="1:155" ht="31.9" customHeight="1">
      <c r="A15" s="1091"/>
      <c r="B15" s="1093"/>
      <c r="C15" s="1121" t="s">
        <v>349</v>
      </c>
      <c r="D15" s="1121"/>
      <c r="E15" s="1121"/>
      <c r="F15" s="1121"/>
      <c r="G15" s="1121"/>
      <c r="H15" s="1121"/>
      <c r="I15" s="1121"/>
      <c r="J15" s="1121"/>
      <c r="K15" s="1120">
        <v>1740</v>
      </c>
      <c r="L15" s="1120"/>
      <c r="M15" s="1120"/>
      <c r="N15" s="1120"/>
      <c r="O15" s="1120"/>
      <c r="P15" s="1120"/>
      <c r="Q15" s="1120"/>
      <c r="R15" s="1123" t="s">
        <v>562</v>
      </c>
      <c r="S15" s="1123"/>
      <c r="T15" s="1123"/>
      <c r="U15" s="1123"/>
      <c r="V15" s="1123"/>
      <c r="W15" s="1123"/>
      <c r="X15" s="1123"/>
      <c r="Y15" s="1123"/>
      <c r="Z15" s="1124">
        <v>1020</v>
      </c>
      <c r="AA15" s="1124"/>
      <c r="AB15" s="1124"/>
      <c r="AC15" s="1124"/>
      <c r="AD15" s="1124"/>
      <c r="AE15" s="1124"/>
      <c r="AF15" s="1124"/>
      <c r="AG15" s="1122"/>
      <c r="DJ15" s="517"/>
      <c r="DP15" s="518"/>
      <c r="EY15" s="518"/>
    </row>
    <row r="16" spans="1:155" ht="31.9" customHeight="1">
      <c r="A16" s="1092"/>
      <c r="B16" s="1094"/>
      <c r="C16" s="1121" t="s">
        <v>351</v>
      </c>
      <c r="D16" s="1121"/>
      <c r="E16" s="1121"/>
      <c r="F16" s="1121"/>
      <c r="G16" s="1121"/>
      <c r="H16" s="1121"/>
      <c r="I16" s="1121"/>
      <c r="J16" s="1121"/>
      <c r="K16" s="1120">
        <v>1710</v>
      </c>
      <c r="L16" s="1120"/>
      <c r="M16" s="1120"/>
      <c r="N16" s="1120"/>
      <c r="O16" s="1120"/>
      <c r="P16" s="1120"/>
      <c r="Q16" s="1120"/>
      <c r="R16" s="1121" t="s">
        <v>350</v>
      </c>
      <c r="S16" s="1121"/>
      <c r="T16" s="1121"/>
      <c r="U16" s="1121"/>
      <c r="V16" s="1121"/>
      <c r="W16" s="1121"/>
      <c r="X16" s="1121"/>
      <c r="Y16" s="1121"/>
      <c r="Z16" s="1120">
        <v>120</v>
      </c>
      <c r="AA16" s="1120"/>
      <c r="AB16" s="1120"/>
      <c r="AC16" s="1120"/>
      <c r="AD16" s="1120"/>
      <c r="AE16" s="1120"/>
      <c r="AF16" s="1120"/>
      <c r="AG16" s="1122"/>
      <c r="DJ16" s="517"/>
      <c r="DP16" s="518"/>
      <c r="EY16" s="518"/>
    </row>
    <row r="17" spans="1:155" ht="25.5" customHeight="1">
      <c r="A17" s="109"/>
      <c r="B17" s="109"/>
      <c r="C17" s="109"/>
      <c r="D17" s="110"/>
      <c r="E17" s="110"/>
      <c r="F17" s="110"/>
      <c r="G17" s="110"/>
      <c r="H17" s="111"/>
      <c r="I17" s="111"/>
      <c r="J17" s="111"/>
      <c r="K17" s="111"/>
      <c r="L17" s="109"/>
      <c r="M17" s="111"/>
      <c r="N17" s="111"/>
      <c r="O17" s="111"/>
      <c r="P17" s="111"/>
      <c r="Q17" s="105"/>
      <c r="R17" s="105"/>
      <c r="S17" s="105"/>
      <c r="T17" s="105"/>
      <c r="U17" s="105"/>
      <c r="V17" s="105"/>
      <c r="W17" s="105"/>
      <c r="X17" s="105"/>
      <c r="Y17" s="105"/>
      <c r="Z17" s="105"/>
      <c r="AA17" s="105"/>
      <c r="AB17" s="105"/>
      <c r="AC17" s="105"/>
      <c r="AD17" s="105"/>
      <c r="AE17" s="105"/>
      <c r="AF17" s="105"/>
      <c r="AG17" s="112"/>
      <c r="DJ17" s="517"/>
      <c r="DP17" s="518"/>
      <c r="EY17" s="518"/>
    </row>
    <row r="18" spans="1:155" ht="30" customHeight="1">
      <c r="A18" s="1125" t="s">
        <v>563</v>
      </c>
      <c r="B18" s="1128" t="s">
        <v>434</v>
      </c>
      <c r="C18" s="1131" t="s">
        <v>527</v>
      </c>
      <c r="D18" s="1133">
        <v>155310</v>
      </c>
      <c r="E18" s="1133"/>
      <c r="F18" s="1133"/>
      <c r="G18" s="1133"/>
      <c r="H18" s="1133"/>
      <c r="I18" s="1133"/>
      <c r="J18" s="1133"/>
      <c r="K18" s="1133"/>
      <c r="L18" s="1133"/>
      <c r="M18" s="1133"/>
      <c r="N18" s="1133"/>
      <c r="O18" s="1133"/>
      <c r="P18" s="1133"/>
      <c r="Q18" s="1133"/>
      <c r="R18" s="1133"/>
      <c r="S18" s="1133"/>
      <c r="T18" s="1133"/>
      <c r="U18" s="1133"/>
      <c r="V18" s="1133"/>
      <c r="W18" s="1133"/>
      <c r="X18" s="1133"/>
      <c r="Y18" s="1133"/>
      <c r="Z18" s="1133"/>
      <c r="AA18" s="1133"/>
      <c r="AB18" s="1133"/>
      <c r="AC18" s="1133"/>
      <c r="AD18" s="1133"/>
      <c r="AE18" s="1133"/>
      <c r="AF18" s="1134"/>
      <c r="AG18" s="1117" t="s">
        <v>528</v>
      </c>
      <c r="DJ18" s="517"/>
      <c r="DP18" s="518"/>
      <c r="EY18" s="518"/>
    </row>
    <row r="19" spans="1:155" ht="30" customHeight="1">
      <c r="A19" s="1126"/>
      <c r="B19" s="1129"/>
      <c r="C19" s="1132"/>
      <c r="D19" s="1135"/>
      <c r="E19" s="1135"/>
      <c r="F19" s="1135"/>
      <c r="G19" s="1135"/>
      <c r="H19" s="1135"/>
      <c r="I19" s="1135"/>
      <c r="J19" s="1135"/>
      <c r="K19" s="1135"/>
      <c r="L19" s="1135"/>
      <c r="M19" s="1135"/>
      <c r="N19" s="1135"/>
      <c r="O19" s="1135"/>
      <c r="P19" s="1135"/>
      <c r="Q19" s="1135"/>
      <c r="R19" s="1135"/>
      <c r="S19" s="1135"/>
      <c r="T19" s="1135"/>
      <c r="U19" s="1135"/>
      <c r="V19" s="1135"/>
      <c r="W19" s="1135"/>
      <c r="X19" s="1135"/>
      <c r="Y19" s="1135"/>
      <c r="Z19" s="1135"/>
      <c r="AA19" s="1135"/>
      <c r="AB19" s="1135"/>
      <c r="AC19" s="1135"/>
      <c r="AD19" s="1135"/>
      <c r="AE19" s="1135"/>
      <c r="AF19" s="1136"/>
      <c r="AG19" s="1118"/>
      <c r="DJ19" s="517"/>
      <c r="DP19" s="518"/>
      <c r="EY19" s="518"/>
    </row>
    <row r="20" spans="1:155" ht="30" customHeight="1">
      <c r="A20" s="1126"/>
      <c r="B20" s="1129"/>
      <c r="C20" s="1131" t="s">
        <v>529</v>
      </c>
      <c r="D20" s="1133">
        <v>30260</v>
      </c>
      <c r="E20" s="1133"/>
      <c r="F20" s="1133"/>
      <c r="G20" s="1133"/>
      <c r="H20" s="1133"/>
      <c r="I20" s="1133"/>
      <c r="J20" s="1133"/>
      <c r="K20" s="1133"/>
      <c r="L20" s="1133"/>
      <c r="M20" s="1133"/>
      <c r="N20" s="1133"/>
      <c r="O20" s="1133"/>
      <c r="P20" s="1133"/>
      <c r="Q20" s="1133"/>
      <c r="R20" s="1133"/>
      <c r="S20" s="1133"/>
      <c r="T20" s="1133"/>
      <c r="U20" s="1133"/>
      <c r="V20" s="1133"/>
      <c r="W20" s="1133"/>
      <c r="X20" s="1133"/>
      <c r="Y20" s="1133"/>
      <c r="Z20" s="1133"/>
      <c r="AA20" s="1133"/>
      <c r="AB20" s="1133"/>
      <c r="AC20" s="1133"/>
      <c r="AD20" s="1133"/>
      <c r="AE20" s="1133"/>
      <c r="AF20" s="1134"/>
      <c r="AG20" s="1118"/>
      <c r="DJ20" s="517"/>
      <c r="DP20" s="518"/>
      <c r="EY20" s="518"/>
    </row>
    <row r="21" spans="1:155" ht="30" customHeight="1">
      <c r="A21" s="1127"/>
      <c r="B21" s="1130"/>
      <c r="C21" s="1132"/>
      <c r="D21" s="1135"/>
      <c r="E21" s="1135"/>
      <c r="F21" s="1135"/>
      <c r="G21" s="1135"/>
      <c r="H21" s="1135"/>
      <c r="I21" s="1135"/>
      <c r="J21" s="1135"/>
      <c r="K21" s="1135"/>
      <c r="L21" s="1135"/>
      <c r="M21" s="1135"/>
      <c r="N21" s="1135"/>
      <c r="O21" s="1135"/>
      <c r="P21" s="1135"/>
      <c r="Q21" s="1135"/>
      <c r="R21" s="1135"/>
      <c r="S21" s="1135"/>
      <c r="T21" s="1135"/>
      <c r="U21" s="1135"/>
      <c r="V21" s="1135"/>
      <c r="W21" s="1135"/>
      <c r="X21" s="1135"/>
      <c r="Y21" s="1135"/>
      <c r="Z21" s="1135"/>
      <c r="AA21" s="1135"/>
      <c r="AB21" s="1135"/>
      <c r="AC21" s="1135"/>
      <c r="AD21" s="1135"/>
      <c r="AE21" s="1135"/>
      <c r="AF21" s="1136"/>
      <c r="AG21" s="1119"/>
      <c r="DJ21" s="517"/>
      <c r="DP21" s="518"/>
      <c r="EY21" s="518"/>
    </row>
    <row r="22" spans="1:155" ht="25.5" customHeight="1">
      <c r="A22" s="109"/>
      <c r="B22" s="109"/>
      <c r="C22" s="109"/>
      <c r="D22" s="110"/>
      <c r="E22" s="110"/>
      <c r="F22" s="110"/>
      <c r="G22" s="110"/>
      <c r="H22" s="111"/>
      <c r="I22" s="111"/>
      <c r="J22" s="111"/>
      <c r="K22" s="111"/>
      <c r="L22" s="109"/>
      <c r="M22" s="111"/>
      <c r="N22" s="111"/>
      <c r="O22" s="111"/>
      <c r="P22" s="111"/>
      <c r="Q22" s="105"/>
      <c r="R22" s="105"/>
      <c r="S22" s="105"/>
      <c r="T22" s="105"/>
      <c r="U22" s="105"/>
      <c r="V22" s="105"/>
      <c r="W22" s="105"/>
      <c r="X22" s="105"/>
      <c r="Y22" s="105"/>
      <c r="Z22" s="105"/>
      <c r="AA22" s="105"/>
      <c r="AB22" s="105"/>
      <c r="AC22" s="105"/>
      <c r="AD22" s="105"/>
      <c r="AE22" s="105"/>
      <c r="AF22" s="105"/>
      <c r="AG22" s="112"/>
      <c r="DJ22" s="517"/>
      <c r="DP22" s="518"/>
      <c r="EY22" s="518"/>
    </row>
    <row r="23" spans="1:155" ht="30" customHeight="1">
      <c r="A23" s="117" t="s">
        <v>354</v>
      </c>
      <c r="B23" s="519" t="s">
        <v>435</v>
      </c>
      <c r="C23" s="1137">
        <v>6510</v>
      </c>
      <c r="D23" s="1137"/>
      <c r="E23" s="1137"/>
      <c r="F23" s="1137"/>
      <c r="G23" s="1137"/>
      <c r="H23" s="1137"/>
      <c r="I23" s="1137"/>
      <c r="J23" s="1137"/>
      <c r="K23" s="1137"/>
      <c r="L23" s="1137"/>
      <c r="M23" s="1137"/>
      <c r="N23" s="1137"/>
      <c r="O23" s="1137"/>
      <c r="P23" s="1137"/>
      <c r="Q23" s="1137"/>
      <c r="R23" s="1137"/>
      <c r="S23" s="1137"/>
      <c r="T23" s="1137"/>
      <c r="U23" s="1137"/>
      <c r="V23" s="1137"/>
      <c r="W23" s="1137"/>
      <c r="X23" s="1137"/>
      <c r="Y23" s="1137"/>
      <c r="Z23" s="1137"/>
      <c r="AA23" s="1137"/>
      <c r="AB23" s="1137"/>
      <c r="AC23" s="1137"/>
      <c r="AD23" s="1137"/>
      <c r="AE23" s="1137"/>
      <c r="AF23" s="1138"/>
      <c r="AG23" s="118" t="s">
        <v>356</v>
      </c>
      <c r="DJ23" s="517"/>
      <c r="DP23" s="518"/>
      <c r="EY23" s="518"/>
    </row>
    <row r="24" spans="1:155" ht="25.5" customHeight="1">
      <c r="A24" s="109"/>
      <c r="B24" s="109"/>
      <c r="C24" s="109"/>
      <c r="D24" s="110"/>
      <c r="E24" s="110"/>
      <c r="F24" s="110"/>
      <c r="G24" s="110"/>
      <c r="H24" s="111"/>
      <c r="I24" s="111"/>
      <c r="J24" s="111"/>
      <c r="K24" s="111"/>
      <c r="L24" s="109"/>
      <c r="M24" s="111"/>
      <c r="N24" s="111"/>
      <c r="O24" s="111"/>
      <c r="P24" s="111"/>
      <c r="Q24" s="105"/>
      <c r="R24" s="105"/>
      <c r="S24" s="105"/>
      <c r="T24" s="105"/>
      <c r="U24" s="105"/>
      <c r="V24" s="105"/>
      <c r="W24" s="105"/>
      <c r="X24" s="105"/>
      <c r="Y24" s="105"/>
      <c r="Z24" s="105"/>
      <c r="AA24" s="105"/>
      <c r="AB24" s="105"/>
      <c r="AC24" s="105"/>
      <c r="AD24" s="105"/>
      <c r="AE24" s="105"/>
      <c r="AF24" s="105"/>
      <c r="AG24" s="119"/>
      <c r="DJ24" s="517"/>
      <c r="DP24" s="518"/>
      <c r="EY24" s="518"/>
    </row>
    <row r="25" spans="1:155" ht="30" customHeight="1">
      <c r="A25" s="117" t="s">
        <v>564</v>
      </c>
      <c r="B25" s="519" t="s">
        <v>436</v>
      </c>
      <c r="C25" s="1139">
        <v>82390</v>
      </c>
      <c r="D25" s="1139"/>
      <c r="E25" s="1139"/>
      <c r="F25" s="1139"/>
      <c r="G25" s="1139"/>
      <c r="H25" s="1139"/>
      <c r="I25" s="1139"/>
      <c r="J25" s="1139"/>
      <c r="K25" s="1139"/>
      <c r="L25" s="1139"/>
      <c r="M25" s="1139"/>
      <c r="N25" s="1139"/>
      <c r="O25" s="1139"/>
      <c r="P25" s="1139"/>
      <c r="Q25" s="1139"/>
      <c r="R25" s="1139"/>
      <c r="S25" s="1139"/>
      <c r="T25" s="1139"/>
      <c r="U25" s="1139"/>
      <c r="V25" s="1139"/>
      <c r="W25" s="1139"/>
      <c r="X25" s="1139"/>
      <c r="Y25" s="1139"/>
      <c r="Z25" s="1139"/>
      <c r="AA25" s="1139"/>
      <c r="AB25" s="1139"/>
      <c r="AC25" s="1139"/>
      <c r="AD25" s="1139"/>
      <c r="AE25" s="1139"/>
      <c r="AF25" s="1140"/>
      <c r="AG25" s="118" t="s">
        <v>356</v>
      </c>
      <c r="DJ25" s="517"/>
      <c r="DP25" s="518"/>
      <c r="EY25" s="518"/>
    </row>
    <row r="26" spans="1:155" ht="25.5" customHeight="1">
      <c r="A26" s="109"/>
      <c r="B26" s="109"/>
      <c r="C26" s="109"/>
      <c r="D26" s="110"/>
      <c r="E26" s="110"/>
      <c r="F26" s="110"/>
      <c r="G26" s="110"/>
      <c r="H26" s="111"/>
      <c r="I26" s="111"/>
      <c r="J26" s="111"/>
      <c r="K26" s="111"/>
      <c r="L26" s="109"/>
      <c r="M26" s="111"/>
      <c r="N26" s="111"/>
      <c r="O26" s="111"/>
      <c r="P26" s="111"/>
      <c r="Q26" s="105"/>
      <c r="R26" s="105"/>
      <c r="S26" s="105"/>
      <c r="T26" s="105"/>
      <c r="U26" s="105"/>
      <c r="V26" s="105"/>
      <c r="W26" s="105"/>
      <c r="X26" s="105"/>
      <c r="Y26" s="105"/>
      <c r="Z26" s="105"/>
      <c r="AA26" s="105"/>
      <c r="AB26" s="105"/>
      <c r="AC26" s="105"/>
      <c r="AD26" s="105"/>
      <c r="AE26" s="105"/>
      <c r="AF26" s="105"/>
      <c r="AG26" s="119"/>
      <c r="DJ26" s="517"/>
      <c r="DP26" s="518"/>
      <c r="EY26" s="518"/>
    </row>
    <row r="27" spans="1:155" ht="18" customHeight="1">
      <c r="A27" s="1084" t="s">
        <v>437</v>
      </c>
      <c r="B27" s="1087" t="s">
        <v>438</v>
      </c>
      <c r="C27" s="1143" t="s">
        <v>359</v>
      </c>
      <c r="D27" s="1144"/>
      <c r="E27" s="1144"/>
      <c r="F27" s="1144"/>
      <c r="G27" s="1144"/>
      <c r="H27" s="1144"/>
      <c r="I27" s="1144"/>
      <c r="J27" s="1144"/>
      <c r="K27" s="1144"/>
      <c r="L27" s="1147">
        <v>476000</v>
      </c>
      <c r="M27" s="1147"/>
      <c r="N27" s="1147"/>
      <c r="O27" s="1147"/>
      <c r="P27" s="120"/>
      <c r="Q27" s="120"/>
      <c r="R27" s="120"/>
      <c r="S27" s="120"/>
      <c r="T27" s="120"/>
      <c r="U27" s="120"/>
      <c r="V27" s="120"/>
      <c r="W27" s="120"/>
      <c r="X27" s="120"/>
      <c r="Y27" s="120"/>
      <c r="Z27" s="120"/>
      <c r="AA27" s="120"/>
      <c r="AB27" s="120"/>
      <c r="AC27" s="120"/>
      <c r="AD27" s="120"/>
      <c r="AE27" s="120"/>
      <c r="AF27" s="121"/>
      <c r="AG27" s="1101" t="s">
        <v>439</v>
      </c>
      <c r="DJ27" s="517"/>
      <c r="DP27" s="518"/>
      <c r="EY27" s="518"/>
    </row>
    <row r="28" spans="1:155" ht="18" customHeight="1">
      <c r="A28" s="1091"/>
      <c r="B28" s="1093"/>
      <c r="C28" s="1145"/>
      <c r="D28" s="1146"/>
      <c r="E28" s="1146"/>
      <c r="F28" s="1146"/>
      <c r="G28" s="1146"/>
      <c r="H28" s="1146"/>
      <c r="I28" s="1146"/>
      <c r="J28" s="1146"/>
      <c r="K28" s="1146"/>
      <c r="L28" s="1141" t="s">
        <v>360</v>
      </c>
      <c r="M28" s="1141"/>
      <c r="N28" s="1141"/>
      <c r="O28" s="1141"/>
      <c r="P28" s="1141"/>
      <c r="Q28" s="1141"/>
      <c r="R28" s="1141"/>
      <c r="S28" s="1141"/>
      <c r="T28" s="1141"/>
      <c r="U28" s="1141"/>
      <c r="V28" s="1141"/>
      <c r="W28" s="1141"/>
      <c r="X28" s="1141"/>
      <c r="Y28" s="1141"/>
      <c r="Z28" s="1141"/>
      <c r="AA28" s="1141"/>
      <c r="AB28" s="1141"/>
      <c r="AC28" s="1141"/>
      <c r="AD28" s="1141"/>
      <c r="AE28" s="1141"/>
      <c r="AF28" s="1142"/>
      <c r="AG28" s="1101"/>
      <c r="DJ28" s="517"/>
      <c r="DP28" s="518"/>
      <c r="EY28" s="518"/>
    </row>
    <row r="29" spans="1:155" ht="18" customHeight="1">
      <c r="A29" s="1091"/>
      <c r="B29" s="1093"/>
      <c r="C29" s="1143" t="s">
        <v>361</v>
      </c>
      <c r="D29" s="1144"/>
      <c r="E29" s="1144"/>
      <c r="F29" s="1144"/>
      <c r="G29" s="1144"/>
      <c r="H29" s="1144"/>
      <c r="I29" s="1144"/>
      <c r="J29" s="1144"/>
      <c r="K29" s="1144"/>
      <c r="L29" s="1147">
        <v>793000</v>
      </c>
      <c r="M29" s="1147"/>
      <c r="N29" s="1147"/>
      <c r="O29" s="1147"/>
      <c r="P29" s="120"/>
      <c r="Q29" s="120"/>
      <c r="R29" s="120"/>
      <c r="S29" s="120"/>
      <c r="T29" s="120"/>
      <c r="U29" s="120"/>
      <c r="V29" s="120"/>
      <c r="W29" s="120"/>
      <c r="X29" s="120"/>
      <c r="Y29" s="120"/>
      <c r="Z29" s="120"/>
      <c r="AA29" s="120"/>
      <c r="AB29" s="120"/>
      <c r="AC29" s="120"/>
      <c r="AD29" s="120"/>
      <c r="AE29" s="120"/>
      <c r="AF29" s="121"/>
      <c r="AG29" s="1101"/>
      <c r="DJ29" s="517"/>
      <c r="DP29" s="518"/>
      <c r="EY29" s="518"/>
    </row>
    <row r="30" spans="1:155" ht="18" customHeight="1">
      <c r="A30" s="1091"/>
      <c r="B30" s="1093"/>
      <c r="C30" s="1145"/>
      <c r="D30" s="1146"/>
      <c r="E30" s="1146"/>
      <c r="F30" s="1146"/>
      <c r="G30" s="1146"/>
      <c r="H30" s="1146"/>
      <c r="I30" s="1146"/>
      <c r="J30" s="1146"/>
      <c r="K30" s="1146"/>
      <c r="L30" s="1141" t="s">
        <v>360</v>
      </c>
      <c r="M30" s="1141"/>
      <c r="N30" s="1141"/>
      <c r="O30" s="1141"/>
      <c r="P30" s="1141"/>
      <c r="Q30" s="1141"/>
      <c r="R30" s="1141"/>
      <c r="S30" s="1141"/>
      <c r="T30" s="1141"/>
      <c r="U30" s="1141"/>
      <c r="V30" s="1141"/>
      <c r="W30" s="1141"/>
      <c r="X30" s="1141"/>
      <c r="Y30" s="1141"/>
      <c r="Z30" s="1141"/>
      <c r="AA30" s="1141"/>
      <c r="AB30" s="1141"/>
      <c r="AC30" s="1141"/>
      <c r="AD30" s="1141"/>
      <c r="AE30" s="1141"/>
      <c r="AF30" s="1142"/>
      <c r="AG30" s="1101"/>
      <c r="DJ30" s="517"/>
      <c r="DP30" s="518"/>
      <c r="EY30" s="518"/>
    </row>
    <row r="31" spans="1:155" ht="18" customHeight="1">
      <c r="A31" s="1091"/>
      <c r="B31" s="1093"/>
      <c r="C31" s="1143" t="s">
        <v>565</v>
      </c>
      <c r="D31" s="1144"/>
      <c r="E31" s="1144"/>
      <c r="F31" s="1144"/>
      <c r="G31" s="1144"/>
      <c r="H31" s="1144"/>
      <c r="I31" s="1144"/>
      <c r="J31" s="1144"/>
      <c r="K31" s="1144"/>
      <c r="L31" s="1147">
        <v>1111000</v>
      </c>
      <c r="M31" s="1147"/>
      <c r="N31" s="1147"/>
      <c r="O31" s="1147"/>
      <c r="P31" s="120"/>
      <c r="Q31" s="120"/>
      <c r="R31" s="120"/>
      <c r="S31" s="120"/>
      <c r="T31" s="120"/>
      <c r="U31" s="120"/>
      <c r="V31" s="120"/>
      <c r="W31" s="120"/>
      <c r="X31" s="120"/>
      <c r="Y31" s="120"/>
      <c r="Z31" s="120"/>
      <c r="AA31" s="120"/>
      <c r="AB31" s="120"/>
      <c r="AC31" s="120"/>
      <c r="AD31" s="120"/>
      <c r="AE31" s="120"/>
      <c r="AF31" s="121"/>
      <c r="AG31" s="1101"/>
      <c r="DJ31" s="517"/>
      <c r="DP31" s="518"/>
      <c r="EY31" s="518"/>
    </row>
    <row r="32" spans="1:155" ht="18" customHeight="1">
      <c r="A32" s="1092"/>
      <c r="B32" s="1094"/>
      <c r="C32" s="1145"/>
      <c r="D32" s="1146"/>
      <c r="E32" s="1146"/>
      <c r="F32" s="1146"/>
      <c r="G32" s="1146"/>
      <c r="H32" s="1146"/>
      <c r="I32" s="1146"/>
      <c r="J32" s="1146"/>
      <c r="K32" s="1146"/>
      <c r="L32" s="1141" t="s">
        <v>360</v>
      </c>
      <c r="M32" s="1141"/>
      <c r="N32" s="1141"/>
      <c r="O32" s="1141"/>
      <c r="P32" s="1141"/>
      <c r="Q32" s="1141"/>
      <c r="R32" s="1141"/>
      <c r="S32" s="1141"/>
      <c r="T32" s="1141"/>
      <c r="U32" s="1141"/>
      <c r="V32" s="1141"/>
      <c r="W32" s="1141"/>
      <c r="X32" s="1141"/>
      <c r="Y32" s="1141"/>
      <c r="Z32" s="1141"/>
      <c r="AA32" s="1141"/>
      <c r="AB32" s="1141"/>
      <c r="AC32" s="1141"/>
      <c r="AD32" s="1141"/>
      <c r="AE32" s="1141"/>
      <c r="AF32" s="1142"/>
      <c r="AG32" s="1101"/>
      <c r="DJ32" s="517"/>
      <c r="DP32" s="518"/>
      <c r="EY32" s="518"/>
    </row>
    <row r="33" spans="1:155" ht="25.5" customHeight="1">
      <c r="A33" s="109"/>
      <c r="B33" s="109"/>
      <c r="C33" s="109"/>
      <c r="D33" s="110"/>
      <c r="E33" s="110"/>
      <c r="F33" s="110"/>
      <c r="G33" s="110"/>
      <c r="H33" s="111"/>
      <c r="I33" s="111"/>
      <c r="J33" s="111"/>
      <c r="K33" s="111"/>
      <c r="L33" s="109"/>
      <c r="M33" s="105"/>
      <c r="N33" s="111"/>
      <c r="O33" s="111"/>
      <c r="P33" s="111"/>
      <c r="Q33" s="105"/>
      <c r="R33" s="105"/>
      <c r="S33" s="105"/>
      <c r="T33" s="105"/>
      <c r="U33" s="105"/>
      <c r="V33" s="105"/>
      <c r="W33" s="105"/>
      <c r="X33" s="105"/>
      <c r="Y33" s="105"/>
      <c r="Z33" s="105"/>
      <c r="AA33" s="105"/>
      <c r="AB33" s="105"/>
      <c r="AC33" s="105"/>
      <c r="AD33" s="105"/>
      <c r="AE33" s="105"/>
      <c r="AF33" s="105"/>
      <c r="AG33" s="119"/>
      <c r="DJ33" s="517"/>
      <c r="DP33" s="518"/>
      <c r="EY33" s="518"/>
    </row>
    <row r="34" spans="1:155" ht="30" customHeight="1">
      <c r="A34" s="117" t="s">
        <v>566</v>
      </c>
      <c r="B34" s="519" t="s">
        <v>440</v>
      </c>
      <c r="C34" s="1151">
        <v>80000</v>
      </c>
      <c r="D34" s="1151"/>
      <c r="E34" s="1151"/>
      <c r="F34" s="1151"/>
      <c r="G34" s="1151"/>
      <c r="H34" s="1151"/>
      <c r="I34" s="1151"/>
      <c r="J34" s="1151"/>
      <c r="K34" s="1151"/>
      <c r="L34" s="1151"/>
      <c r="M34" s="1151"/>
      <c r="N34" s="1151"/>
      <c r="O34" s="1151"/>
      <c r="P34" s="1151"/>
      <c r="Q34" s="1151"/>
      <c r="R34" s="1151"/>
      <c r="S34" s="1151"/>
      <c r="T34" s="1151"/>
      <c r="U34" s="1151"/>
      <c r="V34" s="1151"/>
      <c r="W34" s="1151"/>
      <c r="X34" s="1151"/>
      <c r="Y34" s="1151"/>
      <c r="Z34" s="1151"/>
      <c r="AA34" s="1151"/>
      <c r="AB34" s="1151"/>
      <c r="AC34" s="1151"/>
      <c r="AD34" s="1151"/>
      <c r="AE34" s="1151"/>
      <c r="AF34" s="1152"/>
      <c r="AG34" s="118" t="s">
        <v>356</v>
      </c>
      <c r="DJ34" s="517"/>
      <c r="DP34" s="518"/>
      <c r="EY34" s="518"/>
    </row>
    <row r="35" spans="1:155" ht="25.5" customHeight="1">
      <c r="A35" s="109"/>
      <c r="B35" s="109"/>
      <c r="C35" s="109"/>
      <c r="D35" s="110"/>
      <c r="E35" s="110"/>
      <c r="F35" s="110"/>
      <c r="G35" s="110"/>
      <c r="H35" s="111"/>
      <c r="I35" s="111"/>
      <c r="J35" s="111"/>
      <c r="K35" s="111"/>
      <c r="L35" s="109"/>
      <c r="M35" s="105"/>
      <c r="N35" s="111"/>
      <c r="O35" s="111"/>
      <c r="P35" s="111"/>
      <c r="Q35" s="105"/>
      <c r="R35" s="105"/>
      <c r="S35" s="105"/>
      <c r="T35" s="105"/>
      <c r="U35" s="105"/>
      <c r="V35" s="105"/>
      <c r="W35" s="105"/>
      <c r="X35" s="105"/>
      <c r="Y35" s="105"/>
      <c r="Z35" s="105"/>
      <c r="AA35" s="105"/>
      <c r="AB35" s="105"/>
      <c r="AC35" s="105"/>
      <c r="AD35" s="105"/>
      <c r="AE35" s="105"/>
      <c r="AF35" s="105"/>
      <c r="AG35" s="112"/>
      <c r="DJ35" s="517"/>
      <c r="DP35" s="518"/>
      <c r="EY35" s="518"/>
    </row>
    <row r="36" spans="1:155" ht="30" customHeight="1">
      <c r="A36" s="1153" t="s">
        <v>567</v>
      </c>
      <c r="B36" s="1154" t="s">
        <v>441</v>
      </c>
      <c r="C36" s="1150" t="s">
        <v>530</v>
      </c>
      <c r="D36" s="1150"/>
      <c r="E36" s="1150"/>
      <c r="F36" s="1150"/>
      <c r="G36" s="1150"/>
      <c r="H36" s="1150"/>
      <c r="I36" s="1150"/>
      <c r="J36" s="1139">
        <v>20190</v>
      </c>
      <c r="K36" s="1139"/>
      <c r="L36" s="1139"/>
      <c r="M36" s="1139"/>
      <c r="N36" s="1139"/>
      <c r="O36" s="1139"/>
      <c r="P36" s="1139"/>
      <c r="Q36" s="1139"/>
      <c r="R36" s="1139"/>
      <c r="S36" s="1139"/>
      <c r="T36" s="1139"/>
      <c r="U36" s="1139"/>
      <c r="V36" s="1139"/>
      <c r="W36" s="1139"/>
      <c r="X36" s="1139"/>
      <c r="Y36" s="1139"/>
      <c r="Z36" s="1139"/>
      <c r="AA36" s="1139"/>
      <c r="AB36" s="1139"/>
      <c r="AC36" s="1139"/>
      <c r="AD36" s="1139"/>
      <c r="AE36" s="1139"/>
      <c r="AF36" s="1139"/>
      <c r="AG36" s="1148" t="s">
        <v>568</v>
      </c>
      <c r="DJ36" s="517"/>
      <c r="DP36" s="518"/>
      <c r="EY36" s="518"/>
    </row>
    <row r="37" spans="1:155" ht="30" customHeight="1">
      <c r="A37" s="1115"/>
      <c r="B37" s="1155"/>
      <c r="C37" s="1150" t="s">
        <v>366</v>
      </c>
      <c r="D37" s="1150"/>
      <c r="E37" s="1150"/>
      <c r="F37" s="1150"/>
      <c r="G37" s="1150"/>
      <c r="H37" s="1150"/>
      <c r="I37" s="1150"/>
      <c r="J37" s="1139">
        <v>158570</v>
      </c>
      <c r="K37" s="1139"/>
      <c r="L37" s="1139"/>
      <c r="M37" s="1139"/>
      <c r="N37" s="1139"/>
      <c r="O37" s="1139"/>
      <c r="P37" s="1139"/>
      <c r="Q37" s="1139"/>
      <c r="R37" s="1139"/>
      <c r="S37" s="1139"/>
      <c r="T37" s="1139"/>
      <c r="U37" s="1139"/>
      <c r="V37" s="1139"/>
      <c r="W37" s="1139"/>
      <c r="X37" s="1139"/>
      <c r="Y37" s="1139"/>
      <c r="Z37" s="1139"/>
      <c r="AA37" s="1139"/>
      <c r="AB37" s="1139"/>
      <c r="AC37" s="1139"/>
      <c r="AD37" s="1139"/>
      <c r="AE37" s="1139"/>
      <c r="AF37" s="1139"/>
      <c r="AG37" s="1149"/>
      <c r="DJ37" s="517"/>
      <c r="DP37" s="518"/>
      <c r="EY37" s="518"/>
    </row>
    <row r="38" spans="1:155" ht="25.5" customHeight="1">
      <c r="A38" s="109"/>
      <c r="B38" s="109"/>
      <c r="C38" s="109"/>
      <c r="D38" s="110"/>
      <c r="E38" s="110"/>
      <c r="F38" s="110"/>
      <c r="G38" s="110"/>
      <c r="H38" s="111"/>
      <c r="I38" s="111"/>
      <c r="J38" s="111"/>
      <c r="K38" s="111"/>
      <c r="L38" s="109"/>
      <c r="M38" s="105"/>
      <c r="N38" s="111"/>
      <c r="O38" s="111"/>
      <c r="P38" s="111"/>
      <c r="Q38" s="105"/>
      <c r="R38" s="105"/>
      <c r="S38" s="105"/>
      <c r="T38" s="105"/>
      <c r="U38" s="105"/>
      <c r="V38" s="105"/>
      <c r="W38" s="105"/>
      <c r="X38" s="105"/>
      <c r="Y38" s="105"/>
      <c r="Z38" s="105"/>
      <c r="AA38" s="105"/>
      <c r="AB38" s="105"/>
      <c r="AC38" s="105"/>
      <c r="AD38" s="105"/>
      <c r="AE38" s="105"/>
      <c r="AF38" s="105"/>
      <c r="AG38" s="112" t="s">
        <v>367</v>
      </c>
      <c r="DJ38" s="517"/>
      <c r="DP38" s="518"/>
      <c r="EY38" s="518"/>
    </row>
    <row r="39" spans="1:155" s="124" customFormat="1" ht="20.25" customHeight="1">
      <c r="A39" s="1084" t="s">
        <v>442</v>
      </c>
      <c r="B39" s="1158" t="s">
        <v>443</v>
      </c>
      <c r="C39" s="1095" t="s">
        <v>335</v>
      </c>
      <c r="D39" s="228"/>
      <c r="E39" s="1156" t="s">
        <v>328</v>
      </c>
      <c r="F39" s="1156"/>
      <c r="G39" s="1156"/>
      <c r="H39" s="1156"/>
      <c r="I39" s="1156"/>
      <c r="J39" s="122"/>
      <c r="K39" s="1098" t="s">
        <v>515</v>
      </c>
      <c r="L39" s="1098"/>
      <c r="M39" s="1098"/>
      <c r="N39" s="1098"/>
      <c r="O39" s="1098"/>
      <c r="P39" s="1098"/>
      <c r="Q39" s="1098"/>
      <c r="R39" s="1098"/>
      <c r="S39" s="1098"/>
      <c r="T39" s="1098"/>
      <c r="U39" s="1098"/>
      <c r="V39" s="1098"/>
      <c r="W39" s="1098"/>
      <c r="X39" s="1098"/>
      <c r="Y39" s="1098"/>
      <c r="Z39" s="1098"/>
      <c r="AA39" s="1098"/>
      <c r="AB39" s="1098"/>
      <c r="AC39" s="1098"/>
      <c r="AD39" s="1098"/>
      <c r="AE39" s="228"/>
      <c r="AF39" s="123"/>
      <c r="AG39" s="1171" t="s">
        <v>569</v>
      </c>
      <c r="DJ39" s="520"/>
      <c r="DP39" s="126"/>
      <c r="EY39" s="126"/>
    </row>
    <row r="40" spans="1:155" s="124" customFormat="1" ht="30" customHeight="1">
      <c r="A40" s="1085"/>
      <c r="B40" s="1159"/>
      <c r="C40" s="1096"/>
      <c r="D40" s="124" t="s">
        <v>330</v>
      </c>
      <c r="E40" s="1157">
        <v>79950</v>
      </c>
      <c r="F40" s="1157"/>
      <c r="G40" s="1157"/>
      <c r="H40" s="1157"/>
      <c r="I40" s="1157"/>
      <c r="J40" s="124" t="s">
        <v>4</v>
      </c>
      <c r="K40" s="1090">
        <v>790</v>
      </c>
      <c r="L40" s="1090"/>
      <c r="M40" s="1090"/>
      <c r="N40" s="105" t="s">
        <v>344</v>
      </c>
      <c r="O40" s="105" t="s">
        <v>516</v>
      </c>
      <c r="P40" s="105"/>
      <c r="Q40" s="105"/>
      <c r="R40" s="105"/>
      <c r="S40" s="105"/>
      <c r="T40" s="109" t="s">
        <v>297</v>
      </c>
      <c r="U40" s="1102" t="s">
        <v>472</v>
      </c>
      <c r="V40" s="1102"/>
      <c r="W40" s="1102"/>
      <c r="X40" s="1102"/>
      <c r="Y40" s="105" t="s">
        <v>297</v>
      </c>
      <c r="Z40" s="1103">
        <v>8.6</v>
      </c>
      <c r="AA40" s="1103"/>
      <c r="AB40" s="1103"/>
      <c r="AC40" s="1103"/>
      <c r="AD40" s="225" t="s">
        <v>331</v>
      </c>
      <c r="AE40" s="125" t="s">
        <v>331</v>
      </c>
      <c r="AF40" s="126"/>
      <c r="AG40" s="1088"/>
      <c r="DJ40" s="520"/>
      <c r="DP40" s="126"/>
      <c r="EY40" s="126"/>
    </row>
    <row r="41" spans="1:155" s="124" customFormat="1" ht="30" customHeight="1">
      <c r="A41" s="1085"/>
      <c r="B41" s="1159"/>
      <c r="C41" s="1097"/>
      <c r="D41" s="127"/>
      <c r="E41" s="128"/>
      <c r="F41" s="128"/>
      <c r="G41" s="128"/>
      <c r="H41" s="128"/>
      <c r="I41" s="1163" t="s">
        <v>332</v>
      </c>
      <c r="J41" s="1163"/>
      <c r="K41" s="1163"/>
      <c r="L41" s="1163"/>
      <c r="M41" s="1163"/>
      <c r="N41" s="1163"/>
      <c r="O41" s="1163"/>
      <c r="P41" s="1163"/>
      <c r="Q41" s="1163"/>
      <c r="R41" s="1163"/>
      <c r="S41" s="1163"/>
      <c r="T41" s="1163"/>
      <c r="U41" s="1163"/>
      <c r="V41" s="1163"/>
      <c r="W41" s="1163"/>
      <c r="X41" s="1163"/>
      <c r="Y41" s="1163"/>
      <c r="Z41" s="1163"/>
      <c r="AA41" s="1163"/>
      <c r="AB41" s="1163"/>
      <c r="AC41" s="1163"/>
      <c r="AD41" s="1163"/>
      <c r="AE41" s="1163"/>
      <c r="AF41" s="1164"/>
      <c r="AG41" s="1088"/>
      <c r="DJ41" s="520"/>
      <c r="DP41" s="126"/>
      <c r="EY41" s="126"/>
    </row>
    <row r="42" spans="1:155" s="124" customFormat="1" ht="20.25" customHeight="1">
      <c r="A42" s="1085"/>
      <c r="B42" s="1159"/>
      <c r="C42" s="1095" t="s">
        <v>444</v>
      </c>
      <c r="D42" s="228"/>
      <c r="E42" s="1156" t="s">
        <v>328</v>
      </c>
      <c r="F42" s="1156"/>
      <c r="G42" s="1156"/>
      <c r="H42" s="1156"/>
      <c r="I42" s="1156"/>
      <c r="J42" s="122"/>
      <c r="K42" s="1098" t="s">
        <v>515</v>
      </c>
      <c r="L42" s="1098"/>
      <c r="M42" s="1098"/>
      <c r="N42" s="1098"/>
      <c r="O42" s="1098"/>
      <c r="P42" s="1098"/>
      <c r="Q42" s="1098"/>
      <c r="R42" s="1098"/>
      <c r="S42" s="1098"/>
      <c r="T42" s="1098"/>
      <c r="U42" s="1098"/>
      <c r="V42" s="1098"/>
      <c r="W42" s="1098"/>
      <c r="X42" s="1098"/>
      <c r="Y42" s="1098"/>
      <c r="Z42" s="1098"/>
      <c r="AA42" s="1098"/>
      <c r="AB42" s="1098"/>
      <c r="AC42" s="1098"/>
      <c r="AD42" s="1098"/>
      <c r="AE42" s="228"/>
      <c r="AF42" s="123"/>
      <c r="AG42" s="1088"/>
      <c r="DJ42" s="520"/>
      <c r="DP42" s="126"/>
      <c r="EY42" s="126"/>
    </row>
    <row r="43" spans="1:155" s="124" customFormat="1" ht="30" customHeight="1">
      <c r="A43" s="1085"/>
      <c r="B43" s="1159"/>
      <c r="C43" s="1096"/>
      <c r="D43" s="124" t="s">
        <v>330</v>
      </c>
      <c r="E43" s="1157">
        <v>50000</v>
      </c>
      <c r="F43" s="1157"/>
      <c r="G43" s="1157"/>
      <c r="H43" s="1157"/>
      <c r="I43" s="1157"/>
      <c r="J43" s="124" t="s">
        <v>4</v>
      </c>
      <c r="K43" s="1165">
        <v>500</v>
      </c>
      <c r="L43" s="1165"/>
      <c r="M43" s="1165"/>
      <c r="N43" s="1165"/>
      <c r="O43" s="1165"/>
      <c r="P43" s="1165"/>
      <c r="Q43" s="1165"/>
      <c r="R43" s="1165"/>
      <c r="S43" s="1165"/>
      <c r="T43" s="1165"/>
      <c r="U43" s="1165"/>
      <c r="V43" s="1165"/>
      <c r="W43" s="1165"/>
      <c r="X43" s="1165"/>
      <c r="Y43" s="1165"/>
      <c r="Z43" s="1165"/>
      <c r="AA43" s="1165"/>
      <c r="AB43" s="1165"/>
      <c r="AC43" s="1165"/>
      <c r="AD43" s="1165"/>
      <c r="AE43" s="125" t="s">
        <v>331</v>
      </c>
      <c r="AF43" s="126"/>
      <c r="AG43" s="1088"/>
      <c r="DJ43" s="520"/>
      <c r="DP43" s="126"/>
      <c r="EY43" s="126"/>
    </row>
    <row r="44" spans="1:155" s="124" customFormat="1" ht="30" customHeight="1">
      <c r="A44" s="1085"/>
      <c r="B44" s="1159"/>
      <c r="C44" s="1097"/>
      <c r="D44" s="127"/>
      <c r="E44" s="128"/>
      <c r="F44" s="128"/>
      <c r="G44" s="128"/>
      <c r="H44" s="128"/>
      <c r="I44" s="1163" t="s">
        <v>332</v>
      </c>
      <c r="J44" s="1163"/>
      <c r="K44" s="1163"/>
      <c r="L44" s="1163"/>
      <c r="M44" s="1163"/>
      <c r="N44" s="1163"/>
      <c r="O44" s="1163"/>
      <c r="P44" s="1163"/>
      <c r="Q44" s="1163"/>
      <c r="R44" s="1163"/>
      <c r="S44" s="1163"/>
      <c r="T44" s="1163"/>
      <c r="U44" s="1163"/>
      <c r="V44" s="1163"/>
      <c r="W44" s="1163"/>
      <c r="X44" s="1163"/>
      <c r="Y44" s="1163"/>
      <c r="Z44" s="1163"/>
      <c r="AA44" s="1163"/>
      <c r="AB44" s="1163"/>
      <c r="AC44" s="1163"/>
      <c r="AD44" s="1163"/>
      <c r="AE44" s="1163"/>
      <c r="AF44" s="1164"/>
      <c r="AG44" s="1088"/>
      <c r="DJ44" s="520"/>
      <c r="DP44" s="126"/>
      <c r="EY44" s="126"/>
    </row>
    <row r="45" spans="1:155" s="124" customFormat="1" ht="20.25" customHeight="1">
      <c r="A45" s="1085"/>
      <c r="B45" s="1159"/>
      <c r="C45" s="1095" t="s">
        <v>445</v>
      </c>
      <c r="D45" s="1166" t="s">
        <v>328</v>
      </c>
      <c r="E45" s="1156"/>
      <c r="F45" s="1156"/>
      <c r="G45" s="1156"/>
      <c r="H45" s="1156"/>
      <c r="I45" s="1156"/>
      <c r="J45" s="1156"/>
      <c r="K45" s="1156"/>
      <c r="L45" s="1156"/>
      <c r="M45" s="129"/>
      <c r="N45" s="129"/>
      <c r="O45" s="129"/>
      <c r="P45" s="129"/>
      <c r="Q45" s="129"/>
      <c r="R45" s="129"/>
      <c r="S45" s="129"/>
      <c r="T45" s="129"/>
      <c r="U45" s="129"/>
      <c r="V45" s="129"/>
      <c r="W45" s="129"/>
      <c r="X45" s="129"/>
      <c r="Y45" s="129"/>
      <c r="Z45" s="129"/>
      <c r="AA45" s="129"/>
      <c r="AB45" s="129"/>
      <c r="AC45" s="129"/>
      <c r="AD45" s="129"/>
      <c r="AE45" s="129"/>
      <c r="AF45" s="227"/>
      <c r="AG45" s="1088"/>
      <c r="DJ45" s="520"/>
      <c r="DP45" s="126"/>
      <c r="EY45" s="126"/>
    </row>
    <row r="46" spans="1:155" s="124" customFormat="1" ht="30" customHeight="1">
      <c r="A46" s="1086"/>
      <c r="B46" s="1160"/>
      <c r="C46" s="1097"/>
      <c r="D46" s="1167">
        <v>10000</v>
      </c>
      <c r="E46" s="1168"/>
      <c r="F46" s="1168"/>
      <c r="G46" s="1168"/>
      <c r="H46" s="1168"/>
      <c r="I46" s="1168"/>
      <c r="J46" s="1169" t="s">
        <v>446</v>
      </c>
      <c r="K46" s="1169"/>
      <c r="L46" s="1169"/>
      <c r="M46" s="1169"/>
      <c r="N46" s="1169"/>
      <c r="O46" s="1169"/>
      <c r="P46" s="1169"/>
      <c r="Q46" s="1169"/>
      <c r="R46" s="1169"/>
      <c r="S46" s="1169"/>
      <c r="T46" s="1169"/>
      <c r="U46" s="1169"/>
      <c r="V46" s="1169"/>
      <c r="W46" s="1169"/>
      <c r="X46" s="1169"/>
      <c r="Y46" s="1169"/>
      <c r="Z46" s="1169"/>
      <c r="AA46" s="1169"/>
      <c r="AB46" s="1169"/>
      <c r="AC46" s="1169"/>
      <c r="AD46" s="1169"/>
      <c r="AE46" s="1169"/>
      <c r="AF46" s="1170"/>
      <c r="AG46" s="1089"/>
      <c r="DJ46" s="520"/>
      <c r="DP46" s="126"/>
      <c r="EY46" s="126"/>
    </row>
    <row r="47" spans="1:155" ht="25.5" customHeight="1">
      <c r="A47" s="109"/>
      <c r="B47" s="109"/>
      <c r="C47" s="109"/>
      <c r="D47" s="110"/>
      <c r="E47" s="110"/>
      <c r="F47" s="110"/>
      <c r="G47" s="110"/>
      <c r="H47" s="111"/>
      <c r="I47" s="111"/>
      <c r="J47" s="111"/>
      <c r="K47" s="111"/>
      <c r="L47" s="109"/>
      <c r="M47" s="105"/>
      <c r="N47" s="111"/>
      <c r="O47" s="111"/>
      <c r="P47" s="111"/>
      <c r="Q47" s="105"/>
      <c r="R47" s="105"/>
      <c r="S47" s="105"/>
      <c r="T47" s="105"/>
      <c r="U47" s="105"/>
      <c r="V47" s="105"/>
      <c r="W47" s="105"/>
      <c r="X47" s="105"/>
      <c r="Y47" s="105"/>
      <c r="Z47" s="105"/>
      <c r="AA47" s="105"/>
      <c r="AB47" s="105"/>
      <c r="AC47" s="105"/>
      <c r="AD47" s="105"/>
      <c r="AE47" s="105"/>
      <c r="AF47" s="105"/>
      <c r="AG47" s="112" t="s">
        <v>367</v>
      </c>
      <c r="DJ47" s="517"/>
      <c r="DP47" s="518"/>
      <c r="EY47" s="518"/>
    </row>
    <row r="48" spans="1:155" ht="30" customHeight="1">
      <c r="A48" s="117" t="s">
        <v>570</v>
      </c>
      <c r="B48" s="521" t="s">
        <v>447</v>
      </c>
      <c r="C48" s="1139">
        <v>75000</v>
      </c>
      <c r="D48" s="1139"/>
      <c r="E48" s="1139"/>
      <c r="F48" s="1139"/>
      <c r="G48" s="1139"/>
      <c r="H48" s="1139"/>
      <c r="I48" s="1139"/>
      <c r="J48" s="1139"/>
      <c r="K48" s="1139"/>
      <c r="L48" s="1139"/>
      <c r="M48" s="1139"/>
      <c r="N48" s="1139"/>
      <c r="O48" s="1139"/>
      <c r="P48" s="1139"/>
      <c r="Q48" s="1139"/>
      <c r="R48" s="1139"/>
      <c r="S48" s="1139"/>
      <c r="T48" s="1139"/>
      <c r="U48" s="1139"/>
      <c r="V48" s="1139"/>
      <c r="W48" s="1139"/>
      <c r="X48" s="1139"/>
      <c r="Y48" s="1139"/>
      <c r="Z48" s="1139"/>
      <c r="AA48" s="1139"/>
      <c r="AB48" s="1139"/>
      <c r="AC48" s="1139"/>
      <c r="AD48" s="1139"/>
      <c r="AE48" s="1139"/>
      <c r="AF48" s="1140"/>
      <c r="AG48" s="118" t="s">
        <v>356</v>
      </c>
      <c r="DJ48" s="517"/>
      <c r="DP48" s="518"/>
      <c r="EY48" s="518"/>
    </row>
    <row r="49" spans="1:155" ht="25.5" customHeight="1">
      <c r="A49" s="1161"/>
      <c r="B49" s="1161"/>
      <c r="C49" s="1161"/>
      <c r="D49" s="1161"/>
      <c r="E49" s="1161"/>
      <c r="F49" s="1161"/>
      <c r="G49" s="1161"/>
      <c r="H49" s="1161"/>
      <c r="I49" s="1161"/>
      <c r="J49" s="1161"/>
      <c r="K49" s="1161"/>
      <c r="L49" s="1161"/>
      <c r="M49" s="1161"/>
      <c r="N49" s="1161"/>
      <c r="O49" s="1161"/>
      <c r="P49" s="1161"/>
      <c r="Q49" s="1161"/>
      <c r="R49" s="1161"/>
      <c r="S49" s="1161"/>
      <c r="T49" s="1161"/>
      <c r="U49" s="1161"/>
      <c r="V49" s="1161"/>
      <c r="W49" s="1161"/>
      <c r="X49" s="1161"/>
      <c r="Y49" s="1161"/>
      <c r="Z49" s="1161"/>
      <c r="AA49" s="1161"/>
      <c r="AB49" s="1161"/>
      <c r="AC49" s="1161"/>
      <c r="AD49" s="1161"/>
      <c r="AE49" s="1161"/>
      <c r="AF49" s="1161"/>
      <c r="AG49" s="1161"/>
      <c r="DJ49" s="517"/>
      <c r="DP49" s="518"/>
      <c r="EY49" s="518"/>
    </row>
    <row r="50" spans="1:155" ht="25.5" customHeight="1">
      <c r="A50" s="1161" t="s">
        <v>532</v>
      </c>
      <c r="B50" s="1161"/>
      <c r="C50" s="1161"/>
      <c r="D50" s="1161"/>
      <c r="E50" s="1161"/>
      <c r="F50" s="1161"/>
      <c r="G50" s="1161"/>
      <c r="H50" s="1161"/>
      <c r="I50" s="1161"/>
      <c r="J50" s="1161"/>
      <c r="K50" s="1161"/>
      <c r="L50" s="1161"/>
      <c r="M50" s="1161"/>
      <c r="N50" s="1161"/>
      <c r="O50" s="1161"/>
      <c r="P50" s="1161"/>
      <c r="Q50" s="1161"/>
      <c r="R50" s="1161"/>
      <c r="S50" s="1161"/>
      <c r="T50" s="1161"/>
      <c r="U50" s="1161"/>
      <c r="V50" s="1161"/>
      <c r="W50" s="1161"/>
      <c r="X50" s="1161"/>
      <c r="Y50" s="1161"/>
      <c r="Z50" s="1161"/>
      <c r="AA50" s="1161"/>
      <c r="AB50" s="1161"/>
      <c r="AC50" s="1161"/>
      <c r="AD50" s="1161"/>
      <c r="AE50" s="1161"/>
      <c r="AF50" s="1161"/>
      <c r="AG50" s="1161"/>
      <c r="DJ50" s="517"/>
      <c r="DP50" s="518"/>
      <c r="EY50" s="518"/>
    </row>
    <row r="51" spans="1:155" ht="63" customHeight="1">
      <c r="A51" s="1162" t="s">
        <v>571</v>
      </c>
      <c r="B51" s="1162"/>
      <c r="C51" s="1162"/>
      <c r="D51" s="1162"/>
      <c r="E51" s="1162"/>
      <c r="F51" s="1162"/>
      <c r="G51" s="1162"/>
      <c r="H51" s="1162"/>
      <c r="I51" s="1162"/>
      <c r="J51" s="1162"/>
      <c r="K51" s="1162"/>
      <c r="L51" s="1162"/>
      <c r="M51" s="1162"/>
      <c r="N51" s="1162"/>
      <c r="O51" s="1162"/>
      <c r="P51" s="1162"/>
      <c r="Q51" s="1162"/>
      <c r="R51" s="1162"/>
      <c r="S51" s="1162"/>
      <c r="T51" s="1162"/>
      <c r="U51" s="1162"/>
      <c r="V51" s="1162"/>
      <c r="W51" s="1162"/>
      <c r="X51" s="1162"/>
      <c r="Y51" s="1162"/>
      <c r="Z51" s="1162"/>
      <c r="AA51" s="1162"/>
      <c r="AB51" s="1162"/>
      <c r="AC51" s="1162"/>
      <c r="AD51" s="1162"/>
      <c r="AE51" s="1162"/>
      <c r="AF51" s="1162"/>
      <c r="AG51" s="1162"/>
      <c r="DJ51" s="517"/>
      <c r="DP51" s="518"/>
      <c r="EY51" s="518"/>
    </row>
    <row r="52" spans="1:155" ht="25.5" customHeight="1">
      <c r="A52" s="101" t="s">
        <v>572</v>
      </c>
      <c r="DJ52" s="517"/>
      <c r="DP52" s="518"/>
      <c r="EY52" s="518"/>
    </row>
    <row r="53" spans="1:155" ht="25.5" customHeight="1">
      <c r="DJ53" s="517"/>
      <c r="DP53" s="518"/>
      <c r="EY53" s="518"/>
    </row>
    <row r="54" spans="1:155" ht="25.5" customHeight="1">
      <c r="DJ54" s="517"/>
      <c r="DP54" s="518"/>
      <c r="EY54" s="518"/>
    </row>
    <row r="55" spans="1:155" ht="25.5" customHeight="1">
      <c r="DJ55" s="517"/>
      <c r="DP55" s="518"/>
      <c r="EY55" s="518"/>
    </row>
    <row r="56" spans="1:155" ht="25.5" customHeight="1">
      <c r="DJ56" s="517"/>
      <c r="DP56" s="518"/>
      <c r="EY56" s="518"/>
    </row>
    <row r="57" spans="1:155" ht="25.5" customHeight="1">
      <c r="DJ57" s="517"/>
      <c r="DP57" s="518"/>
      <c r="EY57" s="518"/>
    </row>
    <row r="58" spans="1:155" ht="25.5" customHeight="1">
      <c r="DJ58" s="517"/>
      <c r="DP58" s="518"/>
      <c r="EY58" s="518"/>
    </row>
    <row r="59" spans="1:155" ht="25.5" customHeight="1">
      <c r="DJ59" s="517"/>
      <c r="DP59" s="518"/>
      <c r="EY59" s="518"/>
    </row>
    <row r="60" spans="1:155" ht="25.5" customHeight="1">
      <c r="DJ60" s="517"/>
      <c r="DP60" s="518"/>
      <c r="EY60" s="518"/>
    </row>
    <row r="61" spans="1:155" ht="25.5" customHeight="1">
      <c r="DJ61" s="517"/>
      <c r="DP61" s="518"/>
      <c r="EY61" s="518"/>
    </row>
    <row r="62" spans="1:155" ht="25.5" customHeight="1">
      <c r="DJ62" s="517"/>
      <c r="DP62" s="518"/>
      <c r="EY62" s="518"/>
    </row>
    <row r="63" spans="1:155" ht="25.5" customHeight="1">
      <c r="DJ63" s="517"/>
      <c r="DP63" s="518"/>
      <c r="EY63" s="518"/>
    </row>
    <row r="64" spans="1:155" ht="25.5" customHeight="1">
      <c r="DJ64" s="517"/>
      <c r="DP64" s="518"/>
      <c r="EY64" s="518"/>
    </row>
    <row r="65" spans="114:155" ht="25.5" customHeight="1">
      <c r="DJ65" s="517"/>
      <c r="DP65" s="518"/>
      <c r="EY65" s="518"/>
    </row>
    <row r="66" spans="114:155" ht="25.5" customHeight="1">
      <c r="DJ66" s="517"/>
      <c r="DP66" s="518"/>
      <c r="EY66" s="518"/>
    </row>
    <row r="67" spans="114:155" ht="25.5" customHeight="1">
      <c r="DJ67" s="517"/>
      <c r="DP67" s="518"/>
      <c r="EY67" s="518"/>
    </row>
    <row r="68" spans="114:155" ht="25.5" customHeight="1">
      <c r="DJ68" s="517"/>
      <c r="DP68" s="518"/>
      <c r="EY68" s="518"/>
    </row>
    <row r="69" spans="114:155" ht="25.5" customHeight="1">
      <c r="DJ69" s="517"/>
      <c r="DP69" s="518"/>
      <c r="EY69" s="518"/>
    </row>
    <row r="70" spans="114:155" ht="25.5" customHeight="1">
      <c r="DJ70" s="517"/>
      <c r="DP70" s="518"/>
      <c r="EY70" s="518"/>
    </row>
    <row r="71" spans="114:155" ht="25.5" customHeight="1">
      <c r="DJ71" s="517"/>
      <c r="DP71" s="518"/>
      <c r="EY71" s="518"/>
    </row>
    <row r="72" spans="114:155" ht="25.5" customHeight="1">
      <c r="DJ72" s="517"/>
      <c r="DP72" s="518"/>
      <c r="EY72" s="518"/>
    </row>
    <row r="73" spans="114:155" ht="25.5" customHeight="1">
      <c r="DJ73" s="517"/>
      <c r="DP73" s="518"/>
      <c r="EY73" s="518"/>
    </row>
    <row r="74" spans="114:155" ht="25.5" customHeight="1">
      <c r="DJ74" s="517"/>
      <c r="DP74" s="518"/>
      <c r="EY74" s="518"/>
    </row>
    <row r="75" spans="114:155" ht="25.5" customHeight="1">
      <c r="DJ75" s="517"/>
      <c r="DP75" s="518"/>
      <c r="EY75" s="518"/>
    </row>
    <row r="76" spans="114:155" ht="25.5" customHeight="1">
      <c r="DJ76" s="517"/>
      <c r="DP76" s="518"/>
      <c r="EY76" s="518"/>
    </row>
    <row r="77" spans="114:155" ht="25.5" customHeight="1">
      <c r="DJ77" s="517"/>
      <c r="DP77" s="518"/>
      <c r="EY77" s="518"/>
    </row>
    <row r="78" spans="114:155" ht="25.5" customHeight="1">
      <c r="DJ78" s="517"/>
      <c r="DP78" s="518"/>
      <c r="EY78" s="518"/>
    </row>
    <row r="79" spans="114:155" ht="25.5" customHeight="1">
      <c r="DJ79" s="517"/>
      <c r="DP79" s="518"/>
      <c r="EY79" s="518"/>
    </row>
    <row r="80" spans="114:155" ht="25.5" customHeight="1">
      <c r="DJ80" s="517"/>
      <c r="DP80" s="518"/>
      <c r="EY80" s="518"/>
    </row>
    <row r="81" spans="114:155" ht="25.5" customHeight="1">
      <c r="DJ81" s="517"/>
      <c r="DP81" s="518"/>
      <c r="EY81" s="518"/>
    </row>
    <row r="82" spans="114:155" ht="25.5" customHeight="1">
      <c r="DJ82" s="517"/>
      <c r="DP82" s="518"/>
      <c r="EY82" s="518"/>
    </row>
    <row r="83" spans="114:155" ht="25.5" customHeight="1">
      <c r="DJ83" s="517"/>
      <c r="DP83" s="518"/>
      <c r="EY83" s="518"/>
    </row>
    <row r="84" spans="114:155" ht="25.5" customHeight="1">
      <c r="DJ84" s="517"/>
      <c r="DP84" s="518"/>
      <c r="EY84" s="518"/>
    </row>
    <row r="85" spans="114:155" ht="25.5" customHeight="1">
      <c r="DJ85" s="517"/>
      <c r="DP85" s="518"/>
      <c r="EY85" s="518"/>
    </row>
    <row r="86" spans="114:155" ht="25.5" customHeight="1">
      <c r="DJ86" s="517"/>
      <c r="DP86" s="518"/>
      <c r="EY86" s="518"/>
    </row>
    <row r="87" spans="114:155" ht="25.5" customHeight="1">
      <c r="DJ87" s="517"/>
      <c r="DP87" s="518"/>
      <c r="EY87" s="518"/>
    </row>
    <row r="88" spans="114:155" ht="25.5" customHeight="1">
      <c r="DJ88" s="517"/>
      <c r="DP88" s="518"/>
      <c r="EY88" s="518"/>
    </row>
    <row r="89" spans="114:155" ht="25.5" customHeight="1">
      <c r="DJ89" s="517"/>
      <c r="DP89" s="518"/>
      <c r="EY89" s="518"/>
    </row>
    <row r="90" spans="114:155" ht="25.5" customHeight="1">
      <c r="DJ90" s="517"/>
      <c r="DP90" s="518"/>
      <c r="EY90" s="518"/>
    </row>
    <row r="91" spans="114:155" ht="25.5" customHeight="1">
      <c r="DJ91" s="517"/>
      <c r="DP91" s="518"/>
      <c r="EY91" s="518"/>
    </row>
    <row r="92" spans="114:155" ht="25.5" customHeight="1">
      <c r="DJ92" s="517"/>
      <c r="DP92" s="518"/>
      <c r="EY92" s="518"/>
    </row>
    <row r="93" spans="114:155" ht="25.5" customHeight="1">
      <c r="DJ93" s="517"/>
      <c r="DP93" s="518"/>
      <c r="EY93" s="518"/>
    </row>
    <row r="94" spans="114:155" ht="25.5" customHeight="1">
      <c r="DJ94" s="517"/>
      <c r="DP94" s="518"/>
      <c r="EY94" s="518"/>
    </row>
    <row r="95" spans="114:155" ht="25.5" customHeight="1">
      <c r="DJ95" s="517"/>
      <c r="DP95" s="518"/>
      <c r="EY95" s="518"/>
    </row>
    <row r="96" spans="114:155" ht="25.5" customHeight="1">
      <c r="DJ96" s="517"/>
      <c r="DP96" s="518"/>
      <c r="EY96" s="518"/>
    </row>
    <row r="97" spans="114:155" ht="25.5" customHeight="1">
      <c r="DJ97" s="517"/>
      <c r="DP97" s="518"/>
      <c r="EY97" s="518"/>
    </row>
    <row r="98" spans="114:155" ht="25.5" customHeight="1">
      <c r="DJ98" s="517"/>
      <c r="DP98" s="518"/>
      <c r="EY98" s="518"/>
    </row>
    <row r="99" spans="114:155" ht="25.5" customHeight="1">
      <c r="DJ99" s="522"/>
      <c r="DK99" s="523"/>
      <c r="DL99" s="523"/>
      <c r="DM99" s="523"/>
      <c r="DN99" s="523"/>
      <c r="DO99" s="523"/>
      <c r="DP99" s="524"/>
      <c r="EY99" s="518"/>
    </row>
    <row r="100" spans="114:155" ht="25.5" customHeight="1">
      <c r="DJ100" s="514"/>
      <c r="DK100" s="515"/>
      <c r="DL100" s="515"/>
      <c r="DM100" s="515"/>
      <c r="DN100" s="515"/>
      <c r="DO100" s="515"/>
      <c r="DP100" s="516"/>
      <c r="EY100" s="518"/>
    </row>
    <row r="101" spans="114:155" ht="25.5" customHeight="1">
      <c r="DJ101" s="517"/>
      <c r="DP101" s="518"/>
      <c r="EY101" s="518"/>
    </row>
    <row r="102" spans="114:155" ht="25.5" customHeight="1">
      <c r="DJ102" s="517"/>
      <c r="DP102" s="518"/>
      <c r="EY102" s="518"/>
    </row>
    <row r="103" spans="114:155" ht="25.5" customHeight="1">
      <c r="DJ103" s="517"/>
      <c r="DP103" s="518"/>
      <c r="EY103" s="518"/>
    </row>
    <row r="104" spans="114:155" ht="25.5" customHeight="1">
      <c r="DJ104" s="517"/>
      <c r="DP104" s="518"/>
      <c r="EY104" s="518"/>
    </row>
    <row r="105" spans="114:155" ht="25.5" customHeight="1">
      <c r="DJ105" s="517"/>
      <c r="DP105" s="518"/>
      <c r="EY105" s="518"/>
    </row>
    <row r="106" spans="114:155" ht="25.5" customHeight="1">
      <c r="DJ106" s="517"/>
      <c r="DP106" s="518"/>
      <c r="EY106" s="518"/>
    </row>
    <row r="107" spans="114:155" ht="25.5" customHeight="1">
      <c r="DJ107" s="517"/>
      <c r="DP107" s="518"/>
      <c r="EY107" s="518"/>
    </row>
    <row r="108" spans="114:155" ht="25.5" customHeight="1">
      <c r="DJ108" s="517"/>
      <c r="DP108" s="518"/>
      <c r="EY108" s="518"/>
    </row>
    <row r="109" spans="114:155" ht="25.5" customHeight="1">
      <c r="DJ109" s="517"/>
      <c r="DP109" s="518"/>
      <c r="EY109" s="518"/>
    </row>
    <row r="110" spans="114:155" ht="25.5" customHeight="1">
      <c r="DJ110" s="517"/>
      <c r="DP110" s="518"/>
      <c r="EY110" s="518"/>
    </row>
    <row r="111" spans="114:155" ht="25.5" customHeight="1">
      <c r="DJ111" s="517"/>
      <c r="DP111" s="518"/>
      <c r="EY111" s="518"/>
    </row>
    <row r="112" spans="114:155" ht="25.5" customHeight="1">
      <c r="DJ112" s="517"/>
      <c r="DP112" s="518"/>
      <c r="EY112" s="518"/>
    </row>
    <row r="113" spans="114:155" ht="25.5" customHeight="1">
      <c r="DJ113" s="517"/>
      <c r="DP113" s="518"/>
      <c r="EY113" s="518"/>
    </row>
    <row r="114" spans="114:155" ht="25.5" customHeight="1">
      <c r="DJ114" s="517"/>
      <c r="DP114" s="518"/>
      <c r="EY114" s="518"/>
    </row>
    <row r="115" spans="114:155" ht="25.5" customHeight="1">
      <c r="DJ115" s="517"/>
      <c r="DP115" s="518"/>
      <c r="EY115" s="518"/>
    </row>
    <row r="116" spans="114:155" ht="25.5" customHeight="1">
      <c r="DJ116" s="517"/>
      <c r="DP116" s="518"/>
      <c r="EY116" s="518"/>
    </row>
    <row r="117" spans="114:155" ht="25.5" customHeight="1">
      <c r="DJ117" s="517"/>
      <c r="DP117" s="518"/>
      <c r="EY117" s="518"/>
    </row>
    <row r="118" spans="114:155" ht="25.5" customHeight="1">
      <c r="DJ118" s="517"/>
      <c r="DP118" s="518"/>
      <c r="EY118" s="518"/>
    </row>
    <row r="119" spans="114:155" ht="25.5" customHeight="1">
      <c r="DJ119" s="517"/>
      <c r="DP119" s="518"/>
      <c r="EY119" s="518"/>
    </row>
    <row r="120" spans="114:155" ht="25.5" customHeight="1">
      <c r="DJ120" s="517"/>
      <c r="DP120" s="518"/>
      <c r="EY120" s="518"/>
    </row>
    <row r="121" spans="114:155" ht="25.5" customHeight="1">
      <c r="DJ121" s="517"/>
      <c r="DP121" s="518"/>
      <c r="EY121" s="518"/>
    </row>
    <row r="122" spans="114:155" ht="25.5" customHeight="1">
      <c r="DJ122" s="517"/>
      <c r="DP122" s="518"/>
      <c r="EY122" s="518"/>
    </row>
    <row r="123" spans="114:155" ht="25.5" customHeight="1">
      <c r="DJ123" s="517"/>
      <c r="DP123" s="518"/>
      <c r="EY123" s="518"/>
    </row>
    <row r="124" spans="114:155" ht="25.5" customHeight="1">
      <c r="DJ124" s="517"/>
      <c r="DP124" s="518"/>
      <c r="EY124" s="518"/>
    </row>
    <row r="125" spans="114:155" ht="25.5" customHeight="1">
      <c r="DJ125" s="517"/>
      <c r="DP125" s="518"/>
      <c r="EY125" s="518"/>
    </row>
    <row r="126" spans="114:155" ht="25.5" customHeight="1">
      <c r="DJ126" s="517"/>
      <c r="DP126" s="518"/>
      <c r="EY126" s="518"/>
    </row>
    <row r="127" spans="114:155" ht="25.5" customHeight="1">
      <c r="DJ127" s="517"/>
      <c r="DP127" s="518"/>
      <c r="EY127" s="518"/>
    </row>
    <row r="128" spans="114:155" ht="25.5" customHeight="1">
      <c r="DJ128" s="517"/>
      <c r="DP128" s="518"/>
      <c r="EY128" s="518"/>
    </row>
    <row r="129" spans="114:155" ht="25.5" customHeight="1">
      <c r="DJ129" s="517"/>
      <c r="DP129" s="518"/>
      <c r="EY129" s="518"/>
    </row>
    <row r="130" spans="114:155" ht="25.5" customHeight="1">
      <c r="DJ130" s="517"/>
      <c r="DP130" s="518"/>
      <c r="EY130" s="518"/>
    </row>
    <row r="131" spans="114:155" ht="25.5" customHeight="1">
      <c r="DJ131" s="520"/>
      <c r="DK131" s="124"/>
      <c r="DL131" s="124"/>
      <c r="DM131" s="124"/>
      <c r="DN131" s="124"/>
      <c r="DO131" s="124"/>
      <c r="DP131" s="126"/>
      <c r="EY131" s="518"/>
    </row>
    <row r="132" spans="114:155" ht="25.5" customHeight="1">
      <c r="DJ132" s="520"/>
      <c r="DK132" s="124"/>
      <c r="DL132" s="124"/>
      <c r="DM132" s="124"/>
      <c r="DN132" s="124"/>
      <c r="DO132" s="124"/>
      <c r="DP132" s="126"/>
      <c r="EY132" s="518"/>
    </row>
    <row r="133" spans="114:155" ht="25.5" customHeight="1">
      <c r="DJ133" s="520"/>
      <c r="DK133" s="124"/>
      <c r="DL133" s="124"/>
      <c r="DM133" s="124"/>
      <c r="DN133" s="124"/>
      <c r="DO133" s="124"/>
      <c r="DP133" s="126"/>
      <c r="EY133" s="518"/>
    </row>
    <row r="134" spans="114:155" ht="25.5" customHeight="1">
      <c r="DJ134" s="520"/>
      <c r="DK134" s="124"/>
      <c r="DL134" s="124"/>
      <c r="DM134" s="124"/>
      <c r="DN134" s="124"/>
      <c r="DO134" s="124"/>
      <c r="DP134" s="126"/>
      <c r="EY134" s="518"/>
    </row>
    <row r="135" spans="114:155" ht="25.5" customHeight="1">
      <c r="DJ135" s="520"/>
      <c r="DK135" s="124"/>
      <c r="DL135" s="124"/>
      <c r="DM135" s="124"/>
      <c r="DN135" s="124"/>
      <c r="DO135" s="124"/>
      <c r="DP135" s="126"/>
      <c r="EY135" s="518"/>
    </row>
    <row r="136" spans="114:155" ht="25.5" customHeight="1">
      <c r="DJ136" s="520"/>
      <c r="DK136" s="124"/>
      <c r="DL136" s="124"/>
      <c r="DM136" s="124"/>
      <c r="DN136" s="124"/>
      <c r="DO136" s="124"/>
      <c r="DP136" s="126"/>
      <c r="EY136" s="518"/>
    </row>
    <row r="137" spans="114:155" ht="25.5" customHeight="1">
      <c r="DJ137" s="520"/>
      <c r="DK137" s="124"/>
      <c r="DL137" s="124"/>
      <c r="DM137" s="124"/>
      <c r="DN137" s="124"/>
      <c r="DO137" s="124"/>
      <c r="DP137" s="126"/>
      <c r="EY137" s="518"/>
    </row>
    <row r="138" spans="114:155" ht="25.5" customHeight="1">
      <c r="DJ138" s="520"/>
      <c r="DK138" s="124"/>
      <c r="DL138" s="124"/>
      <c r="DM138" s="124"/>
      <c r="DN138" s="124"/>
      <c r="DO138" s="124"/>
      <c r="DP138" s="126"/>
      <c r="EY138" s="518"/>
    </row>
    <row r="139" spans="114:155" ht="25.5" customHeight="1">
      <c r="DJ139" s="517"/>
      <c r="DP139" s="518"/>
      <c r="EY139" s="518"/>
    </row>
    <row r="140" spans="114:155" ht="25.5" customHeight="1">
      <c r="DJ140" s="517"/>
      <c r="DP140" s="518"/>
      <c r="EY140" s="518"/>
    </row>
    <row r="141" spans="114:155" ht="25.5" customHeight="1">
      <c r="DJ141" s="517"/>
      <c r="DP141" s="518"/>
      <c r="EY141" s="518"/>
    </row>
    <row r="142" spans="114:155" ht="25.5" customHeight="1">
      <c r="DJ142" s="517"/>
      <c r="DP142" s="518"/>
      <c r="EY142" s="518"/>
    </row>
    <row r="143" spans="114:155" ht="25.5" customHeight="1">
      <c r="DJ143" s="517"/>
      <c r="DP143" s="518"/>
      <c r="EY143" s="518"/>
    </row>
    <row r="144" spans="114:155" ht="25.5" customHeight="1">
      <c r="DJ144" s="517"/>
      <c r="DP144" s="518"/>
      <c r="EY144" s="518"/>
    </row>
    <row r="145" spans="114:155" ht="25.5" customHeight="1">
      <c r="DJ145" s="517"/>
      <c r="DP145" s="518"/>
      <c r="EY145" s="518"/>
    </row>
    <row r="146" spans="114:155" ht="25.5" customHeight="1">
      <c r="DJ146" s="517"/>
      <c r="DP146" s="518"/>
      <c r="EY146" s="518"/>
    </row>
    <row r="147" spans="114:155" ht="25.5" customHeight="1">
      <c r="DJ147" s="517"/>
      <c r="DP147" s="518"/>
      <c r="EY147" s="518"/>
    </row>
    <row r="148" spans="114:155" ht="25.5" customHeight="1">
      <c r="DJ148" s="517"/>
      <c r="DP148" s="518"/>
      <c r="EY148" s="518"/>
    </row>
    <row r="149" spans="114:155" ht="25.5" customHeight="1">
      <c r="DJ149" s="517"/>
      <c r="DP149" s="518"/>
      <c r="EY149" s="518"/>
    </row>
    <row r="150" spans="114:155" ht="25.5" customHeight="1">
      <c r="DJ150" s="517"/>
      <c r="DP150" s="518"/>
      <c r="EY150" s="518"/>
    </row>
    <row r="151" spans="114:155" ht="25.5" customHeight="1">
      <c r="DJ151" s="517"/>
      <c r="DP151" s="518"/>
      <c r="EY151" s="518"/>
    </row>
    <row r="152" spans="114:155" ht="25.5" customHeight="1">
      <c r="DJ152" s="517"/>
      <c r="DP152" s="518"/>
      <c r="EY152" s="518"/>
    </row>
    <row r="153" spans="114:155" ht="25.5" customHeight="1">
      <c r="DJ153" s="517"/>
      <c r="DP153" s="518"/>
      <c r="EY153" s="518"/>
    </row>
    <row r="154" spans="114:155" ht="25.5" customHeight="1">
      <c r="DJ154" s="517"/>
      <c r="DP154" s="518"/>
      <c r="EY154" s="518"/>
    </row>
    <row r="155" spans="114:155" ht="25.5" customHeight="1">
      <c r="DJ155" s="517"/>
      <c r="DP155" s="518"/>
      <c r="EY155" s="518"/>
    </row>
    <row r="156" spans="114:155" ht="25.5" customHeight="1">
      <c r="DJ156" s="517"/>
      <c r="DP156" s="518"/>
      <c r="EY156" s="518"/>
    </row>
    <row r="157" spans="114:155" ht="25.5" customHeight="1">
      <c r="DJ157" s="517"/>
      <c r="DP157" s="518"/>
      <c r="EY157" s="518"/>
    </row>
    <row r="158" spans="114:155" ht="25.5" customHeight="1">
      <c r="DJ158" s="517"/>
      <c r="DP158" s="518"/>
      <c r="EY158" s="518"/>
    </row>
    <row r="159" spans="114:155" ht="25.5" customHeight="1">
      <c r="DJ159" s="517"/>
      <c r="DP159" s="518"/>
      <c r="EY159" s="518"/>
    </row>
    <row r="160" spans="114:155" ht="25.5" customHeight="1">
      <c r="DJ160" s="517"/>
      <c r="DP160" s="518"/>
      <c r="EY160" s="518"/>
    </row>
    <row r="161" spans="114:155" ht="25.5" customHeight="1">
      <c r="DJ161" s="517"/>
      <c r="DP161" s="518"/>
      <c r="EY161" s="518"/>
    </row>
    <row r="162" spans="114:155" ht="25.5" customHeight="1">
      <c r="DJ162" s="517"/>
      <c r="DP162" s="518"/>
      <c r="EY162" s="518"/>
    </row>
    <row r="163" spans="114:155" ht="25.5" customHeight="1">
      <c r="DJ163" s="517"/>
      <c r="DP163" s="518"/>
      <c r="EY163" s="518"/>
    </row>
    <row r="164" spans="114:155" ht="25.5" customHeight="1">
      <c r="DJ164" s="517"/>
      <c r="DP164" s="518"/>
      <c r="EY164" s="518"/>
    </row>
    <row r="165" spans="114:155" ht="25.5" customHeight="1">
      <c r="DJ165" s="517"/>
      <c r="DP165" s="518"/>
      <c r="EY165" s="518"/>
    </row>
    <row r="166" spans="114:155" ht="25.5" customHeight="1">
      <c r="DJ166" s="517"/>
      <c r="DP166" s="518"/>
      <c r="EY166" s="518"/>
    </row>
    <row r="167" spans="114:155" ht="25.5" customHeight="1">
      <c r="DJ167" s="517"/>
      <c r="DP167" s="518"/>
      <c r="EY167" s="518"/>
    </row>
    <row r="168" spans="114:155" ht="25.5" customHeight="1">
      <c r="DJ168" s="517"/>
      <c r="DP168" s="518"/>
      <c r="EY168" s="518"/>
    </row>
    <row r="169" spans="114:155" ht="25.5" customHeight="1">
      <c r="DJ169" s="517"/>
      <c r="DP169" s="518"/>
      <c r="EY169" s="518"/>
    </row>
    <row r="170" spans="114:155" ht="25.5" customHeight="1">
      <c r="DJ170" s="517"/>
      <c r="DP170" s="518"/>
      <c r="EY170" s="518"/>
    </row>
    <row r="171" spans="114:155" ht="25.5" customHeight="1">
      <c r="DJ171" s="517"/>
      <c r="DP171" s="518"/>
      <c r="EY171" s="518"/>
    </row>
    <row r="172" spans="114:155" ht="25.5" customHeight="1">
      <c r="DJ172" s="517"/>
      <c r="DP172" s="518"/>
      <c r="EY172" s="518"/>
    </row>
    <row r="173" spans="114:155" ht="25.5" customHeight="1">
      <c r="DJ173" s="517"/>
      <c r="DP173" s="518"/>
      <c r="EY173" s="518"/>
    </row>
    <row r="174" spans="114:155" ht="25.5" customHeight="1">
      <c r="DJ174" s="517"/>
      <c r="DP174" s="518"/>
      <c r="EY174" s="518"/>
    </row>
    <row r="175" spans="114:155" ht="25.5" customHeight="1">
      <c r="DJ175" s="517"/>
      <c r="DP175" s="518"/>
      <c r="EY175" s="518"/>
    </row>
    <row r="176" spans="114:155" ht="25.5" customHeight="1">
      <c r="DJ176" s="517"/>
      <c r="DP176" s="518"/>
      <c r="EY176" s="518"/>
    </row>
    <row r="177" spans="114:155" ht="25.5" customHeight="1">
      <c r="DJ177" s="517"/>
      <c r="DP177" s="518"/>
      <c r="EY177" s="518"/>
    </row>
    <row r="178" spans="114:155" ht="25.5" customHeight="1">
      <c r="DJ178" s="517"/>
      <c r="DP178" s="518"/>
      <c r="EY178" s="518"/>
    </row>
    <row r="179" spans="114:155" ht="25.5" customHeight="1">
      <c r="DJ179" s="517"/>
      <c r="DP179" s="518"/>
      <c r="EY179" s="518"/>
    </row>
    <row r="180" spans="114:155" ht="25.5" customHeight="1">
      <c r="DJ180" s="517"/>
      <c r="DP180" s="518"/>
      <c r="EY180" s="518"/>
    </row>
    <row r="181" spans="114:155" ht="25.5" customHeight="1">
      <c r="DJ181" s="517"/>
      <c r="DP181" s="518"/>
      <c r="EY181" s="518"/>
    </row>
    <row r="182" spans="114:155" ht="25.5" customHeight="1">
      <c r="DJ182" s="517"/>
      <c r="DP182" s="518"/>
      <c r="EY182" s="518"/>
    </row>
    <row r="183" spans="114:155" ht="25.5" customHeight="1">
      <c r="DJ183" s="517"/>
      <c r="DP183" s="518"/>
      <c r="EY183" s="518"/>
    </row>
    <row r="184" spans="114:155" ht="25.5" customHeight="1">
      <c r="DJ184" s="517"/>
      <c r="DP184" s="518"/>
      <c r="EY184" s="518"/>
    </row>
    <row r="185" spans="114:155" ht="25.5" customHeight="1">
      <c r="DJ185" s="517"/>
      <c r="DP185" s="518"/>
      <c r="EY185" s="518"/>
    </row>
    <row r="186" spans="114:155" ht="25.5" customHeight="1">
      <c r="DJ186" s="517"/>
      <c r="DP186" s="518"/>
      <c r="EY186" s="518"/>
    </row>
    <row r="187" spans="114:155" ht="25.5" customHeight="1">
      <c r="DJ187" s="517"/>
      <c r="DP187" s="518"/>
      <c r="EY187" s="518"/>
    </row>
    <row r="188" spans="114:155" ht="25.5" customHeight="1">
      <c r="DJ188" s="517"/>
      <c r="DP188" s="518"/>
      <c r="EY188" s="518"/>
    </row>
    <row r="189" spans="114:155" ht="25.5" customHeight="1">
      <c r="DJ189" s="517"/>
      <c r="DP189" s="518"/>
      <c r="EY189" s="518"/>
    </row>
    <row r="190" spans="114:155" ht="25.5" customHeight="1">
      <c r="DJ190" s="517"/>
      <c r="DP190" s="518"/>
      <c r="EY190" s="518"/>
    </row>
    <row r="191" spans="114:155" ht="25.5" customHeight="1">
      <c r="DJ191" s="522"/>
      <c r="DK191" s="523"/>
      <c r="DL191" s="523"/>
      <c r="DM191" s="523"/>
      <c r="DN191" s="523"/>
      <c r="DO191" s="523"/>
      <c r="DP191" s="524"/>
      <c r="EY191" s="518"/>
    </row>
    <row r="192" spans="114:155" ht="25.5" customHeight="1">
      <c r="DJ192" s="514"/>
      <c r="DK192" s="515"/>
      <c r="DL192" s="515"/>
      <c r="DM192" s="515"/>
      <c r="DN192" s="515"/>
      <c r="DO192" s="515"/>
      <c r="DP192" s="516"/>
      <c r="EY192" s="518"/>
    </row>
    <row r="193" spans="114:155" ht="25.5" customHeight="1">
      <c r="DJ193" s="517"/>
      <c r="DP193" s="518"/>
      <c r="EY193" s="518"/>
    </row>
    <row r="194" spans="114:155" ht="25.5" customHeight="1">
      <c r="DJ194" s="517"/>
      <c r="DP194" s="518"/>
      <c r="EY194" s="518"/>
    </row>
    <row r="195" spans="114:155" ht="25.5" customHeight="1">
      <c r="DJ195" s="517"/>
      <c r="DP195" s="518"/>
      <c r="EY195" s="518"/>
    </row>
    <row r="196" spans="114:155" ht="25.5" customHeight="1">
      <c r="DJ196" s="517"/>
      <c r="DP196" s="518"/>
      <c r="EY196" s="518"/>
    </row>
    <row r="197" spans="114:155" ht="25.5" customHeight="1">
      <c r="DJ197" s="517"/>
      <c r="DP197" s="518"/>
      <c r="EY197" s="518"/>
    </row>
    <row r="198" spans="114:155" ht="25.5" customHeight="1">
      <c r="DJ198" s="517"/>
      <c r="DP198" s="518"/>
      <c r="EY198" s="518"/>
    </row>
    <row r="199" spans="114:155" ht="25.5" customHeight="1">
      <c r="DJ199" s="517"/>
      <c r="DP199" s="518"/>
      <c r="EY199" s="518"/>
    </row>
    <row r="200" spans="114:155" ht="25.5" customHeight="1">
      <c r="DJ200" s="517"/>
      <c r="DP200" s="518"/>
      <c r="EY200" s="518"/>
    </row>
    <row r="201" spans="114:155" ht="25.5" customHeight="1">
      <c r="DJ201" s="517"/>
      <c r="DP201" s="518"/>
      <c r="EY201" s="518"/>
    </row>
    <row r="202" spans="114:155" ht="25.5" customHeight="1">
      <c r="DJ202" s="517"/>
      <c r="DP202" s="518"/>
      <c r="EY202" s="518"/>
    </row>
    <row r="203" spans="114:155" ht="25.5" customHeight="1">
      <c r="DJ203" s="517"/>
      <c r="DP203" s="518"/>
      <c r="EY203" s="518"/>
    </row>
    <row r="204" spans="114:155" ht="25.5" customHeight="1">
      <c r="DJ204" s="517"/>
      <c r="DP204" s="518"/>
      <c r="EY204" s="518"/>
    </row>
    <row r="205" spans="114:155" ht="25.5" customHeight="1">
      <c r="DJ205" s="517"/>
      <c r="DP205" s="518"/>
      <c r="EY205" s="518"/>
    </row>
    <row r="206" spans="114:155" ht="25.5" customHeight="1">
      <c r="DJ206" s="517"/>
      <c r="DP206" s="518"/>
      <c r="EY206" s="518"/>
    </row>
    <row r="207" spans="114:155" ht="25.5" customHeight="1">
      <c r="DJ207" s="517"/>
      <c r="DP207" s="518"/>
      <c r="EY207" s="518"/>
    </row>
    <row r="208" spans="114:155" ht="25.5" customHeight="1">
      <c r="DJ208" s="517"/>
      <c r="DP208" s="518"/>
      <c r="EY208" s="518"/>
    </row>
    <row r="209" spans="114:155" ht="25.5" customHeight="1">
      <c r="DJ209" s="517"/>
      <c r="DP209" s="518"/>
      <c r="EY209" s="518"/>
    </row>
    <row r="210" spans="114:155" ht="25.5" customHeight="1">
      <c r="DJ210" s="517"/>
      <c r="DP210" s="518"/>
      <c r="EY210" s="518"/>
    </row>
    <row r="211" spans="114:155" ht="25.5" customHeight="1">
      <c r="DJ211" s="517"/>
      <c r="DP211" s="518"/>
      <c r="EY211" s="518"/>
    </row>
    <row r="212" spans="114:155" ht="25.5" customHeight="1">
      <c r="DJ212" s="517"/>
      <c r="DP212" s="518"/>
      <c r="EY212" s="518"/>
    </row>
    <row r="213" spans="114:155" ht="25.5" customHeight="1">
      <c r="DJ213" s="517"/>
      <c r="DP213" s="518"/>
      <c r="EY213" s="518"/>
    </row>
    <row r="214" spans="114:155" ht="25.5" customHeight="1">
      <c r="DJ214" s="517"/>
      <c r="DP214" s="518"/>
      <c r="EY214" s="518"/>
    </row>
    <row r="215" spans="114:155" ht="25.5" customHeight="1">
      <c r="DJ215" s="517"/>
      <c r="DP215" s="518"/>
      <c r="EY215" s="518"/>
    </row>
    <row r="216" spans="114:155" ht="25.5" customHeight="1">
      <c r="DJ216" s="517"/>
      <c r="DP216" s="518"/>
      <c r="EY216" s="518"/>
    </row>
    <row r="217" spans="114:155" ht="25.5" customHeight="1">
      <c r="DJ217" s="517"/>
      <c r="DP217" s="518"/>
      <c r="EY217" s="518"/>
    </row>
    <row r="218" spans="114:155" ht="25.5" customHeight="1">
      <c r="DJ218" s="517"/>
      <c r="DP218" s="518"/>
      <c r="EY218" s="518"/>
    </row>
    <row r="219" spans="114:155" ht="25.5" customHeight="1">
      <c r="DJ219" s="517"/>
      <c r="DP219" s="518"/>
      <c r="EY219" s="518"/>
    </row>
    <row r="220" spans="114:155" ht="25.5" customHeight="1">
      <c r="DJ220" s="517"/>
      <c r="DP220" s="518"/>
      <c r="EY220" s="518"/>
    </row>
    <row r="221" spans="114:155" ht="25.5" customHeight="1">
      <c r="DJ221" s="517"/>
      <c r="DP221" s="518"/>
      <c r="EY221" s="518"/>
    </row>
    <row r="222" spans="114:155" ht="25.5" customHeight="1">
      <c r="DJ222" s="517"/>
      <c r="DP222" s="518"/>
      <c r="EY222" s="518"/>
    </row>
    <row r="223" spans="114:155" ht="25.5" customHeight="1">
      <c r="DJ223" s="520"/>
      <c r="DK223" s="124"/>
      <c r="DL223" s="124"/>
      <c r="DM223" s="124"/>
      <c r="DN223" s="124"/>
      <c r="DO223" s="124"/>
      <c r="DP223" s="126"/>
      <c r="EY223" s="518"/>
    </row>
    <row r="224" spans="114:155" ht="25.5" customHeight="1">
      <c r="DJ224" s="520"/>
      <c r="DK224" s="124"/>
      <c r="DL224" s="124"/>
      <c r="DM224" s="124"/>
      <c r="DN224" s="124"/>
      <c r="DO224" s="124"/>
      <c r="DP224" s="126"/>
      <c r="EY224" s="518"/>
    </row>
    <row r="225" spans="114:155" ht="25.5" customHeight="1">
      <c r="DJ225" s="520"/>
      <c r="DK225" s="124"/>
      <c r="DL225" s="124"/>
      <c r="DM225" s="124"/>
      <c r="DN225" s="124"/>
      <c r="DO225" s="124"/>
      <c r="DP225" s="126"/>
      <c r="EY225" s="518"/>
    </row>
    <row r="226" spans="114:155" ht="25.5" customHeight="1">
      <c r="DJ226" s="520"/>
      <c r="DK226" s="124"/>
      <c r="DL226" s="124"/>
      <c r="DM226" s="124"/>
      <c r="DN226" s="124"/>
      <c r="DO226" s="124"/>
      <c r="DP226" s="126"/>
      <c r="EY226" s="518"/>
    </row>
    <row r="227" spans="114:155" ht="25.5" customHeight="1">
      <c r="DJ227" s="520"/>
      <c r="DK227" s="124"/>
      <c r="DL227" s="124"/>
      <c r="DM227" s="124"/>
      <c r="DN227" s="124"/>
      <c r="DO227" s="124"/>
      <c r="DP227" s="126"/>
      <c r="EY227" s="518"/>
    </row>
    <row r="228" spans="114:155" ht="25.5" customHeight="1">
      <c r="DJ228" s="520"/>
      <c r="DK228" s="124"/>
      <c r="DL228" s="124"/>
      <c r="DM228" s="124"/>
      <c r="DN228" s="124"/>
      <c r="DO228" s="124"/>
      <c r="DP228" s="126"/>
      <c r="EY228" s="518"/>
    </row>
    <row r="229" spans="114:155" ht="25.5" customHeight="1">
      <c r="DJ229" s="520"/>
      <c r="DK229" s="124"/>
      <c r="DL229" s="124"/>
      <c r="DM229" s="124"/>
      <c r="DN229" s="124"/>
      <c r="DO229" s="124"/>
      <c r="DP229" s="126"/>
      <c r="EY229" s="518"/>
    </row>
    <row r="230" spans="114:155" ht="25.5" customHeight="1">
      <c r="DJ230" s="520"/>
      <c r="DK230" s="124"/>
      <c r="DL230" s="124"/>
      <c r="DM230" s="124"/>
      <c r="DN230" s="124"/>
      <c r="DO230" s="124"/>
      <c r="DP230" s="126"/>
      <c r="EY230" s="518"/>
    </row>
    <row r="231" spans="114:155" ht="25.5" customHeight="1">
      <c r="DJ231" s="517"/>
      <c r="DP231" s="518"/>
      <c r="EY231" s="518"/>
    </row>
    <row r="232" spans="114:155" ht="25.5" customHeight="1">
      <c r="DJ232" s="517"/>
      <c r="DP232" s="518"/>
      <c r="EY232" s="518"/>
    </row>
    <row r="233" spans="114:155" ht="25.5" customHeight="1">
      <c r="DJ233" s="517"/>
      <c r="DP233" s="518"/>
      <c r="EY233" s="518"/>
    </row>
    <row r="234" spans="114:155" ht="25.5" customHeight="1">
      <c r="DJ234" s="517"/>
      <c r="DP234" s="518"/>
      <c r="EY234" s="518"/>
    </row>
    <row r="235" spans="114:155" ht="25.5" customHeight="1">
      <c r="DJ235" s="517"/>
      <c r="DP235" s="518"/>
      <c r="EY235" s="518"/>
    </row>
    <row r="236" spans="114:155" ht="25.5" customHeight="1">
      <c r="DJ236" s="517"/>
      <c r="DP236" s="518"/>
      <c r="EY236" s="518"/>
    </row>
    <row r="237" spans="114:155" ht="25.5" customHeight="1">
      <c r="DJ237" s="517"/>
      <c r="DP237" s="518"/>
      <c r="EY237" s="518"/>
    </row>
    <row r="238" spans="114:155" ht="25.5" customHeight="1">
      <c r="DJ238" s="517"/>
      <c r="DP238" s="518"/>
      <c r="EY238" s="518"/>
    </row>
    <row r="239" spans="114:155" ht="25.5" customHeight="1">
      <c r="DJ239" s="517"/>
      <c r="DP239" s="518"/>
      <c r="EY239" s="518"/>
    </row>
    <row r="240" spans="114:155" ht="25.5" customHeight="1">
      <c r="DJ240" s="517"/>
      <c r="DP240" s="518"/>
      <c r="EY240" s="518"/>
    </row>
    <row r="241" spans="114:155" ht="25.5" customHeight="1">
      <c r="DJ241" s="517"/>
      <c r="DP241" s="518"/>
      <c r="EY241" s="518"/>
    </row>
    <row r="242" spans="114:155" ht="25.5" customHeight="1">
      <c r="DJ242" s="517"/>
      <c r="DP242" s="518"/>
      <c r="EY242" s="518"/>
    </row>
    <row r="243" spans="114:155" ht="25.5" customHeight="1">
      <c r="DJ243" s="517"/>
      <c r="DP243" s="518"/>
      <c r="EY243" s="518"/>
    </row>
    <row r="244" spans="114:155" ht="25.5" customHeight="1">
      <c r="DJ244" s="517"/>
      <c r="DP244" s="518"/>
      <c r="EY244" s="518"/>
    </row>
    <row r="245" spans="114:155" ht="25.5" customHeight="1">
      <c r="DJ245" s="517"/>
      <c r="DP245" s="518"/>
      <c r="EY245" s="518"/>
    </row>
    <row r="246" spans="114:155" ht="25.5" customHeight="1">
      <c r="DJ246" s="517"/>
      <c r="DP246" s="518"/>
      <c r="EY246" s="518"/>
    </row>
    <row r="247" spans="114:155" ht="25.5" customHeight="1">
      <c r="DJ247" s="517"/>
      <c r="DP247" s="518"/>
      <c r="EY247" s="518"/>
    </row>
    <row r="248" spans="114:155" ht="25.5" customHeight="1">
      <c r="DJ248" s="517"/>
      <c r="DP248" s="518"/>
      <c r="EY248" s="518"/>
    </row>
    <row r="249" spans="114:155" ht="25.5" customHeight="1">
      <c r="DJ249" s="517"/>
      <c r="DP249" s="518"/>
      <c r="EY249" s="518"/>
    </row>
    <row r="250" spans="114:155" ht="25.5" customHeight="1">
      <c r="DJ250" s="517"/>
      <c r="DP250" s="518"/>
      <c r="EY250" s="518"/>
    </row>
    <row r="251" spans="114:155" ht="25.5" customHeight="1">
      <c r="DJ251" s="517"/>
      <c r="DP251" s="518"/>
      <c r="EY251" s="518"/>
    </row>
    <row r="252" spans="114:155" ht="25.5" customHeight="1">
      <c r="DJ252" s="517"/>
      <c r="DP252" s="518"/>
      <c r="EY252" s="518"/>
    </row>
    <row r="253" spans="114:155" ht="25.5" customHeight="1">
      <c r="DJ253" s="517"/>
      <c r="DP253" s="518"/>
      <c r="EY253" s="518"/>
    </row>
    <row r="254" spans="114:155" ht="25.5" customHeight="1">
      <c r="DJ254" s="517"/>
      <c r="DP254" s="518"/>
      <c r="EY254" s="518"/>
    </row>
    <row r="255" spans="114:155" ht="25.5" customHeight="1">
      <c r="DJ255" s="517"/>
      <c r="DP255" s="518"/>
      <c r="EY255" s="518"/>
    </row>
    <row r="256" spans="114:155" ht="25.5" customHeight="1">
      <c r="DJ256" s="517"/>
      <c r="DP256" s="518"/>
      <c r="EY256" s="518"/>
    </row>
    <row r="257" spans="114:155" ht="25.5" customHeight="1">
      <c r="DJ257" s="517"/>
      <c r="DP257" s="518"/>
      <c r="EY257" s="518"/>
    </row>
    <row r="258" spans="114:155" ht="25.5" customHeight="1">
      <c r="DJ258" s="517"/>
      <c r="DP258" s="518"/>
      <c r="EY258" s="518"/>
    </row>
    <row r="259" spans="114:155" ht="25.5" customHeight="1">
      <c r="DJ259" s="517"/>
      <c r="DP259" s="518"/>
      <c r="EY259" s="518"/>
    </row>
    <row r="260" spans="114:155" ht="25.5" customHeight="1">
      <c r="DJ260" s="517"/>
      <c r="DP260" s="518"/>
      <c r="EY260" s="518"/>
    </row>
    <row r="261" spans="114:155" ht="25.5" customHeight="1">
      <c r="DJ261" s="517"/>
      <c r="DP261" s="518"/>
      <c r="EY261" s="518"/>
    </row>
    <row r="262" spans="114:155" ht="25.5" customHeight="1">
      <c r="DJ262" s="517"/>
      <c r="DP262" s="518"/>
      <c r="EY262" s="518"/>
    </row>
    <row r="263" spans="114:155" ht="25.5" customHeight="1">
      <c r="DJ263" s="517"/>
      <c r="DP263" s="518"/>
      <c r="EY263" s="518"/>
    </row>
    <row r="264" spans="114:155" ht="25.5" customHeight="1">
      <c r="DJ264" s="517"/>
      <c r="DP264" s="518"/>
      <c r="EY264" s="518"/>
    </row>
    <row r="265" spans="114:155" ht="25.5" customHeight="1">
      <c r="DJ265" s="517"/>
      <c r="DP265" s="518"/>
      <c r="EY265" s="518"/>
    </row>
    <row r="266" spans="114:155" ht="25.5" customHeight="1">
      <c r="DJ266" s="517"/>
      <c r="DP266" s="518"/>
      <c r="EY266" s="518"/>
    </row>
    <row r="267" spans="114:155" ht="25.5" customHeight="1">
      <c r="DJ267" s="517"/>
      <c r="DP267" s="518"/>
      <c r="EY267" s="518"/>
    </row>
    <row r="268" spans="114:155" ht="25.5" customHeight="1">
      <c r="DJ268" s="517"/>
      <c r="DP268" s="518"/>
      <c r="EY268" s="518"/>
    </row>
    <row r="269" spans="114:155" ht="25.5" customHeight="1">
      <c r="DJ269" s="517"/>
      <c r="DP269" s="518"/>
      <c r="EY269" s="518"/>
    </row>
    <row r="270" spans="114:155" ht="25.5" customHeight="1">
      <c r="DJ270" s="517"/>
      <c r="DP270" s="518"/>
      <c r="EY270" s="518"/>
    </row>
    <row r="271" spans="114:155" ht="25.5" customHeight="1">
      <c r="DJ271" s="517"/>
      <c r="DP271" s="518"/>
      <c r="EY271" s="518"/>
    </row>
    <row r="272" spans="114:155" ht="25.5" customHeight="1">
      <c r="DJ272" s="517"/>
      <c r="DP272" s="518"/>
      <c r="EY272" s="518"/>
    </row>
    <row r="273" spans="114:155" ht="25.5" customHeight="1">
      <c r="DJ273" s="517"/>
      <c r="DP273" s="518"/>
      <c r="EY273" s="518"/>
    </row>
    <row r="274" spans="114:155" ht="25.5" customHeight="1">
      <c r="DJ274" s="517"/>
      <c r="DP274" s="518"/>
      <c r="EY274" s="518"/>
    </row>
    <row r="275" spans="114:155" ht="25.5" customHeight="1">
      <c r="DJ275" s="517"/>
      <c r="DP275" s="518"/>
      <c r="EY275" s="518"/>
    </row>
    <row r="276" spans="114:155" ht="25.5" customHeight="1">
      <c r="DJ276" s="517"/>
      <c r="DP276" s="518"/>
      <c r="EY276" s="518"/>
    </row>
    <row r="277" spans="114:155" ht="25.5" customHeight="1">
      <c r="DJ277" s="517"/>
      <c r="DP277" s="518"/>
      <c r="EY277" s="518"/>
    </row>
    <row r="278" spans="114:155" ht="25.5" customHeight="1">
      <c r="DJ278" s="517"/>
      <c r="DP278" s="518"/>
      <c r="EY278" s="518"/>
    </row>
    <row r="279" spans="114:155" ht="25.5" customHeight="1">
      <c r="DJ279" s="517"/>
      <c r="DP279" s="518"/>
      <c r="EY279" s="518"/>
    </row>
    <row r="280" spans="114:155" ht="25.5" customHeight="1">
      <c r="DJ280" s="517"/>
      <c r="DP280" s="518"/>
      <c r="EY280" s="518"/>
    </row>
    <row r="281" spans="114:155" ht="25.5" customHeight="1">
      <c r="DJ281" s="517"/>
      <c r="DP281" s="518"/>
      <c r="EY281" s="518"/>
    </row>
    <row r="282" spans="114:155" ht="25.5" customHeight="1">
      <c r="DJ282" s="517"/>
      <c r="DP282" s="518"/>
      <c r="EY282" s="518"/>
    </row>
    <row r="283" spans="114:155" ht="25.5" customHeight="1">
      <c r="DJ283" s="522"/>
      <c r="DK283" s="523"/>
      <c r="DL283" s="523"/>
      <c r="DM283" s="523"/>
      <c r="DN283" s="523"/>
      <c r="DO283" s="523"/>
      <c r="DP283" s="524"/>
      <c r="EY283" s="518"/>
    </row>
    <row r="284" spans="114:155" ht="25.5" customHeight="1">
      <c r="DJ284" s="514"/>
      <c r="DK284" s="515"/>
      <c r="DL284" s="515"/>
      <c r="DM284" s="515"/>
      <c r="DN284" s="515"/>
      <c r="DO284" s="515"/>
      <c r="DP284" s="516"/>
      <c r="EY284" s="518"/>
    </row>
    <row r="285" spans="114:155" ht="25.5" customHeight="1">
      <c r="DJ285" s="517"/>
      <c r="DP285" s="518"/>
      <c r="EY285" s="518"/>
    </row>
    <row r="286" spans="114:155" ht="25.5" customHeight="1">
      <c r="DJ286" s="517"/>
      <c r="DP286" s="518"/>
      <c r="EY286" s="518"/>
    </row>
    <row r="287" spans="114:155" ht="25.5" customHeight="1">
      <c r="DJ287" s="517"/>
      <c r="DP287" s="518"/>
      <c r="EY287" s="518"/>
    </row>
    <row r="288" spans="114:155" ht="25.5" customHeight="1">
      <c r="DJ288" s="517"/>
      <c r="DP288" s="518"/>
      <c r="EY288" s="518"/>
    </row>
    <row r="289" spans="114:155" ht="25.5" customHeight="1">
      <c r="DJ289" s="517"/>
      <c r="DP289" s="518"/>
      <c r="EY289" s="518"/>
    </row>
    <row r="290" spans="114:155" ht="25.5" customHeight="1">
      <c r="DJ290" s="517"/>
      <c r="DP290" s="518"/>
      <c r="EY290" s="518"/>
    </row>
    <row r="291" spans="114:155" ht="25.5" customHeight="1">
      <c r="DJ291" s="517"/>
      <c r="DP291" s="518"/>
      <c r="EY291" s="518"/>
    </row>
    <row r="292" spans="114:155" ht="25.5" customHeight="1">
      <c r="DJ292" s="517"/>
      <c r="DP292" s="518"/>
      <c r="EY292" s="518"/>
    </row>
    <row r="293" spans="114:155" ht="25.5" customHeight="1">
      <c r="DJ293" s="517"/>
      <c r="DP293" s="518"/>
      <c r="EY293" s="518"/>
    </row>
    <row r="294" spans="114:155" ht="25.5" customHeight="1">
      <c r="DJ294" s="517"/>
      <c r="DP294" s="518"/>
      <c r="EY294" s="518"/>
    </row>
    <row r="295" spans="114:155" ht="25.5" customHeight="1">
      <c r="DJ295" s="517"/>
      <c r="DP295" s="518"/>
      <c r="EY295" s="518"/>
    </row>
    <row r="296" spans="114:155" ht="25.5" customHeight="1">
      <c r="DJ296" s="517"/>
      <c r="DP296" s="518"/>
      <c r="EY296" s="518"/>
    </row>
    <row r="297" spans="114:155" ht="25.5" customHeight="1">
      <c r="DJ297" s="517"/>
      <c r="DP297" s="518"/>
      <c r="EY297" s="518"/>
    </row>
    <row r="298" spans="114:155" ht="25.5" customHeight="1">
      <c r="DJ298" s="517"/>
      <c r="DP298" s="518"/>
      <c r="EY298" s="518"/>
    </row>
    <row r="299" spans="114:155" ht="25.5" customHeight="1">
      <c r="DJ299" s="517"/>
      <c r="DP299" s="518"/>
      <c r="EY299" s="518"/>
    </row>
    <row r="300" spans="114:155" ht="25.5" customHeight="1">
      <c r="DJ300" s="517"/>
      <c r="DP300" s="518"/>
      <c r="EY300" s="518"/>
    </row>
    <row r="301" spans="114:155" ht="25.5" customHeight="1">
      <c r="DJ301" s="517"/>
      <c r="DP301" s="518"/>
      <c r="EY301" s="518"/>
    </row>
    <row r="302" spans="114:155" ht="25.5" customHeight="1">
      <c r="DJ302" s="517"/>
      <c r="DP302" s="518"/>
      <c r="EY302" s="518"/>
    </row>
    <row r="303" spans="114:155" ht="25.5" customHeight="1">
      <c r="DJ303" s="517"/>
      <c r="DP303" s="518"/>
      <c r="EY303" s="518"/>
    </row>
    <row r="304" spans="114:155" ht="25.5" customHeight="1">
      <c r="DJ304" s="517"/>
      <c r="DP304" s="518"/>
      <c r="EY304" s="518"/>
    </row>
    <row r="305" spans="114:155" ht="25.5" customHeight="1">
      <c r="DJ305" s="517"/>
      <c r="DP305" s="518"/>
      <c r="EY305" s="518"/>
    </row>
    <row r="306" spans="114:155" ht="25.5" customHeight="1">
      <c r="DJ306" s="517"/>
      <c r="DP306" s="518"/>
      <c r="EY306" s="518"/>
    </row>
    <row r="307" spans="114:155" ht="25.5" customHeight="1">
      <c r="DJ307" s="517"/>
      <c r="DP307" s="518"/>
      <c r="EY307" s="518"/>
    </row>
    <row r="308" spans="114:155" ht="25.5" customHeight="1">
      <c r="DJ308" s="517"/>
      <c r="DP308" s="518"/>
      <c r="EY308" s="518"/>
    </row>
    <row r="309" spans="114:155" ht="25.5" customHeight="1">
      <c r="DJ309" s="517"/>
      <c r="DP309" s="518"/>
      <c r="EY309" s="518"/>
    </row>
    <row r="310" spans="114:155" ht="25.5" customHeight="1">
      <c r="DJ310" s="517"/>
      <c r="DP310" s="518"/>
      <c r="EY310" s="518"/>
    </row>
    <row r="311" spans="114:155" ht="25.5" customHeight="1">
      <c r="DJ311" s="517"/>
      <c r="DP311" s="518"/>
      <c r="EY311" s="518"/>
    </row>
    <row r="312" spans="114:155" ht="25.5" customHeight="1">
      <c r="DJ312" s="517"/>
      <c r="DP312" s="518"/>
      <c r="EY312" s="518"/>
    </row>
    <row r="313" spans="114:155" ht="25.5" customHeight="1">
      <c r="DJ313" s="517"/>
      <c r="DP313" s="518"/>
      <c r="EY313" s="518"/>
    </row>
    <row r="314" spans="114:155" ht="25.5" customHeight="1">
      <c r="DJ314" s="517"/>
      <c r="DP314" s="518"/>
      <c r="EY314" s="518"/>
    </row>
    <row r="315" spans="114:155" ht="25.5" customHeight="1">
      <c r="DJ315" s="520"/>
      <c r="DK315" s="124"/>
      <c r="DL315" s="124"/>
      <c r="DM315" s="124"/>
      <c r="DN315" s="124"/>
      <c r="DO315" s="124"/>
      <c r="DP315" s="126"/>
      <c r="EY315" s="518"/>
    </row>
    <row r="316" spans="114:155" ht="25.5" customHeight="1">
      <c r="DJ316" s="520"/>
      <c r="DK316" s="124"/>
      <c r="DL316" s="124"/>
      <c r="DM316" s="124"/>
      <c r="DN316" s="124"/>
      <c r="DO316" s="124"/>
      <c r="DP316" s="126"/>
      <c r="EY316" s="518"/>
    </row>
    <row r="317" spans="114:155" ht="25.5" customHeight="1">
      <c r="DJ317" s="520"/>
      <c r="DK317" s="124"/>
      <c r="DL317" s="124"/>
      <c r="DM317" s="124"/>
      <c r="DN317" s="124"/>
      <c r="DO317" s="124"/>
      <c r="DP317" s="126"/>
      <c r="EY317" s="518"/>
    </row>
    <row r="318" spans="114:155" ht="25.5" customHeight="1">
      <c r="DJ318" s="520"/>
      <c r="DK318" s="124"/>
      <c r="DL318" s="124"/>
      <c r="DM318" s="124"/>
      <c r="DN318" s="124"/>
      <c r="DO318" s="124"/>
      <c r="DP318" s="126"/>
      <c r="EY318" s="518"/>
    </row>
    <row r="319" spans="114:155" ht="25.5" customHeight="1">
      <c r="DJ319" s="520"/>
      <c r="DK319" s="124"/>
      <c r="DL319" s="124"/>
      <c r="DM319" s="124"/>
      <c r="DN319" s="124"/>
      <c r="DO319" s="124"/>
      <c r="DP319" s="126"/>
      <c r="EY319" s="518"/>
    </row>
    <row r="320" spans="114:155" ht="25.5" customHeight="1">
      <c r="DJ320" s="520"/>
      <c r="DK320" s="124"/>
      <c r="DL320" s="124"/>
      <c r="DM320" s="124"/>
      <c r="DN320" s="124"/>
      <c r="DO320" s="124"/>
      <c r="DP320" s="126"/>
      <c r="EY320" s="518"/>
    </row>
    <row r="321" spans="114:155" ht="25.5" customHeight="1">
      <c r="DJ321" s="520"/>
      <c r="DK321" s="124"/>
      <c r="DL321" s="124"/>
      <c r="DM321" s="124"/>
      <c r="DN321" s="124"/>
      <c r="DO321" s="124"/>
      <c r="DP321" s="126"/>
      <c r="EY321" s="518"/>
    </row>
    <row r="322" spans="114:155" ht="25.5" customHeight="1">
      <c r="DJ322" s="520"/>
      <c r="DK322" s="124"/>
      <c r="DL322" s="124"/>
      <c r="DM322" s="124"/>
      <c r="DN322" s="124"/>
      <c r="DO322" s="124"/>
      <c r="DP322" s="126"/>
      <c r="EY322" s="518"/>
    </row>
    <row r="323" spans="114:155" ht="25.5" customHeight="1">
      <c r="DJ323" s="517"/>
      <c r="DP323" s="518"/>
      <c r="EY323" s="518"/>
    </row>
    <row r="324" spans="114:155" ht="25.5" customHeight="1">
      <c r="DJ324" s="517"/>
      <c r="DP324" s="518"/>
      <c r="EY324" s="518"/>
    </row>
    <row r="325" spans="114:155" ht="25.5" customHeight="1">
      <c r="DJ325" s="517"/>
      <c r="DP325" s="518"/>
      <c r="EY325" s="518"/>
    </row>
    <row r="326" spans="114:155" ht="25.5" customHeight="1">
      <c r="DJ326" s="517"/>
      <c r="DP326" s="518"/>
      <c r="EY326" s="518"/>
    </row>
    <row r="327" spans="114:155" ht="25.5" customHeight="1">
      <c r="DJ327" s="517"/>
      <c r="DP327" s="518"/>
      <c r="EY327" s="518"/>
    </row>
    <row r="328" spans="114:155" ht="25.5" customHeight="1">
      <c r="DJ328" s="517"/>
      <c r="DP328" s="518"/>
      <c r="EY328" s="518"/>
    </row>
    <row r="329" spans="114:155" ht="25.5" customHeight="1">
      <c r="DJ329" s="517"/>
      <c r="DP329" s="518"/>
      <c r="EY329" s="518"/>
    </row>
    <row r="330" spans="114:155" ht="25.5" customHeight="1">
      <c r="DJ330" s="517"/>
      <c r="DP330" s="518"/>
      <c r="EY330" s="518"/>
    </row>
    <row r="331" spans="114:155" ht="25.5" customHeight="1">
      <c r="DJ331" s="517"/>
      <c r="DP331" s="518"/>
      <c r="EY331" s="518"/>
    </row>
    <row r="332" spans="114:155" ht="25.5" customHeight="1">
      <c r="DJ332" s="517"/>
      <c r="DP332" s="518"/>
      <c r="EY332" s="518"/>
    </row>
    <row r="333" spans="114:155" ht="25.5" customHeight="1">
      <c r="DJ333" s="517"/>
      <c r="DP333" s="518"/>
      <c r="EY333" s="518"/>
    </row>
    <row r="334" spans="114:155" ht="25.5" customHeight="1">
      <c r="DJ334" s="517"/>
      <c r="DP334" s="518"/>
      <c r="EY334" s="518"/>
    </row>
    <row r="335" spans="114:155" ht="25.5" customHeight="1">
      <c r="DJ335" s="517"/>
      <c r="DP335" s="518"/>
      <c r="EY335" s="518"/>
    </row>
    <row r="336" spans="114:155" ht="25.5" customHeight="1">
      <c r="DJ336" s="517"/>
      <c r="DP336" s="518"/>
      <c r="EY336" s="518"/>
    </row>
    <row r="337" spans="114:155" ht="25.5" customHeight="1">
      <c r="DJ337" s="517"/>
      <c r="DP337" s="518"/>
      <c r="EY337" s="518"/>
    </row>
    <row r="338" spans="114:155" ht="25.5" customHeight="1">
      <c r="DJ338" s="517"/>
      <c r="DP338" s="518"/>
      <c r="EY338" s="518"/>
    </row>
    <row r="339" spans="114:155" ht="25.5" customHeight="1">
      <c r="DJ339" s="517"/>
      <c r="DP339" s="518"/>
      <c r="EY339" s="518"/>
    </row>
    <row r="340" spans="114:155" ht="25.5" customHeight="1">
      <c r="DJ340" s="517"/>
      <c r="DP340" s="518"/>
      <c r="EY340" s="518"/>
    </row>
    <row r="341" spans="114:155" ht="25.5" customHeight="1">
      <c r="DJ341" s="517"/>
      <c r="DP341" s="518"/>
      <c r="EY341" s="518"/>
    </row>
    <row r="342" spans="114:155" ht="25.5" customHeight="1">
      <c r="DJ342" s="517"/>
      <c r="DP342" s="518"/>
      <c r="EY342" s="518"/>
    </row>
    <row r="343" spans="114:155" ht="25.5" customHeight="1">
      <c r="DJ343" s="517"/>
      <c r="DP343" s="518"/>
      <c r="EY343" s="518"/>
    </row>
    <row r="344" spans="114:155" ht="25.5" customHeight="1">
      <c r="DJ344" s="517"/>
      <c r="DP344" s="518"/>
      <c r="EY344" s="518"/>
    </row>
    <row r="345" spans="114:155" ht="25.5" customHeight="1">
      <c r="DJ345" s="517"/>
      <c r="DP345" s="518"/>
      <c r="EY345" s="518"/>
    </row>
    <row r="346" spans="114:155" ht="25.5" customHeight="1">
      <c r="DJ346" s="517"/>
      <c r="DP346" s="518"/>
      <c r="EY346" s="518"/>
    </row>
    <row r="347" spans="114:155" ht="25.5" customHeight="1">
      <c r="DJ347" s="517"/>
      <c r="DP347" s="518"/>
      <c r="EY347" s="518"/>
    </row>
    <row r="348" spans="114:155" ht="25.5" customHeight="1">
      <c r="DJ348" s="517"/>
      <c r="DP348" s="518"/>
      <c r="EY348" s="518"/>
    </row>
    <row r="349" spans="114:155" ht="25.5" customHeight="1">
      <c r="DJ349" s="517"/>
      <c r="DP349" s="518"/>
      <c r="EY349" s="518"/>
    </row>
    <row r="350" spans="114:155" ht="25.5" customHeight="1">
      <c r="DJ350" s="517"/>
      <c r="DP350" s="518"/>
      <c r="EY350" s="518"/>
    </row>
    <row r="351" spans="114:155" ht="25.5" customHeight="1">
      <c r="DJ351" s="517"/>
      <c r="DP351" s="518"/>
      <c r="EY351" s="518"/>
    </row>
    <row r="352" spans="114:155" ht="25.5" customHeight="1">
      <c r="DJ352" s="517"/>
      <c r="DP352" s="518"/>
      <c r="EY352" s="518"/>
    </row>
    <row r="353" spans="114:155" ht="25.5" customHeight="1">
      <c r="DJ353" s="517"/>
      <c r="DP353" s="518"/>
      <c r="EY353" s="518"/>
    </row>
    <row r="354" spans="114:155" ht="25.5" customHeight="1">
      <c r="DJ354" s="517"/>
      <c r="DP354" s="518"/>
      <c r="EY354" s="518"/>
    </row>
    <row r="355" spans="114:155" ht="25.5" customHeight="1">
      <c r="DJ355" s="517"/>
      <c r="DP355" s="518"/>
      <c r="EY355" s="518"/>
    </row>
    <row r="356" spans="114:155" ht="25.5" customHeight="1">
      <c r="DJ356" s="517"/>
      <c r="DP356" s="518"/>
      <c r="EY356" s="518"/>
    </row>
    <row r="357" spans="114:155" ht="25.5" customHeight="1">
      <c r="DJ357" s="517"/>
      <c r="DP357" s="518"/>
      <c r="EY357" s="518"/>
    </row>
    <row r="358" spans="114:155" ht="25.5" customHeight="1">
      <c r="DJ358" s="517"/>
      <c r="DP358" s="518"/>
      <c r="EY358" s="518"/>
    </row>
    <row r="359" spans="114:155" ht="25.5" customHeight="1">
      <c r="DJ359" s="517"/>
      <c r="DP359" s="518"/>
      <c r="EY359" s="518"/>
    </row>
    <row r="360" spans="114:155" ht="25.5" customHeight="1">
      <c r="DJ360" s="517"/>
      <c r="DP360" s="518"/>
      <c r="EY360" s="518"/>
    </row>
    <row r="361" spans="114:155" ht="25.5" customHeight="1">
      <c r="DJ361" s="517"/>
      <c r="DP361" s="518"/>
      <c r="EY361" s="518"/>
    </row>
    <row r="362" spans="114:155" ht="25.5" customHeight="1">
      <c r="DJ362" s="517"/>
      <c r="DP362" s="518"/>
      <c r="EY362" s="518"/>
    </row>
    <row r="363" spans="114:155" ht="25.5" customHeight="1">
      <c r="DJ363" s="517"/>
      <c r="DP363" s="518"/>
      <c r="EY363" s="518"/>
    </row>
    <row r="364" spans="114:155" ht="25.5" customHeight="1">
      <c r="DJ364" s="517"/>
      <c r="DP364" s="518"/>
      <c r="EY364" s="518"/>
    </row>
    <row r="365" spans="114:155" ht="25.5" customHeight="1">
      <c r="DJ365" s="517"/>
      <c r="DP365" s="518"/>
      <c r="EY365" s="518"/>
    </row>
    <row r="366" spans="114:155" ht="25.5" customHeight="1">
      <c r="DJ366" s="517"/>
      <c r="DP366" s="518"/>
      <c r="EY366" s="518"/>
    </row>
    <row r="367" spans="114:155" ht="25.5" customHeight="1">
      <c r="DJ367" s="517"/>
      <c r="DP367" s="518"/>
      <c r="EY367" s="518"/>
    </row>
    <row r="368" spans="114:155" ht="25.5" customHeight="1">
      <c r="DJ368" s="517"/>
      <c r="DP368" s="518"/>
      <c r="EY368" s="518"/>
    </row>
    <row r="369" spans="114:155" ht="25.5" customHeight="1">
      <c r="DJ369" s="517"/>
      <c r="DP369" s="518"/>
      <c r="EY369" s="518"/>
    </row>
    <row r="370" spans="114:155" ht="25.5" customHeight="1">
      <c r="DJ370" s="517"/>
      <c r="DP370" s="518"/>
      <c r="EY370" s="518"/>
    </row>
    <row r="371" spans="114:155" ht="25.5" customHeight="1">
      <c r="DJ371" s="517"/>
      <c r="DP371" s="518"/>
      <c r="EY371" s="518"/>
    </row>
    <row r="372" spans="114:155" ht="25.5" customHeight="1">
      <c r="DJ372" s="517"/>
      <c r="DP372" s="518"/>
      <c r="EY372" s="518"/>
    </row>
    <row r="373" spans="114:155" ht="25.5" customHeight="1">
      <c r="DJ373" s="517"/>
      <c r="DP373" s="518"/>
      <c r="EY373" s="518"/>
    </row>
    <row r="374" spans="114:155" ht="25.5" customHeight="1">
      <c r="DJ374" s="517"/>
      <c r="DP374" s="518"/>
      <c r="EY374" s="518"/>
    </row>
    <row r="375" spans="114:155" ht="25.5" customHeight="1">
      <c r="DJ375" s="522"/>
      <c r="DK375" s="523"/>
      <c r="DL375" s="523"/>
      <c r="DM375" s="523"/>
      <c r="DN375" s="523"/>
      <c r="DO375" s="523"/>
      <c r="DP375" s="524"/>
      <c r="EY375" s="518"/>
    </row>
    <row r="376" spans="114:155" ht="25.5" customHeight="1">
      <c r="DJ376" s="514"/>
      <c r="DK376" s="515"/>
      <c r="DL376" s="515"/>
      <c r="DM376" s="515"/>
      <c r="DN376" s="515"/>
      <c r="DO376" s="515"/>
      <c r="DP376" s="516"/>
      <c r="EY376" s="518"/>
    </row>
    <row r="377" spans="114:155" ht="25.5" customHeight="1">
      <c r="DJ377" s="517"/>
      <c r="DP377" s="518"/>
      <c r="EY377" s="518"/>
    </row>
    <row r="378" spans="114:155" ht="25.5" customHeight="1">
      <c r="DJ378" s="517"/>
      <c r="DP378" s="518"/>
      <c r="EY378" s="518"/>
    </row>
    <row r="379" spans="114:155" ht="25.5" customHeight="1">
      <c r="DJ379" s="517"/>
      <c r="DP379" s="518"/>
      <c r="EY379" s="518"/>
    </row>
    <row r="380" spans="114:155" ht="25.5" customHeight="1">
      <c r="DJ380" s="517"/>
      <c r="DP380" s="518"/>
      <c r="EY380" s="518"/>
    </row>
    <row r="381" spans="114:155" ht="25.5" customHeight="1">
      <c r="DJ381" s="517"/>
      <c r="DP381" s="518"/>
      <c r="EY381" s="518"/>
    </row>
    <row r="382" spans="114:155" ht="25.5" customHeight="1">
      <c r="DJ382" s="517"/>
      <c r="DP382" s="518"/>
      <c r="EY382" s="518"/>
    </row>
    <row r="383" spans="114:155" ht="25.5" customHeight="1">
      <c r="DJ383" s="517"/>
      <c r="DP383" s="518"/>
      <c r="EY383" s="518"/>
    </row>
    <row r="384" spans="114:155" ht="25.5" customHeight="1">
      <c r="DJ384" s="517"/>
      <c r="DP384" s="518"/>
      <c r="EY384" s="518"/>
    </row>
    <row r="385" spans="114:155" ht="25.5" customHeight="1">
      <c r="DJ385" s="517"/>
      <c r="DP385" s="518"/>
      <c r="EY385" s="518"/>
    </row>
    <row r="386" spans="114:155" ht="25.5" customHeight="1">
      <c r="DJ386" s="517"/>
      <c r="DP386" s="518"/>
      <c r="EY386" s="518"/>
    </row>
    <row r="387" spans="114:155" ht="25.5" customHeight="1">
      <c r="DJ387" s="517"/>
      <c r="DP387" s="518"/>
      <c r="EY387" s="518"/>
    </row>
    <row r="388" spans="114:155" ht="25.5" customHeight="1">
      <c r="DJ388" s="517"/>
      <c r="DP388" s="518"/>
      <c r="EY388" s="518"/>
    </row>
    <row r="389" spans="114:155" ht="25.5" customHeight="1">
      <c r="DJ389" s="517"/>
      <c r="DP389" s="518"/>
      <c r="EY389" s="518"/>
    </row>
    <row r="390" spans="114:155" ht="25.5" customHeight="1">
      <c r="DJ390" s="517"/>
      <c r="DP390" s="518"/>
      <c r="EY390" s="518"/>
    </row>
    <row r="391" spans="114:155" ht="25.5" customHeight="1">
      <c r="DJ391" s="517"/>
      <c r="DP391" s="518"/>
      <c r="EY391" s="518"/>
    </row>
    <row r="392" spans="114:155" ht="25.5" customHeight="1">
      <c r="DJ392" s="517"/>
      <c r="DP392" s="518"/>
      <c r="EY392" s="518"/>
    </row>
    <row r="393" spans="114:155" ht="25.5" customHeight="1">
      <c r="DJ393" s="517"/>
      <c r="DP393" s="518"/>
      <c r="EY393" s="518"/>
    </row>
    <row r="394" spans="114:155" ht="25.5" customHeight="1">
      <c r="DJ394" s="517"/>
      <c r="DP394" s="518"/>
      <c r="EY394" s="518"/>
    </row>
    <row r="395" spans="114:155" ht="25.5" customHeight="1">
      <c r="DJ395" s="517"/>
      <c r="DP395" s="518"/>
      <c r="EY395" s="518"/>
    </row>
    <row r="396" spans="114:155" ht="25.5" customHeight="1">
      <c r="DJ396" s="517"/>
      <c r="DP396" s="518"/>
      <c r="EY396" s="518"/>
    </row>
    <row r="397" spans="114:155" ht="25.5" customHeight="1">
      <c r="DJ397" s="517"/>
      <c r="DP397" s="518"/>
      <c r="EY397" s="518"/>
    </row>
    <row r="398" spans="114:155" ht="25.5" customHeight="1">
      <c r="DJ398" s="517"/>
      <c r="DP398" s="518"/>
      <c r="EY398" s="518"/>
    </row>
    <row r="399" spans="114:155" ht="25.5" customHeight="1">
      <c r="DJ399" s="517"/>
      <c r="DP399" s="518"/>
      <c r="EY399" s="518"/>
    </row>
    <row r="400" spans="114:155" ht="25.5" customHeight="1">
      <c r="DJ400" s="517"/>
      <c r="DP400" s="518"/>
      <c r="EY400" s="518"/>
    </row>
    <row r="401" spans="114:155" ht="25.5" customHeight="1">
      <c r="DJ401" s="517"/>
      <c r="DP401" s="518"/>
      <c r="EY401" s="518"/>
    </row>
    <row r="402" spans="114:155" ht="25.5" customHeight="1">
      <c r="DJ402" s="517"/>
      <c r="DP402" s="518"/>
      <c r="EY402" s="518"/>
    </row>
    <row r="403" spans="114:155" ht="25.5" customHeight="1">
      <c r="DJ403" s="517"/>
      <c r="DP403" s="518"/>
      <c r="EY403" s="518"/>
    </row>
    <row r="404" spans="114:155" ht="25.5" customHeight="1">
      <c r="DJ404" s="517"/>
      <c r="DP404" s="518"/>
      <c r="EY404" s="518"/>
    </row>
    <row r="405" spans="114:155" ht="25.5" customHeight="1">
      <c r="DJ405" s="517"/>
      <c r="DP405" s="518"/>
      <c r="EY405" s="518"/>
    </row>
    <row r="406" spans="114:155" ht="25.5" customHeight="1">
      <c r="DJ406" s="517"/>
      <c r="DP406" s="518"/>
      <c r="EY406" s="518"/>
    </row>
    <row r="407" spans="114:155" ht="25.5" customHeight="1">
      <c r="DJ407" s="520"/>
      <c r="DK407" s="124"/>
      <c r="DL407" s="124"/>
      <c r="DM407" s="124"/>
      <c r="DN407" s="124"/>
      <c r="DO407" s="124"/>
      <c r="DP407" s="126"/>
      <c r="EY407" s="518"/>
    </row>
    <row r="408" spans="114:155" ht="25.5" customHeight="1">
      <c r="DJ408" s="520"/>
      <c r="DK408" s="124"/>
      <c r="DL408" s="124"/>
      <c r="DM408" s="124"/>
      <c r="DN408" s="124"/>
      <c r="DO408" s="124"/>
      <c r="DP408" s="126"/>
      <c r="EY408" s="518"/>
    </row>
    <row r="409" spans="114:155" ht="25.5" customHeight="1">
      <c r="DJ409" s="520"/>
      <c r="DK409" s="124"/>
      <c r="DL409" s="124"/>
      <c r="DM409" s="124"/>
      <c r="DN409" s="124"/>
      <c r="DO409" s="124"/>
      <c r="DP409" s="126"/>
      <c r="EY409" s="518"/>
    </row>
    <row r="410" spans="114:155" ht="25.5" customHeight="1">
      <c r="DJ410" s="520"/>
      <c r="DK410" s="124"/>
      <c r="DL410" s="124"/>
      <c r="DM410" s="124"/>
      <c r="DN410" s="124"/>
      <c r="DO410" s="124"/>
      <c r="DP410" s="126"/>
      <c r="EY410" s="518"/>
    </row>
    <row r="411" spans="114:155" ht="25.5" customHeight="1">
      <c r="DJ411" s="520"/>
      <c r="DK411" s="124"/>
      <c r="DL411" s="124"/>
      <c r="DM411" s="124"/>
      <c r="DN411" s="124"/>
      <c r="DO411" s="124"/>
      <c r="DP411" s="126"/>
      <c r="EY411" s="518"/>
    </row>
    <row r="412" spans="114:155" ht="25.5" customHeight="1">
      <c r="DJ412" s="520"/>
      <c r="DK412" s="124"/>
      <c r="DL412" s="124"/>
      <c r="DM412" s="124"/>
      <c r="DN412" s="124"/>
      <c r="DO412" s="124"/>
      <c r="DP412" s="126"/>
      <c r="EY412" s="518"/>
    </row>
    <row r="413" spans="114:155" ht="25.5" customHeight="1">
      <c r="DJ413" s="520"/>
      <c r="DK413" s="124"/>
      <c r="DL413" s="124"/>
      <c r="DM413" s="124"/>
      <c r="DN413" s="124"/>
      <c r="DO413" s="124"/>
      <c r="DP413" s="126"/>
      <c r="EY413" s="518"/>
    </row>
    <row r="414" spans="114:155" ht="25.5" customHeight="1">
      <c r="DJ414" s="520"/>
      <c r="DK414" s="124"/>
      <c r="DL414" s="124"/>
      <c r="DM414" s="124"/>
      <c r="DN414" s="124"/>
      <c r="DO414" s="124"/>
      <c r="DP414" s="126"/>
      <c r="EY414" s="518"/>
    </row>
    <row r="415" spans="114:155" ht="25.5" customHeight="1">
      <c r="DJ415" s="517"/>
      <c r="DP415" s="518"/>
      <c r="EY415" s="518"/>
    </row>
    <row r="416" spans="114:155" ht="25.5" customHeight="1">
      <c r="DJ416" s="517"/>
      <c r="DP416" s="518"/>
      <c r="EY416" s="518"/>
    </row>
    <row r="417" spans="114:155" ht="25.5" customHeight="1">
      <c r="DJ417" s="517"/>
      <c r="DP417" s="518"/>
      <c r="EY417" s="518"/>
    </row>
    <row r="418" spans="114:155" ht="25.5" customHeight="1">
      <c r="DJ418" s="517"/>
      <c r="DP418" s="518"/>
      <c r="EY418" s="518"/>
    </row>
    <row r="419" spans="114:155" ht="25.5" customHeight="1">
      <c r="DJ419" s="517"/>
      <c r="DP419" s="518"/>
      <c r="EY419" s="518"/>
    </row>
    <row r="420" spans="114:155" ht="25.5" customHeight="1">
      <c r="DJ420" s="517"/>
      <c r="DP420" s="518"/>
      <c r="EY420" s="518"/>
    </row>
    <row r="421" spans="114:155" ht="25.5" customHeight="1">
      <c r="DJ421" s="517"/>
      <c r="DP421" s="518"/>
      <c r="EY421" s="518"/>
    </row>
    <row r="422" spans="114:155" ht="25.5" customHeight="1">
      <c r="DJ422" s="517"/>
      <c r="DP422" s="518"/>
      <c r="EY422" s="518"/>
    </row>
    <row r="423" spans="114:155" ht="25.5" customHeight="1">
      <c r="DJ423" s="517"/>
      <c r="DP423" s="518"/>
      <c r="EY423" s="518"/>
    </row>
    <row r="424" spans="114:155" ht="25.5" customHeight="1">
      <c r="DJ424" s="517"/>
      <c r="DP424" s="518"/>
      <c r="EY424" s="518"/>
    </row>
    <row r="425" spans="114:155" ht="25.5" customHeight="1">
      <c r="DJ425" s="517"/>
      <c r="DP425" s="518"/>
      <c r="EY425" s="518"/>
    </row>
    <row r="426" spans="114:155" ht="25.5" customHeight="1">
      <c r="DJ426" s="517"/>
      <c r="DP426" s="518"/>
      <c r="EY426" s="518"/>
    </row>
    <row r="427" spans="114:155" ht="25.5" customHeight="1">
      <c r="DJ427" s="517"/>
      <c r="DP427" s="518"/>
      <c r="EY427" s="518"/>
    </row>
    <row r="428" spans="114:155" ht="25.5" customHeight="1">
      <c r="DJ428" s="517"/>
      <c r="DP428" s="518"/>
      <c r="EY428" s="518"/>
    </row>
    <row r="429" spans="114:155" ht="25.5" customHeight="1">
      <c r="DJ429" s="517"/>
      <c r="DP429" s="518"/>
      <c r="EY429" s="518"/>
    </row>
    <row r="430" spans="114:155" ht="25.5" customHeight="1">
      <c r="DJ430" s="517"/>
      <c r="DP430" s="518"/>
      <c r="EY430" s="518"/>
    </row>
    <row r="431" spans="114:155" ht="25.5" customHeight="1">
      <c r="DJ431" s="517"/>
      <c r="DP431" s="518"/>
      <c r="EY431" s="518"/>
    </row>
    <row r="432" spans="114:155" ht="25.5" customHeight="1">
      <c r="DJ432" s="517"/>
      <c r="DP432" s="518"/>
      <c r="EY432" s="518"/>
    </row>
    <row r="433" spans="114:155" ht="25.5" customHeight="1">
      <c r="DJ433" s="517"/>
      <c r="DP433" s="518"/>
      <c r="EY433" s="518"/>
    </row>
    <row r="434" spans="114:155" ht="25.5" customHeight="1">
      <c r="DJ434" s="517"/>
      <c r="DP434" s="518"/>
      <c r="EY434" s="518"/>
    </row>
    <row r="435" spans="114:155" ht="25.5" customHeight="1">
      <c r="DJ435" s="517"/>
      <c r="DP435" s="518"/>
      <c r="EY435" s="518"/>
    </row>
    <row r="436" spans="114:155" ht="25.5" customHeight="1">
      <c r="DJ436" s="517"/>
      <c r="DP436" s="518"/>
      <c r="EY436" s="518"/>
    </row>
    <row r="437" spans="114:155" ht="25.5" customHeight="1">
      <c r="DJ437" s="517"/>
      <c r="DP437" s="518"/>
      <c r="EY437" s="518"/>
    </row>
    <row r="438" spans="114:155" ht="25.5" customHeight="1">
      <c r="DJ438" s="517"/>
      <c r="DP438" s="518"/>
      <c r="EY438" s="518"/>
    </row>
    <row r="439" spans="114:155" ht="25.5" customHeight="1">
      <c r="DJ439" s="517"/>
      <c r="DP439" s="518"/>
      <c r="EY439" s="518"/>
    </row>
    <row r="440" spans="114:155" ht="25.5" customHeight="1">
      <c r="DJ440" s="517"/>
      <c r="DP440" s="518"/>
      <c r="EY440" s="518"/>
    </row>
    <row r="441" spans="114:155" ht="25.5" customHeight="1">
      <c r="DJ441" s="517"/>
      <c r="DP441" s="518"/>
      <c r="EY441" s="518"/>
    </row>
    <row r="442" spans="114:155" ht="25.5" customHeight="1">
      <c r="DJ442" s="517"/>
      <c r="DP442" s="518"/>
      <c r="EY442" s="518"/>
    </row>
    <row r="443" spans="114:155" ht="25.5" customHeight="1">
      <c r="DJ443" s="517"/>
      <c r="DP443" s="518"/>
      <c r="EY443" s="518"/>
    </row>
    <row r="444" spans="114:155" ht="25.5" customHeight="1">
      <c r="DJ444" s="517"/>
      <c r="DP444" s="518"/>
      <c r="EY444" s="518"/>
    </row>
    <row r="445" spans="114:155" ht="25.5" customHeight="1">
      <c r="DJ445" s="517"/>
      <c r="DP445" s="518"/>
      <c r="EY445" s="518"/>
    </row>
    <row r="446" spans="114:155" ht="25.5" customHeight="1">
      <c r="DJ446" s="517"/>
      <c r="DP446" s="518"/>
      <c r="EY446" s="518"/>
    </row>
    <row r="447" spans="114:155" ht="25.5" customHeight="1">
      <c r="DJ447" s="517"/>
      <c r="DP447" s="518"/>
      <c r="EY447" s="518"/>
    </row>
    <row r="448" spans="114:155" ht="25.5" customHeight="1">
      <c r="DJ448" s="517"/>
      <c r="DP448" s="518"/>
      <c r="EY448" s="518"/>
    </row>
    <row r="449" spans="114:155" ht="25.5" customHeight="1">
      <c r="DJ449" s="517"/>
      <c r="DP449" s="518"/>
      <c r="EY449" s="518"/>
    </row>
    <row r="450" spans="114:155" ht="25.5" customHeight="1">
      <c r="DJ450" s="517"/>
      <c r="DP450" s="518"/>
      <c r="EY450" s="518"/>
    </row>
    <row r="451" spans="114:155" ht="25.5" customHeight="1">
      <c r="DJ451" s="517"/>
      <c r="DP451" s="518"/>
      <c r="EY451" s="518"/>
    </row>
    <row r="452" spans="114:155" ht="25.5" customHeight="1">
      <c r="DJ452" s="517"/>
      <c r="DP452" s="518"/>
      <c r="EY452" s="518"/>
    </row>
    <row r="453" spans="114:155" ht="25.5" customHeight="1">
      <c r="DJ453" s="517"/>
      <c r="DP453" s="518"/>
      <c r="EY453" s="518"/>
    </row>
    <row r="454" spans="114:155" ht="25.5" customHeight="1">
      <c r="DJ454" s="517"/>
      <c r="DP454" s="518"/>
      <c r="EY454" s="518"/>
    </row>
    <row r="455" spans="114:155" ht="25.5" customHeight="1">
      <c r="DJ455" s="517"/>
      <c r="DP455" s="518"/>
      <c r="EY455" s="518"/>
    </row>
    <row r="456" spans="114:155" ht="25.5" customHeight="1">
      <c r="DJ456" s="517"/>
      <c r="DP456" s="518"/>
      <c r="EY456" s="518"/>
    </row>
    <row r="457" spans="114:155" ht="25.5" customHeight="1">
      <c r="DJ457" s="517"/>
      <c r="DP457" s="518"/>
      <c r="EY457" s="518"/>
    </row>
    <row r="458" spans="114:155" ht="25.5" customHeight="1">
      <c r="DJ458" s="517"/>
      <c r="DP458" s="518"/>
      <c r="EY458" s="518"/>
    </row>
    <row r="459" spans="114:155" ht="25.5" customHeight="1">
      <c r="DJ459" s="517"/>
      <c r="DP459" s="518"/>
      <c r="EY459" s="518"/>
    </row>
    <row r="460" spans="114:155" ht="25.5" customHeight="1">
      <c r="DJ460" s="517"/>
      <c r="DP460" s="518"/>
      <c r="EY460" s="518"/>
    </row>
    <row r="461" spans="114:155" ht="25.5" customHeight="1">
      <c r="DJ461" s="517"/>
      <c r="DP461" s="518"/>
      <c r="EY461" s="518"/>
    </row>
    <row r="462" spans="114:155" ht="25.5" customHeight="1">
      <c r="DJ462" s="517"/>
      <c r="DP462" s="518"/>
      <c r="EY462" s="518"/>
    </row>
    <row r="463" spans="114:155" ht="25.5" customHeight="1">
      <c r="DJ463" s="517"/>
      <c r="DP463" s="518"/>
      <c r="EY463" s="518"/>
    </row>
    <row r="464" spans="114:155" ht="25.5" customHeight="1">
      <c r="DJ464" s="517"/>
      <c r="DP464" s="518"/>
      <c r="EY464" s="518"/>
    </row>
    <row r="465" spans="114:155" ht="25.5" customHeight="1">
      <c r="DJ465" s="517"/>
      <c r="DP465" s="518"/>
      <c r="EY465" s="518"/>
    </row>
    <row r="466" spans="114:155" ht="25.5" customHeight="1">
      <c r="DJ466" s="517"/>
      <c r="DP466" s="518"/>
      <c r="EY466" s="518"/>
    </row>
    <row r="467" spans="114:155" ht="25.5" customHeight="1">
      <c r="DJ467" s="522"/>
      <c r="DK467" s="523"/>
      <c r="DL467" s="523"/>
      <c r="DM467" s="523"/>
      <c r="DN467" s="523"/>
      <c r="DO467" s="523"/>
      <c r="DP467" s="524"/>
      <c r="EY467" s="518"/>
    </row>
    <row r="468" spans="114:155" ht="25.5" customHeight="1">
      <c r="DJ468" s="514"/>
      <c r="DK468" s="515"/>
      <c r="DL468" s="515"/>
      <c r="DM468" s="515"/>
      <c r="DN468" s="515"/>
      <c r="DO468" s="515"/>
      <c r="DP468" s="516"/>
      <c r="EY468" s="518"/>
    </row>
    <row r="469" spans="114:155" ht="25.5" customHeight="1">
      <c r="DJ469" s="517"/>
      <c r="DP469" s="518"/>
      <c r="EY469" s="518"/>
    </row>
    <row r="470" spans="114:155" ht="25.5" customHeight="1">
      <c r="DJ470" s="517"/>
      <c r="DP470" s="518"/>
      <c r="EY470" s="518"/>
    </row>
    <row r="471" spans="114:155" ht="25.5" customHeight="1">
      <c r="DJ471" s="517"/>
      <c r="DP471" s="518"/>
      <c r="EY471" s="518"/>
    </row>
    <row r="472" spans="114:155" ht="25.5" customHeight="1">
      <c r="DJ472" s="517"/>
      <c r="DP472" s="518"/>
      <c r="EY472" s="518"/>
    </row>
    <row r="473" spans="114:155" ht="25.5" customHeight="1">
      <c r="DJ473" s="517"/>
      <c r="DP473" s="518"/>
      <c r="EY473" s="518"/>
    </row>
    <row r="474" spans="114:155" ht="25.5" customHeight="1">
      <c r="DJ474" s="517"/>
      <c r="DP474" s="518"/>
      <c r="EY474" s="518"/>
    </row>
    <row r="475" spans="114:155" ht="25.5" customHeight="1">
      <c r="DJ475" s="517"/>
      <c r="DP475" s="518"/>
      <c r="EY475" s="518"/>
    </row>
    <row r="476" spans="114:155" ht="25.5" customHeight="1">
      <c r="DJ476" s="517"/>
      <c r="DP476" s="518"/>
      <c r="EY476" s="518"/>
    </row>
    <row r="477" spans="114:155" ht="25.5" customHeight="1">
      <c r="DJ477" s="517"/>
      <c r="DP477" s="518"/>
      <c r="EY477" s="518"/>
    </row>
    <row r="478" spans="114:155" ht="25.5" customHeight="1">
      <c r="DJ478" s="517"/>
      <c r="DP478" s="518"/>
      <c r="EY478" s="518"/>
    </row>
    <row r="479" spans="114:155" ht="25.5" customHeight="1">
      <c r="DJ479" s="517"/>
      <c r="DP479" s="518"/>
      <c r="EY479" s="518"/>
    </row>
    <row r="480" spans="114:155" ht="25.5" customHeight="1">
      <c r="DJ480" s="517"/>
      <c r="DP480" s="518"/>
      <c r="EY480" s="518"/>
    </row>
    <row r="481" spans="114:155" ht="25.5" customHeight="1">
      <c r="DJ481" s="517"/>
      <c r="DP481" s="518"/>
      <c r="EY481" s="518"/>
    </row>
    <row r="482" spans="114:155" ht="25.5" customHeight="1">
      <c r="DJ482" s="517"/>
      <c r="DP482" s="518"/>
      <c r="EY482" s="518"/>
    </row>
    <row r="483" spans="114:155" ht="25.5" customHeight="1">
      <c r="DJ483" s="517"/>
      <c r="DP483" s="518"/>
      <c r="EY483" s="518"/>
    </row>
    <row r="484" spans="114:155" ht="25.5" customHeight="1">
      <c r="DJ484" s="517"/>
      <c r="DP484" s="518"/>
      <c r="EY484" s="518"/>
    </row>
    <row r="485" spans="114:155" ht="25.5" customHeight="1">
      <c r="DJ485" s="517"/>
      <c r="DP485" s="518"/>
      <c r="EY485" s="518"/>
    </row>
    <row r="486" spans="114:155" ht="25.5" customHeight="1">
      <c r="DJ486" s="517"/>
      <c r="DP486" s="518"/>
      <c r="EY486" s="518"/>
    </row>
    <row r="487" spans="114:155" ht="25.5" customHeight="1">
      <c r="DJ487" s="517"/>
      <c r="DP487" s="518"/>
      <c r="EY487" s="518"/>
    </row>
    <row r="488" spans="114:155" ht="25.5" customHeight="1">
      <c r="DJ488" s="517"/>
      <c r="DP488" s="518"/>
      <c r="EY488" s="518"/>
    </row>
    <row r="489" spans="114:155" ht="25.5" customHeight="1">
      <c r="DJ489" s="517"/>
      <c r="DP489" s="518"/>
      <c r="EY489" s="518"/>
    </row>
    <row r="490" spans="114:155" ht="25.5" customHeight="1">
      <c r="DJ490" s="517"/>
      <c r="DP490" s="518"/>
      <c r="EY490" s="518"/>
    </row>
    <row r="491" spans="114:155" ht="25.5" customHeight="1">
      <c r="DJ491" s="517"/>
      <c r="DP491" s="518"/>
      <c r="EY491" s="518"/>
    </row>
    <row r="492" spans="114:155" ht="25.5" customHeight="1">
      <c r="DJ492" s="517"/>
      <c r="DP492" s="518"/>
      <c r="EY492" s="518"/>
    </row>
    <row r="493" spans="114:155" ht="25.5" customHeight="1">
      <c r="DJ493" s="517"/>
      <c r="DP493" s="518"/>
      <c r="EY493" s="518"/>
    </row>
    <row r="494" spans="114:155" ht="25.5" customHeight="1">
      <c r="DJ494" s="517"/>
      <c r="DP494" s="518"/>
      <c r="EY494" s="518"/>
    </row>
    <row r="495" spans="114:155" ht="25.5" customHeight="1">
      <c r="DJ495" s="517"/>
      <c r="DP495" s="518"/>
      <c r="EY495" s="518"/>
    </row>
    <row r="496" spans="114:155" ht="25.5" customHeight="1">
      <c r="DJ496" s="517"/>
      <c r="DP496" s="518"/>
      <c r="EY496" s="518"/>
    </row>
    <row r="497" spans="114:155" ht="25.5" customHeight="1">
      <c r="DJ497" s="517"/>
      <c r="DP497" s="518"/>
      <c r="EY497" s="518"/>
    </row>
    <row r="498" spans="114:155" ht="25.5" customHeight="1">
      <c r="DJ498" s="517"/>
      <c r="DP498" s="518"/>
      <c r="EY498" s="518"/>
    </row>
    <row r="499" spans="114:155" ht="25.5" customHeight="1">
      <c r="DJ499" s="520"/>
      <c r="DK499" s="124"/>
      <c r="DL499" s="124"/>
      <c r="DM499" s="124"/>
      <c r="DN499" s="124"/>
      <c r="DO499" s="124"/>
      <c r="DP499" s="126"/>
      <c r="EY499" s="518"/>
    </row>
    <row r="500" spans="114:155" ht="25.5" customHeight="1">
      <c r="DJ500" s="520"/>
      <c r="DK500" s="124"/>
      <c r="DL500" s="124"/>
      <c r="DM500" s="124"/>
      <c r="DN500" s="124"/>
      <c r="DO500" s="124"/>
      <c r="DP500" s="126"/>
      <c r="EY500" s="518"/>
    </row>
    <row r="501" spans="114:155" ht="25.5" customHeight="1">
      <c r="DJ501" s="520"/>
      <c r="DK501" s="124"/>
      <c r="DL501" s="124"/>
      <c r="DM501" s="124"/>
      <c r="DN501" s="124"/>
      <c r="DO501" s="124"/>
      <c r="DP501" s="126"/>
      <c r="EY501" s="518"/>
    </row>
    <row r="502" spans="114:155" ht="25.5" customHeight="1">
      <c r="DJ502" s="520"/>
      <c r="DK502" s="124"/>
      <c r="DL502" s="124"/>
      <c r="DM502" s="124"/>
      <c r="DN502" s="124"/>
      <c r="DO502" s="124"/>
      <c r="DP502" s="126"/>
      <c r="EY502" s="518"/>
    </row>
    <row r="503" spans="114:155" ht="25.5" customHeight="1">
      <c r="DJ503" s="520"/>
      <c r="DK503" s="124"/>
      <c r="DL503" s="124"/>
      <c r="DM503" s="124"/>
      <c r="DN503" s="124"/>
      <c r="DO503" s="124"/>
      <c r="DP503" s="126"/>
      <c r="EY503" s="518"/>
    </row>
    <row r="504" spans="114:155" ht="25.5" customHeight="1">
      <c r="DJ504" s="520"/>
      <c r="DK504" s="124"/>
      <c r="DL504" s="124"/>
      <c r="DM504" s="124"/>
      <c r="DN504" s="124"/>
      <c r="DO504" s="124"/>
      <c r="DP504" s="126"/>
      <c r="EY504" s="518"/>
    </row>
    <row r="505" spans="114:155" ht="25.5" customHeight="1">
      <c r="DJ505" s="520"/>
      <c r="DK505" s="124"/>
      <c r="DL505" s="124"/>
      <c r="DM505" s="124"/>
      <c r="DN505" s="124"/>
      <c r="DO505" s="124"/>
      <c r="DP505" s="126"/>
      <c r="EY505" s="518"/>
    </row>
    <row r="506" spans="114:155" ht="25.5" customHeight="1">
      <c r="DJ506" s="520"/>
      <c r="DK506" s="124"/>
      <c r="DL506" s="124"/>
      <c r="DM506" s="124"/>
      <c r="DN506" s="124"/>
      <c r="DO506" s="124"/>
      <c r="DP506" s="126"/>
      <c r="EY506" s="518"/>
    </row>
    <row r="507" spans="114:155" ht="25.5" customHeight="1">
      <c r="DJ507" s="517"/>
      <c r="DP507" s="518"/>
      <c r="EY507" s="518"/>
    </row>
    <row r="508" spans="114:155" ht="25.5" customHeight="1">
      <c r="DJ508" s="517"/>
      <c r="DP508" s="518"/>
      <c r="EY508" s="518"/>
    </row>
    <row r="509" spans="114:155" ht="25.5" customHeight="1">
      <c r="DJ509" s="517"/>
      <c r="DP509" s="518"/>
      <c r="EY509" s="518"/>
    </row>
    <row r="510" spans="114:155" ht="25.5" customHeight="1">
      <c r="DJ510" s="517"/>
      <c r="DP510" s="518"/>
      <c r="EY510" s="518"/>
    </row>
    <row r="511" spans="114:155" ht="25.5" customHeight="1">
      <c r="DJ511" s="517"/>
      <c r="DP511" s="518"/>
      <c r="EY511" s="518"/>
    </row>
    <row r="512" spans="114:155" ht="25.5" customHeight="1">
      <c r="DJ512" s="517"/>
      <c r="DP512" s="518"/>
      <c r="EY512" s="518"/>
    </row>
    <row r="513" spans="114:155" ht="25.5" customHeight="1">
      <c r="DJ513" s="517"/>
      <c r="DP513" s="518"/>
      <c r="EY513" s="518"/>
    </row>
    <row r="514" spans="114:155" ht="25.5" customHeight="1">
      <c r="DJ514" s="517"/>
      <c r="DP514" s="518"/>
      <c r="EY514" s="518"/>
    </row>
    <row r="515" spans="114:155" ht="25.5" customHeight="1">
      <c r="DJ515" s="517"/>
      <c r="DP515" s="518"/>
      <c r="EY515" s="518"/>
    </row>
    <row r="516" spans="114:155" ht="25.5" customHeight="1">
      <c r="DJ516" s="517"/>
      <c r="DP516" s="518"/>
      <c r="EY516" s="518"/>
    </row>
    <row r="517" spans="114:155" ht="25.5" customHeight="1">
      <c r="DJ517" s="517"/>
      <c r="DP517" s="518"/>
      <c r="EY517" s="518"/>
    </row>
    <row r="518" spans="114:155" ht="25.5" customHeight="1">
      <c r="DJ518" s="517"/>
      <c r="DP518" s="518"/>
      <c r="EY518" s="518"/>
    </row>
    <row r="519" spans="114:155" ht="25.5" customHeight="1">
      <c r="DJ519" s="517"/>
      <c r="DP519" s="518"/>
      <c r="EY519" s="518"/>
    </row>
    <row r="520" spans="114:155" ht="25.5" customHeight="1">
      <c r="DJ520" s="517"/>
      <c r="DP520" s="518"/>
      <c r="EY520" s="518"/>
    </row>
    <row r="521" spans="114:155" ht="25.5" customHeight="1">
      <c r="DJ521" s="517"/>
      <c r="DP521" s="518"/>
      <c r="EY521" s="518"/>
    </row>
    <row r="522" spans="114:155" ht="25.5" customHeight="1">
      <c r="DJ522" s="517"/>
      <c r="DP522" s="518"/>
      <c r="EY522" s="518"/>
    </row>
    <row r="523" spans="114:155" ht="25.5" customHeight="1">
      <c r="DJ523" s="517"/>
      <c r="DP523" s="518"/>
      <c r="EY523" s="518"/>
    </row>
    <row r="524" spans="114:155" ht="25.5" customHeight="1">
      <c r="DJ524" s="517"/>
      <c r="DP524" s="518"/>
      <c r="EY524" s="518"/>
    </row>
    <row r="525" spans="114:155" ht="25.5" customHeight="1">
      <c r="DJ525" s="517"/>
      <c r="DP525" s="518"/>
      <c r="EY525" s="518"/>
    </row>
    <row r="526" spans="114:155" ht="25.5" customHeight="1">
      <c r="DJ526" s="517"/>
      <c r="DP526" s="518"/>
      <c r="EY526" s="518"/>
    </row>
    <row r="527" spans="114:155" ht="25.5" customHeight="1">
      <c r="DJ527" s="517"/>
      <c r="DP527" s="518"/>
      <c r="EY527" s="518"/>
    </row>
    <row r="528" spans="114:155" ht="25.5" customHeight="1">
      <c r="DJ528" s="517"/>
      <c r="DP528" s="518"/>
      <c r="EY528" s="518"/>
    </row>
    <row r="529" spans="114:155" ht="25.5" customHeight="1">
      <c r="DJ529" s="517"/>
      <c r="DP529" s="518"/>
      <c r="EY529" s="518"/>
    </row>
    <row r="530" spans="114:155" ht="25.5" customHeight="1">
      <c r="DJ530" s="517"/>
      <c r="DP530" s="518"/>
      <c r="EY530" s="518"/>
    </row>
    <row r="531" spans="114:155" ht="25.5" customHeight="1">
      <c r="DJ531" s="517"/>
      <c r="DP531" s="518"/>
      <c r="EY531" s="518"/>
    </row>
    <row r="532" spans="114:155" ht="25.5" customHeight="1">
      <c r="DJ532" s="517"/>
      <c r="DP532" s="518"/>
      <c r="EY532" s="518"/>
    </row>
    <row r="533" spans="114:155" ht="25.5" customHeight="1">
      <c r="DJ533" s="517"/>
      <c r="DP533" s="518"/>
      <c r="EY533" s="518"/>
    </row>
    <row r="534" spans="114:155" ht="25.5" customHeight="1">
      <c r="DJ534" s="517"/>
      <c r="DP534" s="518"/>
      <c r="EY534" s="518"/>
    </row>
    <row r="535" spans="114:155" ht="25.5" customHeight="1">
      <c r="DJ535" s="517"/>
      <c r="DP535" s="518"/>
      <c r="EY535" s="518"/>
    </row>
    <row r="536" spans="114:155" ht="25.5" customHeight="1">
      <c r="DJ536" s="517"/>
      <c r="DP536" s="518"/>
      <c r="EY536" s="518"/>
    </row>
    <row r="537" spans="114:155" ht="25.5" customHeight="1">
      <c r="DJ537" s="517"/>
      <c r="DP537" s="518"/>
      <c r="EY537" s="518"/>
    </row>
    <row r="538" spans="114:155" ht="25.5" customHeight="1">
      <c r="DJ538" s="517"/>
      <c r="DP538" s="518"/>
      <c r="EY538" s="518"/>
    </row>
    <row r="539" spans="114:155" ht="25.5" customHeight="1">
      <c r="DJ539" s="517"/>
      <c r="DP539" s="518"/>
      <c r="EY539" s="518"/>
    </row>
    <row r="540" spans="114:155" ht="25.5" customHeight="1">
      <c r="DJ540" s="517"/>
      <c r="DP540" s="518"/>
      <c r="EY540" s="518"/>
    </row>
    <row r="541" spans="114:155" ht="25.5" customHeight="1">
      <c r="DJ541" s="517"/>
      <c r="DP541" s="518"/>
      <c r="EY541" s="518"/>
    </row>
    <row r="542" spans="114:155" ht="25.5" customHeight="1">
      <c r="DJ542" s="517"/>
      <c r="DP542" s="518"/>
      <c r="EY542" s="518"/>
    </row>
    <row r="543" spans="114:155" ht="25.5" customHeight="1">
      <c r="DJ543" s="517"/>
      <c r="DP543" s="518"/>
      <c r="EY543" s="518"/>
    </row>
    <row r="544" spans="114:155" ht="25.5" customHeight="1">
      <c r="DJ544" s="517"/>
      <c r="DP544" s="518"/>
      <c r="EY544" s="518"/>
    </row>
    <row r="545" spans="114:155" ht="25.5" customHeight="1">
      <c r="DJ545" s="517"/>
      <c r="DP545" s="518"/>
      <c r="EY545" s="518"/>
    </row>
    <row r="546" spans="114:155" ht="25.5" customHeight="1">
      <c r="DJ546" s="517"/>
      <c r="DP546" s="518"/>
      <c r="EY546" s="518"/>
    </row>
    <row r="547" spans="114:155" ht="25.5" customHeight="1">
      <c r="DJ547" s="517"/>
      <c r="DP547" s="518"/>
      <c r="EY547" s="518"/>
    </row>
    <row r="548" spans="114:155" ht="25.5" customHeight="1">
      <c r="DJ548" s="517"/>
      <c r="DP548" s="518"/>
      <c r="EY548" s="518"/>
    </row>
    <row r="549" spans="114:155" ht="25.5" customHeight="1">
      <c r="DJ549" s="517"/>
      <c r="DP549" s="518"/>
      <c r="EY549" s="518"/>
    </row>
    <row r="550" spans="114:155" ht="25.5" customHeight="1">
      <c r="DJ550" s="517"/>
      <c r="DP550" s="518"/>
      <c r="EY550" s="518"/>
    </row>
    <row r="551" spans="114:155" ht="25.5" customHeight="1">
      <c r="DJ551" s="517"/>
      <c r="DP551" s="518"/>
      <c r="EY551" s="518"/>
    </row>
    <row r="552" spans="114:155" ht="25.5" customHeight="1">
      <c r="DJ552" s="517"/>
      <c r="DP552" s="518"/>
      <c r="EY552" s="518"/>
    </row>
    <row r="553" spans="114:155" ht="25.5" customHeight="1">
      <c r="DJ553" s="517"/>
      <c r="DP553" s="518"/>
      <c r="EY553" s="518"/>
    </row>
    <row r="554" spans="114:155" ht="25.5" customHeight="1">
      <c r="DJ554" s="517"/>
      <c r="DP554" s="518"/>
      <c r="EY554" s="518"/>
    </row>
    <row r="555" spans="114:155" ht="25.5" customHeight="1">
      <c r="DJ555" s="517"/>
      <c r="DP555" s="518"/>
      <c r="EY555" s="518"/>
    </row>
    <row r="556" spans="114:155" ht="25.5" customHeight="1">
      <c r="DJ556" s="517"/>
      <c r="DP556" s="518"/>
      <c r="EY556" s="518"/>
    </row>
    <row r="557" spans="114:155" ht="25.5" customHeight="1">
      <c r="DJ557" s="517"/>
      <c r="DP557" s="518"/>
      <c r="EY557" s="518"/>
    </row>
    <row r="558" spans="114:155" ht="25.5" customHeight="1">
      <c r="DJ558" s="517"/>
      <c r="DP558" s="518"/>
      <c r="EY558" s="518"/>
    </row>
    <row r="559" spans="114:155" ht="25.5" customHeight="1">
      <c r="DJ559" s="522"/>
      <c r="DK559" s="523"/>
      <c r="DL559" s="523"/>
      <c r="DM559" s="523"/>
      <c r="DN559" s="523"/>
      <c r="DO559" s="523"/>
      <c r="DP559" s="524"/>
      <c r="EY559" s="518"/>
    </row>
    <row r="560" spans="114:155" ht="25.5" customHeight="1">
      <c r="DJ560" s="514"/>
      <c r="DK560" s="515"/>
      <c r="DL560" s="515"/>
      <c r="DM560" s="515"/>
      <c r="DN560" s="515"/>
      <c r="DO560" s="515"/>
      <c r="DP560" s="516"/>
      <c r="EY560" s="518"/>
    </row>
    <row r="561" spans="114:155" ht="25.5" customHeight="1">
      <c r="DJ561" s="517"/>
      <c r="DP561" s="518"/>
      <c r="EY561" s="518"/>
    </row>
    <row r="562" spans="114:155" ht="25.5" customHeight="1">
      <c r="DJ562" s="517"/>
      <c r="DP562" s="518"/>
      <c r="EY562" s="518"/>
    </row>
    <row r="563" spans="114:155" ht="25.5" customHeight="1">
      <c r="DJ563" s="517"/>
      <c r="DP563" s="518"/>
      <c r="EY563" s="518"/>
    </row>
    <row r="564" spans="114:155" ht="25.5" customHeight="1">
      <c r="DJ564" s="517"/>
      <c r="DP564" s="518"/>
      <c r="EY564" s="518"/>
    </row>
    <row r="565" spans="114:155" ht="25.5" customHeight="1">
      <c r="DJ565" s="517"/>
      <c r="DP565" s="518"/>
      <c r="EY565" s="518"/>
    </row>
    <row r="566" spans="114:155" ht="25.5" customHeight="1">
      <c r="DJ566" s="517"/>
      <c r="DP566" s="518"/>
      <c r="EY566" s="518"/>
    </row>
    <row r="567" spans="114:155" ht="25.5" customHeight="1">
      <c r="DJ567" s="517"/>
      <c r="DP567" s="518"/>
      <c r="EY567" s="518"/>
    </row>
    <row r="568" spans="114:155" ht="25.5" customHeight="1">
      <c r="DJ568" s="517"/>
      <c r="DP568" s="518"/>
      <c r="EY568" s="518"/>
    </row>
    <row r="569" spans="114:155" ht="25.5" customHeight="1">
      <c r="DJ569" s="517"/>
      <c r="DP569" s="518"/>
      <c r="EY569" s="518"/>
    </row>
    <row r="570" spans="114:155" ht="25.5" customHeight="1">
      <c r="DJ570" s="517"/>
      <c r="DP570" s="518"/>
      <c r="EY570" s="518"/>
    </row>
    <row r="571" spans="114:155" ht="25.5" customHeight="1">
      <c r="DJ571" s="517"/>
      <c r="DP571" s="518"/>
      <c r="EY571" s="518"/>
    </row>
    <row r="572" spans="114:155" ht="25.5" customHeight="1">
      <c r="DJ572" s="517"/>
      <c r="DP572" s="518"/>
      <c r="EY572" s="518"/>
    </row>
    <row r="573" spans="114:155" ht="25.5" customHeight="1">
      <c r="DJ573" s="517"/>
      <c r="DP573" s="518"/>
      <c r="EY573" s="518"/>
    </row>
    <row r="574" spans="114:155" ht="25.5" customHeight="1">
      <c r="DJ574" s="517"/>
      <c r="DP574" s="518"/>
      <c r="EY574" s="518"/>
    </row>
    <row r="575" spans="114:155" ht="25.5" customHeight="1">
      <c r="DJ575" s="517"/>
      <c r="DP575" s="518"/>
      <c r="EY575" s="518"/>
    </row>
    <row r="576" spans="114:155" ht="25.5" customHeight="1">
      <c r="DJ576" s="517"/>
      <c r="DP576" s="518"/>
      <c r="EY576" s="518"/>
    </row>
    <row r="577" spans="114:155" ht="25.5" customHeight="1">
      <c r="DJ577" s="517"/>
      <c r="DP577" s="518"/>
      <c r="EY577" s="518"/>
    </row>
    <row r="578" spans="114:155" ht="25.5" customHeight="1">
      <c r="DJ578" s="517"/>
      <c r="DP578" s="518"/>
      <c r="EY578" s="518"/>
    </row>
    <row r="579" spans="114:155" ht="25.5" customHeight="1">
      <c r="DJ579" s="517"/>
      <c r="DP579" s="518"/>
      <c r="EY579" s="518"/>
    </row>
    <row r="580" spans="114:155" ht="25.5" customHeight="1">
      <c r="DJ580" s="517"/>
      <c r="DP580" s="518"/>
      <c r="EY580" s="518"/>
    </row>
    <row r="581" spans="114:155" ht="25.5" customHeight="1">
      <c r="DJ581" s="517"/>
      <c r="DP581" s="518"/>
      <c r="EY581" s="518"/>
    </row>
    <row r="582" spans="114:155" ht="25.5" customHeight="1">
      <c r="DJ582" s="517"/>
      <c r="DP582" s="518"/>
      <c r="EY582" s="518"/>
    </row>
    <row r="583" spans="114:155" ht="25.5" customHeight="1">
      <c r="DJ583" s="517"/>
      <c r="DP583" s="518"/>
      <c r="EY583" s="518"/>
    </row>
    <row r="584" spans="114:155" ht="25.5" customHeight="1">
      <c r="DJ584" s="517"/>
      <c r="DP584" s="518"/>
      <c r="EY584" s="518"/>
    </row>
    <row r="585" spans="114:155" ht="25.5" customHeight="1">
      <c r="DJ585" s="517"/>
      <c r="DP585" s="518"/>
      <c r="EY585" s="518"/>
    </row>
    <row r="586" spans="114:155" ht="25.5" customHeight="1">
      <c r="DJ586" s="517"/>
      <c r="DP586" s="518"/>
      <c r="EY586" s="518"/>
    </row>
    <row r="587" spans="114:155" ht="25.5" customHeight="1">
      <c r="DJ587" s="517"/>
      <c r="DP587" s="518"/>
      <c r="EY587" s="518"/>
    </row>
    <row r="588" spans="114:155" ht="25.5" customHeight="1">
      <c r="DJ588" s="517"/>
      <c r="DP588" s="518"/>
      <c r="EY588" s="518"/>
    </row>
    <row r="589" spans="114:155" ht="25.5" customHeight="1">
      <c r="DJ589" s="517"/>
      <c r="DP589" s="518"/>
      <c r="EY589" s="518"/>
    </row>
    <row r="590" spans="114:155" ht="25.5" customHeight="1">
      <c r="DJ590" s="517"/>
      <c r="DP590" s="518"/>
      <c r="EY590" s="518"/>
    </row>
    <row r="591" spans="114:155" ht="25.5" customHeight="1">
      <c r="DJ591" s="520"/>
      <c r="DK591" s="124"/>
      <c r="DL591" s="124"/>
      <c r="DM591" s="124"/>
      <c r="DN591" s="124"/>
      <c r="DO591" s="124"/>
      <c r="DP591" s="126"/>
      <c r="EY591" s="518"/>
    </row>
    <row r="592" spans="114:155" ht="25.5" customHeight="1">
      <c r="DJ592" s="520"/>
      <c r="DK592" s="124"/>
      <c r="DL592" s="124"/>
      <c r="DM592" s="124"/>
      <c r="DN592" s="124"/>
      <c r="DO592" s="124"/>
      <c r="DP592" s="126"/>
      <c r="EY592" s="518"/>
    </row>
    <row r="593" spans="114:155" ht="25.5" customHeight="1">
      <c r="DJ593" s="520"/>
      <c r="DK593" s="124"/>
      <c r="DL593" s="124"/>
      <c r="DM593" s="124"/>
      <c r="DN593" s="124"/>
      <c r="DO593" s="124"/>
      <c r="DP593" s="126"/>
      <c r="EY593" s="518"/>
    </row>
    <row r="594" spans="114:155" ht="25.5" customHeight="1">
      <c r="DJ594" s="520"/>
      <c r="DK594" s="124"/>
      <c r="DL594" s="124"/>
      <c r="DM594" s="124"/>
      <c r="DN594" s="124"/>
      <c r="DO594" s="124"/>
      <c r="DP594" s="126"/>
      <c r="EY594" s="518"/>
    </row>
    <row r="595" spans="114:155" ht="25.5" customHeight="1">
      <c r="DJ595" s="520"/>
      <c r="DK595" s="124"/>
      <c r="DL595" s="124"/>
      <c r="DM595" s="124"/>
      <c r="DN595" s="124"/>
      <c r="DO595" s="124"/>
      <c r="DP595" s="126"/>
      <c r="EY595" s="518"/>
    </row>
    <row r="596" spans="114:155" ht="25.5" customHeight="1">
      <c r="DJ596" s="520"/>
      <c r="DK596" s="124"/>
      <c r="DL596" s="124"/>
      <c r="DM596" s="124"/>
      <c r="DN596" s="124"/>
      <c r="DO596" s="124"/>
      <c r="DP596" s="126"/>
      <c r="EY596" s="518"/>
    </row>
    <row r="597" spans="114:155" ht="25.5" customHeight="1">
      <c r="DJ597" s="520"/>
      <c r="DK597" s="124"/>
      <c r="DL597" s="124"/>
      <c r="DM597" s="124"/>
      <c r="DN597" s="124"/>
      <c r="DO597" s="124"/>
      <c r="DP597" s="126"/>
      <c r="EY597" s="518"/>
    </row>
    <row r="598" spans="114:155" ht="25.5" customHeight="1">
      <c r="DJ598" s="520"/>
      <c r="DK598" s="124"/>
      <c r="DL598" s="124"/>
      <c r="DM598" s="124"/>
      <c r="DN598" s="124"/>
      <c r="DO598" s="124"/>
      <c r="DP598" s="126"/>
      <c r="EY598" s="518"/>
    </row>
    <row r="599" spans="114:155" ht="25.5" customHeight="1">
      <c r="DJ599" s="517"/>
      <c r="DP599" s="518"/>
      <c r="EY599" s="518"/>
    </row>
    <row r="600" spans="114:155" ht="25.5" customHeight="1">
      <c r="DJ600" s="517"/>
      <c r="DP600" s="518"/>
      <c r="EY600" s="518"/>
    </row>
    <row r="601" spans="114:155" ht="25.5" customHeight="1">
      <c r="DJ601" s="517"/>
      <c r="DP601" s="518"/>
      <c r="EY601" s="518"/>
    </row>
    <row r="602" spans="114:155" ht="25.5" customHeight="1">
      <c r="DJ602" s="517"/>
      <c r="DP602" s="518"/>
      <c r="EY602" s="518"/>
    </row>
    <row r="603" spans="114:155" ht="25.5" customHeight="1">
      <c r="DJ603" s="517"/>
      <c r="DP603" s="518"/>
      <c r="EY603" s="518"/>
    </row>
    <row r="604" spans="114:155" ht="25.5" customHeight="1">
      <c r="DJ604" s="517"/>
      <c r="DP604" s="518"/>
      <c r="EY604" s="518"/>
    </row>
    <row r="605" spans="114:155" ht="25.5" customHeight="1">
      <c r="DJ605" s="517"/>
      <c r="DP605" s="518"/>
      <c r="EY605" s="518"/>
    </row>
    <row r="606" spans="114:155" ht="25.5" customHeight="1">
      <c r="DJ606" s="517"/>
      <c r="DP606" s="518"/>
      <c r="EY606" s="518"/>
    </row>
    <row r="607" spans="114:155" ht="25.5" customHeight="1">
      <c r="DJ607" s="517"/>
      <c r="DP607" s="518"/>
      <c r="EY607" s="518"/>
    </row>
    <row r="608" spans="114:155" ht="25.5" customHeight="1">
      <c r="DJ608" s="517"/>
      <c r="DP608" s="518"/>
      <c r="EY608" s="518"/>
    </row>
    <row r="609" spans="114:155" ht="25.5" customHeight="1">
      <c r="DJ609" s="517"/>
      <c r="DP609" s="518"/>
      <c r="EY609" s="518"/>
    </row>
    <row r="610" spans="114:155" ht="25.5" customHeight="1">
      <c r="DJ610" s="517"/>
      <c r="DP610" s="518"/>
      <c r="EY610" s="518"/>
    </row>
    <row r="611" spans="114:155" ht="25.5" customHeight="1">
      <c r="DJ611" s="517"/>
      <c r="DP611" s="518"/>
      <c r="EY611" s="518"/>
    </row>
    <row r="612" spans="114:155" ht="25.5" customHeight="1">
      <c r="DJ612" s="517"/>
      <c r="DP612" s="518"/>
      <c r="EY612" s="518"/>
    </row>
    <row r="613" spans="114:155" ht="25.5" customHeight="1">
      <c r="DJ613" s="517"/>
      <c r="DP613" s="518"/>
      <c r="EY613" s="518"/>
    </row>
    <row r="614" spans="114:155" ht="25.5" customHeight="1">
      <c r="DJ614" s="517"/>
      <c r="DP614" s="518"/>
      <c r="EY614" s="518"/>
    </row>
    <row r="615" spans="114:155" ht="25.5" customHeight="1">
      <c r="DJ615" s="517"/>
      <c r="DP615" s="518"/>
      <c r="EY615" s="518"/>
    </row>
    <row r="616" spans="114:155" ht="25.5" customHeight="1">
      <c r="DJ616" s="517"/>
      <c r="DP616" s="518"/>
      <c r="EY616" s="518"/>
    </row>
    <row r="617" spans="114:155" ht="25.5" customHeight="1">
      <c r="DJ617" s="517"/>
      <c r="DP617" s="518"/>
      <c r="EY617" s="518"/>
    </row>
    <row r="618" spans="114:155" ht="25.5" customHeight="1">
      <c r="DJ618" s="517"/>
      <c r="DP618" s="518"/>
      <c r="EY618" s="518"/>
    </row>
    <row r="619" spans="114:155" ht="25.5" customHeight="1">
      <c r="DJ619" s="517"/>
      <c r="DP619" s="518"/>
      <c r="EY619" s="518"/>
    </row>
    <row r="620" spans="114:155" ht="25.5" customHeight="1">
      <c r="DJ620" s="517"/>
      <c r="DP620" s="518"/>
      <c r="EY620" s="518"/>
    </row>
    <row r="621" spans="114:155" ht="25.5" customHeight="1">
      <c r="DJ621" s="517"/>
      <c r="DP621" s="518"/>
      <c r="EY621" s="518"/>
    </row>
    <row r="622" spans="114:155" ht="25.5" customHeight="1">
      <c r="DJ622" s="517"/>
      <c r="DP622" s="518"/>
      <c r="EY622" s="518"/>
    </row>
    <row r="623" spans="114:155" ht="25.5" customHeight="1">
      <c r="DJ623" s="517"/>
      <c r="DP623" s="518"/>
      <c r="EY623" s="518"/>
    </row>
    <row r="624" spans="114:155" ht="25.5" customHeight="1">
      <c r="DJ624" s="517"/>
      <c r="DP624" s="518"/>
      <c r="EY624" s="518"/>
    </row>
    <row r="625" spans="114:155" ht="25.5" customHeight="1">
      <c r="DJ625" s="517"/>
      <c r="DP625" s="518"/>
      <c r="EY625" s="518"/>
    </row>
    <row r="626" spans="114:155" ht="25.5" customHeight="1">
      <c r="DJ626" s="517"/>
      <c r="DP626" s="518"/>
      <c r="EY626" s="518"/>
    </row>
    <row r="627" spans="114:155" ht="25.5" customHeight="1">
      <c r="DJ627" s="517"/>
      <c r="DP627" s="518"/>
      <c r="EY627" s="518"/>
    </row>
    <row r="628" spans="114:155" ht="25.5" customHeight="1">
      <c r="DJ628" s="517"/>
      <c r="DP628" s="518"/>
      <c r="EY628" s="518"/>
    </row>
    <row r="629" spans="114:155" ht="25.5" customHeight="1">
      <c r="DJ629" s="517"/>
      <c r="DP629" s="518"/>
      <c r="EY629" s="518"/>
    </row>
    <row r="630" spans="114:155" ht="25.5" customHeight="1">
      <c r="DJ630" s="517"/>
      <c r="DP630" s="518"/>
      <c r="EY630" s="518"/>
    </row>
    <row r="631" spans="114:155" ht="25.5" customHeight="1">
      <c r="DJ631" s="517"/>
      <c r="DP631" s="518"/>
      <c r="EY631" s="518"/>
    </row>
    <row r="632" spans="114:155" ht="25.5" customHeight="1">
      <c r="DJ632" s="517"/>
      <c r="DP632" s="518"/>
      <c r="EY632" s="518"/>
    </row>
    <row r="633" spans="114:155" ht="25.5" customHeight="1">
      <c r="DJ633" s="517"/>
      <c r="DP633" s="518"/>
      <c r="EY633" s="518"/>
    </row>
    <row r="634" spans="114:155" ht="25.5" customHeight="1">
      <c r="DJ634" s="517"/>
      <c r="DP634" s="518"/>
      <c r="EY634" s="518"/>
    </row>
    <row r="635" spans="114:155" ht="25.5" customHeight="1">
      <c r="DJ635" s="517"/>
      <c r="DP635" s="518"/>
      <c r="EY635" s="518"/>
    </row>
    <row r="636" spans="114:155" ht="25.5" customHeight="1">
      <c r="DJ636" s="517"/>
      <c r="DP636" s="518"/>
      <c r="EY636" s="518"/>
    </row>
    <row r="637" spans="114:155" ht="25.5" customHeight="1">
      <c r="DJ637" s="517"/>
      <c r="DP637" s="518"/>
      <c r="EY637" s="518"/>
    </row>
    <row r="638" spans="114:155" ht="25.5" customHeight="1">
      <c r="DJ638" s="517"/>
      <c r="DP638" s="518"/>
      <c r="EY638" s="518"/>
    </row>
    <row r="639" spans="114:155" ht="25.5" customHeight="1">
      <c r="DJ639" s="517"/>
      <c r="DP639" s="518"/>
      <c r="EY639" s="518"/>
    </row>
    <row r="640" spans="114:155" ht="25.5" customHeight="1">
      <c r="DJ640" s="517"/>
      <c r="DP640" s="518"/>
      <c r="EY640" s="518"/>
    </row>
    <row r="641" spans="114:155" ht="25.5" customHeight="1">
      <c r="DJ641" s="517"/>
      <c r="DP641" s="518"/>
      <c r="EY641" s="518"/>
    </row>
    <row r="642" spans="114:155" ht="25.5" customHeight="1">
      <c r="DJ642" s="517"/>
      <c r="DP642" s="518"/>
      <c r="EY642" s="518"/>
    </row>
    <row r="643" spans="114:155" ht="25.5" customHeight="1">
      <c r="DJ643" s="517"/>
      <c r="DP643" s="518"/>
      <c r="EY643" s="518"/>
    </row>
    <row r="644" spans="114:155" ht="25.5" customHeight="1">
      <c r="DJ644" s="517"/>
      <c r="DP644" s="518"/>
      <c r="EY644" s="518"/>
    </row>
    <row r="645" spans="114:155" ht="25.5" customHeight="1">
      <c r="DJ645" s="517"/>
      <c r="DP645" s="518"/>
      <c r="EY645" s="518"/>
    </row>
    <row r="646" spans="114:155" ht="25.5" customHeight="1">
      <c r="DJ646" s="517"/>
      <c r="DP646" s="518"/>
      <c r="EY646" s="518"/>
    </row>
    <row r="647" spans="114:155" ht="25.5" customHeight="1">
      <c r="DJ647" s="517"/>
      <c r="DP647" s="518"/>
      <c r="EY647" s="518"/>
    </row>
    <row r="648" spans="114:155" ht="25.5" customHeight="1">
      <c r="DJ648" s="517"/>
      <c r="DP648" s="518"/>
      <c r="EY648" s="518"/>
    </row>
    <row r="649" spans="114:155" ht="25.5" customHeight="1">
      <c r="DJ649" s="517"/>
      <c r="DP649" s="518"/>
      <c r="EY649" s="518"/>
    </row>
    <row r="650" spans="114:155" ht="25.5" customHeight="1">
      <c r="DJ650" s="517"/>
      <c r="DP650" s="518"/>
      <c r="EY650" s="518"/>
    </row>
    <row r="651" spans="114:155" ht="25.5" customHeight="1">
      <c r="DJ651" s="522"/>
      <c r="DK651" s="523"/>
      <c r="DL651" s="523"/>
      <c r="DM651" s="523"/>
      <c r="DN651" s="523"/>
      <c r="DO651" s="523"/>
      <c r="DP651" s="524"/>
      <c r="EY651" s="518"/>
    </row>
    <row r="652" spans="114:155" ht="25.5" customHeight="1">
      <c r="DJ652" s="514"/>
      <c r="DK652" s="515"/>
      <c r="DL652" s="515"/>
      <c r="DM652" s="515"/>
      <c r="DN652" s="515"/>
      <c r="DO652" s="515"/>
      <c r="DP652" s="516"/>
      <c r="EY652" s="518"/>
    </row>
    <row r="653" spans="114:155" ht="25.5" customHeight="1">
      <c r="DJ653" s="517"/>
      <c r="DP653" s="518"/>
      <c r="EY653" s="518"/>
    </row>
    <row r="654" spans="114:155" ht="25.5" customHeight="1">
      <c r="DJ654" s="517"/>
      <c r="DP654" s="518"/>
      <c r="EY654" s="518"/>
    </row>
    <row r="655" spans="114:155" ht="25.5" customHeight="1">
      <c r="DJ655" s="517"/>
      <c r="DP655" s="518"/>
      <c r="EY655" s="518"/>
    </row>
    <row r="656" spans="114:155" ht="25.5" customHeight="1">
      <c r="DJ656" s="517"/>
      <c r="DP656" s="518"/>
      <c r="EY656" s="518"/>
    </row>
    <row r="657" spans="114:155" ht="25.5" customHeight="1">
      <c r="DJ657" s="517"/>
      <c r="DP657" s="518"/>
      <c r="EY657" s="518"/>
    </row>
    <row r="658" spans="114:155" ht="25.5" customHeight="1">
      <c r="DJ658" s="517"/>
      <c r="DP658" s="518"/>
      <c r="EY658" s="518"/>
    </row>
    <row r="659" spans="114:155" ht="25.5" customHeight="1">
      <c r="DJ659" s="517"/>
      <c r="DP659" s="518"/>
      <c r="EY659" s="518"/>
    </row>
    <row r="660" spans="114:155" ht="25.5" customHeight="1">
      <c r="DJ660" s="517"/>
      <c r="DP660" s="518"/>
      <c r="EY660" s="518"/>
    </row>
    <row r="661" spans="114:155" ht="25.5" customHeight="1">
      <c r="DJ661" s="517"/>
      <c r="DP661" s="518"/>
      <c r="EY661" s="518"/>
    </row>
    <row r="662" spans="114:155" ht="25.5" customHeight="1">
      <c r="DJ662" s="517"/>
      <c r="DP662" s="518"/>
      <c r="EY662" s="518"/>
    </row>
    <row r="663" spans="114:155" ht="25.5" customHeight="1">
      <c r="DJ663" s="517"/>
      <c r="DP663" s="518"/>
      <c r="EY663" s="518"/>
    </row>
    <row r="664" spans="114:155" ht="25.5" customHeight="1">
      <c r="DJ664" s="517"/>
      <c r="DP664" s="518"/>
      <c r="EY664" s="518"/>
    </row>
    <row r="665" spans="114:155" ht="25.5" customHeight="1">
      <c r="DJ665" s="517"/>
      <c r="DP665" s="518"/>
      <c r="EY665" s="518"/>
    </row>
    <row r="666" spans="114:155" ht="25.5" customHeight="1">
      <c r="DJ666" s="517"/>
      <c r="DP666" s="518"/>
      <c r="EY666" s="518"/>
    </row>
    <row r="667" spans="114:155" ht="25.5" customHeight="1">
      <c r="DJ667" s="517"/>
      <c r="DP667" s="518"/>
      <c r="EY667" s="518"/>
    </row>
    <row r="668" spans="114:155" ht="25.5" customHeight="1">
      <c r="DJ668" s="517"/>
      <c r="DP668" s="518"/>
      <c r="EY668" s="518"/>
    </row>
    <row r="669" spans="114:155" ht="25.5" customHeight="1">
      <c r="DJ669" s="517"/>
      <c r="DP669" s="518"/>
      <c r="EY669" s="518"/>
    </row>
    <row r="670" spans="114:155" ht="25.5" customHeight="1">
      <c r="DJ670" s="517"/>
      <c r="DP670" s="518"/>
      <c r="EY670" s="518"/>
    </row>
    <row r="671" spans="114:155" ht="25.5" customHeight="1">
      <c r="DJ671" s="517"/>
      <c r="DP671" s="518"/>
      <c r="EY671" s="518"/>
    </row>
    <row r="672" spans="114:155" ht="25.5" customHeight="1">
      <c r="DJ672" s="517"/>
      <c r="DP672" s="518"/>
      <c r="EY672" s="518"/>
    </row>
    <row r="673" spans="114:155" ht="25.5" customHeight="1">
      <c r="DJ673" s="517"/>
      <c r="DP673" s="518"/>
      <c r="EY673" s="518"/>
    </row>
    <row r="674" spans="114:155" ht="25.5" customHeight="1">
      <c r="DJ674" s="517"/>
      <c r="DP674" s="518"/>
      <c r="EY674" s="518"/>
    </row>
    <row r="675" spans="114:155" ht="25.5" customHeight="1">
      <c r="DJ675" s="517"/>
      <c r="DP675" s="518"/>
      <c r="EY675" s="518"/>
    </row>
    <row r="676" spans="114:155" ht="25.5" customHeight="1">
      <c r="DJ676" s="517"/>
      <c r="DP676" s="518"/>
      <c r="EY676" s="518"/>
    </row>
    <row r="677" spans="114:155" ht="25.5" customHeight="1">
      <c r="DJ677" s="517"/>
      <c r="DP677" s="518"/>
      <c r="EY677" s="518"/>
    </row>
    <row r="678" spans="114:155" ht="25.5" customHeight="1">
      <c r="DJ678" s="517"/>
      <c r="DP678" s="518"/>
      <c r="EY678" s="518"/>
    </row>
    <row r="679" spans="114:155" ht="25.5" customHeight="1">
      <c r="DJ679" s="517"/>
      <c r="DP679" s="518"/>
      <c r="EY679" s="518"/>
    </row>
    <row r="680" spans="114:155" ht="25.5" customHeight="1">
      <c r="DJ680" s="517"/>
      <c r="DP680" s="518"/>
      <c r="EY680" s="518"/>
    </row>
    <row r="681" spans="114:155" ht="25.5" customHeight="1">
      <c r="DJ681" s="517"/>
      <c r="DP681" s="518"/>
      <c r="EY681" s="518"/>
    </row>
    <row r="682" spans="114:155" ht="25.5" customHeight="1">
      <c r="DJ682" s="517"/>
      <c r="DP682" s="518"/>
      <c r="EY682" s="518"/>
    </row>
    <row r="683" spans="114:155" ht="25.5" customHeight="1">
      <c r="DJ683" s="520"/>
      <c r="DK683" s="124"/>
      <c r="DL683" s="124"/>
      <c r="DM683" s="124"/>
      <c r="DN683" s="124"/>
      <c r="DO683" s="124"/>
      <c r="DP683" s="126"/>
      <c r="EY683" s="518"/>
    </row>
    <row r="684" spans="114:155" ht="25.5" customHeight="1">
      <c r="DJ684" s="520"/>
      <c r="DK684" s="124"/>
      <c r="DL684" s="124"/>
      <c r="DM684" s="124"/>
      <c r="DN684" s="124"/>
      <c r="DO684" s="124"/>
      <c r="DP684" s="126"/>
      <c r="EY684" s="518"/>
    </row>
    <row r="685" spans="114:155" ht="25.5" customHeight="1">
      <c r="DJ685" s="520"/>
      <c r="DK685" s="124"/>
      <c r="DL685" s="124"/>
      <c r="DM685" s="124"/>
      <c r="DN685" s="124"/>
      <c r="DO685" s="124"/>
      <c r="DP685" s="126"/>
      <c r="EY685" s="518"/>
    </row>
    <row r="686" spans="114:155" ht="25.5" customHeight="1">
      <c r="DJ686" s="520"/>
      <c r="DK686" s="124"/>
      <c r="DL686" s="124"/>
      <c r="DM686" s="124"/>
      <c r="DN686" s="124"/>
      <c r="DO686" s="124"/>
      <c r="DP686" s="126"/>
      <c r="EY686" s="518"/>
    </row>
    <row r="687" spans="114:155" ht="25.5" customHeight="1">
      <c r="DJ687" s="520"/>
      <c r="DK687" s="124"/>
      <c r="DL687" s="124"/>
      <c r="DM687" s="124"/>
      <c r="DN687" s="124"/>
      <c r="DO687" s="124"/>
      <c r="DP687" s="126"/>
      <c r="EY687" s="518"/>
    </row>
    <row r="688" spans="114:155" ht="25.5" customHeight="1">
      <c r="DJ688" s="520"/>
      <c r="DK688" s="124"/>
      <c r="DL688" s="124"/>
      <c r="DM688" s="124"/>
      <c r="DN688" s="124"/>
      <c r="DO688" s="124"/>
      <c r="DP688" s="126"/>
      <c r="EY688" s="518"/>
    </row>
    <row r="689" spans="114:155" ht="25.5" customHeight="1">
      <c r="DJ689" s="520"/>
      <c r="DK689" s="124"/>
      <c r="DL689" s="124"/>
      <c r="DM689" s="124"/>
      <c r="DN689" s="124"/>
      <c r="DO689" s="124"/>
      <c r="DP689" s="126"/>
      <c r="EY689" s="518"/>
    </row>
    <row r="690" spans="114:155" ht="25.5" customHeight="1">
      <c r="DJ690" s="520"/>
      <c r="DK690" s="124"/>
      <c r="DL690" s="124"/>
      <c r="DM690" s="124"/>
      <c r="DN690" s="124"/>
      <c r="DO690" s="124"/>
      <c r="DP690" s="126"/>
      <c r="EY690" s="518"/>
    </row>
    <row r="691" spans="114:155" ht="25.5" customHeight="1">
      <c r="DJ691" s="517"/>
      <c r="DP691" s="518"/>
      <c r="EY691" s="518"/>
    </row>
    <row r="692" spans="114:155" ht="25.5" customHeight="1">
      <c r="DJ692" s="517"/>
      <c r="DP692" s="518"/>
      <c r="EY692" s="518"/>
    </row>
    <row r="693" spans="114:155" ht="25.5" customHeight="1">
      <c r="DJ693" s="517"/>
      <c r="DP693" s="518"/>
      <c r="EY693" s="518"/>
    </row>
    <row r="694" spans="114:155" ht="25.5" customHeight="1">
      <c r="DJ694" s="517"/>
      <c r="DP694" s="518"/>
      <c r="EY694" s="518"/>
    </row>
    <row r="695" spans="114:155" ht="25.5" customHeight="1">
      <c r="DJ695" s="517"/>
      <c r="DP695" s="518"/>
      <c r="EY695" s="518"/>
    </row>
    <row r="696" spans="114:155" ht="25.5" customHeight="1">
      <c r="DJ696" s="517"/>
      <c r="DP696" s="518"/>
      <c r="EY696" s="518"/>
    </row>
    <row r="697" spans="114:155" ht="25.5" customHeight="1">
      <c r="DJ697" s="517"/>
      <c r="DP697" s="518"/>
      <c r="EY697" s="518"/>
    </row>
    <row r="698" spans="114:155" ht="25.5" customHeight="1">
      <c r="DJ698" s="517"/>
      <c r="DP698" s="518"/>
      <c r="EY698" s="518"/>
    </row>
    <row r="699" spans="114:155" ht="25.5" customHeight="1">
      <c r="DJ699" s="517"/>
      <c r="DP699" s="518"/>
      <c r="EY699" s="518"/>
    </row>
    <row r="700" spans="114:155" ht="25.5" customHeight="1">
      <c r="DJ700" s="517"/>
      <c r="DP700" s="518"/>
      <c r="EY700" s="518"/>
    </row>
    <row r="701" spans="114:155" ht="25.5" customHeight="1">
      <c r="DJ701" s="517"/>
      <c r="DP701" s="518"/>
      <c r="EY701" s="518"/>
    </row>
    <row r="702" spans="114:155" ht="25.5" customHeight="1">
      <c r="DJ702" s="517"/>
      <c r="DP702" s="518"/>
      <c r="EY702" s="518"/>
    </row>
    <row r="703" spans="114:155" ht="25.5" customHeight="1">
      <c r="DJ703" s="517"/>
      <c r="DP703" s="518"/>
      <c r="EY703" s="518"/>
    </row>
    <row r="704" spans="114:155" ht="25.5" customHeight="1">
      <c r="DJ704" s="517"/>
      <c r="DP704" s="518"/>
      <c r="EY704" s="518"/>
    </row>
    <row r="705" spans="114:155" ht="25.5" customHeight="1">
      <c r="DJ705" s="517"/>
      <c r="DP705" s="518"/>
      <c r="EY705" s="518"/>
    </row>
    <row r="706" spans="114:155" ht="25.5" customHeight="1">
      <c r="DJ706" s="517"/>
      <c r="DP706" s="518"/>
      <c r="EY706" s="518"/>
    </row>
    <row r="707" spans="114:155" ht="25.5" customHeight="1">
      <c r="DJ707" s="517"/>
      <c r="DP707" s="518"/>
      <c r="EY707" s="518"/>
    </row>
    <row r="708" spans="114:155" ht="25.5" customHeight="1">
      <c r="DJ708" s="517"/>
      <c r="DP708" s="518"/>
      <c r="EY708" s="518"/>
    </row>
    <row r="709" spans="114:155" ht="25.5" customHeight="1">
      <c r="DJ709" s="517"/>
      <c r="DP709" s="518"/>
      <c r="EY709" s="518"/>
    </row>
    <row r="710" spans="114:155" ht="25.5" customHeight="1">
      <c r="DJ710" s="517"/>
      <c r="DP710" s="518"/>
      <c r="EY710" s="518"/>
    </row>
    <row r="711" spans="114:155" ht="25.5" customHeight="1">
      <c r="DJ711" s="517"/>
      <c r="DP711" s="518"/>
      <c r="EY711" s="518"/>
    </row>
    <row r="712" spans="114:155" ht="25.5" customHeight="1">
      <c r="DJ712" s="517"/>
      <c r="DP712" s="518"/>
      <c r="EY712" s="518"/>
    </row>
    <row r="713" spans="114:155" ht="25.5" customHeight="1">
      <c r="DJ713" s="517"/>
      <c r="DP713" s="518"/>
      <c r="EY713" s="518"/>
    </row>
    <row r="714" spans="114:155" ht="25.5" customHeight="1">
      <c r="DJ714" s="517"/>
      <c r="DP714" s="518"/>
      <c r="EY714" s="518"/>
    </row>
    <row r="715" spans="114:155" ht="25.5" customHeight="1">
      <c r="DJ715" s="517"/>
      <c r="DP715" s="518"/>
      <c r="EY715" s="518"/>
    </row>
    <row r="716" spans="114:155" ht="25.5" customHeight="1">
      <c r="DJ716" s="517"/>
      <c r="DP716" s="518"/>
      <c r="EY716" s="518"/>
    </row>
    <row r="717" spans="114:155" ht="25.5" customHeight="1">
      <c r="DJ717" s="517"/>
      <c r="DP717" s="518"/>
      <c r="EY717" s="518"/>
    </row>
    <row r="718" spans="114:155" ht="25.5" customHeight="1">
      <c r="DJ718" s="517"/>
      <c r="DP718" s="518"/>
      <c r="EY718" s="518"/>
    </row>
    <row r="719" spans="114:155" ht="25.5" customHeight="1">
      <c r="DJ719" s="517"/>
      <c r="DP719" s="518"/>
      <c r="EY719" s="518"/>
    </row>
    <row r="720" spans="114:155" ht="25.5" customHeight="1">
      <c r="DJ720" s="517"/>
      <c r="DP720" s="518"/>
      <c r="EY720" s="518"/>
    </row>
    <row r="721" spans="114:155" ht="25.5" customHeight="1">
      <c r="DJ721" s="517"/>
      <c r="DP721" s="518"/>
      <c r="EY721" s="518"/>
    </row>
    <row r="722" spans="114:155" ht="25.5" customHeight="1">
      <c r="DJ722" s="517"/>
      <c r="DP722" s="518"/>
      <c r="EY722" s="518"/>
    </row>
    <row r="723" spans="114:155" ht="25.5" customHeight="1">
      <c r="DJ723" s="517"/>
      <c r="DP723" s="518"/>
      <c r="EY723" s="518"/>
    </row>
    <row r="724" spans="114:155" ht="25.5" customHeight="1">
      <c r="DJ724" s="517"/>
      <c r="DP724" s="518"/>
      <c r="EY724" s="518"/>
    </row>
    <row r="725" spans="114:155" ht="25.5" customHeight="1">
      <c r="DJ725" s="517"/>
      <c r="DP725" s="518"/>
      <c r="EY725" s="518"/>
    </row>
    <row r="726" spans="114:155" ht="25.5" customHeight="1">
      <c r="DJ726" s="517"/>
      <c r="DP726" s="518"/>
      <c r="EY726" s="518"/>
    </row>
    <row r="727" spans="114:155" ht="25.5" customHeight="1">
      <c r="DJ727" s="517"/>
      <c r="DP727" s="518"/>
      <c r="EY727" s="518"/>
    </row>
    <row r="728" spans="114:155" ht="25.5" customHeight="1">
      <c r="DJ728" s="517"/>
      <c r="DP728" s="518"/>
      <c r="EY728" s="518"/>
    </row>
    <row r="729" spans="114:155" ht="25.5" customHeight="1">
      <c r="DJ729" s="517"/>
      <c r="DP729" s="518"/>
      <c r="EY729" s="518"/>
    </row>
    <row r="730" spans="114:155" ht="25.5" customHeight="1">
      <c r="DJ730" s="517"/>
      <c r="DP730" s="518"/>
      <c r="EY730" s="518"/>
    </row>
    <row r="731" spans="114:155" ht="25.5" customHeight="1">
      <c r="DJ731" s="517"/>
      <c r="DP731" s="518"/>
      <c r="EY731" s="518"/>
    </row>
    <row r="732" spans="114:155" ht="25.5" customHeight="1">
      <c r="DJ732" s="517"/>
      <c r="DP732" s="518"/>
      <c r="EY732" s="518"/>
    </row>
    <row r="733" spans="114:155" ht="25.5" customHeight="1">
      <c r="DJ733" s="517"/>
      <c r="DP733" s="518"/>
      <c r="EY733" s="518"/>
    </row>
    <row r="734" spans="114:155" ht="25.5" customHeight="1">
      <c r="DJ734" s="517"/>
      <c r="DP734" s="518"/>
      <c r="EY734" s="518"/>
    </row>
    <row r="735" spans="114:155" ht="25.5" customHeight="1">
      <c r="DJ735" s="517"/>
      <c r="DP735" s="518"/>
      <c r="EY735" s="518"/>
    </row>
    <row r="736" spans="114:155" ht="25.5" customHeight="1">
      <c r="DJ736" s="517"/>
      <c r="DP736" s="518"/>
      <c r="EY736" s="518"/>
    </row>
    <row r="737" spans="114:155" ht="25.5" customHeight="1">
      <c r="DJ737" s="517"/>
      <c r="DP737" s="518"/>
      <c r="EY737" s="518"/>
    </row>
    <row r="738" spans="114:155" ht="25.5" customHeight="1">
      <c r="DJ738" s="517"/>
      <c r="DP738" s="518"/>
      <c r="EY738" s="518"/>
    </row>
    <row r="739" spans="114:155" ht="25.5" customHeight="1">
      <c r="DJ739" s="517"/>
      <c r="DP739" s="518"/>
      <c r="EY739" s="518"/>
    </row>
    <row r="740" spans="114:155" ht="25.5" customHeight="1">
      <c r="DJ740" s="517"/>
      <c r="DP740" s="518"/>
      <c r="EY740" s="518"/>
    </row>
    <row r="741" spans="114:155" ht="25.5" customHeight="1">
      <c r="DJ741" s="517"/>
      <c r="DP741" s="518"/>
      <c r="EY741" s="518"/>
    </row>
    <row r="742" spans="114:155" ht="25.5" customHeight="1">
      <c r="DJ742" s="517"/>
      <c r="DP742" s="518"/>
      <c r="EY742" s="518"/>
    </row>
    <row r="743" spans="114:155" ht="25.5" customHeight="1">
      <c r="DJ743" s="522"/>
      <c r="DK743" s="523"/>
      <c r="DL743" s="523"/>
      <c r="DM743" s="523"/>
      <c r="DN743" s="523"/>
      <c r="DO743" s="523"/>
      <c r="DP743" s="524"/>
      <c r="EY743" s="524"/>
    </row>
  </sheetData>
  <mergeCells count="98">
    <mergeCell ref="A49:AG49"/>
    <mergeCell ref="A50:AG50"/>
    <mergeCell ref="A51:AG51"/>
    <mergeCell ref="Z40:AC40"/>
    <mergeCell ref="I41:AF41"/>
    <mergeCell ref="K42:AD42"/>
    <mergeCell ref="K43:AD43"/>
    <mergeCell ref="I44:AF44"/>
    <mergeCell ref="C45:C46"/>
    <mergeCell ref="D45:L45"/>
    <mergeCell ref="D46:I46"/>
    <mergeCell ref="J46:AF46"/>
    <mergeCell ref="C48:AF48"/>
    <mergeCell ref="AG39:AG46"/>
    <mergeCell ref="E40:I40"/>
    <mergeCell ref="C42:C44"/>
    <mergeCell ref="E42:I42"/>
    <mergeCell ref="E43:I43"/>
    <mergeCell ref="K40:M40"/>
    <mergeCell ref="U40:X40"/>
    <mergeCell ref="A39:A46"/>
    <mergeCell ref="B39:B46"/>
    <mergeCell ref="C39:C41"/>
    <mergeCell ref="E39:I39"/>
    <mergeCell ref="K39:AD39"/>
    <mergeCell ref="A27:A32"/>
    <mergeCell ref="B27:B32"/>
    <mergeCell ref="C27:K28"/>
    <mergeCell ref="L27:O27"/>
    <mergeCell ref="AG36:AG37"/>
    <mergeCell ref="C37:I37"/>
    <mergeCell ref="J37:AF37"/>
    <mergeCell ref="C34:AF34"/>
    <mergeCell ref="A36:A37"/>
    <mergeCell ref="B36:B37"/>
    <mergeCell ref="C36:I36"/>
    <mergeCell ref="J36:AF36"/>
    <mergeCell ref="AG27:AG32"/>
    <mergeCell ref="C23:AF23"/>
    <mergeCell ref="C25:AF25"/>
    <mergeCell ref="L32:AF32"/>
    <mergeCell ref="C29:K30"/>
    <mergeCell ref="L29:O29"/>
    <mergeCell ref="L28:AF28"/>
    <mergeCell ref="L30:AF30"/>
    <mergeCell ref="C31:K32"/>
    <mergeCell ref="L31:O31"/>
    <mergeCell ref="A18:A21"/>
    <mergeCell ref="B18:B21"/>
    <mergeCell ref="C18:C19"/>
    <mergeCell ref="D18:AF19"/>
    <mergeCell ref="A14:A16"/>
    <mergeCell ref="B14:B16"/>
    <mergeCell ref="C15:J15"/>
    <mergeCell ref="C16:J16"/>
    <mergeCell ref="C14:J14"/>
    <mergeCell ref="C20:C21"/>
    <mergeCell ref="D20:AF21"/>
    <mergeCell ref="AG18:AG21"/>
    <mergeCell ref="K14:Q14"/>
    <mergeCell ref="R14:Y14"/>
    <mergeCell ref="Z14:AF14"/>
    <mergeCell ref="AG14:AG16"/>
    <mergeCell ref="K15:Q15"/>
    <mergeCell ref="R15:Y15"/>
    <mergeCell ref="Z15:AF15"/>
    <mergeCell ref="K16:Q16"/>
    <mergeCell ref="R16:Y16"/>
    <mergeCell ref="Z16:AF16"/>
    <mergeCell ref="AG10:AG12"/>
    <mergeCell ref="C11:O11"/>
    <mergeCell ref="P11:V11"/>
    <mergeCell ref="W11:AF11"/>
    <mergeCell ref="C12:O12"/>
    <mergeCell ref="P12:V12"/>
    <mergeCell ref="W12:AF12"/>
    <mergeCell ref="AG3:AG8"/>
    <mergeCell ref="K4:M4"/>
    <mergeCell ref="U4:X4"/>
    <mergeCell ref="Z4:AC4"/>
    <mergeCell ref="M5:AF5"/>
    <mergeCell ref="K6:AD6"/>
    <mergeCell ref="U7:X7"/>
    <mergeCell ref="Z7:AC7"/>
    <mergeCell ref="M8:AF8"/>
    <mergeCell ref="E6:I6"/>
    <mergeCell ref="E7:I7"/>
    <mergeCell ref="A10:A12"/>
    <mergeCell ref="B10:B12"/>
    <mergeCell ref="K7:M7"/>
    <mergeCell ref="A3:A8"/>
    <mergeCell ref="B3:B8"/>
    <mergeCell ref="C3:C5"/>
    <mergeCell ref="E3:I3"/>
    <mergeCell ref="E4:I4"/>
    <mergeCell ref="C6:C8"/>
    <mergeCell ref="K3:AD3"/>
    <mergeCell ref="C10:AF10"/>
  </mergeCells>
  <phoneticPr fontId="9"/>
  <conditionalFormatting sqref="A18:D18 AG18:AG21 A19:B19 A20:D20 A21:B21">
    <cfRule type="expression" dxfId="127" priority="17">
      <formula>A18&lt;A18</formula>
    </cfRule>
    <cfRule type="expression" dxfId="126" priority="18">
      <formula>A18&gt;A18</formula>
    </cfRule>
  </conditionalFormatting>
  <conditionalFormatting sqref="A1:XFD2 A3:J4 AE3:XFD4 A5:XFD5 A6:J7 AE6:XFD7 A8:XFD10 A11:B12 P11:P12 W11:W12 AG11:XFD12 A13:XFD13 R14 Z14 A14:C16 K14:K16 AH14:XFD16 R16 Z16 A17:XFD17 AH18:XFD21 A22:XFD35 A36:B36 AG36:XFD36 AH37:XFD37 A38:XFD38 A39:J40 AE39:XFD40 A41:XFD41 A42:J43 AE42:XFD43 A44:XFD50 AH51:XFD51 A52:XFD1048576">
    <cfRule type="expression" dxfId="125" priority="19">
      <formula>A1&lt;#REF!</formula>
    </cfRule>
    <cfRule type="expression" dxfId="124" priority="20">
      <formula>A1&gt;#REF!</formula>
    </cfRule>
  </conditionalFormatting>
  <conditionalFormatting sqref="C11:C12">
    <cfRule type="expression" dxfId="123" priority="5">
      <formula>#REF!&lt;#REF!</formula>
    </cfRule>
    <cfRule type="expression" dxfId="122" priority="6">
      <formula>C11&gt;#REF!</formula>
    </cfRule>
  </conditionalFormatting>
  <conditionalFormatting sqref="K4">
    <cfRule type="expression" dxfId="121" priority="11">
      <formula>K4&lt;#REF!</formula>
    </cfRule>
    <cfRule type="expression" dxfId="120" priority="12">
      <formula>K4&gt;#REF!</formula>
    </cfRule>
    <cfRule type="expression" dxfId="119" priority="13">
      <formula>#REF!&lt;#REF!</formula>
    </cfRule>
    <cfRule type="expression" dxfId="118" priority="14">
      <formula>K4&gt;#REF!</formula>
    </cfRule>
  </conditionalFormatting>
  <conditionalFormatting sqref="K7">
    <cfRule type="expression" dxfId="117" priority="7">
      <formula>K7&lt;#REF!</formula>
    </cfRule>
    <cfRule type="expression" dxfId="116" priority="8">
      <formula>K7&gt;#REF!</formula>
    </cfRule>
    <cfRule type="expression" dxfId="115" priority="9">
      <formula>#REF!&lt;#REF!</formula>
    </cfRule>
    <cfRule type="expression" dxfId="114" priority="10">
      <formula>K7&gt;#REF!</formula>
    </cfRule>
  </conditionalFormatting>
  <conditionalFormatting sqref="K40">
    <cfRule type="expression" dxfId="113" priority="1">
      <formula>K40&lt;#REF!</formula>
    </cfRule>
    <cfRule type="expression" dxfId="112" priority="2">
      <formula>K40&gt;#REF!</formula>
    </cfRule>
    <cfRule type="expression" dxfId="111" priority="3">
      <formula>#REF!&lt;#REF!</formula>
    </cfRule>
    <cfRule type="expression" dxfId="110" priority="4">
      <formula>K40&gt;#REF!</formula>
    </cfRule>
  </conditionalFormatting>
  <conditionalFormatting sqref="AG14:AG16">
    <cfRule type="expression" dxfId="109" priority="15">
      <formula>AG14&lt;#REF!</formula>
    </cfRule>
    <cfRule type="expression" dxfId="108" priority="16">
      <formula>AG14&gt;#REF!</formula>
    </cfRule>
  </conditionalFormatting>
  <printOptions horizontalCentered="1"/>
  <pageMargins left="0.39370078740157483" right="0.39370078740157483" top="0.39370078740157483" bottom="0.39370078740157483" header="0.31496062992125984" footer="0.15748031496062992"/>
  <pageSetup paperSize="9" scale="52"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1"/>
  </sheetPr>
  <dimension ref="A1:EY744"/>
  <sheetViews>
    <sheetView view="pageBreakPreview" zoomScaleNormal="100" zoomScaleSheetLayoutView="100" workbookViewId="0">
      <pane xSplit="4" ySplit="6" topLeftCell="E7" activePane="bottomRight" state="frozen"/>
      <selection pane="topRight" activeCell="E1" sqref="E1"/>
      <selection pane="bottomLeft" activeCell="A7" sqref="A7"/>
      <selection pane="bottomRight" activeCell="B468" sqref="B468:B471"/>
    </sheetView>
  </sheetViews>
  <sheetFormatPr defaultColWidth="9" defaultRowHeight="13"/>
  <cols>
    <col min="1" max="1" width="5.6328125" style="292" customWidth="1"/>
    <col min="2" max="2" width="7.453125" style="292" bestFit="1" customWidth="1"/>
    <col min="3" max="3" width="4.453125" style="292" bestFit="1" customWidth="1"/>
    <col min="4" max="4" width="10" style="292" customWidth="1"/>
    <col min="5" max="16384" width="9" style="355"/>
  </cols>
  <sheetData>
    <row r="1" spans="1:155" ht="19">
      <c r="A1" s="291" t="s">
        <v>448</v>
      </c>
    </row>
    <row r="3" spans="1:155">
      <c r="A3" s="881" t="s">
        <v>385</v>
      </c>
      <c r="B3" s="881" t="s">
        <v>258</v>
      </c>
      <c r="C3" s="881" t="s">
        <v>259</v>
      </c>
      <c r="D3" s="881" t="s">
        <v>260</v>
      </c>
      <c r="E3" s="901" t="s">
        <v>370</v>
      </c>
      <c r="F3" s="902"/>
      <c r="G3" s="902"/>
      <c r="H3" s="902"/>
      <c r="I3" s="902"/>
      <c r="J3" s="902"/>
      <c r="K3" s="902"/>
      <c r="L3" s="902"/>
      <c r="M3" s="902"/>
      <c r="N3" s="902"/>
      <c r="O3" s="902"/>
      <c r="P3" s="902"/>
      <c r="Q3" s="902"/>
      <c r="R3" s="902"/>
      <c r="S3" s="902"/>
      <c r="T3" s="902"/>
      <c r="U3" s="902"/>
      <c r="V3" s="902"/>
      <c r="W3" s="902"/>
      <c r="X3" s="902"/>
      <c r="Y3" s="902"/>
      <c r="Z3" s="902"/>
      <c r="AA3" s="903"/>
    </row>
    <row r="4" spans="1:155" ht="18" customHeight="1">
      <c r="A4" s="881"/>
      <c r="B4" s="881"/>
      <c r="C4" s="881"/>
      <c r="D4" s="881"/>
      <c r="E4" s="1180" t="s">
        <v>449</v>
      </c>
      <c r="F4" s="1172" t="s">
        <v>479</v>
      </c>
      <c r="G4" s="1172" t="s">
        <v>482</v>
      </c>
      <c r="H4" s="1172" t="s">
        <v>573</v>
      </c>
      <c r="I4" s="1175" t="s">
        <v>574</v>
      </c>
      <c r="J4" s="1175" t="s">
        <v>575</v>
      </c>
      <c r="K4" s="1175" t="s">
        <v>576</v>
      </c>
      <c r="L4" s="1175" t="s">
        <v>577</v>
      </c>
      <c r="M4" s="1175" t="s">
        <v>578</v>
      </c>
      <c r="N4" s="1175" t="s">
        <v>579</v>
      </c>
      <c r="O4" s="1175" t="s">
        <v>580</v>
      </c>
      <c r="P4" s="1175" t="s">
        <v>581</v>
      </c>
      <c r="Q4" s="1172" t="s">
        <v>145</v>
      </c>
      <c r="R4" s="1172" t="s">
        <v>146</v>
      </c>
      <c r="S4" s="1172" t="s">
        <v>147</v>
      </c>
      <c r="T4" s="1172" t="s">
        <v>148</v>
      </c>
      <c r="U4" s="1172" t="s">
        <v>149</v>
      </c>
      <c r="V4" s="1172" t="s">
        <v>150</v>
      </c>
      <c r="W4" s="1172" t="s">
        <v>151</v>
      </c>
      <c r="X4" s="1172" t="s">
        <v>152</v>
      </c>
      <c r="Y4" s="1172" t="s">
        <v>153</v>
      </c>
      <c r="Z4" s="1172" t="s">
        <v>154</v>
      </c>
      <c r="AA4" s="1194" t="s">
        <v>450</v>
      </c>
    </row>
    <row r="5" spans="1:155" ht="18" customHeight="1">
      <c r="A5" s="881"/>
      <c r="B5" s="881"/>
      <c r="C5" s="881"/>
      <c r="D5" s="881"/>
      <c r="E5" s="1181"/>
      <c r="F5" s="1173"/>
      <c r="G5" s="1173"/>
      <c r="H5" s="1173"/>
      <c r="I5" s="1062"/>
      <c r="J5" s="1062"/>
      <c r="K5" s="1062"/>
      <c r="L5" s="1062"/>
      <c r="M5" s="1062"/>
      <c r="N5" s="1062"/>
      <c r="O5" s="1062"/>
      <c r="P5" s="1062"/>
      <c r="Q5" s="1173"/>
      <c r="R5" s="1173"/>
      <c r="S5" s="1173"/>
      <c r="T5" s="1173"/>
      <c r="U5" s="1173"/>
      <c r="V5" s="1173"/>
      <c r="W5" s="1173"/>
      <c r="X5" s="1173"/>
      <c r="Y5" s="1173"/>
      <c r="Z5" s="1173"/>
      <c r="AA5" s="1195"/>
    </row>
    <row r="6" spans="1:155" ht="18" customHeight="1">
      <c r="A6" s="882"/>
      <c r="B6" s="882"/>
      <c r="C6" s="882"/>
      <c r="D6" s="882"/>
      <c r="E6" s="1182"/>
      <c r="F6" s="1174"/>
      <c r="G6" s="1174"/>
      <c r="H6" s="1174"/>
      <c r="I6" s="1176"/>
      <c r="J6" s="1176"/>
      <c r="K6" s="1176"/>
      <c r="L6" s="1176"/>
      <c r="M6" s="1176"/>
      <c r="N6" s="1176"/>
      <c r="O6" s="1176"/>
      <c r="P6" s="1176"/>
      <c r="Q6" s="1174"/>
      <c r="R6" s="1174"/>
      <c r="S6" s="1174"/>
      <c r="T6" s="1174"/>
      <c r="U6" s="1174"/>
      <c r="V6" s="1174"/>
      <c r="W6" s="1174"/>
      <c r="X6" s="1174"/>
      <c r="Y6" s="1174"/>
      <c r="Z6" s="1174"/>
      <c r="AA6" s="1196"/>
    </row>
    <row r="7" spans="1:155" ht="3" customHeight="1">
      <c r="A7" s="296"/>
      <c r="B7" s="297"/>
      <c r="C7" s="297"/>
      <c r="D7" s="297"/>
    </row>
    <row r="8" spans="1:155" ht="13.5" hidden="1" customHeight="1">
      <c r="A8" s="987" t="s">
        <v>294</v>
      </c>
      <c r="B8" s="1075" t="s">
        <v>225</v>
      </c>
      <c r="C8" s="882" t="s">
        <v>410</v>
      </c>
      <c r="D8" s="212" t="s">
        <v>296</v>
      </c>
      <c r="E8" s="1183"/>
      <c r="F8" s="1177">
        <v>0.74</v>
      </c>
      <c r="G8" s="1177">
        <v>0.61</v>
      </c>
      <c r="H8" s="1177">
        <v>0.52</v>
      </c>
      <c r="I8" s="1177">
        <v>0.47</v>
      </c>
      <c r="J8" s="1177">
        <v>0.43</v>
      </c>
      <c r="K8" s="1177">
        <v>0.4</v>
      </c>
      <c r="L8" s="1177">
        <v>0.4</v>
      </c>
      <c r="M8" s="1177">
        <v>0.37</v>
      </c>
      <c r="N8" s="1177">
        <v>0.35</v>
      </c>
      <c r="O8" s="1177">
        <v>0.33</v>
      </c>
      <c r="P8" s="1177">
        <v>0.31</v>
      </c>
      <c r="Q8" s="1177">
        <v>0.3</v>
      </c>
      <c r="R8" s="1177">
        <v>0.28999999999999998</v>
      </c>
      <c r="S8" s="1177">
        <v>0.26</v>
      </c>
      <c r="T8" s="1177">
        <v>0.26</v>
      </c>
      <c r="U8" s="1177">
        <v>0.25</v>
      </c>
      <c r="V8" s="1177">
        <v>0.25</v>
      </c>
      <c r="W8" s="1177">
        <v>0.24</v>
      </c>
      <c r="X8" s="1177">
        <v>0.24</v>
      </c>
      <c r="Y8" s="1177">
        <v>0.24</v>
      </c>
      <c r="Z8" s="1177">
        <v>0.24</v>
      </c>
      <c r="AA8" s="1191">
        <v>0.23</v>
      </c>
      <c r="DJ8" s="525"/>
      <c r="DK8" s="526"/>
      <c r="DL8" s="526"/>
      <c r="DM8" s="526"/>
      <c r="DN8" s="526"/>
      <c r="DO8" s="526"/>
      <c r="DP8" s="527"/>
      <c r="EY8" s="527"/>
    </row>
    <row r="9" spans="1:155" hidden="1">
      <c r="A9" s="988"/>
      <c r="B9" s="1076"/>
      <c r="C9" s="1080"/>
      <c r="D9" s="356" t="s">
        <v>301</v>
      </c>
      <c r="E9" s="1184"/>
      <c r="F9" s="1178"/>
      <c r="G9" s="1178"/>
      <c r="H9" s="1178"/>
      <c r="I9" s="1178"/>
      <c r="J9" s="1178"/>
      <c r="K9" s="1178"/>
      <c r="L9" s="1178"/>
      <c r="M9" s="1178"/>
      <c r="N9" s="1178"/>
      <c r="O9" s="1178"/>
      <c r="P9" s="1178"/>
      <c r="Q9" s="1178"/>
      <c r="R9" s="1178"/>
      <c r="S9" s="1178"/>
      <c r="T9" s="1178"/>
      <c r="U9" s="1178"/>
      <c r="V9" s="1178"/>
      <c r="W9" s="1178"/>
      <c r="X9" s="1178"/>
      <c r="Y9" s="1178"/>
      <c r="Z9" s="1178"/>
      <c r="AA9" s="1192"/>
      <c r="DJ9" s="528"/>
      <c r="DP9" s="529"/>
      <c r="EY9" s="529"/>
    </row>
    <row r="10" spans="1:155" hidden="1">
      <c r="A10" s="988"/>
      <c r="B10" s="1076"/>
      <c r="C10" s="1073" t="s">
        <v>414</v>
      </c>
      <c r="D10" s="356" t="s">
        <v>415</v>
      </c>
      <c r="E10" s="1184"/>
      <c r="F10" s="1178"/>
      <c r="G10" s="1178"/>
      <c r="H10" s="1178"/>
      <c r="I10" s="1178"/>
      <c r="J10" s="1178"/>
      <c r="K10" s="1178"/>
      <c r="L10" s="1178"/>
      <c r="M10" s="1178"/>
      <c r="N10" s="1178"/>
      <c r="O10" s="1178"/>
      <c r="P10" s="1178"/>
      <c r="Q10" s="1178"/>
      <c r="R10" s="1178"/>
      <c r="S10" s="1178"/>
      <c r="T10" s="1178"/>
      <c r="U10" s="1178"/>
      <c r="V10" s="1178"/>
      <c r="W10" s="1178"/>
      <c r="X10" s="1178"/>
      <c r="Y10" s="1178"/>
      <c r="Z10" s="1178"/>
      <c r="AA10" s="1192"/>
      <c r="AB10" s="530"/>
      <c r="DJ10" s="528"/>
      <c r="DP10" s="529"/>
      <c r="EY10" s="529"/>
    </row>
    <row r="11" spans="1:155" hidden="1">
      <c r="A11" s="988"/>
      <c r="B11" s="1077"/>
      <c r="C11" s="1074"/>
      <c r="D11" s="213" t="s">
        <v>417</v>
      </c>
      <c r="E11" s="1185"/>
      <c r="F11" s="1179"/>
      <c r="G11" s="1179"/>
      <c r="H11" s="1179"/>
      <c r="I11" s="1179"/>
      <c r="J11" s="1179"/>
      <c r="K11" s="1179"/>
      <c r="L11" s="1179"/>
      <c r="M11" s="1179"/>
      <c r="N11" s="1179"/>
      <c r="O11" s="1179"/>
      <c r="P11" s="1179"/>
      <c r="Q11" s="1179"/>
      <c r="R11" s="1179"/>
      <c r="S11" s="1179"/>
      <c r="T11" s="1179"/>
      <c r="U11" s="1179"/>
      <c r="V11" s="1179"/>
      <c r="W11" s="1179"/>
      <c r="X11" s="1179"/>
      <c r="Y11" s="1179"/>
      <c r="Z11" s="1179"/>
      <c r="AA11" s="1193"/>
      <c r="DJ11" s="528"/>
      <c r="DP11" s="529"/>
      <c r="EY11" s="529"/>
    </row>
    <row r="12" spans="1:155" hidden="1">
      <c r="A12" s="988"/>
      <c r="B12" s="1075" t="s">
        <v>479</v>
      </c>
      <c r="C12" s="924" t="s">
        <v>410</v>
      </c>
      <c r="D12" s="159" t="s">
        <v>296</v>
      </c>
      <c r="E12" s="1183"/>
      <c r="F12" s="1186"/>
      <c r="G12" s="1177">
        <v>0.82</v>
      </c>
      <c r="H12" s="1177">
        <v>0.71</v>
      </c>
      <c r="I12" s="1177">
        <v>0.63</v>
      </c>
      <c r="J12" s="1177">
        <v>0.57999999999999996</v>
      </c>
      <c r="K12" s="1177">
        <v>0.54</v>
      </c>
      <c r="L12" s="1177">
        <v>0.54</v>
      </c>
      <c r="M12" s="1177">
        <v>0.5</v>
      </c>
      <c r="N12" s="1177">
        <v>0.47</v>
      </c>
      <c r="O12" s="1177">
        <v>0.45</v>
      </c>
      <c r="P12" s="1177">
        <v>0.42</v>
      </c>
      <c r="Q12" s="1177">
        <v>0.4</v>
      </c>
      <c r="R12" s="1177">
        <v>0.39</v>
      </c>
      <c r="S12" s="1177">
        <v>0.36</v>
      </c>
      <c r="T12" s="1177">
        <v>0.35</v>
      </c>
      <c r="U12" s="1177">
        <v>0.34</v>
      </c>
      <c r="V12" s="1177">
        <v>0.33</v>
      </c>
      <c r="W12" s="1177">
        <v>0.33</v>
      </c>
      <c r="X12" s="1177">
        <v>0.32</v>
      </c>
      <c r="Y12" s="1177">
        <v>0.32</v>
      </c>
      <c r="Z12" s="1177">
        <v>0.32</v>
      </c>
      <c r="AA12" s="1191">
        <v>0.32</v>
      </c>
      <c r="DJ12" s="528"/>
      <c r="DP12" s="529"/>
      <c r="EY12" s="529"/>
    </row>
    <row r="13" spans="1:155" hidden="1">
      <c r="A13" s="988"/>
      <c r="B13" s="1076"/>
      <c r="C13" s="925"/>
      <c r="D13" s="178" t="s">
        <v>301</v>
      </c>
      <c r="E13" s="1184"/>
      <c r="F13" s="1186"/>
      <c r="G13" s="1178"/>
      <c r="H13" s="1178"/>
      <c r="I13" s="1178"/>
      <c r="J13" s="1178"/>
      <c r="K13" s="1178"/>
      <c r="L13" s="1178"/>
      <c r="M13" s="1178"/>
      <c r="N13" s="1178"/>
      <c r="O13" s="1178"/>
      <c r="P13" s="1178"/>
      <c r="Q13" s="1178"/>
      <c r="R13" s="1178"/>
      <c r="S13" s="1178"/>
      <c r="T13" s="1178"/>
      <c r="U13" s="1178"/>
      <c r="V13" s="1178"/>
      <c r="W13" s="1178"/>
      <c r="X13" s="1178"/>
      <c r="Y13" s="1178"/>
      <c r="Z13" s="1178"/>
      <c r="AA13" s="1192"/>
      <c r="DJ13" s="528"/>
      <c r="DP13" s="529"/>
      <c r="EY13" s="529"/>
    </row>
    <row r="14" spans="1:155" hidden="1">
      <c r="A14" s="988"/>
      <c r="B14" s="1076"/>
      <c r="C14" s="920" t="s">
        <v>414</v>
      </c>
      <c r="D14" s="178" t="s">
        <v>415</v>
      </c>
      <c r="E14" s="1184"/>
      <c r="F14" s="1186"/>
      <c r="G14" s="1178"/>
      <c r="H14" s="1178"/>
      <c r="I14" s="1178"/>
      <c r="J14" s="1178"/>
      <c r="K14" s="1178"/>
      <c r="L14" s="1178"/>
      <c r="M14" s="1178"/>
      <c r="N14" s="1178"/>
      <c r="O14" s="1178"/>
      <c r="P14" s="1178"/>
      <c r="Q14" s="1178"/>
      <c r="R14" s="1178"/>
      <c r="S14" s="1178"/>
      <c r="T14" s="1178"/>
      <c r="U14" s="1178"/>
      <c r="V14" s="1178"/>
      <c r="W14" s="1178"/>
      <c r="X14" s="1178"/>
      <c r="Y14" s="1178"/>
      <c r="Z14" s="1178"/>
      <c r="AA14" s="1192"/>
      <c r="DJ14" s="528"/>
      <c r="DP14" s="529"/>
      <c r="EY14" s="529"/>
    </row>
    <row r="15" spans="1:155" hidden="1">
      <c r="A15" s="988"/>
      <c r="B15" s="1077"/>
      <c r="C15" s="921"/>
      <c r="D15" s="196" t="s">
        <v>417</v>
      </c>
      <c r="E15" s="1185"/>
      <c r="F15" s="1186"/>
      <c r="G15" s="1179"/>
      <c r="H15" s="1179"/>
      <c r="I15" s="1179"/>
      <c r="J15" s="1179"/>
      <c r="K15" s="1179"/>
      <c r="L15" s="1179"/>
      <c r="M15" s="1179"/>
      <c r="N15" s="1179"/>
      <c r="O15" s="1179"/>
      <c r="P15" s="1179"/>
      <c r="Q15" s="1179"/>
      <c r="R15" s="1179"/>
      <c r="S15" s="1179"/>
      <c r="T15" s="1179"/>
      <c r="U15" s="1179"/>
      <c r="V15" s="1179"/>
      <c r="W15" s="1179"/>
      <c r="X15" s="1179"/>
      <c r="Y15" s="1179"/>
      <c r="Z15" s="1179"/>
      <c r="AA15" s="1193"/>
      <c r="DJ15" s="528"/>
      <c r="DP15" s="529"/>
      <c r="EY15" s="529"/>
    </row>
    <row r="16" spans="1:155" ht="13.5" hidden="1" customHeight="1">
      <c r="A16" s="988"/>
      <c r="B16" s="1075" t="s">
        <v>482</v>
      </c>
      <c r="C16" s="924" t="s">
        <v>410</v>
      </c>
      <c r="D16" s="159" t="s">
        <v>296</v>
      </c>
      <c r="E16" s="1187"/>
      <c r="F16" s="1186"/>
      <c r="G16" s="1186"/>
      <c r="H16" s="1177">
        <v>0.86</v>
      </c>
      <c r="I16" s="1177">
        <v>0.77</v>
      </c>
      <c r="J16" s="1177">
        <v>0.7</v>
      </c>
      <c r="K16" s="1177">
        <v>0.66</v>
      </c>
      <c r="L16" s="1177">
        <v>0.66</v>
      </c>
      <c r="M16" s="1177">
        <v>0.61</v>
      </c>
      <c r="N16" s="1177">
        <v>0.57999999999999996</v>
      </c>
      <c r="O16" s="1177">
        <v>0.55000000000000004</v>
      </c>
      <c r="P16" s="1177">
        <v>0.52</v>
      </c>
      <c r="Q16" s="1177">
        <v>0.49</v>
      </c>
      <c r="R16" s="1177">
        <v>0.47</v>
      </c>
      <c r="S16" s="1177">
        <v>0.43</v>
      </c>
      <c r="T16" s="1177">
        <v>0.43</v>
      </c>
      <c r="U16" s="1177">
        <v>0.42</v>
      </c>
      <c r="V16" s="1177">
        <v>0.41</v>
      </c>
      <c r="W16" s="1177">
        <v>0.4</v>
      </c>
      <c r="X16" s="1177">
        <v>0.4</v>
      </c>
      <c r="Y16" s="1177">
        <v>0.39</v>
      </c>
      <c r="Z16" s="1177">
        <v>0.39</v>
      </c>
      <c r="AA16" s="1191">
        <v>0.38</v>
      </c>
      <c r="DJ16" s="528"/>
      <c r="DP16" s="529"/>
      <c r="EY16" s="529"/>
    </row>
    <row r="17" spans="1:155" hidden="1">
      <c r="A17" s="988"/>
      <c r="B17" s="1076"/>
      <c r="C17" s="925"/>
      <c r="D17" s="178" t="s">
        <v>301</v>
      </c>
      <c r="E17" s="1187"/>
      <c r="F17" s="1186"/>
      <c r="G17" s="1186"/>
      <c r="H17" s="1178"/>
      <c r="I17" s="1178"/>
      <c r="J17" s="1178"/>
      <c r="K17" s="1178"/>
      <c r="L17" s="1178"/>
      <c r="M17" s="1178"/>
      <c r="N17" s="1178"/>
      <c r="O17" s="1178"/>
      <c r="P17" s="1178"/>
      <c r="Q17" s="1178"/>
      <c r="R17" s="1178"/>
      <c r="S17" s="1178"/>
      <c r="T17" s="1178"/>
      <c r="U17" s="1178"/>
      <c r="V17" s="1178"/>
      <c r="W17" s="1178"/>
      <c r="X17" s="1178"/>
      <c r="Y17" s="1178"/>
      <c r="Z17" s="1178"/>
      <c r="AA17" s="1192"/>
      <c r="DJ17" s="528"/>
      <c r="DP17" s="529"/>
      <c r="EY17" s="529"/>
    </row>
    <row r="18" spans="1:155" hidden="1">
      <c r="A18" s="988"/>
      <c r="B18" s="1076"/>
      <c r="C18" s="920" t="s">
        <v>414</v>
      </c>
      <c r="D18" s="178" t="s">
        <v>415</v>
      </c>
      <c r="E18" s="1187"/>
      <c r="F18" s="1186"/>
      <c r="G18" s="1186"/>
      <c r="H18" s="1178"/>
      <c r="I18" s="1178"/>
      <c r="J18" s="1178"/>
      <c r="K18" s="1178"/>
      <c r="L18" s="1178"/>
      <c r="M18" s="1178"/>
      <c r="N18" s="1178"/>
      <c r="O18" s="1178"/>
      <c r="P18" s="1178"/>
      <c r="Q18" s="1178"/>
      <c r="R18" s="1178"/>
      <c r="S18" s="1178"/>
      <c r="T18" s="1178"/>
      <c r="U18" s="1178"/>
      <c r="V18" s="1178"/>
      <c r="W18" s="1178"/>
      <c r="X18" s="1178"/>
      <c r="Y18" s="1178"/>
      <c r="Z18" s="1178"/>
      <c r="AA18" s="1192"/>
      <c r="DJ18" s="528"/>
      <c r="DP18" s="529"/>
      <c r="EY18" s="529"/>
    </row>
    <row r="19" spans="1:155" hidden="1">
      <c r="A19" s="988"/>
      <c r="B19" s="1077"/>
      <c r="C19" s="921"/>
      <c r="D19" s="196" t="s">
        <v>417</v>
      </c>
      <c r="E19" s="1187"/>
      <c r="F19" s="1186"/>
      <c r="G19" s="1186"/>
      <c r="H19" s="1179"/>
      <c r="I19" s="1179"/>
      <c r="J19" s="1179"/>
      <c r="K19" s="1179"/>
      <c r="L19" s="1179"/>
      <c r="M19" s="1179"/>
      <c r="N19" s="1179"/>
      <c r="O19" s="1179"/>
      <c r="P19" s="1179"/>
      <c r="Q19" s="1179"/>
      <c r="R19" s="1179"/>
      <c r="S19" s="1179"/>
      <c r="T19" s="1179"/>
      <c r="U19" s="1179"/>
      <c r="V19" s="1179"/>
      <c r="W19" s="1179"/>
      <c r="X19" s="1179"/>
      <c r="Y19" s="1179"/>
      <c r="Z19" s="1179"/>
      <c r="AA19" s="1193"/>
      <c r="DJ19" s="528"/>
      <c r="DP19" s="529"/>
      <c r="EY19" s="529"/>
    </row>
    <row r="20" spans="1:155" hidden="1">
      <c r="A20" s="988"/>
      <c r="B20" s="917" t="s">
        <v>485</v>
      </c>
      <c r="C20" s="924" t="s">
        <v>410</v>
      </c>
      <c r="D20" s="159" t="s">
        <v>296</v>
      </c>
      <c r="E20" s="1187"/>
      <c r="F20" s="1186"/>
      <c r="G20" s="1186"/>
      <c r="H20" s="1186"/>
      <c r="I20" s="1177">
        <v>0.9</v>
      </c>
      <c r="J20" s="1177">
        <v>0.82</v>
      </c>
      <c r="K20" s="1177">
        <v>0.77</v>
      </c>
      <c r="L20" s="1177">
        <v>0.76</v>
      </c>
      <c r="M20" s="1177">
        <v>0.71</v>
      </c>
      <c r="N20" s="1177">
        <v>0.67</v>
      </c>
      <c r="O20" s="1177">
        <v>0.64</v>
      </c>
      <c r="P20" s="1177">
        <v>0.6</v>
      </c>
      <c r="Q20" s="1177">
        <v>0.56999999999999995</v>
      </c>
      <c r="R20" s="1177">
        <v>0.55000000000000004</v>
      </c>
      <c r="S20" s="1177">
        <v>0.5</v>
      </c>
      <c r="T20" s="1177">
        <v>0.49</v>
      </c>
      <c r="U20" s="1177">
        <v>0.48</v>
      </c>
      <c r="V20" s="1177">
        <v>0.47</v>
      </c>
      <c r="W20" s="1177">
        <v>0.47</v>
      </c>
      <c r="X20" s="1177">
        <v>0.46</v>
      </c>
      <c r="Y20" s="1177">
        <v>0.46</v>
      </c>
      <c r="Z20" s="1177">
        <v>0.45</v>
      </c>
      <c r="AA20" s="1191">
        <v>0.45</v>
      </c>
      <c r="DJ20" s="528"/>
      <c r="DP20" s="529"/>
      <c r="EY20" s="529"/>
    </row>
    <row r="21" spans="1:155" hidden="1">
      <c r="A21" s="988"/>
      <c r="B21" s="918"/>
      <c r="C21" s="925"/>
      <c r="D21" s="178" t="s">
        <v>301</v>
      </c>
      <c r="E21" s="1187"/>
      <c r="F21" s="1186"/>
      <c r="G21" s="1186"/>
      <c r="H21" s="1186"/>
      <c r="I21" s="1178"/>
      <c r="J21" s="1178"/>
      <c r="K21" s="1178"/>
      <c r="L21" s="1178"/>
      <c r="M21" s="1178"/>
      <c r="N21" s="1178"/>
      <c r="O21" s="1178"/>
      <c r="P21" s="1178"/>
      <c r="Q21" s="1178"/>
      <c r="R21" s="1178"/>
      <c r="S21" s="1178"/>
      <c r="T21" s="1178"/>
      <c r="U21" s="1178"/>
      <c r="V21" s="1178"/>
      <c r="W21" s="1178"/>
      <c r="X21" s="1178"/>
      <c r="Y21" s="1178"/>
      <c r="Z21" s="1178"/>
      <c r="AA21" s="1192"/>
      <c r="DJ21" s="528"/>
      <c r="DP21" s="529"/>
      <c r="EY21" s="529"/>
    </row>
    <row r="22" spans="1:155" hidden="1">
      <c r="A22" s="988"/>
      <c r="B22" s="918"/>
      <c r="C22" s="920" t="s">
        <v>414</v>
      </c>
      <c r="D22" s="178" t="s">
        <v>415</v>
      </c>
      <c r="E22" s="1187"/>
      <c r="F22" s="1186"/>
      <c r="G22" s="1186"/>
      <c r="H22" s="1186"/>
      <c r="I22" s="1178"/>
      <c r="J22" s="1178"/>
      <c r="K22" s="1178"/>
      <c r="L22" s="1178"/>
      <c r="M22" s="1178"/>
      <c r="N22" s="1178"/>
      <c r="O22" s="1178"/>
      <c r="P22" s="1178"/>
      <c r="Q22" s="1178"/>
      <c r="R22" s="1178"/>
      <c r="S22" s="1178"/>
      <c r="T22" s="1178"/>
      <c r="U22" s="1178"/>
      <c r="V22" s="1178"/>
      <c r="W22" s="1178"/>
      <c r="X22" s="1178"/>
      <c r="Y22" s="1178"/>
      <c r="Z22" s="1178"/>
      <c r="AA22" s="1192"/>
      <c r="DJ22" s="528"/>
      <c r="DP22" s="529"/>
      <c r="EY22" s="529"/>
    </row>
    <row r="23" spans="1:155" hidden="1">
      <c r="A23" s="988"/>
      <c r="B23" s="918"/>
      <c r="C23" s="921"/>
      <c r="D23" s="196" t="s">
        <v>417</v>
      </c>
      <c r="E23" s="1187"/>
      <c r="F23" s="1186"/>
      <c r="G23" s="1186"/>
      <c r="H23" s="1186"/>
      <c r="I23" s="1179"/>
      <c r="J23" s="1179"/>
      <c r="K23" s="1179"/>
      <c r="L23" s="1179"/>
      <c r="M23" s="1179"/>
      <c r="N23" s="1179"/>
      <c r="O23" s="1179"/>
      <c r="P23" s="1179"/>
      <c r="Q23" s="1179"/>
      <c r="R23" s="1179"/>
      <c r="S23" s="1179"/>
      <c r="T23" s="1179"/>
      <c r="U23" s="1179"/>
      <c r="V23" s="1179"/>
      <c r="W23" s="1179"/>
      <c r="X23" s="1179"/>
      <c r="Y23" s="1179"/>
      <c r="Z23" s="1179"/>
      <c r="AA23" s="1193"/>
      <c r="DJ23" s="528"/>
      <c r="DP23" s="529"/>
      <c r="EY23" s="529"/>
    </row>
    <row r="24" spans="1:155" ht="13.5" hidden="1" customHeight="1">
      <c r="A24" s="988"/>
      <c r="B24" s="917" t="s">
        <v>488</v>
      </c>
      <c r="C24" s="924" t="s">
        <v>410</v>
      </c>
      <c r="D24" s="159" t="s">
        <v>296</v>
      </c>
      <c r="E24" s="1187"/>
      <c r="F24" s="1186"/>
      <c r="G24" s="1186"/>
      <c r="H24" s="1186"/>
      <c r="I24" s="1186"/>
      <c r="J24" s="1177">
        <v>0.91</v>
      </c>
      <c r="K24" s="1177">
        <v>0.86</v>
      </c>
      <c r="L24" s="1177">
        <v>0.85</v>
      </c>
      <c r="M24" s="1177">
        <v>0.79</v>
      </c>
      <c r="N24" s="1177">
        <v>0.75</v>
      </c>
      <c r="O24" s="1177">
        <v>0.71</v>
      </c>
      <c r="P24" s="1177">
        <v>0.67</v>
      </c>
      <c r="Q24" s="1177">
        <v>0.63</v>
      </c>
      <c r="R24" s="1177">
        <v>0.61</v>
      </c>
      <c r="S24" s="1177">
        <v>0.56000000000000005</v>
      </c>
      <c r="T24" s="1177">
        <v>0.55000000000000004</v>
      </c>
      <c r="U24" s="1177">
        <v>0.54</v>
      </c>
      <c r="V24" s="1177">
        <v>0.53</v>
      </c>
      <c r="W24" s="1177">
        <v>0.52</v>
      </c>
      <c r="X24" s="1177">
        <v>0.51</v>
      </c>
      <c r="Y24" s="1177">
        <v>0.51</v>
      </c>
      <c r="Z24" s="1177">
        <v>0.5</v>
      </c>
      <c r="AA24" s="1191">
        <v>0.5</v>
      </c>
      <c r="DJ24" s="528"/>
      <c r="DP24" s="529"/>
      <c r="EY24" s="529"/>
    </row>
    <row r="25" spans="1:155" hidden="1">
      <c r="A25" s="988"/>
      <c r="B25" s="918"/>
      <c r="C25" s="925"/>
      <c r="D25" s="178" t="s">
        <v>301</v>
      </c>
      <c r="E25" s="1187"/>
      <c r="F25" s="1186"/>
      <c r="G25" s="1186"/>
      <c r="H25" s="1186"/>
      <c r="I25" s="1186"/>
      <c r="J25" s="1178"/>
      <c r="K25" s="1178"/>
      <c r="L25" s="1178"/>
      <c r="M25" s="1178"/>
      <c r="N25" s="1178"/>
      <c r="O25" s="1178"/>
      <c r="P25" s="1178"/>
      <c r="Q25" s="1178"/>
      <c r="R25" s="1178"/>
      <c r="S25" s="1178"/>
      <c r="T25" s="1178"/>
      <c r="U25" s="1178"/>
      <c r="V25" s="1178"/>
      <c r="W25" s="1178"/>
      <c r="X25" s="1178"/>
      <c r="Y25" s="1178"/>
      <c r="Z25" s="1178"/>
      <c r="AA25" s="1192"/>
      <c r="DJ25" s="528"/>
      <c r="DP25" s="529"/>
      <c r="EY25" s="529"/>
    </row>
    <row r="26" spans="1:155" hidden="1">
      <c r="A26" s="988"/>
      <c r="B26" s="918"/>
      <c r="C26" s="920" t="s">
        <v>414</v>
      </c>
      <c r="D26" s="178" t="s">
        <v>415</v>
      </c>
      <c r="E26" s="1187"/>
      <c r="F26" s="1186"/>
      <c r="G26" s="1186"/>
      <c r="H26" s="1186"/>
      <c r="I26" s="1186"/>
      <c r="J26" s="1178"/>
      <c r="K26" s="1178"/>
      <c r="L26" s="1178"/>
      <c r="M26" s="1178"/>
      <c r="N26" s="1178"/>
      <c r="O26" s="1178"/>
      <c r="P26" s="1178"/>
      <c r="Q26" s="1178"/>
      <c r="R26" s="1178"/>
      <c r="S26" s="1178"/>
      <c r="T26" s="1178"/>
      <c r="U26" s="1178"/>
      <c r="V26" s="1178"/>
      <c r="W26" s="1178"/>
      <c r="X26" s="1178"/>
      <c r="Y26" s="1178"/>
      <c r="Z26" s="1178"/>
      <c r="AA26" s="1192"/>
      <c r="DJ26" s="528"/>
      <c r="DP26" s="529"/>
      <c r="EY26" s="529"/>
    </row>
    <row r="27" spans="1:155" hidden="1">
      <c r="A27" s="988"/>
      <c r="B27" s="918"/>
      <c r="C27" s="921"/>
      <c r="D27" s="196" t="s">
        <v>417</v>
      </c>
      <c r="E27" s="1187"/>
      <c r="F27" s="1186"/>
      <c r="G27" s="1186"/>
      <c r="H27" s="1186"/>
      <c r="I27" s="1186"/>
      <c r="J27" s="1179"/>
      <c r="K27" s="1179"/>
      <c r="L27" s="1179"/>
      <c r="M27" s="1179"/>
      <c r="N27" s="1179"/>
      <c r="O27" s="1179"/>
      <c r="P27" s="1179"/>
      <c r="Q27" s="1179"/>
      <c r="R27" s="1179"/>
      <c r="S27" s="1179"/>
      <c r="T27" s="1179"/>
      <c r="U27" s="1179"/>
      <c r="V27" s="1179"/>
      <c r="W27" s="1179"/>
      <c r="X27" s="1179"/>
      <c r="Y27" s="1179"/>
      <c r="Z27" s="1179"/>
      <c r="AA27" s="1193"/>
      <c r="DJ27" s="528"/>
      <c r="DP27" s="529"/>
      <c r="EY27" s="529"/>
    </row>
    <row r="28" spans="1:155" hidden="1">
      <c r="A28" s="988"/>
      <c r="B28" s="917" t="s">
        <v>491</v>
      </c>
      <c r="C28" s="924" t="s">
        <v>410</v>
      </c>
      <c r="D28" s="159" t="s">
        <v>296</v>
      </c>
      <c r="E28" s="1187"/>
      <c r="F28" s="1186"/>
      <c r="G28" s="1186"/>
      <c r="H28" s="1186"/>
      <c r="I28" s="1186"/>
      <c r="J28" s="1186"/>
      <c r="K28" s="1177">
        <v>0.94</v>
      </c>
      <c r="L28" s="1177">
        <v>0.93</v>
      </c>
      <c r="M28" s="1177">
        <v>0.87</v>
      </c>
      <c r="N28" s="1177">
        <v>0.82</v>
      </c>
      <c r="O28" s="1177">
        <v>0.78</v>
      </c>
      <c r="P28" s="1177">
        <v>0.73</v>
      </c>
      <c r="Q28" s="1177">
        <v>0.7</v>
      </c>
      <c r="R28" s="1177">
        <v>0.67</v>
      </c>
      <c r="S28" s="1177">
        <v>0.62</v>
      </c>
      <c r="T28" s="1177">
        <v>0.6</v>
      </c>
      <c r="U28" s="1177">
        <v>0.59</v>
      </c>
      <c r="V28" s="1177">
        <v>0.57999999999999996</v>
      </c>
      <c r="W28" s="1177">
        <v>0.56999999999999995</v>
      </c>
      <c r="X28" s="1177">
        <v>0.56000000000000005</v>
      </c>
      <c r="Y28" s="1177">
        <v>0.56000000000000005</v>
      </c>
      <c r="Z28" s="1177">
        <v>0.55000000000000004</v>
      </c>
      <c r="AA28" s="1191">
        <v>0.55000000000000004</v>
      </c>
      <c r="DJ28" s="528"/>
      <c r="DP28" s="529"/>
      <c r="EY28" s="529"/>
    </row>
    <row r="29" spans="1:155" hidden="1">
      <c r="A29" s="988"/>
      <c r="B29" s="918"/>
      <c r="C29" s="925"/>
      <c r="D29" s="178" t="s">
        <v>301</v>
      </c>
      <c r="E29" s="1187"/>
      <c r="F29" s="1186"/>
      <c r="G29" s="1186"/>
      <c r="H29" s="1186"/>
      <c r="I29" s="1186"/>
      <c r="J29" s="1186"/>
      <c r="K29" s="1178"/>
      <c r="L29" s="1178"/>
      <c r="M29" s="1178"/>
      <c r="N29" s="1178"/>
      <c r="O29" s="1178"/>
      <c r="P29" s="1178"/>
      <c r="Q29" s="1178"/>
      <c r="R29" s="1178"/>
      <c r="S29" s="1178"/>
      <c r="T29" s="1178"/>
      <c r="U29" s="1178"/>
      <c r="V29" s="1178"/>
      <c r="W29" s="1178"/>
      <c r="X29" s="1178"/>
      <c r="Y29" s="1178"/>
      <c r="Z29" s="1178"/>
      <c r="AA29" s="1192"/>
      <c r="DJ29" s="528"/>
      <c r="DP29" s="529"/>
      <c r="EY29" s="529"/>
    </row>
    <row r="30" spans="1:155" hidden="1">
      <c r="A30" s="988"/>
      <c r="B30" s="918"/>
      <c r="C30" s="920" t="s">
        <v>414</v>
      </c>
      <c r="D30" s="178" t="s">
        <v>415</v>
      </c>
      <c r="E30" s="1187"/>
      <c r="F30" s="1186"/>
      <c r="G30" s="1186"/>
      <c r="H30" s="1186"/>
      <c r="I30" s="1186"/>
      <c r="J30" s="1186"/>
      <c r="K30" s="1178"/>
      <c r="L30" s="1178"/>
      <c r="M30" s="1178"/>
      <c r="N30" s="1178"/>
      <c r="O30" s="1178"/>
      <c r="P30" s="1178"/>
      <c r="Q30" s="1178"/>
      <c r="R30" s="1178"/>
      <c r="S30" s="1178"/>
      <c r="T30" s="1178"/>
      <c r="U30" s="1178"/>
      <c r="V30" s="1178"/>
      <c r="W30" s="1178"/>
      <c r="X30" s="1178"/>
      <c r="Y30" s="1178"/>
      <c r="Z30" s="1178"/>
      <c r="AA30" s="1192"/>
      <c r="DJ30" s="528"/>
      <c r="DP30" s="529"/>
      <c r="EY30" s="529"/>
    </row>
    <row r="31" spans="1:155" hidden="1">
      <c r="A31" s="988"/>
      <c r="B31" s="918"/>
      <c r="C31" s="921"/>
      <c r="D31" s="196" t="s">
        <v>417</v>
      </c>
      <c r="E31" s="1187"/>
      <c r="F31" s="1186"/>
      <c r="G31" s="1186"/>
      <c r="H31" s="1186"/>
      <c r="I31" s="1186"/>
      <c r="J31" s="1186"/>
      <c r="K31" s="1179"/>
      <c r="L31" s="1179"/>
      <c r="M31" s="1179"/>
      <c r="N31" s="1179"/>
      <c r="O31" s="1179"/>
      <c r="P31" s="1179"/>
      <c r="Q31" s="1179"/>
      <c r="R31" s="1179"/>
      <c r="S31" s="1179"/>
      <c r="T31" s="1179"/>
      <c r="U31" s="1179"/>
      <c r="V31" s="1179"/>
      <c r="W31" s="1179"/>
      <c r="X31" s="1179"/>
      <c r="Y31" s="1179"/>
      <c r="Z31" s="1179"/>
      <c r="AA31" s="1193"/>
      <c r="DJ31" s="528"/>
      <c r="DP31" s="529"/>
      <c r="EY31" s="529"/>
    </row>
    <row r="32" spans="1:155" ht="13.5" hidden="1" customHeight="1">
      <c r="A32" s="988"/>
      <c r="B32" s="917" t="s">
        <v>494</v>
      </c>
      <c r="C32" s="924" t="s">
        <v>410</v>
      </c>
      <c r="D32" s="159" t="s">
        <v>296</v>
      </c>
      <c r="E32" s="1187"/>
      <c r="F32" s="1186"/>
      <c r="G32" s="1186"/>
      <c r="H32" s="1186"/>
      <c r="I32" s="1186"/>
      <c r="J32" s="1186"/>
      <c r="K32" s="1186"/>
      <c r="L32" s="1177">
        <v>0.99</v>
      </c>
      <c r="M32" s="1177">
        <v>0.92</v>
      </c>
      <c r="N32" s="1177">
        <v>0.87</v>
      </c>
      <c r="O32" s="1177">
        <v>0.83</v>
      </c>
      <c r="P32" s="1177">
        <v>0.78</v>
      </c>
      <c r="Q32" s="1177">
        <v>0.74</v>
      </c>
      <c r="R32" s="1177">
        <v>0.71</v>
      </c>
      <c r="S32" s="1177">
        <v>0.66</v>
      </c>
      <c r="T32" s="1177">
        <v>0.64</v>
      </c>
      <c r="U32" s="1177">
        <v>0.63</v>
      </c>
      <c r="V32" s="1177">
        <v>0.62</v>
      </c>
      <c r="W32" s="1177">
        <v>0.6</v>
      </c>
      <c r="X32" s="1177">
        <v>0.6</v>
      </c>
      <c r="Y32" s="1177">
        <v>0.59</v>
      </c>
      <c r="Z32" s="1177">
        <v>0.59</v>
      </c>
      <c r="AA32" s="1191">
        <v>0.57999999999999996</v>
      </c>
      <c r="DJ32" s="528"/>
      <c r="DP32" s="529"/>
      <c r="EY32" s="529"/>
    </row>
    <row r="33" spans="1:155" hidden="1">
      <c r="A33" s="988"/>
      <c r="B33" s="918"/>
      <c r="C33" s="925"/>
      <c r="D33" s="178" t="s">
        <v>301</v>
      </c>
      <c r="E33" s="1187"/>
      <c r="F33" s="1186"/>
      <c r="G33" s="1186"/>
      <c r="H33" s="1186"/>
      <c r="I33" s="1186"/>
      <c r="J33" s="1186"/>
      <c r="K33" s="1186"/>
      <c r="L33" s="1178"/>
      <c r="M33" s="1178"/>
      <c r="N33" s="1178"/>
      <c r="O33" s="1178"/>
      <c r="P33" s="1178"/>
      <c r="Q33" s="1178"/>
      <c r="R33" s="1178"/>
      <c r="S33" s="1178"/>
      <c r="T33" s="1178"/>
      <c r="U33" s="1178"/>
      <c r="V33" s="1178"/>
      <c r="W33" s="1178"/>
      <c r="X33" s="1178"/>
      <c r="Y33" s="1178"/>
      <c r="Z33" s="1178"/>
      <c r="AA33" s="1192"/>
      <c r="DJ33" s="528"/>
      <c r="DP33" s="529"/>
      <c r="EY33" s="529"/>
    </row>
    <row r="34" spans="1:155" hidden="1">
      <c r="A34" s="988"/>
      <c r="B34" s="918"/>
      <c r="C34" s="920" t="s">
        <v>414</v>
      </c>
      <c r="D34" s="178" t="s">
        <v>415</v>
      </c>
      <c r="E34" s="1187"/>
      <c r="F34" s="1186"/>
      <c r="G34" s="1186"/>
      <c r="H34" s="1186"/>
      <c r="I34" s="1186"/>
      <c r="J34" s="1186"/>
      <c r="K34" s="1186"/>
      <c r="L34" s="1178"/>
      <c r="M34" s="1178"/>
      <c r="N34" s="1178"/>
      <c r="O34" s="1178"/>
      <c r="P34" s="1178"/>
      <c r="Q34" s="1178"/>
      <c r="R34" s="1178"/>
      <c r="S34" s="1178"/>
      <c r="T34" s="1178"/>
      <c r="U34" s="1178"/>
      <c r="V34" s="1178"/>
      <c r="W34" s="1178"/>
      <c r="X34" s="1178"/>
      <c r="Y34" s="1178"/>
      <c r="Z34" s="1178"/>
      <c r="AA34" s="1192"/>
      <c r="DJ34" s="528"/>
      <c r="DP34" s="529"/>
      <c r="EY34" s="529"/>
    </row>
    <row r="35" spans="1:155" hidden="1">
      <c r="A35" s="988"/>
      <c r="B35" s="918"/>
      <c r="C35" s="921"/>
      <c r="D35" s="196" t="s">
        <v>417</v>
      </c>
      <c r="E35" s="1187"/>
      <c r="F35" s="1186"/>
      <c r="G35" s="1186"/>
      <c r="H35" s="1186"/>
      <c r="I35" s="1186"/>
      <c r="J35" s="1186"/>
      <c r="K35" s="1186"/>
      <c r="L35" s="1179"/>
      <c r="M35" s="1179"/>
      <c r="N35" s="1179"/>
      <c r="O35" s="1179"/>
      <c r="P35" s="1179"/>
      <c r="Q35" s="1179"/>
      <c r="R35" s="1179"/>
      <c r="S35" s="1179"/>
      <c r="T35" s="1179"/>
      <c r="U35" s="1179"/>
      <c r="V35" s="1179"/>
      <c r="W35" s="1179"/>
      <c r="X35" s="1179"/>
      <c r="Y35" s="1179"/>
      <c r="Z35" s="1179"/>
      <c r="AA35" s="1193"/>
      <c r="DJ35" s="528"/>
      <c r="DP35" s="529"/>
      <c r="EY35" s="529"/>
    </row>
    <row r="36" spans="1:155" hidden="1">
      <c r="A36" s="988"/>
      <c r="B36" s="917" t="s">
        <v>497</v>
      </c>
      <c r="C36" s="924" t="s">
        <v>410</v>
      </c>
      <c r="D36" s="159" t="s">
        <v>296</v>
      </c>
      <c r="E36" s="1187"/>
      <c r="F36" s="1186"/>
      <c r="G36" s="1186"/>
      <c r="H36" s="1186"/>
      <c r="I36" s="1186"/>
      <c r="J36" s="1186"/>
      <c r="K36" s="1186"/>
      <c r="L36" s="1186"/>
      <c r="M36" s="1177">
        <v>0.93</v>
      </c>
      <c r="N36" s="1177">
        <v>0.88</v>
      </c>
      <c r="O36" s="1177">
        <v>0.84</v>
      </c>
      <c r="P36" s="1177">
        <v>0.79</v>
      </c>
      <c r="Q36" s="1177">
        <v>0.75</v>
      </c>
      <c r="R36" s="1177">
        <v>0.72</v>
      </c>
      <c r="S36" s="1177">
        <v>0.66</v>
      </c>
      <c r="T36" s="1177">
        <v>0.65</v>
      </c>
      <c r="U36" s="1177">
        <v>0.64</v>
      </c>
      <c r="V36" s="1177">
        <v>0.62</v>
      </c>
      <c r="W36" s="1177">
        <v>0.61</v>
      </c>
      <c r="X36" s="1177">
        <v>0.6</v>
      </c>
      <c r="Y36" s="1177">
        <v>0.6</v>
      </c>
      <c r="Z36" s="1177">
        <v>0.59</v>
      </c>
      <c r="AA36" s="1191">
        <v>0.59</v>
      </c>
      <c r="DJ36" s="528"/>
      <c r="DP36" s="529"/>
      <c r="EY36" s="529"/>
    </row>
    <row r="37" spans="1:155" hidden="1">
      <c r="A37" s="988"/>
      <c r="B37" s="918"/>
      <c r="C37" s="925"/>
      <c r="D37" s="178" t="s">
        <v>301</v>
      </c>
      <c r="E37" s="1187"/>
      <c r="F37" s="1186"/>
      <c r="G37" s="1186"/>
      <c r="H37" s="1186"/>
      <c r="I37" s="1186"/>
      <c r="J37" s="1186"/>
      <c r="K37" s="1186"/>
      <c r="L37" s="1186"/>
      <c r="M37" s="1178"/>
      <c r="N37" s="1178"/>
      <c r="O37" s="1178"/>
      <c r="P37" s="1178"/>
      <c r="Q37" s="1178"/>
      <c r="R37" s="1178"/>
      <c r="S37" s="1178"/>
      <c r="T37" s="1178"/>
      <c r="U37" s="1178"/>
      <c r="V37" s="1178"/>
      <c r="W37" s="1178"/>
      <c r="X37" s="1178"/>
      <c r="Y37" s="1178"/>
      <c r="Z37" s="1178"/>
      <c r="AA37" s="1192"/>
      <c r="DJ37" s="528"/>
      <c r="DP37" s="529"/>
      <c r="EY37" s="529"/>
    </row>
    <row r="38" spans="1:155" hidden="1">
      <c r="A38" s="988"/>
      <c r="B38" s="918"/>
      <c r="C38" s="920" t="s">
        <v>414</v>
      </c>
      <c r="D38" s="178" t="s">
        <v>415</v>
      </c>
      <c r="E38" s="1187"/>
      <c r="F38" s="1186"/>
      <c r="G38" s="1186"/>
      <c r="H38" s="1186"/>
      <c r="I38" s="1186"/>
      <c r="J38" s="1186"/>
      <c r="K38" s="1186"/>
      <c r="L38" s="1186"/>
      <c r="M38" s="1178"/>
      <c r="N38" s="1178"/>
      <c r="O38" s="1178"/>
      <c r="P38" s="1178"/>
      <c r="Q38" s="1178"/>
      <c r="R38" s="1178"/>
      <c r="S38" s="1178"/>
      <c r="T38" s="1178"/>
      <c r="U38" s="1178"/>
      <c r="V38" s="1178"/>
      <c r="W38" s="1178"/>
      <c r="X38" s="1178"/>
      <c r="Y38" s="1178"/>
      <c r="Z38" s="1178"/>
      <c r="AA38" s="1192"/>
      <c r="DJ38" s="528"/>
      <c r="DP38" s="529"/>
      <c r="EY38" s="529"/>
    </row>
    <row r="39" spans="1:155" hidden="1">
      <c r="A39" s="988"/>
      <c r="B39" s="918"/>
      <c r="C39" s="921"/>
      <c r="D39" s="196" t="s">
        <v>417</v>
      </c>
      <c r="E39" s="1187"/>
      <c r="F39" s="1186"/>
      <c r="G39" s="1186"/>
      <c r="H39" s="1186"/>
      <c r="I39" s="1186"/>
      <c r="J39" s="1186"/>
      <c r="K39" s="1186"/>
      <c r="L39" s="1186"/>
      <c r="M39" s="1179"/>
      <c r="N39" s="1179"/>
      <c r="O39" s="1179"/>
      <c r="P39" s="1179"/>
      <c r="Q39" s="1179"/>
      <c r="R39" s="1179"/>
      <c r="S39" s="1179"/>
      <c r="T39" s="1179"/>
      <c r="U39" s="1179"/>
      <c r="V39" s="1179"/>
      <c r="W39" s="1179"/>
      <c r="X39" s="1179"/>
      <c r="Y39" s="1179"/>
      <c r="Z39" s="1179"/>
      <c r="AA39" s="1193"/>
      <c r="DJ39" s="528"/>
      <c r="DP39" s="529"/>
      <c r="EY39" s="529"/>
    </row>
    <row r="40" spans="1:155" ht="13.5" hidden="1" customHeight="1">
      <c r="A40" s="988"/>
      <c r="B40" s="917" t="s">
        <v>500</v>
      </c>
      <c r="C40" s="924" t="s">
        <v>410</v>
      </c>
      <c r="D40" s="159" t="s">
        <v>296</v>
      </c>
      <c r="E40" s="1187"/>
      <c r="F40" s="1186"/>
      <c r="G40" s="1186"/>
      <c r="H40" s="1186"/>
      <c r="I40" s="1186"/>
      <c r="J40" s="1186"/>
      <c r="K40" s="1186"/>
      <c r="L40" s="1186"/>
      <c r="M40" s="1186"/>
      <c r="N40" s="1177">
        <v>0.95</v>
      </c>
      <c r="O40" s="1177">
        <v>0.9</v>
      </c>
      <c r="P40" s="1177">
        <v>0.85</v>
      </c>
      <c r="Q40" s="1177">
        <v>0.81</v>
      </c>
      <c r="R40" s="1177">
        <v>0.77</v>
      </c>
      <c r="S40" s="1177">
        <v>0.71</v>
      </c>
      <c r="T40" s="1177">
        <v>0.7</v>
      </c>
      <c r="U40" s="1177">
        <v>0.68</v>
      </c>
      <c r="V40" s="1177">
        <v>0.67</v>
      </c>
      <c r="W40" s="1177">
        <v>0.66</v>
      </c>
      <c r="X40" s="1177">
        <v>0.65</v>
      </c>
      <c r="Y40" s="1177">
        <v>0.64</v>
      </c>
      <c r="Z40" s="1177">
        <v>0.64</v>
      </c>
      <c r="AA40" s="1191">
        <v>0.63</v>
      </c>
      <c r="DJ40" s="528"/>
      <c r="DP40" s="529"/>
      <c r="EY40" s="529"/>
    </row>
    <row r="41" spans="1:155" hidden="1">
      <c r="A41" s="988"/>
      <c r="B41" s="918"/>
      <c r="C41" s="925"/>
      <c r="D41" s="178" t="s">
        <v>301</v>
      </c>
      <c r="E41" s="1187"/>
      <c r="F41" s="1186"/>
      <c r="G41" s="1186"/>
      <c r="H41" s="1186"/>
      <c r="I41" s="1186"/>
      <c r="J41" s="1186"/>
      <c r="K41" s="1186"/>
      <c r="L41" s="1186"/>
      <c r="M41" s="1186"/>
      <c r="N41" s="1178"/>
      <c r="O41" s="1178"/>
      <c r="P41" s="1178"/>
      <c r="Q41" s="1178"/>
      <c r="R41" s="1178"/>
      <c r="S41" s="1178"/>
      <c r="T41" s="1178"/>
      <c r="U41" s="1178"/>
      <c r="V41" s="1178"/>
      <c r="W41" s="1178"/>
      <c r="X41" s="1178"/>
      <c r="Y41" s="1178"/>
      <c r="Z41" s="1178"/>
      <c r="AA41" s="1192"/>
      <c r="DJ41" s="528"/>
      <c r="DP41" s="529"/>
      <c r="EY41" s="529"/>
    </row>
    <row r="42" spans="1:155" hidden="1">
      <c r="A42" s="988"/>
      <c r="B42" s="918"/>
      <c r="C42" s="920" t="s">
        <v>414</v>
      </c>
      <c r="D42" s="178" t="s">
        <v>415</v>
      </c>
      <c r="E42" s="1187"/>
      <c r="F42" s="1186"/>
      <c r="G42" s="1186"/>
      <c r="H42" s="1186"/>
      <c r="I42" s="1186"/>
      <c r="J42" s="1186"/>
      <c r="K42" s="1186"/>
      <c r="L42" s="1186"/>
      <c r="M42" s="1186"/>
      <c r="N42" s="1178"/>
      <c r="O42" s="1178"/>
      <c r="P42" s="1178"/>
      <c r="Q42" s="1178"/>
      <c r="R42" s="1178"/>
      <c r="S42" s="1178"/>
      <c r="T42" s="1178"/>
      <c r="U42" s="1178"/>
      <c r="V42" s="1178"/>
      <c r="W42" s="1178"/>
      <c r="X42" s="1178"/>
      <c r="Y42" s="1178"/>
      <c r="Z42" s="1178"/>
      <c r="AA42" s="1192"/>
      <c r="DJ42" s="528"/>
      <c r="DP42" s="529"/>
      <c r="EY42" s="529"/>
    </row>
    <row r="43" spans="1:155" hidden="1">
      <c r="A43" s="988"/>
      <c r="B43" s="918"/>
      <c r="C43" s="921"/>
      <c r="D43" s="196" t="s">
        <v>417</v>
      </c>
      <c r="E43" s="1187"/>
      <c r="F43" s="1186"/>
      <c r="G43" s="1186"/>
      <c r="H43" s="1186"/>
      <c r="I43" s="1186"/>
      <c r="J43" s="1186"/>
      <c r="K43" s="1186"/>
      <c r="L43" s="1186"/>
      <c r="M43" s="1186"/>
      <c r="N43" s="1179"/>
      <c r="O43" s="1179"/>
      <c r="P43" s="1179"/>
      <c r="Q43" s="1179"/>
      <c r="R43" s="1179"/>
      <c r="S43" s="1179"/>
      <c r="T43" s="1179"/>
      <c r="U43" s="1179"/>
      <c r="V43" s="1179"/>
      <c r="W43" s="1179"/>
      <c r="X43" s="1179"/>
      <c r="Y43" s="1179"/>
      <c r="Z43" s="1179"/>
      <c r="AA43" s="1193"/>
      <c r="DJ43" s="528"/>
      <c r="DP43" s="529"/>
      <c r="EY43" s="529"/>
    </row>
    <row r="44" spans="1:155" hidden="1">
      <c r="A44" s="988"/>
      <c r="B44" s="917" t="s">
        <v>503</v>
      </c>
      <c r="C44" s="924" t="s">
        <v>410</v>
      </c>
      <c r="D44" s="159" t="s">
        <v>296</v>
      </c>
      <c r="E44" s="1187"/>
      <c r="F44" s="1186"/>
      <c r="G44" s="1186"/>
      <c r="H44" s="1186"/>
      <c r="I44" s="1186"/>
      <c r="J44" s="1186"/>
      <c r="K44" s="1186"/>
      <c r="L44" s="1186"/>
      <c r="M44" s="1186"/>
      <c r="N44" s="1186"/>
      <c r="O44" s="1177">
        <v>0.95</v>
      </c>
      <c r="P44" s="1177">
        <v>0.89</v>
      </c>
      <c r="Q44" s="1177">
        <v>0.85</v>
      </c>
      <c r="R44" s="1177">
        <v>0.81</v>
      </c>
      <c r="S44" s="1177">
        <v>0.75</v>
      </c>
      <c r="T44" s="1177">
        <v>0.73</v>
      </c>
      <c r="U44" s="1177">
        <v>0.72</v>
      </c>
      <c r="V44" s="1177">
        <v>0.71</v>
      </c>
      <c r="W44" s="1177">
        <v>0.69</v>
      </c>
      <c r="X44" s="1177">
        <v>0.68</v>
      </c>
      <c r="Y44" s="1177">
        <v>0.68</v>
      </c>
      <c r="Z44" s="1177">
        <v>0.67</v>
      </c>
      <c r="AA44" s="1191">
        <v>0.66</v>
      </c>
      <c r="DJ44" s="528"/>
      <c r="DP44" s="529"/>
      <c r="EY44" s="529"/>
    </row>
    <row r="45" spans="1:155" hidden="1">
      <c r="A45" s="988"/>
      <c r="B45" s="918"/>
      <c r="C45" s="925"/>
      <c r="D45" s="178" t="s">
        <v>301</v>
      </c>
      <c r="E45" s="1187"/>
      <c r="F45" s="1186"/>
      <c r="G45" s="1186"/>
      <c r="H45" s="1186"/>
      <c r="I45" s="1186"/>
      <c r="J45" s="1186"/>
      <c r="K45" s="1186"/>
      <c r="L45" s="1186"/>
      <c r="M45" s="1186"/>
      <c r="N45" s="1186"/>
      <c r="O45" s="1178"/>
      <c r="P45" s="1178"/>
      <c r="Q45" s="1178"/>
      <c r="R45" s="1178"/>
      <c r="S45" s="1178"/>
      <c r="T45" s="1178"/>
      <c r="U45" s="1178"/>
      <c r="V45" s="1178"/>
      <c r="W45" s="1178"/>
      <c r="X45" s="1178"/>
      <c r="Y45" s="1178"/>
      <c r="Z45" s="1178"/>
      <c r="AA45" s="1192"/>
      <c r="DJ45" s="528"/>
      <c r="DP45" s="529"/>
      <c r="EY45" s="529"/>
    </row>
    <row r="46" spans="1:155" hidden="1">
      <c r="A46" s="988"/>
      <c r="B46" s="918"/>
      <c r="C46" s="920" t="s">
        <v>414</v>
      </c>
      <c r="D46" s="178" t="s">
        <v>415</v>
      </c>
      <c r="E46" s="1187"/>
      <c r="F46" s="1186"/>
      <c r="G46" s="1186"/>
      <c r="H46" s="1186"/>
      <c r="I46" s="1186"/>
      <c r="J46" s="1186"/>
      <c r="K46" s="1186"/>
      <c r="L46" s="1186"/>
      <c r="M46" s="1186"/>
      <c r="N46" s="1186"/>
      <c r="O46" s="1178"/>
      <c r="P46" s="1178"/>
      <c r="Q46" s="1178"/>
      <c r="R46" s="1178"/>
      <c r="S46" s="1178"/>
      <c r="T46" s="1178"/>
      <c r="U46" s="1178"/>
      <c r="V46" s="1178"/>
      <c r="W46" s="1178"/>
      <c r="X46" s="1178"/>
      <c r="Y46" s="1178"/>
      <c r="Z46" s="1178"/>
      <c r="AA46" s="1192"/>
      <c r="DJ46" s="528"/>
      <c r="DP46" s="529"/>
      <c r="EY46" s="529"/>
    </row>
    <row r="47" spans="1:155" hidden="1">
      <c r="A47" s="988"/>
      <c r="B47" s="918"/>
      <c r="C47" s="921"/>
      <c r="D47" s="196" t="s">
        <v>417</v>
      </c>
      <c r="E47" s="1187"/>
      <c r="F47" s="1186"/>
      <c r="G47" s="1186"/>
      <c r="H47" s="1186"/>
      <c r="I47" s="1186"/>
      <c r="J47" s="1186"/>
      <c r="K47" s="1186"/>
      <c r="L47" s="1186"/>
      <c r="M47" s="1186"/>
      <c r="N47" s="1186"/>
      <c r="O47" s="1179"/>
      <c r="P47" s="1179"/>
      <c r="Q47" s="1179"/>
      <c r="R47" s="1179"/>
      <c r="S47" s="1179"/>
      <c r="T47" s="1179"/>
      <c r="U47" s="1179"/>
      <c r="V47" s="1179"/>
      <c r="W47" s="1179"/>
      <c r="X47" s="1179"/>
      <c r="Y47" s="1179"/>
      <c r="Z47" s="1179"/>
      <c r="AA47" s="1193"/>
      <c r="DJ47" s="528"/>
      <c r="DP47" s="529"/>
      <c r="EY47" s="529"/>
    </row>
    <row r="48" spans="1:155" ht="13.5" hidden="1" customHeight="1">
      <c r="A48" s="988"/>
      <c r="B48" s="930" t="s">
        <v>506</v>
      </c>
      <c r="C48" s="886" t="s">
        <v>410</v>
      </c>
      <c r="D48" s="212" t="s">
        <v>296</v>
      </c>
      <c r="E48" s="1187"/>
      <c r="F48" s="1186"/>
      <c r="G48" s="1186"/>
      <c r="H48" s="1186"/>
      <c r="I48" s="1186"/>
      <c r="J48" s="1186"/>
      <c r="K48" s="1186"/>
      <c r="L48" s="1186"/>
      <c r="M48" s="1186"/>
      <c r="N48" s="1186"/>
      <c r="O48" s="1186"/>
      <c r="P48" s="1177">
        <v>0.94</v>
      </c>
      <c r="Q48" s="1177">
        <v>0.89</v>
      </c>
      <c r="R48" s="1177">
        <v>0.86</v>
      </c>
      <c r="S48" s="1177">
        <v>0.79</v>
      </c>
      <c r="T48" s="1177">
        <v>0.77</v>
      </c>
      <c r="U48" s="1177">
        <v>0.76</v>
      </c>
      <c r="V48" s="1177">
        <v>0.74</v>
      </c>
      <c r="W48" s="1177">
        <v>0.73</v>
      </c>
      <c r="X48" s="1177">
        <v>0.72</v>
      </c>
      <c r="Y48" s="1177">
        <v>0.71</v>
      </c>
      <c r="Z48" s="1177">
        <v>0.71</v>
      </c>
      <c r="AA48" s="1191">
        <v>0.7</v>
      </c>
      <c r="DJ48" s="528"/>
      <c r="DP48" s="529"/>
      <c r="EY48" s="529"/>
    </row>
    <row r="49" spans="1:155" hidden="1">
      <c r="A49" s="988"/>
      <c r="B49" s="938"/>
      <c r="C49" s="887"/>
      <c r="D49" s="356" t="s">
        <v>301</v>
      </c>
      <c r="E49" s="1187"/>
      <c r="F49" s="1186"/>
      <c r="G49" s="1186"/>
      <c r="H49" s="1186"/>
      <c r="I49" s="1186"/>
      <c r="J49" s="1186"/>
      <c r="K49" s="1186"/>
      <c r="L49" s="1186"/>
      <c r="M49" s="1186"/>
      <c r="N49" s="1186"/>
      <c r="O49" s="1186"/>
      <c r="P49" s="1178"/>
      <c r="Q49" s="1178"/>
      <c r="R49" s="1178"/>
      <c r="S49" s="1178"/>
      <c r="T49" s="1178"/>
      <c r="U49" s="1178"/>
      <c r="V49" s="1178"/>
      <c r="W49" s="1178"/>
      <c r="X49" s="1178"/>
      <c r="Y49" s="1178"/>
      <c r="Z49" s="1178"/>
      <c r="AA49" s="1192"/>
      <c r="DJ49" s="528"/>
      <c r="DP49" s="529"/>
      <c r="EY49" s="529"/>
    </row>
    <row r="50" spans="1:155" hidden="1">
      <c r="A50" s="988"/>
      <c r="B50" s="938"/>
      <c r="C50" s="1052" t="s">
        <v>414</v>
      </c>
      <c r="D50" s="356" t="s">
        <v>415</v>
      </c>
      <c r="E50" s="1187"/>
      <c r="F50" s="1186"/>
      <c r="G50" s="1186"/>
      <c r="H50" s="1186"/>
      <c r="I50" s="1186"/>
      <c r="J50" s="1186"/>
      <c r="K50" s="1186"/>
      <c r="L50" s="1186"/>
      <c r="M50" s="1186"/>
      <c r="N50" s="1186"/>
      <c r="O50" s="1186"/>
      <c r="P50" s="1178"/>
      <c r="Q50" s="1178"/>
      <c r="R50" s="1178"/>
      <c r="S50" s="1178"/>
      <c r="T50" s="1178"/>
      <c r="U50" s="1178"/>
      <c r="V50" s="1178"/>
      <c r="W50" s="1178"/>
      <c r="X50" s="1178"/>
      <c r="Y50" s="1178"/>
      <c r="Z50" s="1178"/>
      <c r="AA50" s="1192"/>
      <c r="DJ50" s="528"/>
      <c r="DP50" s="529"/>
      <c r="EY50" s="529"/>
    </row>
    <row r="51" spans="1:155" hidden="1">
      <c r="A51" s="988"/>
      <c r="B51" s="938"/>
      <c r="C51" s="1053"/>
      <c r="D51" s="213" t="s">
        <v>417</v>
      </c>
      <c r="E51" s="1187"/>
      <c r="F51" s="1186"/>
      <c r="G51" s="1186"/>
      <c r="H51" s="1186"/>
      <c r="I51" s="1186"/>
      <c r="J51" s="1186"/>
      <c r="K51" s="1186"/>
      <c r="L51" s="1186"/>
      <c r="M51" s="1186"/>
      <c r="N51" s="1186"/>
      <c r="O51" s="1186"/>
      <c r="P51" s="1179"/>
      <c r="Q51" s="1179"/>
      <c r="R51" s="1179"/>
      <c r="S51" s="1179"/>
      <c r="T51" s="1179"/>
      <c r="U51" s="1179"/>
      <c r="V51" s="1179"/>
      <c r="W51" s="1179"/>
      <c r="X51" s="1179"/>
      <c r="Y51" s="1179"/>
      <c r="Z51" s="1179"/>
      <c r="AA51" s="1193"/>
      <c r="DJ51" s="528"/>
      <c r="DP51" s="529"/>
      <c r="EY51" s="529"/>
    </row>
    <row r="52" spans="1:155" ht="13.5" hidden="1" customHeight="1">
      <c r="A52" s="988"/>
      <c r="B52" s="937" t="s">
        <v>144</v>
      </c>
      <c r="C52" s="924" t="s">
        <v>410</v>
      </c>
      <c r="D52" s="159" t="s">
        <v>296</v>
      </c>
      <c r="E52" s="1187"/>
      <c r="F52" s="1186"/>
      <c r="G52" s="1186"/>
      <c r="H52" s="1186"/>
      <c r="I52" s="1186"/>
      <c r="J52" s="1186"/>
      <c r="K52" s="1186"/>
      <c r="L52" s="1186"/>
      <c r="M52" s="1186"/>
      <c r="N52" s="1186"/>
      <c r="O52" s="1186"/>
      <c r="P52" s="1186"/>
      <c r="Q52" s="1177">
        <v>0.95</v>
      </c>
      <c r="R52" s="1177">
        <v>0.91</v>
      </c>
      <c r="S52" s="1177">
        <v>0.84</v>
      </c>
      <c r="T52" s="1177">
        <v>0.82</v>
      </c>
      <c r="U52" s="1177">
        <v>0.81</v>
      </c>
      <c r="V52" s="1177">
        <v>0.79</v>
      </c>
      <c r="W52" s="1177">
        <v>0.77</v>
      </c>
      <c r="X52" s="1177">
        <v>0.77</v>
      </c>
      <c r="Y52" s="1177">
        <v>0.76</v>
      </c>
      <c r="Z52" s="1177">
        <v>0.75</v>
      </c>
      <c r="AA52" s="1191">
        <v>0.74</v>
      </c>
      <c r="DJ52" s="528"/>
      <c r="DP52" s="529"/>
      <c r="EY52" s="529"/>
    </row>
    <row r="53" spans="1:155" hidden="1">
      <c r="A53" s="988"/>
      <c r="B53" s="918"/>
      <c r="C53" s="925"/>
      <c r="D53" s="178" t="s">
        <v>301</v>
      </c>
      <c r="E53" s="1187"/>
      <c r="F53" s="1186"/>
      <c r="G53" s="1186"/>
      <c r="H53" s="1186"/>
      <c r="I53" s="1186"/>
      <c r="J53" s="1186"/>
      <c r="K53" s="1186"/>
      <c r="L53" s="1186"/>
      <c r="M53" s="1186"/>
      <c r="N53" s="1186"/>
      <c r="O53" s="1186"/>
      <c r="P53" s="1186"/>
      <c r="Q53" s="1178"/>
      <c r="R53" s="1178"/>
      <c r="S53" s="1178"/>
      <c r="T53" s="1178"/>
      <c r="U53" s="1178"/>
      <c r="V53" s="1178"/>
      <c r="W53" s="1178"/>
      <c r="X53" s="1178"/>
      <c r="Y53" s="1178"/>
      <c r="Z53" s="1178"/>
      <c r="AA53" s="1192"/>
      <c r="DJ53" s="528"/>
      <c r="DP53" s="529"/>
      <c r="EY53" s="529"/>
    </row>
    <row r="54" spans="1:155" hidden="1">
      <c r="A54" s="988"/>
      <c r="B54" s="918"/>
      <c r="C54" s="920" t="s">
        <v>414</v>
      </c>
      <c r="D54" s="178" t="s">
        <v>415</v>
      </c>
      <c r="E54" s="1187"/>
      <c r="F54" s="1186"/>
      <c r="G54" s="1186"/>
      <c r="H54" s="1186"/>
      <c r="I54" s="1186"/>
      <c r="J54" s="1186"/>
      <c r="K54" s="1186"/>
      <c r="L54" s="1186"/>
      <c r="M54" s="1186"/>
      <c r="N54" s="1186"/>
      <c r="O54" s="1186"/>
      <c r="P54" s="1186"/>
      <c r="Q54" s="1178"/>
      <c r="R54" s="1178"/>
      <c r="S54" s="1178"/>
      <c r="T54" s="1178"/>
      <c r="U54" s="1178"/>
      <c r="V54" s="1178"/>
      <c r="W54" s="1178"/>
      <c r="X54" s="1178"/>
      <c r="Y54" s="1178"/>
      <c r="Z54" s="1178"/>
      <c r="AA54" s="1192"/>
      <c r="DJ54" s="528"/>
      <c r="DP54" s="529"/>
      <c r="EY54" s="529"/>
    </row>
    <row r="55" spans="1:155" hidden="1">
      <c r="A55" s="988"/>
      <c r="B55" s="918"/>
      <c r="C55" s="921"/>
      <c r="D55" s="196" t="s">
        <v>417</v>
      </c>
      <c r="E55" s="1187"/>
      <c r="F55" s="1186"/>
      <c r="G55" s="1186"/>
      <c r="H55" s="1186"/>
      <c r="I55" s="1186"/>
      <c r="J55" s="1186"/>
      <c r="K55" s="1186"/>
      <c r="L55" s="1186"/>
      <c r="M55" s="1186"/>
      <c r="N55" s="1186"/>
      <c r="O55" s="1186"/>
      <c r="P55" s="1186"/>
      <c r="Q55" s="1179"/>
      <c r="R55" s="1179"/>
      <c r="S55" s="1179"/>
      <c r="T55" s="1179"/>
      <c r="U55" s="1179"/>
      <c r="V55" s="1179"/>
      <c r="W55" s="1179"/>
      <c r="X55" s="1179"/>
      <c r="Y55" s="1179"/>
      <c r="Z55" s="1179"/>
      <c r="AA55" s="1193"/>
      <c r="DJ55" s="528"/>
      <c r="DP55" s="529"/>
      <c r="EY55" s="529"/>
    </row>
    <row r="56" spans="1:155" ht="13.5" hidden="1" customHeight="1">
      <c r="A56" s="988"/>
      <c r="B56" s="930" t="s">
        <v>145</v>
      </c>
      <c r="C56" s="924" t="s">
        <v>410</v>
      </c>
      <c r="D56" s="159" t="s">
        <v>296</v>
      </c>
      <c r="E56" s="1187"/>
      <c r="F56" s="1186"/>
      <c r="G56" s="1186"/>
      <c r="H56" s="1186"/>
      <c r="I56" s="1186"/>
      <c r="J56" s="1186"/>
      <c r="K56" s="1186"/>
      <c r="L56" s="1186"/>
      <c r="M56" s="1186"/>
      <c r="N56" s="1186"/>
      <c r="O56" s="1186"/>
      <c r="P56" s="1186"/>
      <c r="Q56" s="1186"/>
      <c r="R56" s="1177">
        <v>0.96</v>
      </c>
      <c r="S56" s="1177">
        <v>0.88</v>
      </c>
      <c r="T56" s="1177">
        <v>0.87</v>
      </c>
      <c r="U56" s="1177">
        <v>0.85</v>
      </c>
      <c r="V56" s="1177">
        <v>0.83</v>
      </c>
      <c r="W56" s="1177">
        <v>0.81</v>
      </c>
      <c r="X56" s="1177">
        <v>0.81</v>
      </c>
      <c r="Y56" s="1177">
        <v>0.8</v>
      </c>
      <c r="Z56" s="1177">
        <v>0.79</v>
      </c>
      <c r="AA56" s="1191">
        <v>0.78</v>
      </c>
      <c r="DJ56" s="528"/>
      <c r="DP56" s="529"/>
      <c r="EY56" s="529"/>
    </row>
    <row r="57" spans="1:155" hidden="1">
      <c r="A57" s="988"/>
      <c r="B57" s="931"/>
      <c r="C57" s="925"/>
      <c r="D57" s="178" t="s">
        <v>301</v>
      </c>
      <c r="E57" s="1187"/>
      <c r="F57" s="1186"/>
      <c r="G57" s="1186"/>
      <c r="H57" s="1186"/>
      <c r="I57" s="1186"/>
      <c r="J57" s="1186"/>
      <c r="K57" s="1186"/>
      <c r="L57" s="1186"/>
      <c r="M57" s="1186"/>
      <c r="N57" s="1186"/>
      <c r="O57" s="1186"/>
      <c r="P57" s="1186"/>
      <c r="Q57" s="1186"/>
      <c r="R57" s="1178"/>
      <c r="S57" s="1178"/>
      <c r="T57" s="1178"/>
      <c r="U57" s="1178"/>
      <c r="V57" s="1178"/>
      <c r="W57" s="1178"/>
      <c r="X57" s="1178"/>
      <c r="Y57" s="1178"/>
      <c r="Z57" s="1178"/>
      <c r="AA57" s="1192"/>
      <c r="DJ57" s="528"/>
      <c r="DP57" s="529"/>
      <c r="EY57" s="529"/>
    </row>
    <row r="58" spans="1:155" hidden="1">
      <c r="A58" s="988"/>
      <c r="B58" s="931"/>
      <c r="C58" s="920" t="s">
        <v>414</v>
      </c>
      <c r="D58" s="178" t="s">
        <v>415</v>
      </c>
      <c r="E58" s="1187"/>
      <c r="F58" s="1186"/>
      <c r="G58" s="1186"/>
      <c r="H58" s="1186"/>
      <c r="I58" s="1186"/>
      <c r="J58" s="1186"/>
      <c r="K58" s="1186"/>
      <c r="L58" s="1186"/>
      <c r="M58" s="1186"/>
      <c r="N58" s="1186"/>
      <c r="O58" s="1186"/>
      <c r="P58" s="1186"/>
      <c r="Q58" s="1186"/>
      <c r="R58" s="1178"/>
      <c r="S58" s="1178"/>
      <c r="T58" s="1178"/>
      <c r="U58" s="1178"/>
      <c r="V58" s="1178"/>
      <c r="W58" s="1178"/>
      <c r="X58" s="1178"/>
      <c r="Y58" s="1178"/>
      <c r="Z58" s="1178"/>
      <c r="AA58" s="1192"/>
      <c r="DJ58" s="528"/>
      <c r="DP58" s="529"/>
      <c r="EY58" s="529"/>
    </row>
    <row r="59" spans="1:155" hidden="1">
      <c r="A59" s="988"/>
      <c r="B59" s="931"/>
      <c r="C59" s="921"/>
      <c r="D59" s="196" t="s">
        <v>417</v>
      </c>
      <c r="E59" s="1187"/>
      <c r="F59" s="1186"/>
      <c r="G59" s="1186"/>
      <c r="H59" s="1186"/>
      <c r="I59" s="1186"/>
      <c r="J59" s="1186"/>
      <c r="K59" s="1186"/>
      <c r="L59" s="1186"/>
      <c r="M59" s="1186"/>
      <c r="N59" s="1186"/>
      <c r="O59" s="1186"/>
      <c r="P59" s="1186"/>
      <c r="Q59" s="1186"/>
      <c r="R59" s="1179"/>
      <c r="S59" s="1179"/>
      <c r="T59" s="1179"/>
      <c r="U59" s="1179"/>
      <c r="V59" s="1179"/>
      <c r="W59" s="1179"/>
      <c r="X59" s="1179"/>
      <c r="Y59" s="1179"/>
      <c r="Z59" s="1179"/>
      <c r="AA59" s="1193"/>
      <c r="DJ59" s="528"/>
      <c r="DP59" s="529"/>
      <c r="EY59" s="529"/>
    </row>
    <row r="60" spans="1:155" ht="13.5" hidden="1" customHeight="1">
      <c r="A60" s="988"/>
      <c r="B60" s="930" t="s">
        <v>146</v>
      </c>
      <c r="C60" s="924" t="s">
        <v>410</v>
      </c>
      <c r="D60" s="159" t="s">
        <v>296</v>
      </c>
      <c r="E60" s="1187"/>
      <c r="F60" s="1186"/>
      <c r="G60" s="1186"/>
      <c r="H60" s="1186"/>
      <c r="I60" s="1186"/>
      <c r="J60" s="1186"/>
      <c r="K60" s="1186"/>
      <c r="L60" s="1186"/>
      <c r="M60" s="1186"/>
      <c r="N60" s="1186"/>
      <c r="O60" s="1186"/>
      <c r="P60" s="1186"/>
      <c r="Q60" s="1186"/>
      <c r="R60" s="1186"/>
      <c r="S60" s="1177">
        <v>0.92</v>
      </c>
      <c r="T60" s="1177">
        <v>0.9</v>
      </c>
      <c r="U60" s="1177">
        <v>0.88</v>
      </c>
      <c r="V60" s="1177">
        <v>0.87</v>
      </c>
      <c r="W60" s="1177">
        <v>0.85</v>
      </c>
      <c r="X60" s="1177">
        <v>0.84</v>
      </c>
      <c r="Y60" s="1177">
        <v>0.83</v>
      </c>
      <c r="Z60" s="1177">
        <v>0.82</v>
      </c>
      <c r="AA60" s="1191">
        <v>0.82</v>
      </c>
      <c r="DJ60" s="528"/>
      <c r="DP60" s="529"/>
      <c r="EY60" s="529"/>
    </row>
    <row r="61" spans="1:155" hidden="1">
      <c r="A61" s="988"/>
      <c r="B61" s="931"/>
      <c r="C61" s="925"/>
      <c r="D61" s="178" t="s">
        <v>301</v>
      </c>
      <c r="E61" s="1187"/>
      <c r="F61" s="1186"/>
      <c r="G61" s="1186"/>
      <c r="H61" s="1186"/>
      <c r="I61" s="1186"/>
      <c r="J61" s="1186"/>
      <c r="K61" s="1186"/>
      <c r="L61" s="1186"/>
      <c r="M61" s="1186"/>
      <c r="N61" s="1186"/>
      <c r="O61" s="1186"/>
      <c r="P61" s="1186"/>
      <c r="Q61" s="1186"/>
      <c r="R61" s="1186"/>
      <c r="S61" s="1178"/>
      <c r="T61" s="1178"/>
      <c r="U61" s="1178"/>
      <c r="V61" s="1178"/>
      <c r="W61" s="1178"/>
      <c r="X61" s="1178"/>
      <c r="Y61" s="1178"/>
      <c r="Z61" s="1178"/>
      <c r="AA61" s="1192"/>
      <c r="DJ61" s="528"/>
      <c r="DP61" s="529"/>
      <c r="EY61" s="529"/>
    </row>
    <row r="62" spans="1:155" hidden="1">
      <c r="A62" s="988"/>
      <c r="B62" s="931"/>
      <c r="C62" s="920" t="s">
        <v>414</v>
      </c>
      <c r="D62" s="178" t="s">
        <v>415</v>
      </c>
      <c r="E62" s="1187"/>
      <c r="F62" s="1186"/>
      <c r="G62" s="1186"/>
      <c r="H62" s="1186"/>
      <c r="I62" s="1186"/>
      <c r="J62" s="1186"/>
      <c r="K62" s="1186"/>
      <c r="L62" s="1186"/>
      <c r="M62" s="1186"/>
      <c r="N62" s="1186"/>
      <c r="O62" s="1186"/>
      <c r="P62" s="1186"/>
      <c r="Q62" s="1186"/>
      <c r="R62" s="1186"/>
      <c r="S62" s="1178"/>
      <c r="T62" s="1178"/>
      <c r="U62" s="1178"/>
      <c r="V62" s="1178"/>
      <c r="W62" s="1178"/>
      <c r="X62" s="1178"/>
      <c r="Y62" s="1178"/>
      <c r="Z62" s="1178"/>
      <c r="AA62" s="1192"/>
      <c r="DJ62" s="528"/>
      <c r="DP62" s="529"/>
      <c r="EY62" s="529"/>
    </row>
    <row r="63" spans="1:155" hidden="1">
      <c r="A63" s="988"/>
      <c r="B63" s="931"/>
      <c r="C63" s="921"/>
      <c r="D63" s="196" t="s">
        <v>417</v>
      </c>
      <c r="E63" s="1187"/>
      <c r="F63" s="1186"/>
      <c r="G63" s="1186"/>
      <c r="H63" s="1186"/>
      <c r="I63" s="1186"/>
      <c r="J63" s="1186"/>
      <c r="K63" s="1186"/>
      <c r="L63" s="1186"/>
      <c r="M63" s="1186"/>
      <c r="N63" s="1186"/>
      <c r="O63" s="1186"/>
      <c r="P63" s="1186"/>
      <c r="Q63" s="1186"/>
      <c r="R63" s="1186"/>
      <c r="S63" s="1179"/>
      <c r="T63" s="1179"/>
      <c r="U63" s="1179"/>
      <c r="V63" s="1179"/>
      <c r="W63" s="1179"/>
      <c r="X63" s="1179"/>
      <c r="Y63" s="1179"/>
      <c r="Z63" s="1179"/>
      <c r="AA63" s="1193"/>
      <c r="DJ63" s="528"/>
      <c r="DP63" s="529"/>
      <c r="EY63" s="529"/>
    </row>
    <row r="64" spans="1:155" ht="13.5" hidden="1" customHeight="1">
      <c r="A64" s="988"/>
      <c r="B64" s="930" t="s">
        <v>147</v>
      </c>
      <c r="C64" s="924" t="s">
        <v>410</v>
      </c>
      <c r="D64" s="159" t="s">
        <v>296</v>
      </c>
      <c r="E64" s="1187"/>
      <c r="F64" s="1186"/>
      <c r="G64" s="1186"/>
      <c r="H64" s="1186"/>
      <c r="I64" s="1186"/>
      <c r="J64" s="1186"/>
      <c r="K64" s="1186"/>
      <c r="L64" s="1186"/>
      <c r="M64" s="1186"/>
      <c r="N64" s="1186"/>
      <c r="O64" s="1186"/>
      <c r="P64" s="1186"/>
      <c r="Q64" s="1186"/>
      <c r="R64" s="1186"/>
      <c r="S64" s="1186"/>
      <c r="T64" s="1177">
        <v>0.98</v>
      </c>
      <c r="U64" s="1177">
        <v>0.96</v>
      </c>
      <c r="V64" s="1177">
        <v>0.94</v>
      </c>
      <c r="W64" s="1177">
        <v>0.92</v>
      </c>
      <c r="X64" s="1177">
        <v>0.91</v>
      </c>
      <c r="Y64" s="1177">
        <v>0.9</v>
      </c>
      <c r="Z64" s="1177">
        <v>0.89</v>
      </c>
      <c r="AA64" s="1191">
        <v>0.89</v>
      </c>
      <c r="DJ64" s="528"/>
      <c r="DP64" s="529"/>
      <c r="EY64" s="529"/>
    </row>
    <row r="65" spans="1:155" hidden="1">
      <c r="A65" s="988"/>
      <c r="B65" s="931"/>
      <c r="C65" s="925"/>
      <c r="D65" s="178" t="s">
        <v>301</v>
      </c>
      <c r="E65" s="1187"/>
      <c r="F65" s="1186"/>
      <c r="G65" s="1186"/>
      <c r="H65" s="1186"/>
      <c r="I65" s="1186"/>
      <c r="J65" s="1186"/>
      <c r="K65" s="1186"/>
      <c r="L65" s="1186"/>
      <c r="M65" s="1186"/>
      <c r="N65" s="1186"/>
      <c r="O65" s="1186"/>
      <c r="P65" s="1186"/>
      <c r="Q65" s="1186"/>
      <c r="R65" s="1186"/>
      <c r="S65" s="1186"/>
      <c r="T65" s="1178"/>
      <c r="U65" s="1178"/>
      <c r="V65" s="1178"/>
      <c r="W65" s="1178"/>
      <c r="X65" s="1178"/>
      <c r="Y65" s="1178"/>
      <c r="Z65" s="1178"/>
      <c r="AA65" s="1192"/>
      <c r="DJ65" s="528"/>
      <c r="DP65" s="529"/>
      <c r="EY65" s="529"/>
    </row>
    <row r="66" spans="1:155" hidden="1">
      <c r="A66" s="988"/>
      <c r="B66" s="931"/>
      <c r="C66" s="920" t="s">
        <v>414</v>
      </c>
      <c r="D66" s="178" t="s">
        <v>415</v>
      </c>
      <c r="E66" s="1187"/>
      <c r="F66" s="1186"/>
      <c r="G66" s="1186"/>
      <c r="H66" s="1186"/>
      <c r="I66" s="1186"/>
      <c r="J66" s="1186"/>
      <c r="K66" s="1186"/>
      <c r="L66" s="1186"/>
      <c r="M66" s="1186"/>
      <c r="N66" s="1186"/>
      <c r="O66" s="1186"/>
      <c r="P66" s="1186"/>
      <c r="Q66" s="1186"/>
      <c r="R66" s="1186"/>
      <c r="S66" s="1186"/>
      <c r="T66" s="1178"/>
      <c r="U66" s="1178"/>
      <c r="V66" s="1178"/>
      <c r="W66" s="1178"/>
      <c r="X66" s="1178"/>
      <c r="Y66" s="1178"/>
      <c r="Z66" s="1178"/>
      <c r="AA66" s="1192"/>
      <c r="DJ66" s="528"/>
      <c r="DP66" s="529"/>
      <c r="EY66" s="529"/>
    </row>
    <row r="67" spans="1:155" hidden="1">
      <c r="A67" s="988"/>
      <c r="B67" s="931"/>
      <c r="C67" s="921"/>
      <c r="D67" s="196" t="s">
        <v>417</v>
      </c>
      <c r="E67" s="1187"/>
      <c r="F67" s="1186"/>
      <c r="G67" s="1186"/>
      <c r="H67" s="1186"/>
      <c r="I67" s="1186"/>
      <c r="J67" s="1186"/>
      <c r="K67" s="1186"/>
      <c r="L67" s="1186"/>
      <c r="M67" s="1186"/>
      <c r="N67" s="1186"/>
      <c r="O67" s="1186"/>
      <c r="P67" s="1186"/>
      <c r="Q67" s="1186"/>
      <c r="R67" s="1186"/>
      <c r="S67" s="1186"/>
      <c r="T67" s="1179"/>
      <c r="U67" s="1179"/>
      <c r="V67" s="1179"/>
      <c r="W67" s="1179"/>
      <c r="X67" s="1179"/>
      <c r="Y67" s="1179"/>
      <c r="Z67" s="1179"/>
      <c r="AA67" s="1193"/>
      <c r="DJ67" s="528"/>
      <c r="DP67" s="529"/>
      <c r="EY67" s="529"/>
    </row>
    <row r="68" spans="1:155" ht="13.5" hidden="1" customHeight="1">
      <c r="A68" s="988"/>
      <c r="B68" s="930" t="s">
        <v>148</v>
      </c>
      <c r="C68" s="924" t="s">
        <v>410</v>
      </c>
      <c r="D68" s="159" t="s">
        <v>296</v>
      </c>
      <c r="E68" s="1187"/>
      <c r="F68" s="1186"/>
      <c r="G68" s="1186"/>
      <c r="H68" s="1186"/>
      <c r="I68" s="1186"/>
      <c r="J68" s="1186"/>
      <c r="K68" s="1186"/>
      <c r="L68" s="1186"/>
      <c r="M68" s="1186"/>
      <c r="N68" s="1186"/>
      <c r="O68" s="1186"/>
      <c r="P68" s="1186"/>
      <c r="Q68" s="1186"/>
      <c r="R68" s="1186"/>
      <c r="S68" s="1186"/>
      <c r="T68" s="1186"/>
      <c r="U68" s="1177">
        <v>0.98</v>
      </c>
      <c r="V68" s="1177">
        <v>0.96</v>
      </c>
      <c r="W68" s="1177">
        <v>0.94</v>
      </c>
      <c r="X68" s="1177">
        <v>0.93</v>
      </c>
      <c r="Y68" s="1177">
        <v>0.92</v>
      </c>
      <c r="Z68" s="1177">
        <v>0.91</v>
      </c>
      <c r="AA68" s="1191">
        <v>0.9</v>
      </c>
      <c r="DJ68" s="528"/>
      <c r="DP68" s="529"/>
      <c r="EY68" s="529"/>
    </row>
    <row r="69" spans="1:155" hidden="1">
      <c r="A69" s="988"/>
      <c r="B69" s="931"/>
      <c r="C69" s="925"/>
      <c r="D69" s="178" t="s">
        <v>301</v>
      </c>
      <c r="E69" s="1187"/>
      <c r="F69" s="1186"/>
      <c r="G69" s="1186"/>
      <c r="H69" s="1186"/>
      <c r="I69" s="1186"/>
      <c r="J69" s="1186"/>
      <c r="K69" s="1186"/>
      <c r="L69" s="1186"/>
      <c r="M69" s="1186"/>
      <c r="N69" s="1186"/>
      <c r="O69" s="1186"/>
      <c r="P69" s="1186"/>
      <c r="Q69" s="1186"/>
      <c r="R69" s="1186"/>
      <c r="S69" s="1186"/>
      <c r="T69" s="1186"/>
      <c r="U69" s="1178"/>
      <c r="V69" s="1178"/>
      <c r="W69" s="1178"/>
      <c r="X69" s="1178"/>
      <c r="Y69" s="1178"/>
      <c r="Z69" s="1178"/>
      <c r="AA69" s="1192"/>
      <c r="DJ69" s="528"/>
      <c r="DP69" s="529"/>
      <c r="EY69" s="529"/>
    </row>
    <row r="70" spans="1:155" hidden="1">
      <c r="A70" s="988"/>
      <c r="B70" s="931"/>
      <c r="C70" s="920" t="s">
        <v>414</v>
      </c>
      <c r="D70" s="178" t="s">
        <v>415</v>
      </c>
      <c r="E70" s="1187"/>
      <c r="F70" s="1186"/>
      <c r="G70" s="1186"/>
      <c r="H70" s="1186"/>
      <c r="I70" s="1186"/>
      <c r="J70" s="1186"/>
      <c r="K70" s="1186"/>
      <c r="L70" s="1186"/>
      <c r="M70" s="1186"/>
      <c r="N70" s="1186"/>
      <c r="O70" s="1186"/>
      <c r="P70" s="1186"/>
      <c r="Q70" s="1186"/>
      <c r="R70" s="1186"/>
      <c r="S70" s="1186"/>
      <c r="T70" s="1186"/>
      <c r="U70" s="1178"/>
      <c r="V70" s="1178"/>
      <c r="W70" s="1178"/>
      <c r="X70" s="1178"/>
      <c r="Y70" s="1178"/>
      <c r="Z70" s="1178"/>
      <c r="AA70" s="1192"/>
      <c r="DJ70" s="528"/>
      <c r="DP70" s="529"/>
      <c r="EY70" s="529"/>
    </row>
    <row r="71" spans="1:155" hidden="1">
      <c r="A71" s="988"/>
      <c r="B71" s="931"/>
      <c r="C71" s="921"/>
      <c r="D71" s="196" t="s">
        <v>417</v>
      </c>
      <c r="E71" s="1187"/>
      <c r="F71" s="1186"/>
      <c r="G71" s="1186"/>
      <c r="H71" s="1186"/>
      <c r="I71" s="1186"/>
      <c r="J71" s="1186"/>
      <c r="K71" s="1186"/>
      <c r="L71" s="1186"/>
      <c r="M71" s="1186"/>
      <c r="N71" s="1186"/>
      <c r="O71" s="1186"/>
      <c r="P71" s="1186"/>
      <c r="Q71" s="1186"/>
      <c r="R71" s="1186"/>
      <c r="S71" s="1186"/>
      <c r="T71" s="1186"/>
      <c r="U71" s="1179"/>
      <c r="V71" s="1179"/>
      <c r="W71" s="1179"/>
      <c r="X71" s="1179"/>
      <c r="Y71" s="1179"/>
      <c r="Z71" s="1179"/>
      <c r="AA71" s="1193"/>
      <c r="DJ71" s="528"/>
      <c r="DP71" s="529"/>
      <c r="EY71" s="529"/>
    </row>
    <row r="72" spans="1:155" ht="13.5" hidden="1" customHeight="1">
      <c r="A72" s="988"/>
      <c r="B72" s="940" t="s">
        <v>149</v>
      </c>
      <c r="C72" s="924" t="s">
        <v>410</v>
      </c>
      <c r="D72" s="159" t="s">
        <v>296</v>
      </c>
      <c r="E72" s="1187"/>
      <c r="F72" s="1186"/>
      <c r="G72" s="1186"/>
      <c r="H72" s="1186"/>
      <c r="I72" s="1186"/>
      <c r="J72" s="1186"/>
      <c r="K72" s="1186"/>
      <c r="L72" s="1186"/>
      <c r="M72" s="1186"/>
      <c r="N72" s="1186"/>
      <c r="O72" s="1186"/>
      <c r="P72" s="1186"/>
      <c r="Q72" s="1186"/>
      <c r="R72" s="1186"/>
      <c r="S72" s="1186"/>
      <c r="T72" s="1186"/>
      <c r="U72" s="1186"/>
      <c r="V72" s="1177">
        <v>0.98</v>
      </c>
      <c r="W72" s="1177">
        <v>0.96</v>
      </c>
      <c r="X72" s="1177">
        <v>0.95</v>
      </c>
      <c r="Y72" s="1177">
        <v>0.94</v>
      </c>
      <c r="Z72" s="1177">
        <v>0.93</v>
      </c>
      <c r="AA72" s="1191">
        <v>0.92</v>
      </c>
      <c r="DJ72" s="528"/>
      <c r="DP72" s="529"/>
      <c r="EY72" s="529"/>
    </row>
    <row r="73" spans="1:155" hidden="1">
      <c r="A73" s="988"/>
      <c r="B73" s="941"/>
      <c r="C73" s="925"/>
      <c r="D73" s="178" t="s">
        <v>301</v>
      </c>
      <c r="E73" s="1187"/>
      <c r="F73" s="1186"/>
      <c r="G73" s="1186"/>
      <c r="H73" s="1186"/>
      <c r="I73" s="1186"/>
      <c r="J73" s="1186"/>
      <c r="K73" s="1186"/>
      <c r="L73" s="1186"/>
      <c r="M73" s="1186"/>
      <c r="N73" s="1186"/>
      <c r="O73" s="1186"/>
      <c r="P73" s="1186"/>
      <c r="Q73" s="1186"/>
      <c r="R73" s="1186"/>
      <c r="S73" s="1186"/>
      <c r="T73" s="1186"/>
      <c r="U73" s="1186"/>
      <c r="V73" s="1178"/>
      <c r="W73" s="1178"/>
      <c r="X73" s="1178"/>
      <c r="Y73" s="1178"/>
      <c r="Z73" s="1178"/>
      <c r="AA73" s="1192"/>
      <c r="DJ73" s="528"/>
      <c r="DP73" s="529"/>
      <c r="EY73" s="529"/>
    </row>
    <row r="74" spans="1:155" hidden="1">
      <c r="A74" s="988"/>
      <c r="B74" s="941"/>
      <c r="C74" s="920" t="s">
        <v>414</v>
      </c>
      <c r="D74" s="178" t="s">
        <v>415</v>
      </c>
      <c r="E74" s="1187"/>
      <c r="F74" s="1186"/>
      <c r="G74" s="1186"/>
      <c r="H74" s="1186"/>
      <c r="I74" s="1186"/>
      <c r="J74" s="1186"/>
      <c r="K74" s="1186"/>
      <c r="L74" s="1186"/>
      <c r="M74" s="1186"/>
      <c r="N74" s="1186"/>
      <c r="O74" s="1186"/>
      <c r="P74" s="1186"/>
      <c r="Q74" s="1186"/>
      <c r="R74" s="1186"/>
      <c r="S74" s="1186"/>
      <c r="T74" s="1186"/>
      <c r="U74" s="1186"/>
      <c r="V74" s="1178"/>
      <c r="W74" s="1178"/>
      <c r="X74" s="1178"/>
      <c r="Y74" s="1178"/>
      <c r="Z74" s="1178"/>
      <c r="AA74" s="1192"/>
      <c r="DJ74" s="528"/>
      <c r="DP74" s="529"/>
      <c r="EY74" s="529"/>
    </row>
    <row r="75" spans="1:155" hidden="1">
      <c r="A75" s="988"/>
      <c r="B75" s="942"/>
      <c r="C75" s="921"/>
      <c r="D75" s="196" t="s">
        <v>417</v>
      </c>
      <c r="E75" s="1187"/>
      <c r="F75" s="1186"/>
      <c r="G75" s="1186"/>
      <c r="H75" s="1186"/>
      <c r="I75" s="1186"/>
      <c r="J75" s="1186"/>
      <c r="K75" s="1186"/>
      <c r="L75" s="1186"/>
      <c r="M75" s="1186"/>
      <c r="N75" s="1186"/>
      <c r="O75" s="1186"/>
      <c r="P75" s="1186"/>
      <c r="Q75" s="1186"/>
      <c r="R75" s="1186"/>
      <c r="S75" s="1186"/>
      <c r="T75" s="1186"/>
      <c r="U75" s="1186"/>
      <c r="V75" s="1179"/>
      <c r="W75" s="1179"/>
      <c r="X75" s="1179"/>
      <c r="Y75" s="1179"/>
      <c r="Z75" s="1179"/>
      <c r="AA75" s="1193"/>
      <c r="DJ75" s="528"/>
      <c r="DP75" s="529"/>
      <c r="EY75" s="529"/>
    </row>
    <row r="76" spans="1:155" ht="13.5" hidden="1" customHeight="1">
      <c r="A76" s="988"/>
      <c r="B76" s="938" t="s">
        <v>150</v>
      </c>
      <c r="C76" s="924" t="s">
        <v>410</v>
      </c>
      <c r="D76" s="159" t="s">
        <v>296</v>
      </c>
      <c r="E76" s="1187"/>
      <c r="F76" s="1186"/>
      <c r="G76" s="1186"/>
      <c r="H76" s="1186"/>
      <c r="I76" s="1186"/>
      <c r="J76" s="1186"/>
      <c r="K76" s="1186"/>
      <c r="L76" s="1186"/>
      <c r="M76" s="1186"/>
      <c r="N76" s="1186"/>
      <c r="O76" s="1186"/>
      <c r="P76" s="1186"/>
      <c r="Q76" s="1186"/>
      <c r="R76" s="1186"/>
      <c r="S76" s="1186"/>
      <c r="T76" s="1186"/>
      <c r="U76" s="1186"/>
      <c r="V76" s="1186"/>
      <c r="W76" s="1177">
        <v>0.98</v>
      </c>
      <c r="X76" s="1177">
        <v>0.97</v>
      </c>
      <c r="Y76" s="1177">
        <v>0.96</v>
      </c>
      <c r="Z76" s="1177">
        <v>0.95</v>
      </c>
      <c r="AA76" s="1191">
        <v>0.94</v>
      </c>
      <c r="DJ76" s="528"/>
      <c r="DP76" s="529"/>
      <c r="EY76" s="529"/>
    </row>
    <row r="77" spans="1:155" hidden="1">
      <c r="A77" s="988"/>
      <c r="B77" s="931"/>
      <c r="C77" s="925"/>
      <c r="D77" s="178" t="s">
        <v>301</v>
      </c>
      <c r="E77" s="1187"/>
      <c r="F77" s="1186"/>
      <c r="G77" s="1186"/>
      <c r="H77" s="1186"/>
      <c r="I77" s="1186"/>
      <c r="J77" s="1186"/>
      <c r="K77" s="1186"/>
      <c r="L77" s="1186"/>
      <c r="M77" s="1186"/>
      <c r="N77" s="1186"/>
      <c r="O77" s="1186"/>
      <c r="P77" s="1186"/>
      <c r="Q77" s="1186"/>
      <c r="R77" s="1186"/>
      <c r="S77" s="1186"/>
      <c r="T77" s="1186"/>
      <c r="U77" s="1186"/>
      <c r="V77" s="1186"/>
      <c r="W77" s="1178"/>
      <c r="X77" s="1178"/>
      <c r="Y77" s="1178"/>
      <c r="Z77" s="1178"/>
      <c r="AA77" s="1192"/>
      <c r="DJ77" s="528"/>
      <c r="DP77" s="529"/>
      <c r="EY77" s="529"/>
    </row>
    <row r="78" spans="1:155" hidden="1">
      <c r="A78" s="988"/>
      <c r="B78" s="931"/>
      <c r="C78" s="920" t="s">
        <v>414</v>
      </c>
      <c r="D78" s="178" t="s">
        <v>415</v>
      </c>
      <c r="E78" s="1187"/>
      <c r="F78" s="1186"/>
      <c r="G78" s="1186"/>
      <c r="H78" s="1186"/>
      <c r="I78" s="1186"/>
      <c r="J78" s="1186"/>
      <c r="K78" s="1186"/>
      <c r="L78" s="1186"/>
      <c r="M78" s="1186"/>
      <c r="N78" s="1186"/>
      <c r="O78" s="1186"/>
      <c r="P78" s="1186"/>
      <c r="Q78" s="1186"/>
      <c r="R78" s="1186"/>
      <c r="S78" s="1186"/>
      <c r="T78" s="1186"/>
      <c r="U78" s="1186"/>
      <c r="V78" s="1186"/>
      <c r="W78" s="1178"/>
      <c r="X78" s="1178"/>
      <c r="Y78" s="1178"/>
      <c r="Z78" s="1178"/>
      <c r="AA78" s="1192"/>
      <c r="DJ78" s="528"/>
      <c r="DP78" s="529"/>
      <c r="EY78" s="529"/>
    </row>
    <row r="79" spans="1:155" hidden="1">
      <c r="A79" s="988"/>
      <c r="B79" s="931"/>
      <c r="C79" s="921"/>
      <c r="D79" s="196" t="s">
        <v>417</v>
      </c>
      <c r="E79" s="1187"/>
      <c r="F79" s="1186"/>
      <c r="G79" s="1186"/>
      <c r="H79" s="1186"/>
      <c r="I79" s="1186"/>
      <c r="J79" s="1186"/>
      <c r="K79" s="1186"/>
      <c r="L79" s="1186"/>
      <c r="M79" s="1186"/>
      <c r="N79" s="1186"/>
      <c r="O79" s="1186"/>
      <c r="P79" s="1186"/>
      <c r="Q79" s="1186"/>
      <c r="R79" s="1186"/>
      <c r="S79" s="1186"/>
      <c r="T79" s="1186"/>
      <c r="U79" s="1186"/>
      <c r="V79" s="1186"/>
      <c r="W79" s="1179"/>
      <c r="X79" s="1179"/>
      <c r="Y79" s="1179"/>
      <c r="Z79" s="1179"/>
      <c r="AA79" s="1193"/>
      <c r="DJ79" s="528"/>
      <c r="DP79" s="529"/>
      <c r="EY79" s="529"/>
    </row>
    <row r="80" spans="1:155" ht="13.5" hidden="1" customHeight="1">
      <c r="A80" s="988"/>
      <c r="B80" s="930" t="s">
        <v>151</v>
      </c>
      <c r="C80" s="924" t="s">
        <v>410</v>
      </c>
      <c r="D80" s="159" t="s">
        <v>296</v>
      </c>
      <c r="E80" s="1187"/>
      <c r="F80" s="1186"/>
      <c r="G80" s="1186"/>
      <c r="H80" s="1186"/>
      <c r="I80" s="1186"/>
      <c r="J80" s="1186"/>
      <c r="K80" s="1186"/>
      <c r="L80" s="1186"/>
      <c r="M80" s="1186"/>
      <c r="N80" s="1186"/>
      <c r="O80" s="1186"/>
      <c r="P80" s="1186"/>
      <c r="Q80" s="1186"/>
      <c r="R80" s="1186"/>
      <c r="S80" s="1186"/>
      <c r="T80" s="1186"/>
      <c r="U80" s="1186"/>
      <c r="V80" s="1186"/>
      <c r="W80" s="1186"/>
      <c r="X80" s="1177">
        <v>0.99</v>
      </c>
      <c r="Y80" s="1177">
        <v>0.98</v>
      </c>
      <c r="Z80" s="1177">
        <v>0.97</v>
      </c>
      <c r="AA80" s="1191">
        <v>0.96</v>
      </c>
      <c r="DJ80" s="528"/>
      <c r="DP80" s="529"/>
      <c r="EY80" s="529"/>
    </row>
    <row r="81" spans="1:155" hidden="1">
      <c r="A81" s="988"/>
      <c r="B81" s="931"/>
      <c r="C81" s="925"/>
      <c r="D81" s="178" t="s">
        <v>301</v>
      </c>
      <c r="E81" s="1187"/>
      <c r="F81" s="1186"/>
      <c r="G81" s="1186"/>
      <c r="H81" s="1186"/>
      <c r="I81" s="1186"/>
      <c r="J81" s="1186"/>
      <c r="K81" s="1186"/>
      <c r="L81" s="1186"/>
      <c r="M81" s="1186"/>
      <c r="N81" s="1186"/>
      <c r="O81" s="1186"/>
      <c r="P81" s="1186"/>
      <c r="Q81" s="1186"/>
      <c r="R81" s="1186"/>
      <c r="S81" s="1186"/>
      <c r="T81" s="1186"/>
      <c r="U81" s="1186"/>
      <c r="V81" s="1186"/>
      <c r="W81" s="1186"/>
      <c r="X81" s="1178"/>
      <c r="Y81" s="1178"/>
      <c r="Z81" s="1178"/>
      <c r="AA81" s="1192"/>
      <c r="DJ81" s="528"/>
      <c r="DP81" s="529"/>
      <c r="EY81" s="529"/>
    </row>
    <row r="82" spans="1:155" hidden="1">
      <c r="A82" s="988"/>
      <c r="B82" s="931"/>
      <c r="C82" s="920" t="s">
        <v>414</v>
      </c>
      <c r="D82" s="178" t="s">
        <v>415</v>
      </c>
      <c r="E82" s="1187"/>
      <c r="F82" s="1186"/>
      <c r="G82" s="1186"/>
      <c r="H82" s="1186"/>
      <c r="I82" s="1186"/>
      <c r="J82" s="1186"/>
      <c r="K82" s="1186"/>
      <c r="L82" s="1186"/>
      <c r="M82" s="1186"/>
      <c r="N82" s="1186"/>
      <c r="O82" s="1186"/>
      <c r="P82" s="1186"/>
      <c r="Q82" s="1186"/>
      <c r="R82" s="1186"/>
      <c r="S82" s="1186"/>
      <c r="T82" s="1186"/>
      <c r="U82" s="1186"/>
      <c r="V82" s="1186"/>
      <c r="W82" s="1186"/>
      <c r="X82" s="1178"/>
      <c r="Y82" s="1178"/>
      <c r="Z82" s="1178"/>
      <c r="AA82" s="1192"/>
      <c r="DJ82" s="528"/>
      <c r="DP82" s="529"/>
      <c r="EY82" s="529"/>
    </row>
    <row r="83" spans="1:155" hidden="1">
      <c r="A83" s="988"/>
      <c r="B83" s="931"/>
      <c r="C83" s="921"/>
      <c r="D83" s="196" t="s">
        <v>417</v>
      </c>
      <c r="E83" s="1187"/>
      <c r="F83" s="1186"/>
      <c r="G83" s="1186"/>
      <c r="H83" s="1186"/>
      <c r="I83" s="1186"/>
      <c r="J83" s="1186"/>
      <c r="K83" s="1186"/>
      <c r="L83" s="1186"/>
      <c r="M83" s="1186"/>
      <c r="N83" s="1186"/>
      <c r="O83" s="1186"/>
      <c r="P83" s="1186"/>
      <c r="Q83" s="1186"/>
      <c r="R83" s="1186"/>
      <c r="S83" s="1186"/>
      <c r="T83" s="1186"/>
      <c r="U83" s="1186"/>
      <c r="V83" s="1186"/>
      <c r="W83" s="1186"/>
      <c r="X83" s="1179"/>
      <c r="Y83" s="1179"/>
      <c r="Z83" s="1179"/>
      <c r="AA83" s="1193"/>
      <c r="DJ83" s="528"/>
      <c r="DP83" s="529"/>
      <c r="EY83" s="529"/>
    </row>
    <row r="84" spans="1:155" ht="13.5" hidden="1" customHeight="1">
      <c r="A84" s="988"/>
      <c r="B84" s="930" t="s">
        <v>152</v>
      </c>
      <c r="C84" s="924" t="s">
        <v>410</v>
      </c>
      <c r="D84" s="159" t="s">
        <v>296</v>
      </c>
      <c r="E84" s="1187"/>
      <c r="F84" s="1186"/>
      <c r="G84" s="1186"/>
      <c r="H84" s="1186"/>
      <c r="I84" s="1186"/>
      <c r="J84" s="1186"/>
      <c r="K84" s="1186"/>
      <c r="L84" s="1186"/>
      <c r="M84" s="1186"/>
      <c r="N84" s="1186"/>
      <c r="O84" s="1186"/>
      <c r="P84" s="1186"/>
      <c r="Q84" s="1186"/>
      <c r="R84" s="1186"/>
      <c r="S84" s="1186"/>
      <c r="T84" s="1186"/>
      <c r="U84" s="1186"/>
      <c r="V84" s="1186"/>
      <c r="W84" s="1186"/>
      <c r="X84" s="1186"/>
      <c r="Y84" s="1177">
        <v>0.99</v>
      </c>
      <c r="Z84" s="1177">
        <v>0.98</v>
      </c>
      <c r="AA84" s="1191">
        <v>0.97</v>
      </c>
      <c r="DJ84" s="528"/>
      <c r="DP84" s="529"/>
      <c r="EY84" s="529"/>
    </row>
    <row r="85" spans="1:155" hidden="1">
      <c r="A85" s="988"/>
      <c r="B85" s="931"/>
      <c r="C85" s="925"/>
      <c r="D85" s="178" t="s">
        <v>301</v>
      </c>
      <c r="E85" s="1187"/>
      <c r="F85" s="1186"/>
      <c r="G85" s="1186"/>
      <c r="H85" s="1186"/>
      <c r="I85" s="1186"/>
      <c r="J85" s="1186"/>
      <c r="K85" s="1186"/>
      <c r="L85" s="1186"/>
      <c r="M85" s="1186"/>
      <c r="N85" s="1186"/>
      <c r="O85" s="1186"/>
      <c r="P85" s="1186"/>
      <c r="Q85" s="1186"/>
      <c r="R85" s="1186"/>
      <c r="S85" s="1186"/>
      <c r="T85" s="1186"/>
      <c r="U85" s="1186"/>
      <c r="V85" s="1186"/>
      <c r="W85" s="1186"/>
      <c r="X85" s="1186"/>
      <c r="Y85" s="1178"/>
      <c r="Z85" s="1178"/>
      <c r="AA85" s="1192"/>
      <c r="DJ85" s="528"/>
      <c r="DP85" s="529"/>
      <c r="EY85" s="529"/>
    </row>
    <row r="86" spans="1:155" hidden="1">
      <c r="A86" s="988"/>
      <c r="B86" s="931"/>
      <c r="C86" s="920" t="s">
        <v>414</v>
      </c>
      <c r="D86" s="178" t="s">
        <v>415</v>
      </c>
      <c r="E86" s="1187"/>
      <c r="F86" s="1186"/>
      <c r="G86" s="1186"/>
      <c r="H86" s="1186"/>
      <c r="I86" s="1186"/>
      <c r="J86" s="1186"/>
      <c r="K86" s="1186"/>
      <c r="L86" s="1186"/>
      <c r="M86" s="1186"/>
      <c r="N86" s="1186"/>
      <c r="O86" s="1186"/>
      <c r="P86" s="1186"/>
      <c r="Q86" s="1186"/>
      <c r="R86" s="1186"/>
      <c r="S86" s="1186"/>
      <c r="T86" s="1186"/>
      <c r="U86" s="1186"/>
      <c r="V86" s="1186"/>
      <c r="W86" s="1186"/>
      <c r="X86" s="1186"/>
      <c r="Y86" s="1178"/>
      <c r="Z86" s="1178"/>
      <c r="AA86" s="1192"/>
      <c r="DJ86" s="528"/>
      <c r="DP86" s="529"/>
      <c r="EY86" s="529"/>
    </row>
    <row r="87" spans="1:155" hidden="1">
      <c r="A87" s="988"/>
      <c r="B87" s="931"/>
      <c r="C87" s="921"/>
      <c r="D87" s="196" t="s">
        <v>417</v>
      </c>
      <c r="E87" s="1187"/>
      <c r="F87" s="1186"/>
      <c r="G87" s="1186"/>
      <c r="H87" s="1186"/>
      <c r="I87" s="1186"/>
      <c r="J87" s="1186"/>
      <c r="K87" s="1186"/>
      <c r="L87" s="1186"/>
      <c r="M87" s="1186"/>
      <c r="N87" s="1186"/>
      <c r="O87" s="1186"/>
      <c r="P87" s="1186"/>
      <c r="Q87" s="1186"/>
      <c r="R87" s="1186"/>
      <c r="S87" s="1186"/>
      <c r="T87" s="1186"/>
      <c r="U87" s="1186"/>
      <c r="V87" s="1186"/>
      <c r="W87" s="1186"/>
      <c r="X87" s="1186"/>
      <c r="Y87" s="1179"/>
      <c r="Z87" s="1179"/>
      <c r="AA87" s="1193"/>
      <c r="DJ87" s="528"/>
      <c r="DP87" s="529"/>
      <c r="EY87" s="529"/>
    </row>
    <row r="88" spans="1:155" ht="13.5" hidden="1" customHeight="1">
      <c r="A88" s="988"/>
      <c r="B88" s="930" t="s">
        <v>153</v>
      </c>
      <c r="C88" s="924" t="s">
        <v>410</v>
      </c>
      <c r="D88" s="159" t="s">
        <v>296</v>
      </c>
      <c r="E88" s="1187"/>
      <c r="F88" s="1186"/>
      <c r="G88" s="1186"/>
      <c r="H88" s="1186"/>
      <c r="I88" s="1186"/>
      <c r="J88" s="1186"/>
      <c r="K88" s="1186"/>
      <c r="L88" s="1186"/>
      <c r="M88" s="1186"/>
      <c r="N88" s="1186"/>
      <c r="O88" s="1186"/>
      <c r="P88" s="1186"/>
      <c r="Q88" s="1186"/>
      <c r="R88" s="1186"/>
      <c r="S88" s="1186"/>
      <c r="T88" s="1186"/>
      <c r="U88" s="1186"/>
      <c r="V88" s="1186"/>
      <c r="W88" s="1186"/>
      <c r="X88" s="1186"/>
      <c r="Y88" s="1186"/>
      <c r="Z88" s="1177">
        <v>0.99</v>
      </c>
      <c r="AA88" s="1191">
        <v>0.98</v>
      </c>
      <c r="DJ88" s="528"/>
      <c r="DP88" s="529"/>
      <c r="EY88" s="529"/>
    </row>
    <row r="89" spans="1:155" hidden="1">
      <c r="A89" s="988"/>
      <c r="B89" s="931"/>
      <c r="C89" s="925"/>
      <c r="D89" s="178" t="s">
        <v>301</v>
      </c>
      <c r="E89" s="1187"/>
      <c r="F89" s="1186"/>
      <c r="G89" s="1186"/>
      <c r="H89" s="1186"/>
      <c r="I89" s="1186"/>
      <c r="J89" s="1186"/>
      <c r="K89" s="1186"/>
      <c r="L89" s="1186"/>
      <c r="M89" s="1186"/>
      <c r="N89" s="1186"/>
      <c r="O89" s="1186"/>
      <c r="P89" s="1186"/>
      <c r="Q89" s="1186"/>
      <c r="R89" s="1186"/>
      <c r="S89" s="1186"/>
      <c r="T89" s="1186"/>
      <c r="U89" s="1186"/>
      <c r="V89" s="1186"/>
      <c r="W89" s="1186"/>
      <c r="X89" s="1186"/>
      <c r="Y89" s="1186"/>
      <c r="Z89" s="1178"/>
      <c r="AA89" s="1192"/>
      <c r="DJ89" s="528"/>
      <c r="DP89" s="529"/>
      <c r="EY89" s="529"/>
    </row>
    <row r="90" spans="1:155" hidden="1">
      <c r="A90" s="988"/>
      <c r="B90" s="931"/>
      <c r="C90" s="920" t="s">
        <v>414</v>
      </c>
      <c r="D90" s="178" t="s">
        <v>415</v>
      </c>
      <c r="E90" s="1187"/>
      <c r="F90" s="1186"/>
      <c r="G90" s="1186"/>
      <c r="H90" s="1186"/>
      <c r="I90" s="1186"/>
      <c r="J90" s="1186"/>
      <c r="K90" s="1186"/>
      <c r="L90" s="1186"/>
      <c r="M90" s="1186"/>
      <c r="N90" s="1186"/>
      <c r="O90" s="1186"/>
      <c r="P90" s="1186"/>
      <c r="Q90" s="1186"/>
      <c r="R90" s="1186"/>
      <c r="S90" s="1186"/>
      <c r="T90" s="1186"/>
      <c r="U90" s="1186"/>
      <c r="V90" s="1186"/>
      <c r="W90" s="1186"/>
      <c r="X90" s="1186"/>
      <c r="Y90" s="1186"/>
      <c r="Z90" s="1178"/>
      <c r="AA90" s="1192"/>
      <c r="DJ90" s="528"/>
      <c r="DP90" s="529"/>
      <c r="EY90" s="529"/>
    </row>
    <row r="91" spans="1:155" hidden="1">
      <c r="A91" s="988"/>
      <c r="B91" s="931"/>
      <c r="C91" s="921"/>
      <c r="D91" s="196" t="s">
        <v>417</v>
      </c>
      <c r="E91" s="1187"/>
      <c r="F91" s="1186"/>
      <c r="G91" s="1186"/>
      <c r="H91" s="1186"/>
      <c r="I91" s="1186"/>
      <c r="J91" s="1186"/>
      <c r="K91" s="1186"/>
      <c r="L91" s="1186"/>
      <c r="M91" s="1186"/>
      <c r="N91" s="1186"/>
      <c r="O91" s="1186"/>
      <c r="P91" s="1186"/>
      <c r="Q91" s="1186"/>
      <c r="R91" s="1186"/>
      <c r="S91" s="1186"/>
      <c r="T91" s="1186"/>
      <c r="U91" s="1186"/>
      <c r="V91" s="1186"/>
      <c r="W91" s="1186"/>
      <c r="X91" s="1186"/>
      <c r="Y91" s="1186"/>
      <c r="Z91" s="1179"/>
      <c r="AA91" s="1193"/>
      <c r="DJ91" s="528"/>
      <c r="DP91" s="529"/>
      <c r="EY91" s="529"/>
    </row>
    <row r="92" spans="1:155" ht="13.5" hidden="1" customHeight="1">
      <c r="A92" s="988"/>
      <c r="B92" s="940" t="s">
        <v>154</v>
      </c>
      <c r="C92" s="924" t="s">
        <v>410</v>
      </c>
      <c r="D92" s="159" t="s">
        <v>296</v>
      </c>
      <c r="E92" s="1187"/>
      <c r="F92" s="1186"/>
      <c r="G92" s="1186"/>
      <c r="H92" s="1186"/>
      <c r="I92" s="1186"/>
      <c r="J92" s="1186"/>
      <c r="K92" s="1186"/>
      <c r="L92" s="1186"/>
      <c r="M92" s="1186"/>
      <c r="N92" s="1186"/>
      <c r="O92" s="1188"/>
      <c r="P92" s="1188"/>
      <c r="Q92" s="1188"/>
      <c r="R92" s="1188"/>
      <c r="S92" s="1188"/>
      <c r="T92" s="1188"/>
      <c r="U92" s="1188"/>
      <c r="V92" s="1188"/>
      <c r="W92" s="1188"/>
      <c r="X92" s="1188"/>
      <c r="Y92" s="1188"/>
      <c r="Z92" s="1186"/>
      <c r="AA92" s="1191">
        <v>0.99</v>
      </c>
      <c r="DJ92" s="528"/>
      <c r="DP92" s="529"/>
      <c r="EY92" s="529"/>
    </row>
    <row r="93" spans="1:155" hidden="1">
      <c r="A93" s="988"/>
      <c r="B93" s="941"/>
      <c r="C93" s="925"/>
      <c r="D93" s="178" t="s">
        <v>301</v>
      </c>
      <c r="E93" s="1187"/>
      <c r="F93" s="1186"/>
      <c r="G93" s="1186"/>
      <c r="H93" s="1186"/>
      <c r="I93" s="1186"/>
      <c r="J93" s="1186"/>
      <c r="K93" s="1186"/>
      <c r="L93" s="1186"/>
      <c r="M93" s="1186"/>
      <c r="N93" s="1186"/>
      <c r="O93" s="1189"/>
      <c r="P93" s="1189"/>
      <c r="Q93" s="1189"/>
      <c r="R93" s="1189"/>
      <c r="S93" s="1189"/>
      <c r="T93" s="1189"/>
      <c r="U93" s="1189"/>
      <c r="V93" s="1189"/>
      <c r="W93" s="1189"/>
      <c r="X93" s="1189"/>
      <c r="Y93" s="1189"/>
      <c r="Z93" s="1186"/>
      <c r="AA93" s="1192"/>
      <c r="DJ93" s="528"/>
      <c r="DP93" s="529"/>
      <c r="EY93" s="529"/>
    </row>
    <row r="94" spans="1:155" hidden="1">
      <c r="A94" s="988"/>
      <c r="B94" s="941"/>
      <c r="C94" s="920" t="s">
        <v>414</v>
      </c>
      <c r="D94" s="178" t="s">
        <v>415</v>
      </c>
      <c r="E94" s="1187"/>
      <c r="F94" s="1186"/>
      <c r="G94" s="1186"/>
      <c r="H94" s="1186"/>
      <c r="I94" s="1186"/>
      <c r="J94" s="1186"/>
      <c r="K94" s="1186"/>
      <c r="L94" s="1186"/>
      <c r="M94" s="1186"/>
      <c r="N94" s="1186"/>
      <c r="O94" s="1189"/>
      <c r="P94" s="1189"/>
      <c r="Q94" s="1189"/>
      <c r="R94" s="1189"/>
      <c r="S94" s="1189"/>
      <c r="T94" s="1189"/>
      <c r="U94" s="1189"/>
      <c r="V94" s="1189"/>
      <c r="W94" s="1189"/>
      <c r="X94" s="1189"/>
      <c r="Y94" s="1189"/>
      <c r="Z94" s="1186"/>
      <c r="AA94" s="1192"/>
      <c r="DJ94" s="528"/>
      <c r="DP94" s="529"/>
      <c r="EY94" s="529"/>
    </row>
    <row r="95" spans="1:155" hidden="1">
      <c r="A95" s="988"/>
      <c r="B95" s="942"/>
      <c r="C95" s="921"/>
      <c r="D95" s="196" t="s">
        <v>417</v>
      </c>
      <c r="E95" s="1187"/>
      <c r="F95" s="1186"/>
      <c r="G95" s="1186"/>
      <c r="H95" s="1186"/>
      <c r="I95" s="1186"/>
      <c r="J95" s="1186"/>
      <c r="K95" s="1186"/>
      <c r="L95" s="1186"/>
      <c r="M95" s="1186"/>
      <c r="N95" s="1186"/>
      <c r="O95" s="1190"/>
      <c r="P95" s="1190"/>
      <c r="Q95" s="1190"/>
      <c r="R95" s="1190"/>
      <c r="S95" s="1190"/>
      <c r="T95" s="1190"/>
      <c r="U95" s="1190"/>
      <c r="V95" s="1190"/>
      <c r="W95" s="1190"/>
      <c r="X95" s="1190"/>
      <c r="Y95" s="1190"/>
      <c r="Z95" s="1186"/>
      <c r="AA95" s="1193"/>
      <c r="DJ95" s="528"/>
      <c r="DP95" s="529"/>
      <c r="EY95" s="529"/>
    </row>
    <row r="96" spans="1:155" ht="13.5" hidden="1" customHeight="1">
      <c r="A96" s="988"/>
      <c r="B96" s="938" t="s">
        <v>155</v>
      </c>
      <c r="C96" s="924" t="s">
        <v>410</v>
      </c>
      <c r="D96" s="159" t="s">
        <v>296</v>
      </c>
      <c r="E96" s="1187"/>
      <c r="F96" s="1186"/>
      <c r="G96" s="1186"/>
      <c r="H96" s="1186"/>
      <c r="I96" s="1186"/>
      <c r="J96" s="1186"/>
      <c r="K96" s="1186"/>
      <c r="L96" s="1186"/>
      <c r="M96" s="1186"/>
      <c r="N96" s="1186"/>
      <c r="O96" s="1188"/>
      <c r="P96" s="1188"/>
      <c r="Q96" s="1188"/>
      <c r="R96" s="1188"/>
      <c r="S96" s="1188"/>
      <c r="T96" s="1188"/>
      <c r="U96" s="1188"/>
      <c r="V96" s="1188"/>
      <c r="W96" s="1188"/>
      <c r="X96" s="1188"/>
      <c r="Y96" s="1188"/>
      <c r="Z96" s="1197"/>
      <c r="AA96" s="1200"/>
      <c r="DJ96" s="528"/>
      <c r="DP96" s="529"/>
      <c r="EY96" s="529"/>
    </row>
    <row r="97" spans="1:155" hidden="1">
      <c r="A97" s="988"/>
      <c r="B97" s="931"/>
      <c r="C97" s="925"/>
      <c r="D97" s="178" t="s">
        <v>301</v>
      </c>
      <c r="E97" s="1187"/>
      <c r="F97" s="1186"/>
      <c r="G97" s="1186"/>
      <c r="H97" s="1186"/>
      <c r="I97" s="1186"/>
      <c r="J97" s="1186"/>
      <c r="K97" s="1186"/>
      <c r="L97" s="1186"/>
      <c r="M97" s="1186"/>
      <c r="N97" s="1186"/>
      <c r="O97" s="1189"/>
      <c r="P97" s="1189"/>
      <c r="Q97" s="1189"/>
      <c r="R97" s="1189"/>
      <c r="S97" s="1189"/>
      <c r="T97" s="1189"/>
      <c r="U97" s="1189"/>
      <c r="V97" s="1189"/>
      <c r="W97" s="1189"/>
      <c r="X97" s="1189"/>
      <c r="Y97" s="1189"/>
      <c r="Z97" s="1198"/>
      <c r="AA97" s="1201"/>
      <c r="DJ97" s="528"/>
      <c r="DP97" s="529"/>
      <c r="EY97" s="529"/>
    </row>
    <row r="98" spans="1:155" hidden="1">
      <c r="A98" s="988"/>
      <c r="B98" s="931"/>
      <c r="C98" s="920" t="s">
        <v>414</v>
      </c>
      <c r="D98" s="178" t="s">
        <v>415</v>
      </c>
      <c r="E98" s="1187"/>
      <c r="F98" s="1186"/>
      <c r="G98" s="1186"/>
      <c r="H98" s="1186"/>
      <c r="I98" s="1186"/>
      <c r="J98" s="1186"/>
      <c r="K98" s="1186"/>
      <c r="L98" s="1186"/>
      <c r="M98" s="1186"/>
      <c r="N98" s="1186"/>
      <c r="O98" s="1189"/>
      <c r="P98" s="1189"/>
      <c r="Q98" s="1189"/>
      <c r="R98" s="1189"/>
      <c r="S98" s="1189"/>
      <c r="T98" s="1189"/>
      <c r="U98" s="1189"/>
      <c r="V98" s="1189"/>
      <c r="W98" s="1189"/>
      <c r="X98" s="1189"/>
      <c r="Y98" s="1189"/>
      <c r="Z98" s="1198"/>
      <c r="AA98" s="1201"/>
      <c r="DJ98" s="528"/>
      <c r="DP98" s="529"/>
      <c r="EY98" s="529"/>
    </row>
    <row r="99" spans="1:155" hidden="1">
      <c r="A99" s="1079"/>
      <c r="B99" s="939"/>
      <c r="C99" s="921"/>
      <c r="D99" s="196" t="s">
        <v>417</v>
      </c>
      <c r="E99" s="1187"/>
      <c r="F99" s="1186"/>
      <c r="G99" s="1186"/>
      <c r="H99" s="1186"/>
      <c r="I99" s="1186"/>
      <c r="J99" s="1186"/>
      <c r="K99" s="1186"/>
      <c r="L99" s="1186"/>
      <c r="M99" s="1186"/>
      <c r="N99" s="1186"/>
      <c r="O99" s="1190"/>
      <c r="P99" s="1190"/>
      <c r="Q99" s="1190"/>
      <c r="R99" s="1190"/>
      <c r="S99" s="1190"/>
      <c r="T99" s="1190"/>
      <c r="U99" s="1190"/>
      <c r="V99" s="1190"/>
      <c r="W99" s="1190"/>
      <c r="X99" s="1190"/>
      <c r="Y99" s="1190"/>
      <c r="Z99" s="1199"/>
      <c r="AA99" s="1202"/>
      <c r="DJ99" s="531"/>
      <c r="DK99" s="532"/>
      <c r="DL99" s="532"/>
      <c r="DM99" s="532"/>
      <c r="DN99" s="532"/>
      <c r="DO99" s="532"/>
      <c r="DP99" s="533"/>
      <c r="EY99" s="529"/>
    </row>
    <row r="100" spans="1:155" ht="13.5" hidden="1" customHeight="1">
      <c r="A100" s="987" t="s">
        <v>319</v>
      </c>
      <c r="B100" s="1075" t="s">
        <v>225</v>
      </c>
      <c r="C100" s="882" t="s">
        <v>410</v>
      </c>
      <c r="D100" s="212" t="s">
        <v>296</v>
      </c>
      <c r="E100" s="1183"/>
      <c r="F100" s="1177">
        <v>0.74</v>
      </c>
      <c r="G100" s="1177">
        <v>0.61</v>
      </c>
      <c r="H100" s="1177">
        <v>0.52</v>
      </c>
      <c r="I100" s="1177">
        <v>0.47</v>
      </c>
      <c r="J100" s="1177">
        <v>0.43</v>
      </c>
      <c r="K100" s="1177">
        <v>0.4</v>
      </c>
      <c r="L100" s="1177">
        <v>0.4</v>
      </c>
      <c r="M100" s="1177">
        <v>0.37</v>
      </c>
      <c r="N100" s="1177">
        <v>0.35</v>
      </c>
      <c r="O100" s="1177">
        <v>0.33</v>
      </c>
      <c r="P100" s="1177">
        <v>0.31</v>
      </c>
      <c r="Q100" s="1177">
        <v>0.3</v>
      </c>
      <c r="R100" s="1177">
        <v>0.28999999999999998</v>
      </c>
      <c r="S100" s="1177">
        <v>0.26</v>
      </c>
      <c r="T100" s="1177">
        <v>0.26</v>
      </c>
      <c r="U100" s="1177">
        <v>0.25</v>
      </c>
      <c r="V100" s="1177">
        <v>0.25</v>
      </c>
      <c r="W100" s="1177">
        <v>0.24</v>
      </c>
      <c r="X100" s="1177">
        <v>0.24</v>
      </c>
      <c r="Y100" s="1177">
        <v>0.24</v>
      </c>
      <c r="Z100" s="1177">
        <v>0.24</v>
      </c>
      <c r="AA100" s="1191">
        <v>0.23</v>
      </c>
      <c r="DJ100" s="525"/>
      <c r="DK100" s="526"/>
      <c r="DL100" s="526"/>
      <c r="DM100" s="526"/>
      <c r="DN100" s="526"/>
      <c r="DO100" s="526"/>
      <c r="DP100" s="527"/>
      <c r="EY100" s="529"/>
    </row>
    <row r="101" spans="1:155" hidden="1">
      <c r="A101" s="988"/>
      <c r="B101" s="1076"/>
      <c r="C101" s="1080"/>
      <c r="D101" s="356" t="s">
        <v>301</v>
      </c>
      <c r="E101" s="1184"/>
      <c r="F101" s="1178"/>
      <c r="G101" s="1178"/>
      <c r="H101" s="1178"/>
      <c r="I101" s="1178"/>
      <c r="J101" s="1178"/>
      <c r="K101" s="1178"/>
      <c r="L101" s="1178"/>
      <c r="M101" s="1178"/>
      <c r="N101" s="1178"/>
      <c r="O101" s="1178"/>
      <c r="P101" s="1178"/>
      <c r="Q101" s="1178"/>
      <c r="R101" s="1178"/>
      <c r="S101" s="1178"/>
      <c r="T101" s="1178"/>
      <c r="U101" s="1178"/>
      <c r="V101" s="1178"/>
      <c r="W101" s="1178"/>
      <c r="X101" s="1178"/>
      <c r="Y101" s="1178"/>
      <c r="Z101" s="1178"/>
      <c r="AA101" s="1192"/>
      <c r="DJ101" s="528"/>
      <c r="DP101" s="529"/>
      <c r="EY101" s="529"/>
    </row>
    <row r="102" spans="1:155" hidden="1">
      <c r="A102" s="988"/>
      <c r="B102" s="1076"/>
      <c r="C102" s="1073" t="s">
        <v>414</v>
      </c>
      <c r="D102" s="356" t="s">
        <v>415</v>
      </c>
      <c r="E102" s="1184"/>
      <c r="F102" s="1178"/>
      <c r="G102" s="1178"/>
      <c r="H102" s="1178"/>
      <c r="I102" s="1178"/>
      <c r="J102" s="1178"/>
      <c r="K102" s="1178"/>
      <c r="L102" s="1178"/>
      <c r="M102" s="1178"/>
      <c r="N102" s="1178"/>
      <c r="O102" s="1178"/>
      <c r="P102" s="1178"/>
      <c r="Q102" s="1178"/>
      <c r="R102" s="1178"/>
      <c r="S102" s="1178"/>
      <c r="T102" s="1178"/>
      <c r="U102" s="1178"/>
      <c r="V102" s="1178"/>
      <c r="W102" s="1178"/>
      <c r="X102" s="1178"/>
      <c r="Y102" s="1178"/>
      <c r="Z102" s="1178"/>
      <c r="AA102" s="1192"/>
      <c r="DJ102" s="528"/>
      <c r="DP102" s="529"/>
      <c r="EY102" s="529"/>
    </row>
    <row r="103" spans="1:155" hidden="1">
      <c r="A103" s="988"/>
      <c r="B103" s="1077"/>
      <c r="C103" s="1074"/>
      <c r="D103" s="213" t="s">
        <v>417</v>
      </c>
      <c r="E103" s="1185"/>
      <c r="F103" s="1179"/>
      <c r="G103" s="1179"/>
      <c r="H103" s="1179"/>
      <c r="I103" s="1179"/>
      <c r="J103" s="1179"/>
      <c r="K103" s="1179"/>
      <c r="L103" s="1179"/>
      <c r="M103" s="1179"/>
      <c r="N103" s="1179"/>
      <c r="O103" s="1179"/>
      <c r="P103" s="1179"/>
      <c r="Q103" s="1179"/>
      <c r="R103" s="1179"/>
      <c r="S103" s="1179"/>
      <c r="T103" s="1179"/>
      <c r="U103" s="1179"/>
      <c r="V103" s="1179"/>
      <c r="W103" s="1179"/>
      <c r="X103" s="1179"/>
      <c r="Y103" s="1179"/>
      <c r="Z103" s="1179"/>
      <c r="AA103" s="1193"/>
      <c r="DJ103" s="528"/>
      <c r="DP103" s="529"/>
      <c r="EY103" s="529"/>
    </row>
    <row r="104" spans="1:155" hidden="1">
      <c r="A104" s="988"/>
      <c r="B104" s="1075" t="s">
        <v>479</v>
      </c>
      <c r="C104" s="924" t="s">
        <v>410</v>
      </c>
      <c r="D104" s="159" t="s">
        <v>296</v>
      </c>
      <c r="E104" s="1183"/>
      <c r="F104" s="1186"/>
      <c r="G104" s="1177">
        <v>0.82</v>
      </c>
      <c r="H104" s="1177">
        <v>0.71</v>
      </c>
      <c r="I104" s="1177">
        <v>0.63</v>
      </c>
      <c r="J104" s="1177">
        <v>0.57999999999999996</v>
      </c>
      <c r="K104" s="1177">
        <v>0.54</v>
      </c>
      <c r="L104" s="1177">
        <v>0.54</v>
      </c>
      <c r="M104" s="1177">
        <v>0.5</v>
      </c>
      <c r="N104" s="1177">
        <v>0.47</v>
      </c>
      <c r="O104" s="1177">
        <v>0.45</v>
      </c>
      <c r="P104" s="1177">
        <v>0.42</v>
      </c>
      <c r="Q104" s="1177">
        <v>0.4</v>
      </c>
      <c r="R104" s="1177">
        <v>0.39</v>
      </c>
      <c r="S104" s="1177">
        <v>0.36</v>
      </c>
      <c r="T104" s="1177">
        <v>0.35</v>
      </c>
      <c r="U104" s="1177">
        <v>0.34</v>
      </c>
      <c r="V104" s="1177">
        <v>0.33</v>
      </c>
      <c r="W104" s="1177">
        <v>0.33</v>
      </c>
      <c r="X104" s="1177">
        <v>0.32</v>
      </c>
      <c r="Y104" s="1177">
        <v>0.32</v>
      </c>
      <c r="Z104" s="1177">
        <v>0.32</v>
      </c>
      <c r="AA104" s="1191">
        <v>0.32</v>
      </c>
      <c r="DJ104" s="528"/>
      <c r="DP104" s="529"/>
      <c r="EY104" s="529"/>
    </row>
    <row r="105" spans="1:155" hidden="1">
      <c r="A105" s="988"/>
      <c r="B105" s="1076"/>
      <c r="C105" s="925"/>
      <c r="D105" s="178" t="s">
        <v>301</v>
      </c>
      <c r="E105" s="1184"/>
      <c r="F105" s="1186"/>
      <c r="G105" s="1178"/>
      <c r="H105" s="1178"/>
      <c r="I105" s="1178"/>
      <c r="J105" s="1178"/>
      <c r="K105" s="1178"/>
      <c r="L105" s="1178"/>
      <c r="M105" s="1178"/>
      <c r="N105" s="1178"/>
      <c r="O105" s="1178"/>
      <c r="P105" s="1178"/>
      <c r="Q105" s="1178"/>
      <c r="R105" s="1178"/>
      <c r="S105" s="1178"/>
      <c r="T105" s="1178"/>
      <c r="U105" s="1178"/>
      <c r="V105" s="1178"/>
      <c r="W105" s="1178"/>
      <c r="X105" s="1178"/>
      <c r="Y105" s="1178"/>
      <c r="Z105" s="1178"/>
      <c r="AA105" s="1192"/>
      <c r="DJ105" s="528"/>
      <c r="DP105" s="529"/>
      <c r="EY105" s="529"/>
    </row>
    <row r="106" spans="1:155" hidden="1">
      <c r="A106" s="988"/>
      <c r="B106" s="1076"/>
      <c r="C106" s="920" t="s">
        <v>414</v>
      </c>
      <c r="D106" s="178" t="s">
        <v>415</v>
      </c>
      <c r="E106" s="1184"/>
      <c r="F106" s="1186"/>
      <c r="G106" s="1178"/>
      <c r="H106" s="1178"/>
      <c r="I106" s="1178"/>
      <c r="J106" s="1178"/>
      <c r="K106" s="1178"/>
      <c r="L106" s="1178"/>
      <c r="M106" s="1178"/>
      <c r="N106" s="1178"/>
      <c r="O106" s="1178"/>
      <c r="P106" s="1178"/>
      <c r="Q106" s="1178"/>
      <c r="R106" s="1178"/>
      <c r="S106" s="1178"/>
      <c r="T106" s="1178"/>
      <c r="U106" s="1178"/>
      <c r="V106" s="1178"/>
      <c r="W106" s="1178"/>
      <c r="X106" s="1178"/>
      <c r="Y106" s="1178"/>
      <c r="Z106" s="1178"/>
      <c r="AA106" s="1192"/>
      <c r="DJ106" s="528"/>
      <c r="DP106" s="529"/>
      <c r="EY106" s="529"/>
    </row>
    <row r="107" spans="1:155" hidden="1">
      <c r="A107" s="988"/>
      <c r="B107" s="1077"/>
      <c r="C107" s="921"/>
      <c r="D107" s="196" t="s">
        <v>417</v>
      </c>
      <c r="E107" s="1185"/>
      <c r="F107" s="1186"/>
      <c r="G107" s="1179"/>
      <c r="H107" s="1179"/>
      <c r="I107" s="1179"/>
      <c r="J107" s="1179"/>
      <c r="K107" s="1179"/>
      <c r="L107" s="1179"/>
      <c r="M107" s="1179"/>
      <c r="N107" s="1179"/>
      <c r="O107" s="1179"/>
      <c r="P107" s="1179"/>
      <c r="Q107" s="1179"/>
      <c r="R107" s="1179"/>
      <c r="S107" s="1179"/>
      <c r="T107" s="1179"/>
      <c r="U107" s="1179"/>
      <c r="V107" s="1179"/>
      <c r="W107" s="1179"/>
      <c r="X107" s="1179"/>
      <c r="Y107" s="1179"/>
      <c r="Z107" s="1179"/>
      <c r="AA107" s="1193"/>
      <c r="DJ107" s="528"/>
      <c r="DP107" s="529"/>
      <c r="EY107" s="529"/>
    </row>
    <row r="108" spans="1:155" ht="13.5" hidden="1" customHeight="1">
      <c r="A108" s="988"/>
      <c r="B108" s="1075" t="s">
        <v>482</v>
      </c>
      <c r="C108" s="924" t="s">
        <v>410</v>
      </c>
      <c r="D108" s="159" t="s">
        <v>296</v>
      </c>
      <c r="E108" s="1187"/>
      <c r="F108" s="1186"/>
      <c r="G108" s="1186"/>
      <c r="H108" s="1177">
        <v>0.86</v>
      </c>
      <c r="I108" s="1177">
        <v>0.77</v>
      </c>
      <c r="J108" s="1177">
        <v>0.7</v>
      </c>
      <c r="K108" s="1177">
        <v>0.66</v>
      </c>
      <c r="L108" s="1177">
        <v>0.66</v>
      </c>
      <c r="M108" s="1177">
        <v>0.61</v>
      </c>
      <c r="N108" s="1177">
        <v>0.57999999999999996</v>
      </c>
      <c r="O108" s="1177">
        <v>0.55000000000000004</v>
      </c>
      <c r="P108" s="1177">
        <v>0.52</v>
      </c>
      <c r="Q108" s="1177">
        <v>0.49</v>
      </c>
      <c r="R108" s="1177">
        <v>0.47</v>
      </c>
      <c r="S108" s="1177">
        <v>0.43</v>
      </c>
      <c r="T108" s="1177">
        <v>0.43</v>
      </c>
      <c r="U108" s="1177">
        <v>0.42</v>
      </c>
      <c r="V108" s="1177">
        <v>0.41</v>
      </c>
      <c r="W108" s="1177">
        <v>0.4</v>
      </c>
      <c r="X108" s="1177">
        <v>0.4</v>
      </c>
      <c r="Y108" s="1177">
        <v>0.39</v>
      </c>
      <c r="Z108" s="1177">
        <v>0.39</v>
      </c>
      <c r="AA108" s="1191">
        <v>0.38</v>
      </c>
      <c r="DJ108" s="528"/>
      <c r="DP108" s="529"/>
      <c r="EY108" s="529"/>
    </row>
    <row r="109" spans="1:155" hidden="1">
      <c r="A109" s="988"/>
      <c r="B109" s="1076"/>
      <c r="C109" s="925"/>
      <c r="D109" s="178" t="s">
        <v>301</v>
      </c>
      <c r="E109" s="1187"/>
      <c r="F109" s="1186"/>
      <c r="G109" s="1186"/>
      <c r="H109" s="1178"/>
      <c r="I109" s="1178"/>
      <c r="J109" s="1178"/>
      <c r="K109" s="1178"/>
      <c r="L109" s="1178"/>
      <c r="M109" s="1178"/>
      <c r="N109" s="1178"/>
      <c r="O109" s="1178"/>
      <c r="P109" s="1178"/>
      <c r="Q109" s="1178"/>
      <c r="R109" s="1178"/>
      <c r="S109" s="1178"/>
      <c r="T109" s="1178"/>
      <c r="U109" s="1178"/>
      <c r="V109" s="1178"/>
      <c r="W109" s="1178"/>
      <c r="X109" s="1178"/>
      <c r="Y109" s="1178"/>
      <c r="Z109" s="1178"/>
      <c r="AA109" s="1192"/>
      <c r="DJ109" s="528"/>
      <c r="DP109" s="529"/>
      <c r="EY109" s="529"/>
    </row>
    <row r="110" spans="1:155" hidden="1">
      <c r="A110" s="988"/>
      <c r="B110" s="1076"/>
      <c r="C110" s="920" t="s">
        <v>414</v>
      </c>
      <c r="D110" s="178" t="s">
        <v>415</v>
      </c>
      <c r="E110" s="1187"/>
      <c r="F110" s="1186"/>
      <c r="G110" s="1186"/>
      <c r="H110" s="1178"/>
      <c r="I110" s="1178"/>
      <c r="J110" s="1178"/>
      <c r="K110" s="1178"/>
      <c r="L110" s="1178"/>
      <c r="M110" s="1178"/>
      <c r="N110" s="1178"/>
      <c r="O110" s="1178"/>
      <c r="P110" s="1178"/>
      <c r="Q110" s="1178"/>
      <c r="R110" s="1178"/>
      <c r="S110" s="1178"/>
      <c r="T110" s="1178"/>
      <c r="U110" s="1178"/>
      <c r="V110" s="1178"/>
      <c r="W110" s="1178"/>
      <c r="X110" s="1178"/>
      <c r="Y110" s="1178"/>
      <c r="Z110" s="1178"/>
      <c r="AA110" s="1192"/>
      <c r="DJ110" s="528"/>
      <c r="DP110" s="529"/>
      <c r="EY110" s="529"/>
    </row>
    <row r="111" spans="1:155" hidden="1">
      <c r="A111" s="988"/>
      <c r="B111" s="1077"/>
      <c r="C111" s="921"/>
      <c r="D111" s="196" t="s">
        <v>417</v>
      </c>
      <c r="E111" s="1187"/>
      <c r="F111" s="1186"/>
      <c r="G111" s="1186"/>
      <c r="H111" s="1179"/>
      <c r="I111" s="1179"/>
      <c r="J111" s="1179"/>
      <c r="K111" s="1179"/>
      <c r="L111" s="1179"/>
      <c r="M111" s="1179"/>
      <c r="N111" s="1179"/>
      <c r="O111" s="1179"/>
      <c r="P111" s="1179"/>
      <c r="Q111" s="1179"/>
      <c r="R111" s="1179"/>
      <c r="S111" s="1179"/>
      <c r="T111" s="1179"/>
      <c r="U111" s="1179"/>
      <c r="V111" s="1179"/>
      <c r="W111" s="1179"/>
      <c r="X111" s="1179"/>
      <c r="Y111" s="1179"/>
      <c r="Z111" s="1179"/>
      <c r="AA111" s="1193"/>
      <c r="DJ111" s="528"/>
      <c r="DP111" s="529"/>
      <c r="EY111" s="529"/>
    </row>
    <row r="112" spans="1:155" hidden="1">
      <c r="A112" s="988"/>
      <c r="B112" s="917" t="s">
        <v>485</v>
      </c>
      <c r="C112" s="924" t="s">
        <v>410</v>
      </c>
      <c r="D112" s="159" t="s">
        <v>296</v>
      </c>
      <c r="E112" s="1187"/>
      <c r="F112" s="1186"/>
      <c r="G112" s="1186"/>
      <c r="H112" s="1186"/>
      <c r="I112" s="1177">
        <v>0.9</v>
      </c>
      <c r="J112" s="1177">
        <v>0.82</v>
      </c>
      <c r="K112" s="1177">
        <v>0.77</v>
      </c>
      <c r="L112" s="1177">
        <v>0.76</v>
      </c>
      <c r="M112" s="1177">
        <v>0.71</v>
      </c>
      <c r="N112" s="1177">
        <v>0.67</v>
      </c>
      <c r="O112" s="1177">
        <v>0.64</v>
      </c>
      <c r="P112" s="1177">
        <v>0.6</v>
      </c>
      <c r="Q112" s="1177">
        <v>0.56999999999999995</v>
      </c>
      <c r="R112" s="1177">
        <v>0.55000000000000004</v>
      </c>
      <c r="S112" s="1177">
        <v>0.5</v>
      </c>
      <c r="T112" s="1177">
        <v>0.49</v>
      </c>
      <c r="U112" s="1177">
        <v>0.48</v>
      </c>
      <c r="V112" s="1177">
        <v>0.47</v>
      </c>
      <c r="W112" s="1177">
        <v>0.47</v>
      </c>
      <c r="X112" s="1177">
        <v>0.46</v>
      </c>
      <c r="Y112" s="1177">
        <v>0.46</v>
      </c>
      <c r="Z112" s="1177">
        <v>0.45</v>
      </c>
      <c r="AA112" s="1191">
        <v>0.45</v>
      </c>
      <c r="DJ112" s="528"/>
      <c r="DP112" s="529"/>
      <c r="EY112" s="529"/>
    </row>
    <row r="113" spans="1:155" hidden="1">
      <c r="A113" s="988"/>
      <c r="B113" s="918"/>
      <c r="C113" s="925"/>
      <c r="D113" s="178" t="s">
        <v>301</v>
      </c>
      <c r="E113" s="1187"/>
      <c r="F113" s="1186"/>
      <c r="G113" s="1186"/>
      <c r="H113" s="1186"/>
      <c r="I113" s="1178"/>
      <c r="J113" s="1178"/>
      <c r="K113" s="1178"/>
      <c r="L113" s="1178"/>
      <c r="M113" s="1178"/>
      <c r="N113" s="1178"/>
      <c r="O113" s="1178"/>
      <c r="P113" s="1178"/>
      <c r="Q113" s="1178"/>
      <c r="R113" s="1178"/>
      <c r="S113" s="1178"/>
      <c r="T113" s="1178"/>
      <c r="U113" s="1178"/>
      <c r="V113" s="1178"/>
      <c r="W113" s="1178"/>
      <c r="X113" s="1178"/>
      <c r="Y113" s="1178"/>
      <c r="Z113" s="1178"/>
      <c r="AA113" s="1192"/>
      <c r="DJ113" s="528"/>
      <c r="DP113" s="529"/>
      <c r="EY113" s="529"/>
    </row>
    <row r="114" spans="1:155" hidden="1">
      <c r="A114" s="988"/>
      <c r="B114" s="918"/>
      <c r="C114" s="920" t="s">
        <v>414</v>
      </c>
      <c r="D114" s="178" t="s">
        <v>415</v>
      </c>
      <c r="E114" s="1187"/>
      <c r="F114" s="1186"/>
      <c r="G114" s="1186"/>
      <c r="H114" s="1186"/>
      <c r="I114" s="1178"/>
      <c r="J114" s="1178"/>
      <c r="K114" s="1178"/>
      <c r="L114" s="1178"/>
      <c r="M114" s="1178"/>
      <c r="N114" s="1178"/>
      <c r="O114" s="1178"/>
      <c r="P114" s="1178"/>
      <c r="Q114" s="1178"/>
      <c r="R114" s="1178"/>
      <c r="S114" s="1178"/>
      <c r="T114" s="1178"/>
      <c r="U114" s="1178"/>
      <c r="V114" s="1178"/>
      <c r="W114" s="1178"/>
      <c r="X114" s="1178"/>
      <c r="Y114" s="1178"/>
      <c r="Z114" s="1178"/>
      <c r="AA114" s="1192"/>
      <c r="DJ114" s="528"/>
      <c r="DP114" s="529"/>
      <c r="EY114" s="529"/>
    </row>
    <row r="115" spans="1:155" hidden="1">
      <c r="A115" s="988"/>
      <c r="B115" s="918"/>
      <c r="C115" s="921"/>
      <c r="D115" s="196" t="s">
        <v>417</v>
      </c>
      <c r="E115" s="1187"/>
      <c r="F115" s="1186"/>
      <c r="G115" s="1186"/>
      <c r="H115" s="1186"/>
      <c r="I115" s="1179"/>
      <c r="J115" s="1179"/>
      <c r="K115" s="1179"/>
      <c r="L115" s="1179"/>
      <c r="M115" s="1179"/>
      <c r="N115" s="1179"/>
      <c r="O115" s="1179"/>
      <c r="P115" s="1179"/>
      <c r="Q115" s="1179"/>
      <c r="R115" s="1179"/>
      <c r="S115" s="1179"/>
      <c r="T115" s="1179"/>
      <c r="U115" s="1179"/>
      <c r="V115" s="1179"/>
      <c r="W115" s="1179"/>
      <c r="X115" s="1179"/>
      <c r="Y115" s="1179"/>
      <c r="Z115" s="1179"/>
      <c r="AA115" s="1193"/>
      <c r="DJ115" s="528"/>
      <c r="DP115" s="529"/>
      <c r="EY115" s="529"/>
    </row>
    <row r="116" spans="1:155" ht="13.5" hidden="1" customHeight="1">
      <c r="A116" s="988"/>
      <c r="B116" s="917" t="s">
        <v>488</v>
      </c>
      <c r="C116" s="924" t="s">
        <v>410</v>
      </c>
      <c r="D116" s="159" t="s">
        <v>296</v>
      </c>
      <c r="E116" s="1187"/>
      <c r="F116" s="1186"/>
      <c r="G116" s="1186"/>
      <c r="H116" s="1186"/>
      <c r="I116" s="1186"/>
      <c r="J116" s="1177">
        <v>0.91</v>
      </c>
      <c r="K116" s="1177">
        <v>0.86</v>
      </c>
      <c r="L116" s="1177">
        <v>0.85</v>
      </c>
      <c r="M116" s="1177">
        <v>0.79</v>
      </c>
      <c r="N116" s="1177">
        <v>0.75</v>
      </c>
      <c r="O116" s="1177">
        <v>0.71</v>
      </c>
      <c r="P116" s="1177">
        <v>0.67</v>
      </c>
      <c r="Q116" s="1177">
        <v>0.63</v>
      </c>
      <c r="R116" s="1177">
        <v>0.61</v>
      </c>
      <c r="S116" s="1177">
        <v>0.56000000000000005</v>
      </c>
      <c r="T116" s="1177">
        <v>0.55000000000000004</v>
      </c>
      <c r="U116" s="1177">
        <v>0.54</v>
      </c>
      <c r="V116" s="1177">
        <v>0.53</v>
      </c>
      <c r="W116" s="1177">
        <v>0.52</v>
      </c>
      <c r="X116" s="1177">
        <v>0.51</v>
      </c>
      <c r="Y116" s="1177">
        <v>0.51</v>
      </c>
      <c r="Z116" s="1177">
        <v>0.5</v>
      </c>
      <c r="AA116" s="1191">
        <v>0.5</v>
      </c>
      <c r="DJ116" s="528"/>
      <c r="DP116" s="529"/>
      <c r="EY116" s="529"/>
    </row>
    <row r="117" spans="1:155" hidden="1">
      <c r="A117" s="988"/>
      <c r="B117" s="918"/>
      <c r="C117" s="925"/>
      <c r="D117" s="178" t="s">
        <v>301</v>
      </c>
      <c r="E117" s="1187"/>
      <c r="F117" s="1186"/>
      <c r="G117" s="1186"/>
      <c r="H117" s="1186"/>
      <c r="I117" s="1186"/>
      <c r="J117" s="1178"/>
      <c r="K117" s="1178"/>
      <c r="L117" s="1178"/>
      <c r="M117" s="1178"/>
      <c r="N117" s="1178"/>
      <c r="O117" s="1178"/>
      <c r="P117" s="1178"/>
      <c r="Q117" s="1178"/>
      <c r="R117" s="1178"/>
      <c r="S117" s="1178"/>
      <c r="T117" s="1178"/>
      <c r="U117" s="1178"/>
      <c r="V117" s="1178"/>
      <c r="W117" s="1178"/>
      <c r="X117" s="1178"/>
      <c r="Y117" s="1178"/>
      <c r="Z117" s="1178"/>
      <c r="AA117" s="1192"/>
      <c r="DJ117" s="528"/>
      <c r="DP117" s="529"/>
      <c r="EY117" s="529"/>
    </row>
    <row r="118" spans="1:155" hidden="1">
      <c r="A118" s="988"/>
      <c r="B118" s="918"/>
      <c r="C118" s="920" t="s">
        <v>414</v>
      </c>
      <c r="D118" s="178" t="s">
        <v>415</v>
      </c>
      <c r="E118" s="1187"/>
      <c r="F118" s="1186"/>
      <c r="G118" s="1186"/>
      <c r="H118" s="1186"/>
      <c r="I118" s="1186"/>
      <c r="J118" s="1178"/>
      <c r="K118" s="1178"/>
      <c r="L118" s="1178"/>
      <c r="M118" s="1178"/>
      <c r="N118" s="1178"/>
      <c r="O118" s="1178"/>
      <c r="P118" s="1178"/>
      <c r="Q118" s="1178"/>
      <c r="R118" s="1178"/>
      <c r="S118" s="1178"/>
      <c r="T118" s="1178"/>
      <c r="U118" s="1178"/>
      <c r="V118" s="1178"/>
      <c r="W118" s="1178"/>
      <c r="X118" s="1178"/>
      <c r="Y118" s="1178"/>
      <c r="Z118" s="1178"/>
      <c r="AA118" s="1192"/>
      <c r="DJ118" s="528"/>
      <c r="DP118" s="529"/>
      <c r="EY118" s="529"/>
    </row>
    <row r="119" spans="1:155" hidden="1">
      <c r="A119" s="988"/>
      <c r="B119" s="918"/>
      <c r="C119" s="921"/>
      <c r="D119" s="196" t="s">
        <v>417</v>
      </c>
      <c r="E119" s="1187"/>
      <c r="F119" s="1186"/>
      <c r="G119" s="1186"/>
      <c r="H119" s="1186"/>
      <c r="I119" s="1186"/>
      <c r="J119" s="1179"/>
      <c r="K119" s="1179"/>
      <c r="L119" s="1179"/>
      <c r="M119" s="1179"/>
      <c r="N119" s="1179"/>
      <c r="O119" s="1179"/>
      <c r="P119" s="1179"/>
      <c r="Q119" s="1179"/>
      <c r="R119" s="1179"/>
      <c r="S119" s="1179"/>
      <c r="T119" s="1179"/>
      <c r="U119" s="1179"/>
      <c r="V119" s="1179"/>
      <c r="W119" s="1179"/>
      <c r="X119" s="1179"/>
      <c r="Y119" s="1179"/>
      <c r="Z119" s="1179"/>
      <c r="AA119" s="1193"/>
      <c r="DJ119" s="528"/>
      <c r="DP119" s="529"/>
      <c r="EY119" s="529"/>
    </row>
    <row r="120" spans="1:155" hidden="1">
      <c r="A120" s="988"/>
      <c r="B120" s="917" t="s">
        <v>491</v>
      </c>
      <c r="C120" s="924" t="s">
        <v>410</v>
      </c>
      <c r="D120" s="159" t="s">
        <v>296</v>
      </c>
      <c r="E120" s="1187"/>
      <c r="F120" s="1186"/>
      <c r="G120" s="1186"/>
      <c r="H120" s="1186"/>
      <c r="I120" s="1186"/>
      <c r="J120" s="1186"/>
      <c r="K120" s="1177">
        <v>0.94</v>
      </c>
      <c r="L120" s="1177">
        <v>0.93</v>
      </c>
      <c r="M120" s="1177">
        <v>0.87</v>
      </c>
      <c r="N120" s="1177">
        <v>0.82</v>
      </c>
      <c r="O120" s="1177">
        <v>0.78</v>
      </c>
      <c r="P120" s="1177">
        <v>0.73</v>
      </c>
      <c r="Q120" s="1177">
        <v>0.7</v>
      </c>
      <c r="R120" s="1177">
        <v>0.67</v>
      </c>
      <c r="S120" s="1177">
        <v>0.62</v>
      </c>
      <c r="T120" s="1177">
        <v>0.6</v>
      </c>
      <c r="U120" s="1177">
        <v>0.59</v>
      </c>
      <c r="V120" s="1177">
        <v>0.57999999999999996</v>
      </c>
      <c r="W120" s="1177">
        <v>0.56999999999999995</v>
      </c>
      <c r="X120" s="1177">
        <v>0.56000000000000005</v>
      </c>
      <c r="Y120" s="1177">
        <v>0.56000000000000005</v>
      </c>
      <c r="Z120" s="1177">
        <v>0.55000000000000004</v>
      </c>
      <c r="AA120" s="1191">
        <v>0.55000000000000004</v>
      </c>
      <c r="DJ120" s="528"/>
      <c r="DP120" s="529"/>
      <c r="EY120" s="529"/>
    </row>
    <row r="121" spans="1:155" hidden="1">
      <c r="A121" s="988"/>
      <c r="B121" s="918"/>
      <c r="C121" s="925"/>
      <c r="D121" s="178" t="s">
        <v>301</v>
      </c>
      <c r="E121" s="1187"/>
      <c r="F121" s="1186"/>
      <c r="G121" s="1186"/>
      <c r="H121" s="1186"/>
      <c r="I121" s="1186"/>
      <c r="J121" s="1186"/>
      <c r="K121" s="1178"/>
      <c r="L121" s="1178"/>
      <c r="M121" s="1178"/>
      <c r="N121" s="1178"/>
      <c r="O121" s="1178"/>
      <c r="P121" s="1178"/>
      <c r="Q121" s="1178"/>
      <c r="R121" s="1178"/>
      <c r="S121" s="1178"/>
      <c r="T121" s="1178"/>
      <c r="U121" s="1178"/>
      <c r="V121" s="1178"/>
      <c r="W121" s="1178"/>
      <c r="X121" s="1178"/>
      <c r="Y121" s="1178"/>
      <c r="Z121" s="1178"/>
      <c r="AA121" s="1192"/>
      <c r="DJ121" s="528"/>
      <c r="DP121" s="529"/>
      <c r="EY121" s="529"/>
    </row>
    <row r="122" spans="1:155" hidden="1">
      <c r="A122" s="988"/>
      <c r="B122" s="918"/>
      <c r="C122" s="920" t="s">
        <v>414</v>
      </c>
      <c r="D122" s="178" t="s">
        <v>415</v>
      </c>
      <c r="E122" s="1187"/>
      <c r="F122" s="1186"/>
      <c r="G122" s="1186"/>
      <c r="H122" s="1186"/>
      <c r="I122" s="1186"/>
      <c r="J122" s="1186"/>
      <c r="K122" s="1178"/>
      <c r="L122" s="1178"/>
      <c r="M122" s="1178"/>
      <c r="N122" s="1178"/>
      <c r="O122" s="1178"/>
      <c r="P122" s="1178"/>
      <c r="Q122" s="1178"/>
      <c r="R122" s="1178"/>
      <c r="S122" s="1178"/>
      <c r="T122" s="1178"/>
      <c r="U122" s="1178"/>
      <c r="V122" s="1178"/>
      <c r="W122" s="1178"/>
      <c r="X122" s="1178"/>
      <c r="Y122" s="1178"/>
      <c r="Z122" s="1178"/>
      <c r="AA122" s="1192"/>
      <c r="DJ122" s="528"/>
      <c r="DP122" s="529"/>
      <c r="EY122" s="529"/>
    </row>
    <row r="123" spans="1:155" hidden="1">
      <c r="A123" s="988"/>
      <c r="B123" s="918"/>
      <c r="C123" s="921"/>
      <c r="D123" s="196" t="s">
        <v>417</v>
      </c>
      <c r="E123" s="1187"/>
      <c r="F123" s="1186"/>
      <c r="G123" s="1186"/>
      <c r="H123" s="1186"/>
      <c r="I123" s="1186"/>
      <c r="J123" s="1186"/>
      <c r="K123" s="1179"/>
      <c r="L123" s="1179"/>
      <c r="M123" s="1179"/>
      <c r="N123" s="1179"/>
      <c r="O123" s="1179"/>
      <c r="P123" s="1179"/>
      <c r="Q123" s="1179"/>
      <c r="R123" s="1179"/>
      <c r="S123" s="1179"/>
      <c r="T123" s="1179"/>
      <c r="U123" s="1179"/>
      <c r="V123" s="1179"/>
      <c r="W123" s="1179"/>
      <c r="X123" s="1179"/>
      <c r="Y123" s="1179"/>
      <c r="Z123" s="1179"/>
      <c r="AA123" s="1193"/>
      <c r="DJ123" s="528"/>
      <c r="DP123" s="529"/>
      <c r="EY123" s="529"/>
    </row>
    <row r="124" spans="1:155" ht="13.5" hidden="1" customHeight="1">
      <c r="A124" s="988"/>
      <c r="B124" s="917" t="s">
        <v>494</v>
      </c>
      <c r="C124" s="924" t="s">
        <v>410</v>
      </c>
      <c r="D124" s="159" t="s">
        <v>296</v>
      </c>
      <c r="E124" s="1187"/>
      <c r="F124" s="1186"/>
      <c r="G124" s="1186"/>
      <c r="H124" s="1186"/>
      <c r="I124" s="1186"/>
      <c r="J124" s="1186"/>
      <c r="K124" s="1186"/>
      <c r="L124" s="1177">
        <v>0.99</v>
      </c>
      <c r="M124" s="1177">
        <v>0.92</v>
      </c>
      <c r="N124" s="1177">
        <v>0.87</v>
      </c>
      <c r="O124" s="1177">
        <v>0.83</v>
      </c>
      <c r="P124" s="1177">
        <v>0.78</v>
      </c>
      <c r="Q124" s="1177">
        <v>0.74</v>
      </c>
      <c r="R124" s="1177">
        <v>0.71</v>
      </c>
      <c r="S124" s="1177">
        <v>0.66</v>
      </c>
      <c r="T124" s="1177">
        <v>0.64</v>
      </c>
      <c r="U124" s="1177">
        <v>0.63</v>
      </c>
      <c r="V124" s="1177">
        <v>0.62</v>
      </c>
      <c r="W124" s="1177">
        <v>0.6</v>
      </c>
      <c r="X124" s="1177">
        <v>0.6</v>
      </c>
      <c r="Y124" s="1177">
        <v>0.59</v>
      </c>
      <c r="Z124" s="1177">
        <v>0.59</v>
      </c>
      <c r="AA124" s="1191">
        <v>0.57999999999999996</v>
      </c>
      <c r="DJ124" s="528"/>
      <c r="DP124" s="529"/>
      <c r="EY124" s="529"/>
    </row>
    <row r="125" spans="1:155" hidden="1">
      <c r="A125" s="988"/>
      <c r="B125" s="918"/>
      <c r="C125" s="925"/>
      <c r="D125" s="178" t="s">
        <v>301</v>
      </c>
      <c r="E125" s="1187"/>
      <c r="F125" s="1186"/>
      <c r="G125" s="1186"/>
      <c r="H125" s="1186"/>
      <c r="I125" s="1186"/>
      <c r="J125" s="1186"/>
      <c r="K125" s="1186"/>
      <c r="L125" s="1178"/>
      <c r="M125" s="1178"/>
      <c r="N125" s="1178"/>
      <c r="O125" s="1178"/>
      <c r="P125" s="1178"/>
      <c r="Q125" s="1178"/>
      <c r="R125" s="1178"/>
      <c r="S125" s="1178"/>
      <c r="T125" s="1178"/>
      <c r="U125" s="1178"/>
      <c r="V125" s="1178"/>
      <c r="W125" s="1178"/>
      <c r="X125" s="1178"/>
      <c r="Y125" s="1178"/>
      <c r="Z125" s="1178"/>
      <c r="AA125" s="1192"/>
      <c r="DJ125" s="528"/>
      <c r="DP125" s="529"/>
      <c r="EY125" s="529"/>
    </row>
    <row r="126" spans="1:155" hidden="1">
      <c r="A126" s="988"/>
      <c r="B126" s="918"/>
      <c r="C126" s="920" t="s">
        <v>414</v>
      </c>
      <c r="D126" s="178" t="s">
        <v>415</v>
      </c>
      <c r="E126" s="1187"/>
      <c r="F126" s="1186"/>
      <c r="G126" s="1186"/>
      <c r="H126" s="1186"/>
      <c r="I126" s="1186"/>
      <c r="J126" s="1186"/>
      <c r="K126" s="1186"/>
      <c r="L126" s="1178"/>
      <c r="M126" s="1178"/>
      <c r="N126" s="1178"/>
      <c r="O126" s="1178"/>
      <c r="P126" s="1178"/>
      <c r="Q126" s="1178"/>
      <c r="R126" s="1178"/>
      <c r="S126" s="1178"/>
      <c r="T126" s="1178"/>
      <c r="U126" s="1178"/>
      <c r="V126" s="1178"/>
      <c r="W126" s="1178"/>
      <c r="X126" s="1178"/>
      <c r="Y126" s="1178"/>
      <c r="Z126" s="1178"/>
      <c r="AA126" s="1192"/>
      <c r="DJ126" s="528"/>
      <c r="DP126" s="529"/>
      <c r="EY126" s="529"/>
    </row>
    <row r="127" spans="1:155" hidden="1">
      <c r="A127" s="988"/>
      <c r="B127" s="918"/>
      <c r="C127" s="921"/>
      <c r="D127" s="196" t="s">
        <v>417</v>
      </c>
      <c r="E127" s="1187"/>
      <c r="F127" s="1186"/>
      <c r="G127" s="1186"/>
      <c r="H127" s="1186"/>
      <c r="I127" s="1186"/>
      <c r="J127" s="1186"/>
      <c r="K127" s="1186"/>
      <c r="L127" s="1179"/>
      <c r="M127" s="1179"/>
      <c r="N127" s="1179"/>
      <c r="O127" s="1179"/>
      <c r="P127" s="1179"/>
      <c r="Q127" s="1179"/>
      <c r="R127" s="1179"/>
      <c r="S127" s="1179"/>
      <c r="T127" s="1179"/>
      <c r="U127" s="1179"/>
      <c r="V127" s="1179"/>
      <c r="W127" s="1179"/>
      <c r="X127" s="1179"/>
      <c r="Y127" s="1179"/>
      <c r="Z127" s="1179"/>
      <c r="AA127" s="1193"/>
      <c r="DJ127" s="528"/>
      <c r="DP127" s="529"/>
      <c r="EY127" s="529"/>
    </row>
    <row r="128" spans="1:155" hidden="1">
      <c r="A128" s="988"/>
      <c r="B128" s="917" t="s">
        <v>497</v>
      </c>
      <c r="C128" s="924" t="s">
        <v>410</v>
      </c>
      <c r="D128" s="159" t="s">
        <v>296</v>
      </c>
      <c r="E128" s="1187"/>
      <c r="F128" s="1186"/>
      <c r="G128" s="1186"/>
      <c r="H128" s="1186"/>
      <c r="I128" s="1186"/>
      <c r="J128" s="1186"/>
      <c r="K128" s="1186"/>
      <c r="L128" s="1186"/>
      <c r="M128" s="1177">
        <v>0.93</v>
      </c>
      <c r="N128" s="1177">
        <v>0.88</v>
      </c>
      <c r="O128" s="1177">
        <v>0.84</v>
      </c>
      <c r="P128" s="1177">
        <v>0.79</v>
      </c>
      <c r="Q128" s="1177">
        <v>0.75</v>
      </c>
      <c r="R128" s="1177">
        <v>0.72</v>
      </c>
      <c r="S128" s="1177">
        <v>0.66</v>
      </c>
      <c r="T128" s="1177">
        <v>0.65</v>
      </c>
      <c r="U128" s="1177">
        <v>0.64</v>
      </c>
      <c r="V128" s="1177">
        <v>0.62</v>
      </c>
      <c r="W128" s="1177">
        <v>0.61</v>
      </c>
      <c r="X128" s="1177">
        <v>0.6</v>
      </c>
      <c r="Y128" s="1177">
        <v>0.6</v>
      </c>
      <c r="Z128" s="1177">
        <v>0.59</v>
      </c>
      <c r="AA128" s="1191">
        <v>0.59</v>
      </c>
      <c r="DJ128" s="528"/>
      <c r="DP128" s="529"/>
      <c r="EY128" s="529"/>
    </row>
    <row r="129" spans="1:155" hidden="1">
      <c r="A129" s="988"/>
      <c r="B129" s="918"/>
      <c r="C129" s="925"/>
      <c r="D129" s="178" t="s">
        <v>301</v>
      </c>
      <c r="E129" s="1187"/>
      <c r="F129" s="1186"/>
      <c r="G129" s="1186"/>
      <c r="H129" s="1186"/>
      <c r="I129" s="1186"/>
      <c r="J129" s="1186"/>
      <c r="K129" s="1186"/>
      <c r="L129" s="1186"/>
      <c r="M129" s="1178"/>
      <c r="N129" s="1178"/>
      <c r="O129" s="1178"/>
      <c r="P129" s="1178"/>
      <c r="Q129" s="1178"/>
      <c r="R129" s="1178"/>
      <c r="S129" s="1178"/>
      <c r="T129" s="1178"/>
      <c r="U129" s="1178"/>
      <c r="V129" s="1178"/>
      <c r="W129" s="1178"/>
      <c r="X129" s="1178"/>
      <c r="Y129" s="1178"/>
      <c r="Z129" s="1178"/>
      <c r="AA129" s="1192"/>
      <c r="DJ129" s="528"/>
      <c r="DP129" s="529"/>
      <c r="EY129" s="529"/>
    </row>
    <row r="130" spans="1:155" hidden="1">
      <c r="A130" s="988"/>
      <c r="B130" s="918"/>
      <c r="C130" s="920" t="s">
        <v>414</v>
      </c>
      <c r="D130" s="178" t="s">
        <v>415</v>
      </c>
      <c r="E130" s="1187"/>
      <c r="F130" s="1186"/>
      <c r="G130" s="1186"/>
      <c r="H130" s="1186"/>
      <c r="I130" s="1186"/>
      <c r="J130" s="1186"/>
      <c r="K130" s="1186"/>
      <c r="L130" s="1186"/>
      <c r="M130" s="1178"/>
      <c r="N130" s="1178"/>
      <c r="O130" s="1178"/>
      <c r="P130" s="1178"/>
      <c r="Q130" s="1178"/>
      <c r="R130" s="1178"/>
      <c r="S130" s="1178"/>
      <c r="T130" s="1178"/>
      <c r="U130" s="1178"/>
      <c r="V130" s="1178"/>
      <c r="W130" s="1178"/>
      <c r="X130" s="1178"/>
      <c r="Y130" s="1178"/>
      <c r="Z130" s="1178"/>
      <c r="AA130" s="1192"/>
      <c r="DJ130" s="528"/>
      <c r="DP130" s="529"/>
      <c r="EY130" s="529"/>
    </row>
    <row r="131" spans="1:155" hidden="1">
      <c r="A131" s="988"/>
      <c r="B131" s="918"/>
      <c r="C131" s="921"/>
      <c r="D131" s="196" t="s">
        <v>417</v>
      </c>
      <c r="E131" s="1187"/>
      <c r="F131" s="1186"/>
      <c r="G131" s="1186"/>
      <c r="H131" s="1186"/>
      <c r="I131" s="1186"/>
      <c r="J131" s="1186"/>
      <c r="K131" s="1186"/>
      <c r="L131" s="1186"/>
      <c r="M131" s="1179"/>
      <c r="N131" s="1179"/>
      <c r="O131" s="1179"/>
      <c r="P131" s="1179"/>
      <c r="Q131" s="1179"/>
      <c r="R131" s="1179"/>
      <c r="S131" s="1179"/>
      <c r="T131" s="1179"/>
      <c r="U131" s="1179"/>
      <c r="V131" s="1179"/>
      <c r="W131" s="1179"/>
      <c r="X131" s="1179"/>
      <c r="Y131" s="1179"/>
      <c r="Z131" s="1179"/>
      <c r="AA131" s="1193"/>
      <c r="DJ131" s="528"/>
      <c r="DP131" s="529"/>
      <c r="EY131" s="529"/>
    </row>
    <row r="132" spans="1:155" ht="13.5" hidden="1" customHeight="1">
      <c r="A132" s="988"/>
      <c r="B132" s="917" t="s">
        <v>500</v>
      </c>
      <c r="C132" s="924" t="s">
        <v>410</v>
      </c>
      <c r="D132" s="159" t="s">
        <v>296</v>
      </c>
      <c r="E132" s="1187"/>
      <c r="F132" s="1186"/>
      <c r="G132" s="1186"/>
      <c r="H132" s="1186"/>
      <c r="I132" s="1186"/>
      <c r="J132" s="1186"/>
      <c r="K132" s="1186"/>
      <c r="L132" s="1186"/>
      <c r="M132" s="1186"/>
      <c r="N132" s="1177">
        <v>0.95</v>
      </c>
      <c r="O132" s="1177">
        <v>0.9</v>
      </c>
      <c r="P132" s="1177">
        <v>0.85</v>
      </c>
      <c r="Q132" s="1177">
        <v>0.81</v>
      </c>
      <c r="R132" s="1177">
        <v>0.77</v>
      </c>
      <c r="S132" s="1177">
        <v>0.71</v>
      </c>
      <c r="T132" s="1177">
        <v>0.7</v>
      </c>
      <c r="U132" s="1177">
        <v>0.68</v>
      </c>
      <c r="V132" s="1177">
        <v>0.67</v>
      </c>
      <c r="W132" s="1177">
        <v>0.66</v>
      </c>
      <c r="X132" s="1177">
        <v>0.65</v>
      </c>
      <c r="Y132" s="1177">
        <v>0.64</v>
      </c>
      <c r="Z132" s="1177">
        <v>0.64</v>
      </c>
      <c r="AA132" s="1191">
        <v>0.63</v>
      </c>
      <c r="DJ132" s="528"/>
      <c r="DP132" s="529"/>
      <c r="EY132" s="529"/>
    </row>
    <row r="133" spans="1:155" hidden="1">
      <c r="A133" s="988"/>
      <c r="B133" s="918"/>
      <c r="C133" s="925"/>
      <c r="D133" s="178" t="s">
        <v>301</v>
      </c>
      <c r="E133" s="1187"/>
      <c r="F133" s="1186"/>
      <c r="G133" s="1186"/>
      <c r="H133" s="1186"/>
      <c r="I133" s="1186"/>
      <c r="J133" s="1186"/>
      <c r="K133" s="1186"/>
      <c r="L133" s="1186"/>
      <c r="M133" s="1186"/>
      <c r="N133" s="1178"/>
      <c r="O133" s="1178"/>
      <c r="P133" s="1178"/>
      <c r="Q133" s="1178"/>
      <c r="R133" s="1178"/>
      <c r="S133" s="1178"/>
      <c r="T133" s="1178"/>
      <c r="U133" s="1178"/>
      <c r="V133" s="1178"/>
      <c r="W133" s="1178"/>
      <c r="X133" s="1178"/>
      <c r="Y133" s="1178"/>
      <c r="Z133" s="1178"/>
      <c r="AA133" s="1192"/>
      <c r="DJ133" s="528"/>
      <c r="DP133" s="529"/>
      <c r="EY133" s="529"/>
    </row>
    <row r="134" spans="1:155" hidden="1">
      <c r="A134" s="988"/>
      <c r="B134" s="918"/>
      <c r="C134" s="920" t="s">
        <v>414</v>
      </c>
      <c r="D134" s="178" t="s">
        <v>415</v>
      </c>
      <c r="E134" s="1187"/>
      <c r="F134" s="1186"/>
      <c r="G134" s="1186"/>
      <c r="H134" s="1186"/>
      <c r="I134" s="1186"/>
      <c r="J134" s="1186"/>
      <c r="K134" s="1186"/>
      <c r="L134" s="1186"/>
      <c r="M134" s="1186"/>
      <c r="N134" s="1178"/>
      <c r="O134" s="1178"/>
      <c r="P134" s="1178"/>
      <c r="Q134" s="1178"/>
      <c r="R134" s="1178"/>
      <c r="S134" s="1178"/>
      <c r="T134" s="1178"/>
      <c r="U134" s="1178"/>
      <c r="V134" s="1178"/>
      <c r="W134" s="1178"/>
      <c r="X134" s="1178"/>
      <c r="Y134" s="1178"/>
      <c r="Z134" s="1178"/>
      <c r="AA134" s="1192"/>
      <c r="DJ134" s="528"/>
      <c r="DP134" s="529"/>
      <c r="EY134" s="529"/>
    </row>
    <row r="135" spans="1:155" hidden="1">
      <c r="A135" s="988"/>
      <c r="B135" s="918"/>
      <c r="C135" s="921"/>
      <c r="D135" s="196" t="s">
        <v>417</v>
      </c>
      <c r="E135" s="1187"/>
      <c r="F135" s="1186"/>
      <c r="G135" s="1186"/>
      <c r="H135" s="1186"/>
      <c r="I135" s="1186"/>
      <c r="J135" s="1186"/>
      <c r="K135" s="1186"/>
      <c r="L135" s="1186"/>
      <c r="M135" s="1186"/>
      <c r="N135" s="1179"/>
      <c r="O135" s="1179"/>
      <c r="P135" s="1179"/>
      <c r="Q135" s="1179"/>
      <c r="R135" s="1179"/>
      <c r="S135" s="1179"/>
      <c r="T135" s="1179"/>
      <c r="U135" s="1179"/>
      <c r="V135" s="1179"/>
      <c r="W135" s="1179"/>
      <c r="X135" s="1179"/>
      <c r="Y135" s="1179"/>
      <c r="Z135" s="1179"/>
      <c r="AA135" s="1193"/>
      <c r="DJ135" s="528"/>
      <c r="DP135" s="529"/>
      <c r="EY135" s="529"/>
    </row>
    <row r="136" spans="1:155" hidden="1">
      <c r="A136" s="988"/>
      <c r="B136" s="917" t="s">
        <v>503</v>
      </c>
      <c r="C136" s="924" t="s">
        <v>410</v>
      </c>
      <c r="D136" s="159" t="s">
        <v>296</v>
      </c>
      <c r="E136" s="1187"/>
      <c r="F136" s="1186"/>
      <c r="G136" s="1186"/>
      <c r="H136" s="1186"/>
      <c r="I136" s="1186"/>
      <c r="J136" s="1186"/>
      <c r="K136" s="1186"/>
      <c r="L136" s="1186"/>
      <c r="M136" s="1186"/>
      <c r="N136" s="1186"/>
      <c r="O136" s="1177">
        <v>0.95</v>
      </c>
      <c r="P136" s="1177">
        <v>0.89</v>
      </c>
      <c r="Q136" s="1177">
        <v>0.85</v>
      </c>
      <c r="R136" s="1177">
        <v>0.81</v>
      </c>
      <c r="S136" s="1177">
        <v>0.75</v>
      </c>
      <c r="T136" s="1177">
        <v>0.73</v>
      </c>
      <c r="U136" s="1177">
        <v>0.72</v>
      </c>
      <c r="V136" s="1177">
        <v>0.71</v>
      </c>
      <c r="W136" s="1177">
        <v>0.69</v>
      </c>
      <c r="X136" s="1177">
        <v>0.68</v>
      </c>
      <c r="Y136" s="1177">
        <v>0.68</v>
      </c>
      <c r="Z136" s="1177">
        <v>0.67</v>
      </c>
      <c r="AA136" s="1191">
        <v>0.66</v>
      </c>
      <c r="DJ136" s="528"/>
      <c r="DP136" s="529"/>
      <c r="EY136" s="529"/>
    </row>
    <row r="137" spans="1:155" hidden="1">
      <c r="A137" s="988"/>
      <c r="B137" s="918"/>
      <c r="C137" s="925"/>
      <c r="D137" s="178" t="s">
        <v>301</v>
      </c>
      <c r="E137" s="1187"/>
      <c r="F137" s="1186"/>
      <c r="G137" s="1186"/>
      <c r="H137" s="1186"/>
      <c r="I137" s="1186"/>
      <c r="J137" s="1186"/>
      <c r="K137" s="1186"/>
      <c r="L137" s="1186"/>
      <c r="M137" s="1186"/>
      <c r="N137" s="1186"/>
      <c r="O137" s="1178"/>
      <c r="P137" s="1178"/>
      <c r="Q137" s="1178"/>
      <c r="R137" s="1178"/>
      <c r="S137" s="1178"/>
      <c r="T137" s="1178"/>
      <c r="U137" s="1178"/>
      <c r="V137" s="1178"/>
      <c r="W137" s="1178"/>
      <c r="X137" s="1178"/>
      <c r="Y137" s="1178"/>
      <c r="Z137" s="1178"/>
      <c r="AA137" s="1192"/>
      <c r="DJ137" s="528"/>
      <c r="DP137" s="529"/>
      <c r="EY137" s="529"/>
    </row>
    <row r="138" spans="1:155" hidden="1">
      <c r="A138" s="988"/>
      <c r="B138" s="918"/>
      <c r="C138" s="920" t="s">
        <v>414</v>
      </c>
      <c r="D138" s="178" t="s">
        <v>415</v>
      </c>
      <c r="E138" s="1187"/>
      <c r="F138" s="1186"/>
      <c r="G138" s="1186"/>
      <c r="H138" s="1186"/>
      <c r="I138" s="1186"/>
      <c r="J138" s="1186"/>
      <c r="K138" s="1186"/>
      <c r="L138" s="1186"/>
      <c r="M138" s="1186"/>
      <c r="N138" s="1186"/>
      <c r="O138" s="1178"/>
      <c r="P138" s="1178"/>
      <c r="Q138" s="1178"/>
      <c r="R138" s="1178"/>
      <c r="S138" s="1178"/>
      <c r="T138" s="1178"/>
      <c r="U138" s="1178"/>
      <c r="V138" s="1178"/>
      <c r="W138" s="1178"/>
      <c r="X138" s="1178"/>
      <c r="Y138" s="1178"/>
      <c r="Z138" s="1178"/>
      <c r="AA138" s="1192"/>
      <c r="DJ138" s="528"/>
      <c r="DP138" s="529"/>
      <c r="EY138" s="529"/>
    </row>
    <row r="139" spans="1:155" hidden="1">
      <c r="A139" s="988"/>
      <c r="B139" s="918"/>
      <c r="C139" s="921"/>
      <c r="D139" s="196" t="s">
        <v>417</v>
      </c>
      <c r="E139" s="1187"/>
      <c r="F139" s="1186"/>
      <c r="G139" s="1186"/>
      <c r="H139" s="1186"/>
      <c r="I139" s="1186"/>
      <c r="J139" s="1186"/>
      <c r="K139" s="1186"/>
      <c r="L139" s="1186"/>
      <c r="M139" s="1186"/>
      <c r="N139" s="1186"/>
      <c r="O139" s="1179"/>
      <c r="P139" s="1179"/>
      <c r="Q139" s="1179"/>
      <c r="R139" s="1179"/>
      <c r="S139" s="1179"/>
      <c r="T139" s="1179"/>
      <c r="U139" s="1179"/>
      <c r="V139" s="1179"/>
      <c r="W139" s="1179"/>
      <c r="X139" s="1179"/>
      <c r="Y139" s="1179"/>
      <c r="Z139" s="1179"/>
      <c r="AA139" s="1193"/>
      <c r="DJ139" s="528"/>
      <c r="DP139" s="529"/>
      <c r="EY139" s="529"/>
    </row>
    <row r="140" spans="1:155" ht="13.5" hidden="1" customHeight="1">
      <c r="A140" s="988"/>
      <c r="B140" s="930" t="s">
        <v>506</v>
      </c>
      <c r="C140" s="886" t="s">
        <v>410</v>
      </c>
      <c r="D140" s="212" t="s">
        <v>296</v>
      </c>
      <c r="E140" s="1187"/>
      <c r="F140" s="1186"/>
      <c r="G140" s="1186"/>
      <c r="H140" s="1186"/>
      <c r="I140" s="1186"/>
      <c r="J140" s="1186"/>
      <c r="K140" s="1186"/>
      <c r="L140" s="1186"/>
      <c r="M140" s="1186"/>
      <c r="N140" s="1186"/>
      <c r="O140" s="1186"/>
      <c r="P140" s="1177">
        <v>0.94</v>
      </c>
      <c r="Q140" s="1177">
        <v>0.89</v>
      </c>
      <c r="R140" s="1177">
        <v>0.86</v>
      </c>
      <c r="S140" s="1177">
        <v>0.79</v>
      </c>
      <c r="T140" s="1177">
        <v>0.77</v>
      </c>
      <c r="U140" s="1177">
        <v>0.76</v>
      </c>
      <c r="V140" s="1177">
        <v>0.74</v>
      </c>
      <c r="W140" s="1177">
        <v>0.73</v>
      </c>
      <c r="X140" s="1177">
        <v>0.72</v>
      </c>
      <c r="Y140" s="1177">
        <v>0.71</v>
      </c>
      <c r="Z140" s="1177">
        <v>0.71</v>
      </c>
      <c r="AA140" s="1191">
        <v>0.7</v>
      </c>
      <c r="DJ140" s="528"/>
      <c r="DP140" s="529"/>
      <c r="EY140" s="529"/>
    </row>
    <row r="141" spans="1:155" hidden="1">
      <c r="A141" s="988"/>
      <c r="B141" s="938"/>
      <c r="C141" s="887"/>
      <c r="D141" s="356" t="s">
        <v>301</v>
      </c>
      <c r="E141" s="1187"/>
      <c r="F141" s="1186"/>
      <c r="G141" s="1186"/>
      <c r="H141" s="1186"/>
      <c r="I141" s="1186"/>
      <c r="J141" s="1186"/>
      <c r="K141" s="1186"/>
      <c r="L141" s="1186"/>
      <c r="M141" s="1186"/>
      <c r="N141" s="1186"/>
      <c r="O141" s="1186"/>
      <c r="P141" s="1178"/>
      <c r="Q141" s="1178"/>
      <c r="R141" s="1178"/>
      <c r="S141" s="1178"/>
      <c r="T141" s="1178"/>
      <c r="U141" s="1178"/>
      <c r="V141" s="1178"/>
      <c r="W141" s="1178"/>
      <c r="X141" s="1178"/>
      <c r="Y141" s="1178"/>
      <c r="Z141" s="1178"/>
      <c r="AA141" s="1192"/>
      <c r="DJ141" s="528"/>
      <c r="DP141" s="529"/>
      <c r="EY141" s="529"/>
    </row>
    <row r="142" spans="1:155" hidden="1">
      <c r="A142" s="988"/>
      <c r="B142" s="938"/>
      <c r="C142" s="1052" t="s">
        <v>414</v>
      </c>
      <c r="D142" s="356" t="s">
        <v>415</v>
      </c>
      <c r="E142" s="1187"/>
      <c r="F142" s="1186"/>
      <c r="G142" s="1186"/>
      <c r="H142" s="1186"/>
      <c r="I142" s="1186"/>
      <c r="J142" s="1186"/>
      <c r="K142" s="1186"/>
      <c r="L142" s="1186"/>
      <c r="M142" s="1186"/>
      <c r="N142" s="1186"/>
      <c r="O142" s="1186"/>
      <c r="P142" s="1178"/>
      <c r="Q142" s="1178"/>
      <c r="R142" s="1178"/>
      <c r="S142" s="1178"/>
      <c r="T142" s="1178"/>
      <c r="U142" s="1178"/>
      <c r="V142" s="1178"/>
      <c r="W142" s="1178"/>
      <c r="X142" s="1178"/>
      <c r="Y142" s="1178"/>
      <c r="Z142" s="1178"/>
      <c r="AA142" s="1192"/>
      <c r="DJ142" s="528"/>
      <c r="DP142" s="529"/>
      <c r="EY142" s="529"/>
    </row>
    <row r="143" spans="1:155" hidden="1">
      <c r="A143" s="988"/>
      <c r="B143" s="938"/>
      <c r="C143" s="1053"/>
      <c r="D143" s="213" t="s">
        <v>417</v>
      </c>
      <c r="E143" s="1187"/>
      <c r="F143" s="1186"/>
      <c r="G143" s="1186"/>
      <c r="H143" s="1186"/>
      <c r="I143" s="1186"/>
      <c r="J143" s="1186"/>
      <c r="K143" s="1186"/>
      <c r="L143" s="1186"/>
      <c r="M143" s="1186"/>
      <c r="N143" s="1186"/>
      <c r="O143" s="1186"/>
      <c r="P143" s="1179"/>
      <c r="Q143" s="1179"/>
      <c r="R143" s="1179"/>
      <c r="S143" s="1179"/>
      <c r="T143" s="1179"/>
      <c r="U143" s="1179"/>
      <c r="V143" s="1179"/>
      <c r="W143" s="1179"/>
      <c r="X143" s="1179"/>
      <c r="Y143" s="1179"/>
      <c r="Z143" s="1179"/>
      <c r="AA143" s="1193"/>
      <c r="DJ143" s="528"/>
      <c r="DP143" s="529"/>
      <c r="EY143" s="529"/>
    </row>
    <row r="144" spans="1:155" ht="13.5" hidden="1" customHeight="1">
      <c r="A144" s="988"/>
      <c r="B144" s="937" t="s">
        <v>144</v>
      </c>
      <c r="C144" s="924" t="s">
        <v>410</v>
      </c>
      <c r="D144" s="159" t="s">
        <v>296</v>
      </c>
      <c r="E144" s="1187"/>
      <c r="F144" s="1186"/>
      <c r="G144" s="1186"/>
      <c r="H144" s="1186"/>
      <c r="I144" s="1186"/>
      <c r="J144" s="1186"/>
      <c r="K144" s="1186"/>
      <c r="L144" s="1186"/>
      <c r="M144" s="1186"/>
      <c r="N144" s="1186"/>
      <c r="O144" s="1186"/>
      <c r="P144" s="1186"/>
      <c r="Q144" s="1177">
        <v>0.95</v>
      </c>
      <c r="R144" s="1177">
        <v>0.91</v>
      </c>
      <c r="S144" s="1177">
        <v>0.84</v>
      </c>
      <c r="T144" s="1177">
        <v>0.82</v>
      </c>
      <c r="U144" s="1177">
        <v>0.81</v>
      </c>
      <c r="V144" s="1177">
        <v>0.79</v>
      </c>
      <c r="W144" s="1177">
        <v>0.77</v>
      </c>
      <c r="X144" s="1177">
        <v>0.77</v>
      </c>
      <c r="Y144" s="1177">
        <v>0.76</v>
      </c>
      <c r="Z144" s="1177">
        <v>0.75</v>
      </c>
      <c r="AA144" s="1191">
        <v>0.74</v>
      </c>
      <c r="DJ144" s="528"/>
      <c r="DP144" s="529"/>
      <c r="EY144" s="529"/>
    </row>
    <row r="145" spans="1:155" hidden="1">
      <c r="A145" s="988"/>
      <c r="B145" s="918"/>
      <c r="C145" s="925"/>
      <c r="D145" s="178" t="s">
        <v>301</v>
      </c>
      <c r="E145" s="1187"/>
      <c r="F145" s="1186"/>
      <c r="G145" s="1186"/>
      <c r="H145" s="1186"/>
      <c r="I145" s="1186"/>
      <c r="J145" s="1186"/>
      <c r="K145" s="1186"/>
      <c r="L145" s="1186"/>
      <c r="M145" s="1186"/>
      <c r="N145" s="1186"/>
      <c r="O145" s="1186"/>
      <c r="P145" s="1186"/>
      <c r="Q145" s="1178"/>
      <c r="R145" s="1178"/>
      <c r="S145" s="1178"/>
      <c r="T145" s="1178"/>
      <c r="U145" s="1178"/>
      <c r="V145" s="1178"/>
      <c r="W145" s="1178"/>
      <c r="X145" s="1178"/>
      <c r="Y145" s="1178"/>
      <c r="Z145" s="1178"/>
      <c r="AA145" s="1192"/>
      <c r="DJ145" s="528"/>
      <c r="DP145" s="529"/>
      <c r="EY145" s="529"/>
    </row>
    <row r="146" spans="1:155" hidden="1">
      <c r="A146" s="988"/>
      <c r="B146" s="918"/>
      <c r="C146" s="920" t="s">
        <v>414</v>
      </c>
      <c r="D146" s="178" t="s">
        <v>415</v>
      </c>
      <c r="E146" s="1187"/>
      <c r="F146" s="1186"/>
      <c r="G146" s="1186"/>
      <c r="H146" s="1186"/>
      <c r="I146" s="1186"/>
      <c r="J146" s="1186"/>
      <c r="K146" s="1186"/>
      <c r="L146" s="1186"/>
      <c r="M146" s="1186"/>
      <c r="N146" s="1186"/>
      <c r="O146" s="1186"/>
      <c r="P146" s="1186"/>
      <c r="Q146" s="1178"/>
      <c r="R146" s="1178"/>
      <c r="S146" s="1178"/>
      <c r="T146" s="1178"/>
      <c r="U146" s="1178"/>
      <c r="V146" s="1178"/>
      <c r="W146" s="1178"/>
      <c r="X146" s="1178"/>
      <c r="Y146" s="1178"/>
      <c r="Z146" s="1178"/>
      <c r="AA146" s="1192"/>
      <c r="DJ146" s="528"/>
      <c r="DP146" s="529"/>
      <c r="EY146" s="529"/>
    </row>
    <row r="147" spans="1:155" hidden="1">
      <c r="A147" s="988"/>
      <c r="B147" s="918"/>
      <c r="C147" s="921"/>
      <c r="D147" s="196" t="s">
        <v>417</v>
      </c>
      <c r="E147" s="1187"/>
      <c r="F147" s="1186"/>
      <c r="G147" s="1186"/>
      <c r="H147" s="1186"/>
      <c r="I147" s="1186"/>
      <c r="J147" s="1186"/>
      <c r="K147" s="1186"/>
      <c r="L147" s="1186"/>
      <c r="M147" s="1186"/>
      <c r="N147" s="1186"/>
      <c r="O147" s="1186"/>
      <c r="P147" s="1186"/>
      <c r="Q147" s="1179"/>
      <c r="R147" s="1179"/>
      <c r="S147" s="1179"/>
      <c r="T147" s="1179"/>
      <c r="U147" s="1179"/>
      <c r="V147" s="1179"/>
      <c r="W147" s="1179"/>
      <c r="X147" s="1179"/>
      <c r="Y147" s="1179"/>
      <c r="Z147" s="1179"/>
      <c r="AA147" s="1193"/>
      <c r="DJ147" s="528"/>
      <c r="DP147" s="529"/>
      <c r="EY147" s="529"/>
    </row>
    <row r="148" spans="1:155" ht="13.5" hidden="1" customHeight="1">
      <c r="A148" s="988"/>
      <c r="B148" s="930" t="s">
        <v>145</v>
      </c>
      <c r="C148" s="924" t="s">
        <v>410</v>
      </c>
      <c r="D148" s="159" t="s">
        <v>296</v>
      </c>
      <c r="E148" s="1187"/>
      <c r="F148" s="1186"/>
      <c r="G148" s="1186"/>
      <c r="H148" s="1186"/>
      <c r="I148" s="1186"/>
      <c r="J148" s="1186"/>
      <c r="K148" s="1186"/>
      <c r="L148" s="1186"/>
      <c r="M148" s="1186"/>
      <c r="N148" s="1186"/>
      <c r="O148" s="1186"/>
      <c r="P148" s="1186"/>
      <c r="Q148" s="1186"/>
      <c r="R148" s="1177">
        <v>0.96</v>
      </c>
      <c r="S148" s="1177">
        <v>0.88</v>
      </c>
      <c r="T148" s="1177">
        <v>0.87</v>
      </c>
      <c r="U148" s="1177">
        <v>0.85</v>
      </c>
      <c r="V148" s="1177">
        <v>0.83</v>
      </c>
      <c r="W148" s="1177">
        <v>0.81</v>
      </c>
      <c r="X148" s="1177">
        <v>0.81</v>
      </c>
      <c r="Y148" s="1177">
        <v>0.8</v>
      </c>
      <c r="Z148" s="1177">
        <v>0.79</v>
      </c>
      <c r="AA148" s="1191">
        <v>0.78</v>
      </c>
      <c r="DJ148" s="528"/>
      <c r="DP148" s="529"/>
      <c r="EY148" s="529"/>
    </row>
    <row r="149" spans="1:155" hidden="1">
      <c r="A149" s="988"/>
      <c r="B149" s="931"/>
      <c r="C149" s="925"/>
      <c r="D149" s="178" t="s">
        <v>301</v>
      </c>
      <c r="E149" s="1187"/>
      <c r="F149" s="1186"/>
      <c r="G149" s="1186"/>
      <c r="H149" s="1186"/>
      <c r="I149" s="1186"/>
      <c r="J149" s="1186"/>
      <c r="K149" s="1186"/>
      <c r="L149" s="1186"/>
      <c r="M149" s="1186"/>
      <c r="N149" s="1186"/>
      <c r="O149" s="1186"/>
      <c r="P149" s="1186"/>
      <c r="Q149" s="1186"/>
      <c r="R149" s="1178"/>
      <c r="S149" s="1178"/>
      <c r="T149" s="1178"/>
      <c r="U149" s="1178"/>
      <c r="V149" s="1178"/>
      <c r="W149" s="1178"/>
      <c r="X149" s="1178"/>
      <c r="Y149" s="1178"/>
      <c r="Z149" s="1178"/>
      <c r="AA149" s="1192"/>
      <c r="DJ149" s="528"/>
      <c r="DP149" s="529"/>
      <c r="EY149" s="529"/>
    </row>
    <row r="150" spans="1:155" hidden="1">
      <c r="A150" s="988"/>
      <c r="B150" s="931"/>
      <c r="C150" s="920" t="s">
        <v>414</v>
      </c>
      <c r="D150" s="178" t="s">
        <v>415</v>
      </c>
      <c r="E150" s="1187"/>
      <c r="F150" s="1186"/>
      <c r="G150" s="1186"/>
      <c r="H150" s="1186"/>
      <c r="I150" s="1186"/>
      <c r="J150" s="1186"/>
      <c r="K150" s="1186"/>
      <c r="L150" s="1186"/>
      <c r="M150" s="1186"/>
      <c r="N150" s="1186"/>
      <c r="O150" s="1186"/>
      <c r="P150" s="1186"/>
      <c r="Q150" s="1186"/>
      <c r="R150" s="1178"/>
      <c r="S150" s="1178"/>
      <c r="T150" s="1178"/>
      <c r="U150" s="1178"/>
      <c r="V150" s="1178"/>
      <c r="W150" s="1178"/>
      <c r="X150" s="1178"/>
      <c r="Y150" s="1178"/>
      <c r="Z150" s="1178"/>
      <c r="AA150" s="1192"/>
      <c r="DJ150" s="528"/>
      <c r="DP150" s="529"/>
      <c r="EY150" s="529"/>
    </row>
    <row r="151" spans="1:155" hidden="1">
      <c r="A151" s="988"/>
      <c r="B151" s="931"/>
      <c r="C151" s="921"/>
      <c r="D151" s="196" t="s">
        <v>417</v>
      </c>
      <c r="E151" s="1187"/>
      <c r="F151" s="1186"/>
      <c r="G151" s="1186"/>
      <c r="H151" s="1186"/>
      <c r="I151" s="1186"/>
      <c r="J151" s="1186"/>
      <c r="K151" s="1186"/>
      <c r="L151" s="1186"/>
      <c r="M151" s="1186"/>
      <c r="N151" s="1186"/>
      <c r="O151" s="1186"/>
      <c r="P151" s="1186"/>
      <c r="Q151" s="1186"/>
      <c r="R151" s="1179"/>
      <c r="S151" s="1179"/>
      <c r="T151" s="1179"/>
      <c r="U151" s="1179"/>
      <c r="V151" s="1179"/>
      <c r="W151" s="1179"/>
      <c r="X151" s="1179"/>
      <c r="Y151" s="1179"/>
      <c r="Z151" s="1179"/>
      <c r="AA151" s="1193"/>
      <c r="DJ151" s="528"/>
      <c r="DP151" s="529"/>
      <c r="EY151" s="529"/>
    </row>
    <row r="152" spans="1:155" ht="13.5" hidden="1" customHeight="1">
      <c r="A152" s="988"/>
      <c r="B152" s="930" t="s">
        <v>146</v>
      </c>
      <c r="C152" s="924" t="s">
        <v>410</v>
      </c>
      <c r="D152" s="159" t="s">
        <v>296</v>
      </c>
      <c r="E152" s="1187"/>
      <c r="F152" s="1186"/>
      <c r="G152" s="1186"/>
      <c r="H152" s="1186"/>
      <c r="I152" s="1186"/>
      <c r="J152" s="1186"/>
      <c r="K152" s="1186"/>
      <c r="L152" s="1186"/>
      <c r="M152" s="1186"/>
      <c r="N152" s="1186"/>
      <c r="O152" s="1186"/>
      <c r="P152" s="1186"/>
      <c r="Q152" s="1186"/>
      <c r="R152" s="1186"/>
      <c r="S152" s="1177">
        <v>0.92</v>
      </c>
      <c r="T152" s="1177">
        <v>0.9</v>
      </c>
      <c r="U152" s="1177">
        <v>0.88</v>
      </c>
      <c r="V152" s="1177">
        <v>0.87</v>
      </c>
      <c r="W152" s="1177">
        <v>0.85</v>
      </c>
      <c r="X152" s="1177">
        <v>0.84</v>
      </c>
      <c r="Y152" s="1177">
        <v>0.83</v>
      </c>
      <c r="Z152" s="1177">
        <v>0.82</v>
      </c>
      <c r="AA152" s="1191">
        <v>0.82</v>
      </c>
      <c r="DJ152" s="528"/>
      <c r="DP152" s="529"/>
      <c r="EY152" s="529"/>
    </row>
    <row r="153" spans="1:155" hidden="1">
      <c r="A153" s="988"/>
      <c r="B153" s="931"/>
      <c r="C153" s="925"/>
      <c r="D153" s="178" t="s">
        <v>301</v>
      </c>
      <c r="E153" s="1187"/>
      <c r="F153" s="1186"/>
      <c r="G153" s="1186"/>
      <c r="H153" s="1186"/>
      <c r="I153" s="1186"/>
      <c r="J153" s="1186"/>
      <c r="K153" s="1186"/>
      <c r="L153" s="1186"/>
      <c r="M153" s="1186"/>
      <c r="N153" s="1186"/>
      <c r="O153" s="1186"/>
      <c r="P153" s="1186"/>
      <c r="Q153" s="1186"/>
      <c r="R153" s="1186"/>
      <c r="S153" s="1178"/>
      <c r="T153" s="1178"/>
      <c r="U153" s="1178"/>
      <c r="V153" s="1178"/>
      <c r="W153" s="1178"/>
      <c r="X153" s="1178"/>
      <c r="Y153" s="1178"/>
      <c r="Z153" s="1178"/>
      <c r="AA153" s="1192"/>
      <c r="DJ153" s="528"/>
      <c r="DP153" s="529"/>
      <c r="EY153" s="529"/>
    </row>
    <row r="154" spans="1:155" hidden="1">
      <c r="A154" s="988"/>
      <c r="B154" s="931"/>
      <c r="C154" s="920" t="s">
        <v>414</v>
      </c>
      <c r="D154" s="178" t="s">
        <v>415</v>
      </c>
      <c r="E154" s="1187"/>
      <c r="F154" s="1186"/>
      <c r="G154" s="1186"/>
      <c r="H154" s="1186"/>
      <c r="I154" s="1186"/>
      <c r="J154" s="1186"/>
      <c r="K154" s="1186"/>
      <c r="L154" s="1186"/>
      <c r="M154" s="1186"/>
      <c r="N154" s="1186"/>
      <c r="O154" s="1186"/>
      <c r="P154" s="1186"/>
      <c r="Q154" s="1186"/>
      <c r="R154" s="1186"/>
      <c r="S154" s="1178"/>
      <c r="T154" s="1178"/>
      <c r="U154" s="1178"/>
      <c r="V154" s="1178"/>
      <c r="W154" s="1178"/>
      <c r="X154" s="1178"/>
      <c r="Y154" s="1178"/>
      <c r="Z154" s="1178"/>
      <c r="AA154" s="1192"/>
      <c r="DJ154" s="528"/>
      <c r="DP154" s="529"/>
      <c r="EY154" s="529"/>
    </row>
    <row r="155" spans="1:155" hidden="1">
      <c r="A155" s="988"/>
      <c r="B155" s="931"/>
      <c r="C155" s="921"/>
      <c r="D155" s="196" t="s">
        <v>417</v>
      </c>
      <c r="E155" s="1187"/>
      <c r="F155" s="1186"/>
      <c r="G155" s="1186"/>
      <c r="H155" s="1186"/>
      <c r="I155" s="1186"/>
      <c r="J155" s="1186"/>
      <c r="K155" s="1186"/>
      <c r="L155" s="1186"/>
      <c r="M155" s="1186"/>
      <c r="N155" s="1186"/>
      <c r="O155" s="1186"/>
      <c r="P155" s="1186"/>
      <c r="Q155" s="1186"/>
      <c r="R155" s="1186"/>
      <c r="S155" s="1179"/>
      <c r="T155" s="1179"/>
      <c r="U155" s="1179"/>
      <c r="V155" s="1179"/>
      <c r="W155" s="1179"/>
      <c r="X155" s="1179"/>
      <c r="Y155" s="1179"/>
      <c r="Z155" s="1179"/>
      <c r="AA155" s="1193"/>
      <c r="DJ155" s="528"/>
      <c r="DP155" s="529"/>
      <c r="EY155" s="529"/>
    </row>
    <row r="156" spans="1:155" ht="13.5" hidden="1" customHeight="1">
      <c r="A156" s="988"/>
      <c r="B156" s="930" t="s">
        <v>147</v>
      </c>
      <c r="C156" s="924" t="s">
        <v>410</v>
      </c>
      <c r="D156" s="159" t="s">
        <v>296</v>
      </c>
      <c r="E156" s="1187"/>
      <c r="F156" s="1186"/>
      <c r="G156" s="1186"/>
      <c r="H156" s="1186"/>
      <c r="I156" s="1186"/>
      <c r="J156" s="1186"/>
      <c r="K156" s="1186"/>
      <c r="L156" s="1186"/>
      <c r="M156" s="1186"/>
      <c r="N156" s="1186"/>
      <c r="O156" s="1186"/>
      <c r="P156" s="1186"/>
      <c r="Q156" s="1186"/>
      <c r="R156" s="1186"/>
      <c r="S156" s="1186"/>
      <c r="T156" s="1177">
        <v>0.98</v>
      </c>
      <c r="U156" s="1177">
        <v>0.96</v>
      </c>
      <c r="V156" s="1177">
        <v>0.94</v>
      </c>
      <c r="W156" s="1177">
        <v>0.92</v>
      </c>
      <c r="X156" s="1177">
        <v>0.91</v>
      </c>
      <c r="Y156" s="1177">
        <v>0.9</v>
      </c>
      <c r="Z156" s="1177">
        <v>0.89</v>
      </c>
      <c r="AA156" s="1191">
        <v>0.89</v>
      </c>
      <c r="DJ156" s="528"/>
      <c r="DP156" s="529"/>
      <c r="EY156" s="529"/>
    </row>
    <row r="157" spans="1:155" hidden="1">
      <c r="A157" s="988"/>
      <c r="B157" s="931"/>
      <c r="C157" s="925"/>
      <c r="D157" s="178" t="s">
        <v>301</v>
      </c>
      <c r="E157" s="1187"/>
      <c r="F157" s="1186"/>
      <c r="G157" s="1186"/>
      <c r="H157" s="1186"/>
      <c r="I157" s="1186"/>
      <c r="J157" s="1186"/>
      <c r="K157" s="1186"/>
      <c r="L157" s="1186"/>
      <c r="M157" s="1186"/>
      <c r="N157" s="1186"/>
      <c r="O157" s="1186"/>
      <c r="P157" s="1186"/>
      <c r="Q157" s="1186"/>
      <c r="R157" s="1186"/>
      <c r="S157" s="1186"/>
      <c r="T157" s="1178"/>
      <c r="U157" s="1178"/>
      <c r="V157" s="1178"/>
      <c r="W157" s="1178"/>
      <c r="X157" s="1178"/>
      <c r="Y157" s="1178"/>
      <c r="Z157" s="1178"/>
      <c r="AA157" s="1192"/>
      <c r="DJ157" s="528"/>
      <c r="DP157" s="529"/>
      <c r="EY157" s="529"/>
    </row>
    <row r="158" spans="1:155" hidden="1">
      <c r="A158" s="988"/>
      <c r="B158" s="931"/>
      <c r="C158" s="920" t="s">
        <v>414</v>
      </c>
      <c r="D158" s="178" t="s">
        <v>415</v>
      </c>
      <c r="E158" s="1187"/>
      <c r="F158" s="1186"/>
      <c r="G158" s="1186"/>
      <c r="H158" s="1186"/>
      <c r="I158" s="1186"/>
      <c r="J158" s="1186"/>
      <c r="K158" s="1186"/>
      <c r="L158" s="1186"/>
      <c r="M158" s="1186"/>
      <c r="N158" s="1186"/>
      <c r="O158" s="1186"/>
      <c r="P158" s="1186"/>
      <c r="Q158" s="1186"/>
      <c r="R158" s="1186"/>
      <c r="S158" s="1186"/>
      <c r="T158" s="1178"/>
      <c r="U158" s="1178"/>
      <c r="V158" s="1178"/>
      <c r="W158" s="1178"/>
      <c r="X158" s="1178"/>
      <c r="Y158" s="1178"/>
      <c r="Z158" s="1178"/>
      <c r="AA158" s="1192"/>
      <c r="DJ158" s="528"/>
      <c r="DP158" s="529"/>
      <c r="EY158" s="529"/>
    </row>
    <row r="159" spans="1:155" hidden="1">
      <c r="A159" s="988"/>
      <c r="B159" s="931"/>
      <c r="C159" s="921"/>
      <c r="D159" s="196" t="s">
        <v>417</v>
      </c>
      <c r="E159" s="1187"/>
      <c r="F159" s="1186"/>
      <c r="G159" s="1186"/>
      <c r="H159" s="1186"/>
      <c r="I159" s="1186"/>
      <c r="J159" s="1186"/>
      <c r="K159" s="1186"/>
      <c r="L159" s="1186"/>
      <c r="M159" s="1186"/>
      <c r="N159" s="1186"/>
      <c r="O159" s="1186"/>
      <c r="P159" s="1186"/>
      <c r="Q159" s="1186"/>
      <c r="R159" s="1186"/>
      <c r="S159" s="1186"/>
      <c r="T159" s="1179"/>
      <c r="U159" s="1179"/>
      <c r="V159" s="1179"/>
      <c r="W159" s="1179"/>
      <c r="X159" s="1179"/>
      <c r="Y159" s="1179"/>
      <c r="Z159" s="1179"/>
      <c r="AA159" s="1193"/>
      <c r="DJ159" s="528"/>
      <c r="DP159" s="529"/>
      <c r="EY159" s="529"/>
    </row>
    <row r="160" spans="1:155" ht="13.5" hidden="1" customHeight="1">
      <c r="A160" s="988"/>
      <c r="B160" s="930" t="s">
        <v>148</v>
      </c>
      <c r="C160" s="924" t="s">
        <v>410</v>
      </c>
      <c r="D160" s="159" t="s">
        <v>296</v>
      </c>
      <c r="E160" s="1187"/>
      <c r="F160" s="1186"/>
      <c r="G160" s="1186"/>
      <c r="H160" s="1186"/>
      <c r="I160" s="1186"/>
      <c r="J160" s="1186"/>
      <c r="K160" s="1186"/>
      <c r="L160" s="1186"/>
      <c r="M160" s="1186"/>
      <c r="N160" s="1186"/>
      <c r="O160" s="1186"/>
      <c r="P160" s="1186"/>
      <c r="Q160" s="1186"/>
      <c r="R160" s="1186"/>
      <c r="S160" s="1186"/>
      <c r="T160" s="1186"/>
      <c r="U160" s="1177">
        <v>0.98</v>
      </c>
      <c r="V160" s="1177">
        <v>0.96</v>
      </c>
      <c r="W160" s="1177">
        <v>0.94</v>
      </c>
      <c r="X160" s="1177">
        <v>0.93</v>
      </c>
      <c r="Y160" s="1177">
        <v>0.92</v>
      </c>
      <c r="Z160" s="1177">
        <v>0.91</v>
      </c>
      <c r="AA160" s="1191">
        <v>0.9</v>
      </c>
      <c r="DJ160" s="528"/>
      <c r="DP160" s="529"/>
      <c r="EY160" s="529"/>
    </row>
    <row r="161" spans="1:155" hidden="1">
      <c r="A161" s="988"/>
      <c r="B161" s="931"/>
      <c r="C161" s="925"/>
      <c r="D161" s="178" t="s">
        <v>301</v>
      </c>
      <c r="E161" s="1187"/>
      <c r="F161" s="1186"/>
      <c r="G161" s="1186"/>
      <c r="H161" s="1186"/>
      <c r="I161" s="1186"/>
      <c r="J161" s="1186"/>
      <c r="K161" s="1186"/>
      <c r="L161" s="1186"/>
      <c r="M161" s="1186"/>
      <c r="N161" s="1186"/>
      <c r="O161" s="1186"/>
      <c r="P161" s="1186"/>
      <c r="Q161" s="1186"/>
      <c r="R161" s="1186"/>
      <c r="S161" s="1186"/>
      <c r="T161" s="1186"/>
      <c r="U161" s="1178"/>
      <c r="V161" s="1178"/>
      <c r="W161" s="1178"/>
      <c r="X161" s="1178"/>
      <c r="Y161" s="1178"/>
      <c r="Z161" s="1178"/>
      <c r="AA161" s="1192"/>
      <c r="DJ161" s="528"/>
      <c r="DP161" s="529"/>
      <c r="EY161" s="529"/>
    </row>
    <row r="162" spans="1:155" hidden="1">
      <c r="A162" s="988"/>
      <c r="B162" s="931"/>
      <c r="C162" s="920" t="s">
        <v>414</v>
      </c>
      <c r="D162" s="178" t="s">
        <v>415</v>
      </c>
      <c r="E162" s="1187"/>
      <c r="F162" s="1186"/>
      <c r="G162" s="1186"/>
      <c r="H162" s="1186"/>
      <c r="I162" s="1186"/>
      <c r="J162" s="1186"/>
      <c r="K162" s="1186"/>
      <c r="L162" s="1186"/>
      <c r="M162" s="1186"/>
      <c r="N162" s="1186"/>
      <c r="O162" s="1186"/>
      <c r="P162" s="1186"/>
      <c r="Q162" s="1186"/>
      <c r="R162" s="1186"/>
      <c r="S162" s="1186"/>
      <c r="T162" s="1186"/>
      <c r="U162" s="1178"/>
      <c r="V162" s="1178"/>
      <c r="W162" s="1178"/>
      <c r="X162" s="1178"/>
      <c r="Y162" s="1178"/>
      <c r="Z162" s="1178"/>
      <c r="AA162" s="1192"/>
      <c r="DJ162" s="528"/>
      <c r="DP162" s="529"/>
      <c r="EY162" s="529"/>
    </row>
    <row r="163" spans="1:155" hidden="1">
      <c r="A163" s="988"/>
      <c r="B163" s="931"/>
      <c r="C163" s="921"/>
      <c r="D163" s="196" t="s">
        <v>417</v>
      </c>
      <c r="E163" s="1187"/>
      <c r="F163" s="1186"/>
      <c r="G163" s="1186"/>
      <c r="H163" s="1186"/>
      <c r="I163" s="1186"/>
      <c r="J163" s="1186"/>
      <c r="K163" s="1186"/>
      <c r="L163" s="1186"/>
      <c r="M163" s="1186"/>
      <c r="N163" s="1186"/>
      <c r="O163" s="1186"/>
      <c r="P163" s="1186"/>
      <c r="Q163" s="1186"/>
      <c r="R163" s="1186"/>
      <c r="S163" s="1186"/>
      <c r="T163" s="1186"/>
      <c r="U163" s="1179"/>
      <c r="V163" s="1179"/>
      <c r="W163" s="1179"/>
      <c r="X163" s="1179"/>
      <c r="Y163" s="1179"/>
      <c r="Z163" s="1179"/>
      <c r="AA163" s="1193"/>
      <c r="DJ163" s="528"/>
      <c r="DP163" s="529"/>
      <c r="EY163" s="529"/>
    </row>
    <row r="164" spans="1:155" ht="13.5" hidden="1" customHeight="1">
      <c r="A164" s="988"/>
      <c r="B164" s="940" t="s">
        <v>149</v>
      </c>
      <c r="C164" s="924" t="s">
        <v>410</v>
      </c>
      <c r="D164" s="159" t="s">
        <v>296</v>
      </c>
      <c r="E164" s="1187"/>
      <c r="F164" s="1186"/>
      <c r="G164" s="1186"/>
      <c r="H164" s="1186"/>
      <c r="I164" s="1186"/>
      <c r="J164" s="1186"/>
      <c r="K164" s="1186"/>
      <c r="L164" s="1186"/>
      <c r="M164" s="1186"/>
      <c r="N164" s="1186"/>
      <c r="O164" s="1186"/>
      <c r="P164" s="1186"/>
      <c r="Q164" s="1186"/>
      <c r="R164" s="1186"/>
      <c r="S164" s="1186"/>
      <c r="T164" s="1186"/>
      <c r="U164" s="1186"/>
      <c r="V164" s="1177">
        <v>0.98</v>
      </c>
      <c r="W164" s="1177">
        <v>0.96</v>
      </c>
      <c r="X164" s="1177">
        <v>0.95</v>
      </c>
      <c r="Y164" s="1177">
        <v>0.94</v>
      </c>
      <c r="Z164" s="1177">
        <v>0.93</v>
      </c>
      <c r="AA164" s="1191">
        <v>0.92</v>
      </c>
      <c r="DJ164" s="528"/>
      <c r="DP164" s="529"/>
      <c r="EY164" s="529"/>
    </row>
    <row r="165" spans="1:155" hidden="1">
      <c r="A165" s="988"/>
      <c r="B165" s="941"/>
      <c r="C165" s="925"/>
      <c r="D165" s="178" t="s">
        <v>301</v>
      </c>
      <c r="E165" s="1187"/>
      <c r="F165" s="1186"/>
      <c r="G165" s="1186"/>
      <c r="H165" s="1186"/>
      <c r="I165" s="1186"/>
      <c r="J165" s="1186"/>
      <c r="K165" s="1186"/>
      <c r="L165" s="1186"/>
      <c r="M165" s="1186"/>
      <c r="N165" s="1186"/>
      <c r="O165" s="1186"/>
      <c r="P165" s="1186"/>
      <c r="Q165" s="1186"/>
      <c r="R165" s="1186"/>
      <c r="S165" s="1186"/>
      <c r="T165" s="1186"/>
      <c r="U165" s="1186"/>
      <c r="V165" s="1178"/>
      <c r="W165" s="1178"/>
      <c r="X165" s="1178"/>
      <c r="Y165" s="1178"/>
      <c r="Z165" s="1178"/>
      <c r="AA165" s="1192"/>
      <c r="DJ165" s="528"/>
      <c r="DP165" s="529"/>
      <c r="EY165" s="529"/>
    </row>
    <row r="166" spans="1:155" hidden="1">
      <c r="A166" s="988"/>
      <c r="B166" s="941"/>
      <c r="C166" s="920" t="s">
        <v>414</v>
      </c>
      <c r="D166" s="178" t="s">
        <v>415</v>
      </c>
      <c r="E166" s="1187"/>
      <c r="F166" s="1186"/>
      <c r="G166" s="1186"/>
      <c r="H166" s="1186"/>
      <c r="I166" s="1186"/>
      <c r="J166" s="1186"/>
      <c r="K166" s="1186"/>
      <c r="L166" s="1186"/>
      <c r="M166" s="1186"/>
      <c r="N166" s="1186"/>
      <c r="O166" s="1186"/>
      <c r="P166" s="1186"/>
      <c r="Q166" s="1186"/>
      <c r="R166" s="1186"/>
      <c r="S166" s="1186"/>
      <c r="T166" s="1186"/>
      <c r="U166" s="1186"/>
      <c r="V166" s="1178"/>
      <c r="W166" s="1178"/>
      <c r="X166" s="1178"/>
      <c r="Y166" s="1178"/>
      <c r="Z166" s="1178"/>
      <c r="AA166" s="1192"/>
      <c r="DJ166" s="528"/>
      <c r="DP166" s="529"/>
      <c r="EY166" s="529"/>
    </row>
    <row r="167" spans="1:155" hidden="1">
      <c r="A167" s="988"/>
      <c r="B167" s="942"/>
      <c r="C167" s="921"/>
      <c r="D167" s="196" t="s">
        <v>417</v>
      </c>
      <c r="E167" s="1187"/>
      <c r="F167" s="1186"/>
      <c r="G167" s="1186"/>
      <c r="H167" s="1186"/>
      <c r="I167" s="1186"/>
      <c r="J167" s="1186"/>
      <c r="K167" s="1186"/>
      <c r="L167" s="1186"/>
      <c r="M167" s="1186"/>
      <c r="N167" s="1186"/>
      <c r="O167" s="1186"/>
      <c r="P167" s="1186"/>
      <c r="Q167" s="1186"/>
      <c r="R167" s="1186"/>
      <c r="S167" s="1186"/>
      <c r="T167" s="1186"/>
      <c r="U167" s="1186"/>
      <c r="V167" s="1179"/>
      <c r="W167" s="1179"/>
      <c r="X167" s="1179"/>
      <c r="Y167" s="1179"/>
      <c r="Z167" s="1179"/>
      <c r="AA167" s="1193"/>
      <c r="DJ167" s="528"/>
      <c r="DP167" s="529"/>
      <c r="EY167" s="529"/>
    </row>
    <row r="168" spans="1:155" ht="13.5" hidden="1" customHeight="1">
      <c r="A168" s="988"/>
      <c r="B168" s="938" t="s">
        <v>150</v>
      </c>
      <c r="C168" s="924" t="s">
        <v>410</v>
      </c>
      <c r="D168" s="159" t="s">
        <v>296</v>
      </c>
      <c r="E168" s="1187"/>
      <c r="F168" s="1186"/>
      <c r="G168" s="1186"/>
      <c r="H168" s="1186"/>
      <c r="I168" s="1186"/>
      <c r="J168" s="1186"/>
      <c r="K168" s="1186"/>
      <c r="L168" s="1186"/>
      <c r="M168" s="1186"/>
      <c r="N168" s="1186"/>
      <c r="O168" s="1186"/>
      <c r="P168" s="1186"/>
      <c r="Q168" s="1186"/>
      <c r="R168" s="1186"/>
      <c r="S168" s="1186"/>
      <c r="T168" s="1186"/>
      <c r="U168" s="1186"/>
      <c r="V168" s="1186"/>
      <c r="W168" s="1177">
        <v>0.98</v>
      </c>
      <c r="X168" s="1177">
        <v>0.97</v>
      </c>
      <c r="Y168" s="1177">
        <v>0.96</v>
      </c>
      <c r="Z168" s="1177">
        <v>0.95</v>
      </c>
      <c r="AA168" s="1191">
        <v>0.94</v>
      </c>
      <c r="DJ168" s="528"/>
      <c r="DP168" s="529"/>
      <c r="EY168" s="529"/>
    </row>
    <row r="169" spans="1:155" hidden="1">
      <c r="A169" s="988"/>
      <c r="B169" s="931"/>
      <c r="C169" s="925"/>
      <c r="D169" s="178" t="s">
        <v>301</v>
      </c>
      <c r="E169" s="1187"/>
      <c r="F169" s="1186"/>
      <c r="G169" s="1186"/>
      <c r="H169" s="1186"/>
      <c r="I169" s="1186"/>
      <c r="J169" s="1186"/>
      <c r="K169" s="1186"/>
      <c r="L169" s="1186"/>
      <c r="M169" s="1186"/>
      <c r="N169" s="1186"/>
      <c r="O169" s="1186"/>
      <c r="P169" s="1186"/>
      <c r="Q169" s="1186"/>
      <c r="R169" s="1186"/>
      <c r="S169" s="1186"/>
      <c r="T169" s="1186"/>
      <c r="U169" s="1186"/>
      <c r="V169" s="1186"/>
      <c r="W169" s="1178"/>
      <c r="X169" s="1178"/>
      <c r="Y169" s="1178"/>
      <c r="Z169" s="1178"/>
      <c r="AA169" s="1192"/>
      <c r="DJ169" s="528"/>
      <c r="DP169" s="529"/>
      <c r="EY169" s="529"/>
    </row>
    <row r="170" spans="1:155" hidden="1">
      <c r="A170" s="988"/>
      <c r="B170" s="931"/>
      <c r="C170" s="920" t="s">
        <v>414</v>
      </c>
      <c r="D170" s="178" t="s">
        <v>415</v>
      </c>
      <c r="E170" s="1187"/>
      <c r="F170" s="1186"/>
      <c r="G170" s="1186"/>
      <c r="H170" s="1186"/>
      <c r="I170" s="1186"/>
      <c r="J170" s="1186"/>
      <c r="K170" s="1186"/>
      <c r="L170" s="1186"/>
      <c r="M170" s="1186"/>
      <c r="N170" s="1186"/>
      <c r="O170" s="1186"/>
      <c r="P170" s="1186"/>
      <c r="Q170" s="1186"/>
      <c r="R170" s="1186"/>
      <c r="S170" s="1186"/>
      <c r="T170" s="1186"/>
      <c r="U170" s="1186"/>
      <c r="V170" s="1186"/>
      <c r="W170" s="1178"/>
      <c r="X170" s="1178"/>
      <c r="Y170" s="1178"/>
      <c r="Z170" s="1178"/>
      <c r="AA170" s="1192"/>
      <c r="DJ170" s="528"/>
      <c r="DP170" s="529"/>
      <c r="EY170" s="529"/>
    </row>
    <row r="171" spans="1:155" hidden="1">
      <c r="A171" s="988"/>
      <c r="B171" s="931"/>
      <c r="C171" s="921"/>
      <c r="D171" s="196" t="s">
        <v>417</v>
      </c>
      <c r="E171" s="1187"/>
      <c r="F171" s="1186"/>
      <c r="G171" s="1186"/>
      <c r="H171" s="1186"/>
      <c r="I171" s="1186"/>
      <c r="J171" s="1186"/>
      <c r="K171" s="1186"/>
      <c r="L171" s="1186"/>
      <c r="M171" s="1186"/>
      <c r="N171" s="1186"/>
      <c r="O171" s="1186"/>
      <c r="P171" s="1186"/>
      <c r="Q171" s="1186"/>
      <c r="R171" s="1186"/>
      <c r="S171" s="1186"/>
      <c r="T171" s="1186"/>
      <c r="U171" s="1186"/>
      <c r="V171" s="1186"/>
      <c r="W171" s="1179"/>
      <c r="X171" s="1179"/>
      <c r="Y171" s="1179"/>
      <c r="Z171" s="1179"/>
      <c r="AA171" s="1193"/>
      <c r="DJ171" s="528"/>
      <c r="DP171" s="529"/>
      <c r="EY171" s="529"/>
    </row>
    <row r="172" spans="1:155" ht="13.5" hidden="1" customHeight="1">
      <c r="A172" s="988"/>
      <c r="B172" s="930" t="s">
        <v>151</v>
      </c>
      <c r="C172" s="924" t="s">
        <v>410</v>
      </c>
      <c r="D172" s="159" t="s">
        <v>296</v>
      </c>
      <c r="E172" s="1187"/>
      <c r="F172" s="1186"/>
      <c r="G172" s="1186"/>
      <c r="H172" s="1186"/>
      <c r="I172" s="1186"/>
      <c r="J172" s="1186"/>
      <c r="K172" s="1186"/>
      <c r="L172" s="1186"/>
      <c r="M172" s="1186"/>
      <c r="N172" s="1186"/>
      <c r="O172" s="1186"/>
      <c r="P172" s="1186"/>
      <c r="Q172" s="1186"/>
      <c r="R172" s="1186"/>
      <c r="S172" s="1186"/>
      <c r="T172" s="1186"/>
      <c r="U172" s="1186"/>
      <c r="V172" s="1186"/>
      <c r="W172" s="1186"/>
      <c r="X172" s="1177">
        <v>0.99</v>
      </c>
      <c r="Y172" s="1177">
        <v>0.98</v>
      </c>
      <c r="Z172" s="1177">
        <v>0.97</v>
      </c>
      <c r="AA172" s="1191">
        <v>0.96</v>
      </c>
      <c r="DJ172" s="528"/>
      <c r="DP172" s="529"/>
      <c r="EY172" s="529"/>
    </row>
    <row r="173" spans="1:155" hidden="1">
      <c r="A173" s="988"/>
      <c r="B173" s="931"/>
      <c r="C173" s="925"/>
      <c r="D173" s="178" t="s">
        <v>301</v>
      </c>
      <c r="E173" s="1187"/>
      <c r="F173" s="1186"/>
      <c r="G173" s="1186"/>
      <c r="H173" s="1186"/>
      <c r="I173" s="1186"/>
      <c r="J173" s="1186"/>
      <c r="K173" s="1186"/>
      <c r="L173" s="1186"/>
      <c r="M173" s="1186"/>
      <c r="N173" s="1186"/>
      <c r="O173" s="1186"/>
      <c r="P173" s="1186"/>
      <c r="Q173" s="1186"/>
      <c r="R173" s="1186"/>
      <c r="S173" s="1186"/>
      <c r="T173" s="1186"/>
      <c r="U173" s="1186"/>
      <c r="V173" s="1186"/>
      <c r="W173" s="1186"/>
      <c r="X173" s="1178"/>
      <c r="Y173" s="1178"/>
      <c r="Z173" s="1178"/>
      <c r="AA173" s="1192"/>
      <c r="DJ173" s="528"/>
      <c r="DP173" s="529"/>
      <c r="EY173" s="529"/>
    </row>
    <row r="174" spans="1:155" hidden="1">
      <c r="A174" s="988"/>
      <c r="B174" s="931"/>
      <c r="C174" s="920" t="s">
        <v>414</v>
      </c>
      <c r="D174" s="178" t="s">
        <v>415</v>
      </c>
      <c r="E174" s="1187"/>
      <c r="F174" s="1186"/>
      <c r="G174" s="1186"/>
      <c r="H174" s="1186"/>
      <c r="I174" s="1186"/>
      <c r="J174" s="1186"/>
      <c r="K174" s="1186"/>
      <c r="L174" s="1186"/>
      <c r="M174" s="1186"/>
      <c r="N174" s="1186"/>
      <c r="O174" s="1186"/>
      <c r="P174" s="1186"/>
      <c r="Q174" s="1186"/>
      <c r="R174" s="1186"/>
      <c r="S174" s="1186"/>
      <c r="T174" s="1186"/>
      <c r="U174" s="1186"/>
      <c r="V174" s="1186"/>
      <c r="W174" s="1186"/>
      <c r="X174" s="1178"/>
      <c r="Y174" s="1178"/>
      <c r="Z174" s="1178"/>
      <c r="AA174" s="1192"/>
      <c r="DJ174" s="528"/>
      <c r="DP174" s="529"/>
      <c r="EY174" s="529"/>
    </row>
    <row r="175" spans="1:155" hidden="1">
      <c r="A175" s="988"/>
      <c r="B175" s="931"/>
      <c r="C175" s="921"/>
      <c r="D175" s="196" t="s">
        <v>417</v>
      </c>
      <c r="E175" s="1187"/>
      <c r="F175" s="1186"/>
      <c r="G175" s="1186"/>
      <c r="H175" s="1186"/>
      <c r="I175" s="1186"/>
      <c r="J175" s="1186"/>
      <c r="K175" s="1186"/>
      <c r="L175" s="1186"/>
      <c r="M175" s="1186"/>
      <c r="N175" s="1186"/>
      <c r="O175" s="1186"/>
      <c r="P175" s="1186"/>
      <c r="Q175" s="1186"/>
      <c r="R175" s="1186"/>
      <c r="S175" s="1186"/>
      <c r="T175" s="1186"/>
      <c r="U175" s="1186"/>
      <c r="V175" s="1186"/>
      <c r="W175" s="1186"/>
      <c r="X175" s="1179"/>
      <c r="Y175" s="1179"/>
      <c r="Z175" s="1179"/>
      <c r="AA175" s="1193"/>
      <c r="DJ175" s="528"/>
      <c r="DP175" s="529"/>
      <c r="EY175" s="529"/>
    </row>
    <row r="176" spans="1:155" ht="13.5" hidden="1" customHeight="1">
      <c r="A176" s="988"/>
      <c r="B176" s="930" t="s">
        <v>152</v>
      </c>
      <c r="C176" s="924" t="s">
        <v>410</v>
      </c>
      <c r="D176" s="159" t="s">
        <v>296</v>
      </c>
      <c r="E176" s="1187"/>
      <c r="F176" s="1186"/>
      <c r="G176" s="1186"/>
      <c r="H176" s="1186"/>
      <c r="I176" s="1186"/>
      <c r="J176" s="1186"/>
      <c r="K176" s="1186"/>
      <c r="L176" s="1186"/>
      <c r="M176" s="1186"/>
      <c r="N176" s="1186"/>
      <c r="O176" s="1186"/>
      <c r="P176" s="1186"/>
      <c r="Q176" s="1186"/>
      <c r="R176" s="1186"/>
      <c r="S176" s="1186"/>
      <c r="T176" s="1186"/>
      <c r="U176" s="1186"/>
      <c r="V176" s="1186"/>
      <c r="W176" s="1186"/>
      <c r="X176" s="1186"/>
      <c r="Y176" s="1177">
        <v>0.99</v>
      </c>
      <c r="Z176" s="1177">
        <v>0.98</v>
      </c>
      <c r="AA176" s="1191">
        <v>0.97</v>
      </c>
      <c r="DJ176" s="528"/>
      <c r="DP176" s="529"/>
      <c r="EY176" s="529"/>
    </row>
    <row r="177" spans="1:155" hidden="1">
      <c r="A177" s="988"/>
      <c r="B177" s="931"/>
      <c r="C177" s="925"/>
      <c r="D177" s="178" t="s">
        <v>301</v>
      </c>
      <c r="E177" s="1187"/>
      <c r="F177" s="1186"/>
      <c r="G177" s="1186"/>
      <c r="H177" s="1186"/>
      <c r="I177" s="1186"/>
      <c r="J177" s="1186"/>
      <c r="K177" s="1186"/>
      <c r="L177" s="1186"/>
      <c r="M177" s="1186"/>
      <c r="N177" s="1186"/>
      <c r="O177" s="1186"/>
      <c r="P177" s="1186"/>
      <c r="Q177" s="1186"/>
      <c r="R177" s="1186"/>
      <c r="S177" s="1186"/>
      <c r="T177" s="1186"/>
      <c r="U177" s="1186"/>
      <c r="V177" s="1186"/>
      <c r="W177" s="1186"/>
      <c r="X177" s="1186"/>
      <c r="Y177" s="1178"/>
      <c r="Z177" s="1178"/>
      <c r="AA177" s="1192"/>
      <c r="DJ177" s="528"/>
      <c r="DP177" s="529"/>
      <c r="EY177" s="529"/>
    </row>
    <row r="178" spans="1:155" hidden="1">
      <c r="A178" s="988"/>
      <c r="B178" s="931"/>
      <c r="C178" s="920" t="s">
        <v>414</v>
      </c>
      <c r="D178" s="178" t="s">
        <v>415</v>
      </c>
      <c r="E178" s="1187"/>
      <c r="F178" s="1186"/>
      <c r="G178" s="1186"/>
      <c r="H178" s="1186"/>
      <c r="I178" s="1186"/>
      <c r="J178" s="1186"/>
      <c r="K178" s="1186"/>
      <c r="L178" s="1186"/>
      <c r="M178" s="1186"/>
      <c r="N178" s="1186"/>
      <c r="O178" s="1186"/>
      <c r="P178" s="1186"/>
      <c r="Q178" s="1186"/>
      <c r="R178" s="1186"/>
      <c r="S178" s="1186"/>
      <c r="T178" s="1186"/>
      <c r="U178" s="1186"/>
      <c r="V178" s="1186"/>
      <c r="W178" s="1186"/>
      <c r="X178" s="1186"/>
      <c r="Y178" s="1178"/>
      <c r="Z178" s="1178"/>
      <c r="AA178" s="1192"/>
      <c r="DJ178" s="528"/>
      <c r="DP178" s="529"/>
      <c r="EY178" s="529"/>
    </row>
    <row r="179" spans="1:155" hidden="1">
      <c r="A179" s="988"/>
      <c r="B179" s="931"/>
      <c r="C179" s="921"/>
      <c r="D179" s="196" t="s">
        <v>417</v>
      </c>
      <c r="E179" s="1187"/>
      <c r="F179" s="1186"/>
      <c r="G179" s="1186"/>
      <c r="H179" s="1186"/>
      <c r="I179" s="1186"/>
      <c r="J179" s="1186"/>
      <c r="K179" s="1186"/>
      <c r="L179" s="1186"/>
      <c r="M179" s="1186"/>
      <c r="N179" s="1186"/>
      <c r="O179" s="1186"/>
      <c r="P179" s="1186"/>
      <c r="Q179" s="1186"/>
      <c r="R179" s="1186"/>
      <c r="S179" s="1186"/>
      <c r="T179" s="1186"/>
      <c r="U179" s="1186"/>
      <c r="V179" s="1186"/>
      <c r="W179" s="1186"/>
      <c r="X179" s="1186"/>
      <c r="Y179" s="1179"/>
      <c r="Z179" s="1179"/>
      <c r="AA179" s="1193"/>
      <c r="DJ179" s="528"/>
      <c r="DP179" s="529"/>
      <c r="EY179" s="529"/>
    </row>
    <row r="180" spans="1:155" ht="13.5" hidden="1" customHeight="1">
      <c r="A180" s="988"/>
      <c r="B180" s="930" t="s">
        <v>153</v>
      </c>
      <c r="C180" s="924" t="s">
        <v>410</v>
      </c>
      <c r="D180" s="159" t="s">
        <v>296</v>
      </c>
      <c r="E180" s="1187"/>
      <c r="F180" s="1186"/>
      <c r="G180" s="1186"/>
      <c r="H180" s="1186"/>
      <c r="I180" s="1186"/>
      <c r="J180" s="1186"/>
      <c r="K180" s="1186"/>
      <c r="L180" s="1186"/>
      <c r="M180" s="1186"/>
      <c r="N180" s="1186"/>
      <c r="O180" s="1186"/>
      <c r="P180" s="1186"/>
      <c r="Q180" s="1186"/>
      <c r="R180" s="1186"/>
      <c r="S180" s="1186"/>
      <c r="T180" s="1186"/>
      <c r="U180" s="1186"/>
      <c r="V180" s="1186"/>
      <c r="W180" s="1186"/>
      <c r="X180" s="1186"/>
      <c r="Y180" s="1186"/>
      <c r="Z180" s="1177">
        <v>0.99</v>
      </c>
      <c r="AA180" s="1191">
        <v>0.98</v>
      </c>
      <c r="DJ180" s="528"/>
      <c r="DP180" s="529"/>
      <c r="EY180" s="529"/>
    </row>
    <row r="181" spans="1:155" hidden="1">
      <c r="A181" s="988"/>
      <c r="B181" s="931"/>
      <c r="C181" s="925"/>
      <c r="D181" s="178" t="s">
        <v>301</v>
      </c>
      <c r="E181" s="1187"/>
      <c r="F181" s="1186"/>
      <c r="G181" s="1186"/>
      <c r="H181" s="1186"/>
      <c r="I181" s="1186"/>
      <c r="J181" s="1186"/>
      <c r="K181" s="1186"/>
      <c r="L181" s="1186"/>
      <c r="M181" s="1186"/>
      <c r="N181" s="1186"/>
      <c r="O181" s="1186"/>
      <c r="P181" s="1186"/>
      <c r="Q181" s="1186"/>
      <c r="R181" s="1186"/>
      <c r="S181" s="1186"/>
      <c r="T181" s="1186"/>
      <c r="U181" s="1186"/>
      <c r="V181" s="1186"/>
      <c r="W181" s="1186"/>
      <c r="X181" s="1186"/>
      <c r="Y181" s="1186"/>
      <c r="Z181" s="1178"/>
      <c r="AA181" s="1192"/>
      <c r="DJ181" s="528"/>
      <c r="DP181" s="529"/>
      <c r="EY181" s="529"/>
    </row>
    <row r="182" spans="1:155" hidden="1">
      <c r="A182" s="988"/>
      <c r="B182" s="931"/>
      <c r="C182" s="920" t="s">
        <v>414</v>
      </c>
      <c r="D182" s="178" t="s">
        <v>415</v>
      </c>
      <c r="E182" s="1187"/>
      <c r="F182" s="1186"/>
      <c r="G182" s="1186"/>
      <c r="H182" s="1186"/>
      <c r="I182" s="1186"/>
      <c r="J182" s="1186"/>
      <c r="K182" s="1186"/>
      <c r="L182" s="1186"/>
      <c r="M182" s="1186"/>
      <c r="N182" s="1186"/>
      <c r="O182" s="1186"/>
      <c r="P182" s="1186"/>
      <c r="Q182" s="1186"/>
      <c r="R182" s="1186"/>
      <c r="S182" s="1186"/>
      <c r="T182" s="1186"/>
      <c r="U182" s="1186"/>
      <c r="V182" s="1186"/>
      <c r="W182" s="1186"/>
      <c r="X182" s="1186"/>
      <c r="Y182" s="1186"/>
      <c r="Z182" s="1178"/>
      <c r="AA182" s="1192"/>
      <c r="DJ182" s="528"/>
      <c r="DP182" s="529"/>
      <c r="EY182" s="529"/>
    </row>
    <row r="183" spans="1:155" hidden="1">
      <c r="A183" s="988"/>
      <c r="B183" s="931"/>
      <c r="C183" s="921"/>
      <c r="D183" s="196" t="s">
        <v>417</v>
      </c>
      <c r="E183" s="1187"/>
      <c r="F183" s="1186"/>
      <c r="G183" s="1186"/>
      <c r="H183" s="1186"/>
      <c r="I183" s="1186"/>
      <c r="J183" s="1186"/>
      <c r="K183" s="1186"/>
      <c r="L183" s="1186"/>
      <c r="M183" s="1186"/>
      <c r="N183" s="1186"/>
      <c r="O183" s="1186"/>
      <c r="P183" s="1186"/>
      <c r="Q183" s="1186"/>
      <c r="R183" s="1186"/>
      <c r="S183" s="1186"/>
      <c r="T183" s="1186"/>
      <c r="U183" s="1186"/>
      <c r="V183" s="1186"/>
      <c r="W183" s="1186"/>
      <c r="X183" s="1186"/>
      <c r="Y183" s="1186"/>
      <c r="Z183" s="1179"/>
      <c r="AA183" s="1193"/>
      <c r="DJ183" s="528"/>
      <c r="DP183" s="529"/>
      <c r="EY183" s="529"/>
    </row>
    <row r="184" spans="1:155" ht="13.5" hidden="1" customHeight="1">
      <c r="A184" s="988"/>
      <c r="B184" s="940" t="s">
        <v>154</v>
      </c>
      <c r="C184" s="924" t="s">
        <v>410</v>
      </c>
      <c r="D184" s="159" t="s">
        <v>296</v>
      </c>
      <c r="E184" s="1187"/>
      <c r="F184" s="1186"/>
      <c r="G184" s="1186"/>
      <c r="H184" s="1186"/>
      <c r="I184" s="1186"/>
      <c r="J184" s="1186"/>
      <c r="K184" s="1186"/>
      <c r="L184" s="1186"/>
      <c r="M184" s="1186"/>
      <c r="N184" s="1186"/>
      <c r="O184" s="1188"/>
      <c r="P184" s="1188"/>
      <c r="Q184" s="1188"/>
      <c r="R184" s="1188"/>
      <c r="S184" s="1188"/>
      <c r="T184" s="1188"/>
      <c r="U184" s="1188"/>
      <c r="V184" s="1188"/>
      <c r="W184" s="1188"/>
      <c r="X184" s="1188"/>
      <c r="Y184" s="1188"/>
      <c r="Z184" s="1186"/>
      <c r="AA184" s="1191">
        <v>0.99</v>
      </c>
      <c r="DJ184" s="528"/>
      <c r="DP184" s="529"/>
      <c r="EY184" s="529"/>
    </row>
    <row r="185" spans="1:155" hidden="1">
      <c r="A185" s="988"/>
      <c r="B185" s="941"/>
      <c r="C185" s="925"/>
      <c r="D185" s="178" t="s">
        <v>301</v>
      </c>
      <c r="E185" s="1187"/>
      <c r="F185" s="1186"/>
      <c r="G185" s="1186"/>
      <c r="H185" s="1186"/>
      <c r="I185" s="1186"/>
      <c r="J185" s="1186"/>
      <c r="K185" s="1186"/>
      <c r="L185" s="1186"/>
      <c r="M185" s="1186"/>
      <c r="N185" s="1186"/>
      <c r="O185" s="1189"/>
      <c r="P185" s="1189"/>
      <c r="Q185" s="1189"/>
      <c r="R185" s="1189"/>
      <c r="S185" s="1189"/>
      <c r="T185" s="1189"/>
      <c r="U185" s="1189"/>
      <c r="V185" s="1189"/>
      <c r="W185" s="1189"/>
      <c r="X185" s="1189"/>
      <c r="Y185" s="1189"/>
      <c r="Z185" s="1186"/>
      <c r="AA185" s="1192"/>
      <c r="DJ185" s="528"/>
      <c r="DP185" s="529"/>
      <c r="EY185" s="529"/>
    </row>
    <row r="186" spans="1:155" hidden="1">
      <c r="A186" s="988"/>
      <c r="B186" s="941"/>
      <c r="C186" s="920" t="s">
        <v>414</v>
      </c>
      <c r="D186" s="178" t="s">
        <v>415</v>
      </c>
      <c r="E186" s="1187"/>
      <c r="F186" s="1186"/>
      <c r="G186" s="1186"/>
      <c r="H186" s="1186"/>
      <c r="I186" s="1186"/>
      <c r="J186" s="1186"/>
      <c r="K186" s="1186"/>
      <c r="L186" s="1186"/>
      <c r="M186" s="1186"/>
      <c r="N186" s="1186"/>
      <c r="O186" s="1189"/>
      <c r="P186" s="1189"/>
      <c r="Q186" s="1189"/>
      <c r="R186" s="1189"/>
      <c r="S186" s="1189"/>
      <c r="T186" s="1189"/>
      <c r="U186" s="1189"/>
      <c r="V186" s="1189"/>
      <c r="W186" s="1189"/>
      <c r="X186" s="1189"/>
      <c r="Y186" s="1189"/>
      <c r="Z186" s="1186"/>
      <c r="AA186" s="1192"/>
      <c r="DJ186" s="528"/>
      <c r="DP186" s="529"/>
      <c r="EY186" s="529"/>
    </row>
    <row r="187" spans="1:155" hidden="1">
      <c r="A187" s="988"/>
      <c r="B187" s="942"/>
      <c r="C187" s="921"/>
      <c r="D187" s="196" t="s">
        <v>417</v>
      </c>
      <c r="E187" s="1187"/>
      <c r="F187" s="1186"/>
      <c r="G187" s="1186"/>
      <c r="H187" s="1186"/>
      <c r="I187" s="1186"/>
      <c r="J187" s="1186"/>
      <c r="K187" s="1186"/>
      <c r="L187" s="1186"/>
      <c r="M187" s="1186"/>
      <c r="N187" s="1186"/>
      <c r="O187" s="1190"/>
      <c r="P187" s="1190"/>
      <c r="Q187" s="1190"/>
      <c r="R187" s="1190"/>
      <c r="S187" s="1190"/>
      <c r="T187" s="1190"/>
      <c r="U187" s="1190"/>
      <c r="V187" s="1190"/>
      <c r="W187" s="1190"/>
      <c r="X187" s="1190"/>
      <c r="Y187" s="1190"/>
      <c r="Z187" s="1186"/>
      <c r="AA187" s="1193"/>
      <c r="DJ187" s="528"/>
      <c r="DP187" s="529"/>
      <c r="EY187" s="529"/>
    </row>
    <row r="188" spans="1:155" ht="13.5" hidden="1" customHeight="1">
      <c r="A188" s="988"/>
      <c r="B188" s="938" t="s">
        <v>155</v>
      </c>
      <c r="C188" s="924" t="s">
        <v>410</v>
      </c>
      <c r="D188" s="159" t="s">
        <v>296</v>
      </c>
      <c r="E188" s="1187"/>
      <c r="F188" s="1186"/>
      <c r="G188" s="1186"/>
      <c r="H188" s="1186"/>
      <c r="I188" s="1186"/>
      <c r="J188" s="1186"/>
      <c r="K188" s="1186"/>
      <c r="L188" s="1186"/>
      <c r="M188" s="1186"/>
      <c r="N188" s="1186"/>
      <c r="O188" s="1188"/>
      <c r="P188" s="1188"/>
      <c r="Q188" s="1188"/>
      <c r="R188" s="1188"/>
      <c r="S188" s="1188"/>
      <c r="T188" s="1188"/>
      <c r="U188" s="1188"/>
      <c r="V188" s="1188"/>
      <c r="W188" s="1188"/>
      <c r="X188" s="1188"/>
      <c r="Y188" s="1188"/>
      <c r="Z188" s="1197"/>
      <c r="AA188" s="1200"/>
      <c r="DJ188" s="528"/>
      <c r="DP188" s="529"/>
      <c r="EY188" s="529"/>
    </row>
    <row r="189" spans="1:155" hidden="1">
      <c r="A189" s="988"/>
      <c r="B189" s="931"/>
      <c r="C189" s="925"/>
      <c r="D189" s="178" t="s">
        <v>301</v>
      </c>
      <c r="E189" s="1187"/>
      <c r="F189" s="1186"/>
      <c r="G189" s="1186"/>
      <c r="H189" s="1186"/>
      <c r="I189" s="1186"/>
      <c r="J189" s="1186"/>
      <c r="K189" s="1186"/>
      <c r="L189" s="1186"/>
      <c r="M189" s="1186"/>
      <c r="N189" s="1186"/>
      <c r="O189" s="1189"/>
      <c r="P189" s="1189"/>
      <c r="Q189" s="1189"/>
      <c r="R189" s="1189"/>
      <c r="S189" s="1189"/>
      <c r="T189" s="1189"/>
      <c r="U189" s="1189"/>
      <c r="V189" s="1189"/>
      <c r="W189" s="1189"/>
      <c r="X189" s="1189"/>
      <c r="Y189" s="1189"/>
      <c r="Z189" s="1198"/>
      <c r="AA189" s="1201"/>
      <c r="DJ189" s="528"/>
      <c r="DP189" s="529"/>
      <c r="EY189" s="529"/>
    </row>
    <row r="190" spans="1:155" hidden="1">
      <c r="A190" s="988"/>
      <c r="B190" s="931"/>
      <c r="C190" s="920" t="s">
        <v>414</v>
      </c>
      <c r="D190" s="178" t="s">
        <v>415</v>
      </c>
      <c r="E190" s="1187"/>
      <c r="F190" s="1186"/>
      <c r="G190" s="1186"/>
      <c r="H190" s="1186"/>
      <c r="I190" s="1186"/>
      <c r="J190" s="1186"/>
      <c r="K190" s="1186"/>
      <c r="L190" s="1186"/>
      <c r="M190" s="1186"/>
      <c r="N190" s="1186"/>
      <c r="O190" s="1189"/>
      <c r="P190" s="1189"/>
      <c r="Q190" s="1189"/>
      <c r="R190" s="1189"/>
      <c r="S190" s="1189"/>
      <c r="T190" s="1189"/>
      <c r="U190" s="1189"/>
      <c r="V190" s="1189"/>
      <c r="W190" s="1189"/>
      <c r="X190" s="1189"/>
      <c r="Y190" s="1189"/>
      <c r="Z190" s="1198"/>
      <c r="AA190" s="1201"/>
      <c r="DJ190" s="528"/>
      <c r="DP190" s="529"/>
      <c r="EY190" s="529"/>
    </row>
    <row r="191" spans="1:155" hidden="1">
      <c r="A191" s="1079"/>
      <c r="B191" s="939"/>
      <c r="C191" s="921"/>
      <c r="D191" s="196" t="s">
        <v>417</v>
      </c>
      <c r="E191" s="1187"/>
      <c r="F191" s="1186"/>
      <c r="G191" s="1186"/>
      <c r="H191" s="1186"/>
      <c r="I191" s="1186"/>
      <c r="J191" s="1186"/>
      <c r="K191" s="1186"/>
      <c r="L191" s="1186"/>
      <c r="M191" s="1186"/>
      <c r="N191" s="1186"/>
      <c r="O191" s="1190"/>
      <c r="P191" s="1190"/>
      <c r="Q191" s="1190"/>
      <c r="R191" s="1190"/>
      <c r="S191" s="1190"/>
      <c r="T191" s="1190"/>
      <c r="U191" s="1190"/>
      <c r="V191" s="1190"/>
      <c r="W191" s="1190"/>
      <c r="X191" s="1190"/>
      <c r="Y191" s="1190"/>
      <c r="Z191" s="1199"/>
      <c r="AA191" s="1202"/>
      <c r="DJ191" s="531"/>
      <c r="DK191" s="532"/>
      <c r="DL191" s="532"/>
      <c r="DM191" s="532"/>
      <c r="DN191" s="532"/>
      <c r="DO191" s="532"/>
      <c r="DP191" s="533"/>
      <c r="EY191" s="529"/>
    </row>
    <row r="192" spans="1:155" ht="13.5" hidden="1" customHeight="1">
      <c r="A192" s="987" t="s">
        <v>321</v>
      </c>
      <c r="B192" s="1075" t="s">
        <v>225</v>
      </c>
      <c r="C192" s="882" t="s">
        <v>410</v>
      </c>
      <c r="D192" s="212" t="s">
        <v>296</v>
      </c>
      <c r="E192" s="1183"/>
      <c r="F192" s="1177">
        <v>0.74</v>
      </c>
      <c r="G192" s="1177">
        <v>0.61</v>
      </c>
      <c r="H192" s="1177">
        <v>0.52</v>
      </c>
      <c r="I192" s="1177">
        <v>0.47</v>
      </c>
      <c r="J192" s="1177">
        <v>0.43</v>
      </c>
      <c r="K192" s="1177">
        <v>0.4</v>
      </c>
      <c r="L192" s="1177">
        <v>0.4</v>
      </c>
      <c r="M192" s="1177">
        <v>0.37</v>
      </c>
      <c r="N192" s="1177">
        <v>0.35</v>
      </c>
      <c r="O192" s="1177">
        <v>0.33</v>
      </c>
      <c r="P192" s="1177">
        <v>0.31</v>
      </c>
      <c r="Q192" s="1177">
        <v>0.3</v>
      </c>
      <c r="R192" s="1177">
        <v>0.28999999999999998</v>
      </c>
      <c r="S192" s="1177">
        <v>0.26</v>
      </c>
      <c r="T192" s="1177">
        <v>0.26</v>
      </c>
      <c r="U192" s="1177">
        <v>0.25</v>
      </c>
      <c r="V192" s="1177">
        <v>0.25</v>
      </c>
      <c r="W192" s="1177">
        <v>0.24</v>
      </c>
      <c r="X192" s="1177">
        <v>0.24</v>
      </c>
      <c r="Y192" s="1177">
        <v>0.24</v>
      </c>
      <c r="Z192" s="1177">
        <v>0.24</v>
      </c>
      <c r="AA192" s="1191">
        <v>0.23</v>
      </c>
      <c r="DJ192" s="525"/>
      <c r="DK192" s="526"/>
      <c r="DL192" s="526"/>
      <c r="DM192" s="526"/>
      <c r="DN192" s="526"/>
      <c r="DO192" s="526"/>
      <c r="DP192" s="527"/>
      <c r="EY192" s="529"/>
    </row>
    <row r="193" spans="1:155" hidden="1">
      <c r="A193" s="988"/>
      <c r="B193" s="1076"/>
      <c r="C193" s="1080"/>
      <c r="D193" s="356" t="s">
        <v>301</v>
      </c>
      <c r="E193" s="1184"/>
      <c r="F193" s="1178"/>
      <c r="G193" s="1178"/>
      <c r="H193" s="1178"/>
      <c r="I193" s="1178"/>
      <c r="J193" s="1178"/>
      <c r="K193" s="1178"/>
      <c r="L193" s="1178"/>
      <c r="M193" s="1178"/>
      <c r="N193" s="1178"/>
      <c r="O193" s="1178"/>
      <c r="P193" s="1178"/>
      <c r="Q193" s="1178"/>
      <c r="R193" s="1178"/>
      <c r="S193" s="1178"/>
      <c r="T193" s="1178"/>
      <c r="U193" s="1178"/>
      <c r="V193" s="1178"/>
      <c r="W193" s="1178"/>
      <c r="X193" s="1178"/>
      <c r="Y193" s="1178"/>
      <c r="Z193" s="1178"/>
      <c r="AA193" s="1192"/>
      <c r="DJ193" s="528"/>
      <c r="DP193" s="529"/>
      <c r="EY193" s="529"/>
    </row>
    <row r="194" spans="1:155" hidden="1">
      <c r="A194" s="988"/>
      <c r="B194" s="1076"/>
      <c r="C194" s="1073" t="s">
        <v>414</v>
      </c>
      <c r="D194" s="356" t="s">
        <v>415</v>
      </c>
      <c r="E194" s="1184"/>
      <c r="F194" s="1178"/>
      <c r="G194" s="1178"/>
      <c r="H194" s="1178"/>
      <c r="I194" s="1178"/>
      <c r="J194" s="1178"/>
      <c r="K194" s="1178"/>
      <c r="L194" s="1178"/>
      <c r="M194" s="1178"/>
      <c r="N194" s="1178"/>
      <c r="O194" s="1178"/>
      <c r="P194" s="1178"/>
      <c r="Q194" s="1178"/>
      <c r="R194" s="1178"/>
      <c r="S194" s="1178"/>
      <c r="T194" s="1178"/>
      <c r="U194" s="1178"/>
      <c r="V194" s="1178"/>
      <c r="W194" s="1178"/>
      <c r="X194" s="1178"/>
      <c r="Y194" s="1178"/>
      <c r="Z194" s="1178"/>
      <c r="AA194" s="1192"/>
      <c r="DJ194" s="528"/>
      <c r="DP194" s="529"/>
      <c r="EY194" s="529"/>
    </row>
    <row r="195" spans="1:155" hidden="1">
      <c r="A195" s="988"/>
      <c r="B195" s="1077"/>
      <c r="C195" s="1074"/>
      <c r="D195" s="213" t="s">
        <v>417</v>
      </c>
      <c r="E195" s="1185"/>
      <c r="F195" s="1179"/>
      <c r="G195" s="1179"/>
      <c r="H195" s="1179"/>
      <c r="I195" s="1179"/>
      <c r="J195" s="1179"/>
      <c r="K195" s="1179"/>
      <c r="L195" s="1179"/>
      <c r="M195" s="1179"/>
      <c r="N195" s="1179"/>
      <c r="O195" s="1179"/>
      <c r="P195" s="1179"/>
      <c r="Q195" s="1179"/>
      <c r="R195" s="1179"/>
      <c r="S195" s="1179"/>
      <c r="T195" s="1179"/>
      <c r="U195" s="1179"/>
      <c r="V195" s="1179"/>
      <c r="W195" s="1179"/>
      <c r="X195" s="1179"/>
      <c r="Y195" s="1179"/>
      <c r="Z195" s="1179"/>
      <c r="AA195" s="1193"/>
      <c r="DJ195" s="528"/>
      <c r="DP195" s="529"/>
      <c r="EY195" s="529"/>
    </row>
    <row r="196" spans="1:155" hidden="1">
      <c r="A196" s="988"/>
      <c r="B196" s="1075" t="s">
        <v>479</v>
      </c>
      <c r="C196" s="924" t="s">
        <v>410</v>
      </c>
      <c r="D196" s="159" t="s">
        <v>296</v>
      </c>
      <c r="E196" s="1183"/>
      <c r="F196" s="1186"/>
      <c r="G196" s="1177">
        <v>0.82</v>
      </c>
      <c r="H196" s="1177">
        <v>0.71</v>
      </c>
      <c r="I196" s="1177">
        <v>0.63</v>
      </c>
      <c r="J196" s="1177">
        <v>0.57999999999999996</v>
      </c>
      <c r="K196" s="1177">
        <v>0.54</v>
      </c>
      <c r="L196" s="1177">
        <v>0.54</v>
      </c>
      <c r="M196" s="1177">
        <v>0.5</v>
      </c>
      <c r="N196" s="1177">
        <v>0.47</v>
      </c>
      <c r="O196" s="1177">
        <v>0.45</v>
      </c>
      <c r="P196" s="1177">
        <v>0.42</v>
      </c>
      <c r="Q196" s="1177">
        <v>0.4</v>
      </c>
      <c r="R196" s="1177">
        <v>0.39</v>
      </c>
      <c r="S196" s="1177">
        <v>0.36</v>
      </c>
      <c r="T196" s="1177">
        <v>0.35</v>
      </c>
      <c r="U196" s="1177">
        <v>0.34</v>
      </c>
      <c r="V196" s="1177">
        <v>0.33</v>
      </c>
      <c r="W196" s="1177">
        <v>0.33</v>
      </c>
      <c r="X196" s="1177">
        <v>0.32</v>
      </c>
      <c r="Y196" s="1177">
        <v>0.32</v>
      </c>
      <c r="Z196" s="1177">
        <v>0.32</v>
      </c>
      <c r="AA196" s="1191">
        <v>0.32</v>
      </c>
      <c r="DJ196" s="528"/>
      <c r="DP196" s="529"/>
      <c r="EY196" s="529"/>
    </row>
    <row r="197" spans="1:155" hidden="1">
      <c r="A197" s="988"/>
      <c r="B197" s="1076"/>
      <c r="C197" s="925"/>
      <c r="D197" s="178" t="s">
        <v>301</v>
      </c>
      <c r="E197" s="1184"/>
      <c r="F197" s="1186"/>
      <c r="G197" s="1178"/>
      <c r="H197" s="1178"/>
      <c r="I197" s="1178"/>
      <c r="J197" s="1178"/>
      <c r="K197" s="1178"/>
      <c r="L197" s="1178"/>
      <c r="M197" s="1178"/>
      <c r="N197" s="1178"/>
      <c r="O197" s="1178"/>
      <c r="P197" s="1178"/>
      <c r="Q197" s="1178"/>
      <c r="R197" s="1178"/>
      <c r="S197" s="1178"/>
      <c r="T197" s="1178"/>
      <c r="U197" s="1178"/>
      <c r="V197" s="1178"/>
      <c r="W197" s="1178"/>
      <c r="X197" s="1178"/>
      <c r="Y197" s="1178"/>
      <c r="Z197" s="1178"/>
      <c r="AA197" s="1192"/>
      <c r="DJ197" s="528"/>
      <c r="DP197" s="529"/>
      <c r="EY197" s="529"/>
    </row>
    <row r="198" spans="1:155" hidden="1">
      <c r="A198" s="988"/>
      <c r="B198" s="1076"/>
      <c r="C198" s="920" t="s">
        <v>414</v>
      </c>
      <c r="D198" s="178" t="s">
        <v>415</v>
      </c>
      <c r="E198" s="1184"/>
      <c r="F198" s="1186"/>
      <c r="G198" s="1178"/>
      <c r="H198" s="1178"/>
      <c r="I198" s="1178"/>
      <c r="J198" s="1178"/>
      <c r="K198" s="1178"/>
      <c r="L198" s="1178"/>
      <c r="M198" s="1178"/>
      <c r="N198" s="1178"/>
      <c r="O198" s="1178"/>
      <c r="P198" s="1178"/>
      <c r="Q198" s="1178"/>
      <c r="R198" s="1178"/>
      <c r="S198" s="1178"/>
      <c r="T198" s="1178"/>
      <c r="U198" s="1178"/>
      <c r="V198" s="1178"/>
      <c r="W198" s="1178"/>
      <c r="X198" s="1178"/>
      <c r="Y198" s="1178"/>
      <c r="Z198" s="1178"/>
      <c r="AA198" s="1192"/>
      <c r="DJ198" s="528"/>
      <c r="DP198" s="529"/>
      <c r="EY198" s="529"/>
    </row>
    <row r="199" spans="1:155" hidden="1">
      <c r="A199" s="988"/>
      <c r="B199" s="1077"/>
      <c r="C199" s="921"/>
      <c r="D199" s="196" t="s">
        <v>417</v>
      </c>
      <c r="E199" s="1185"/>
      <c r="F199" s="1186"/>
      <c r="G199" s="1179"/>
      <c r="H199" s="1179"/>
      <c r="I199" s="1179"/>
      <c r="J199" s="1179"/>
      <c r="K199" s="1179"/>
      <c r="L199" s="1179"/>
      <c r="M199" s="1179"/>
      <c r="N199" s="1179"/>
      <c r="O199" s="1179"/>
      <c r="P199" s="1179"/>
      <c r="Q199" s="1179"/>
      <c r="R199" s="1179"/>
      <c r="S199" s="1179"/>
      <c r="T199" s="1179"/>
      <c r="U199" s="1179"/>
      <c r="V199" s="1179"/>
      <c r="W199" s="1179"/>
      <c r="X199" s="1179"/>
      <c r="Y199" s="1179"/>
      <c r="Z199" s="1179"/>
      <c r="AA199" s="1193"/>
      <c r="DJ199" s="528"/>
      <c r="DP199" s="529"/>
      <c r="EY199" s="529"/>
    </row>
    <row r="200" spans="1:155" ht="13.5" hidden="1" customHeight="1">
      <c r="A200" s="988"/>
      <c r="B200" s="1075" t="s">
        <v>482</v>
      </c>
      <c r="C200" s="924" t="s">
        <v>410</v>
      </c>
      <c r="D200" s="159" t="s">
        <v>296</v>
      </c>
      <c r="E200" s="1187"/>
      <c r="F200" s="1186"/>
      <c r="G200" s="1186"/>
      <c r="H200" s="1177">
        <v>0.86</v>
      </c>
      <c r="I200" s="1177">
        <v>0.77</v>
      </c>
      <c r="J200" s="1177">
        <v>0.7</v>
      </c>
      <c r="K200" s="1177">
        <v>0.66</v>
      </c>
      <c r="L200" s="1177">
        <v>0.66</v>
      </c>
      <c r="M200" s="1177">
        <v>0.61</v>
      </c>
      <c r="N200" s="1177">
        <v>0.57999999999999996</v>
      </c>
      <c r="O200" s="1177">
        <v>0.55000000000000004</v>
      </c>
      <c r="P200" s="1177">
        <v>0.52</v>
      </c>
      <c r="Q200" s="1177">
        <v>0.49</v>
      </c>
      <c r="R200" s="1177">
        <v>0.47</v>
      </c>
      <c r="S200" s="1177">
        <v>0.43</v>
      </c>
      <c r="T200" s="1177">
        <v>0.43</v>
      </c>
      <c r="U200" s="1177">
        <v>0.42</v>
      </c>
      <c r="V200" s="1177">
        <v>0.41</v>
      </c>
      <c r="W200" s="1177">
        <v>0.4</v>
      </c>
      <c r="X200" s="1177">
        <v>0.4</v>
      </c>
      <c r="Y200" s="1177">
        <v>0.39</v>
      </c>
      <c r="Z200" s="1177">
        <v>0.39</v>
      </c>
      <c r="AA200" s="1191">
        <v>0.38</v>
      </c>
      <c r="DJ200" s="528"/>
      <c r="DP200" s="529"/>
      <c r="EY200" s="529"/>
    </row>
    <row r="201" spans="1:155" hidden="1">
      <c r="A201" s="988"/>
      <c r="B201" s="1076"/>
      <c r="C201" s="925"/>
      <c r="D201" s="178" t="s">
        <v>301</v>
      </c>
      <c r="E201" s="1187"/>
      <c r="F201" s="1186"/>
      <c r="G201" s="1186"/>
      <c r="H201" s="1178"/>
      <c r="I201" s="1178"/>
      <c r="J201" s="1178"/>
      <c r="K201" s="1178"/>
      <c r="L201" s="1178"/>
      <c r="M201" s="1178"/>
      <c r="N201" s="1178"/>
      <c r="O201" s="1178"/>
      <c r="P201" s="1178"/>
      <c r="Q201" s="1178"/>
      <c r="R201" s="1178"/>
      <c r="S201" s="1178"/>
      <c r="T201" s="1178"/>
      <c r="U201" s="1178"/>
      <c r="V201" s="1178"/>
      <c r="W201" s="1178"/>
      <c r="X201" s="1178"/>
      <c r="Y201" s="1178"/>
      <c r="Z201" s="1178"/>
      <c r="AA201" s="1192"/>
      <c r="DJ201" s="528"/>
      <c r="DP201" s="529"/>
      <c r="EY201" s="529"/>
    </row>
    <row r="202" spans="1:155" hidden="1">
      <c r="A202" s="988"/>
      <c r="B202" s="1076"/>
      <c r="C202" s="920" t="s">
        <v>414</v>
      </c>
      <c r="D202" s="178" t="s">
        <v>415</v>
      </c>
      <c r="E202" s="1187"/>
      <c r="F202" s="1186"/>
      <c r="G202" s="1186"/>
      <c r="H202" s="1178"/>
      <c r="I202" s="1178"/>
      <c r="J202" s="1178"/>
      <c r="K202" s="1178"/>
      <c r="L202" s="1178"/>
      <c r="M202" s="1178"/>
      <c r="N202" s="1178"/>
      <c r="O202" s="1178"/>
      <c r="P202" s="1178"/>
      <c r="Q202" s="1178"/>
      <c r="R202" s="1178"/>
      <c r="S202" s="1178"/>
      <c r="T202" s="1178"/>
      <c r="U202" s="1178"/>
      <c r="V202" s="1178"/>
      <c r="W202" s="1178"/>
      <c r="X202" s="1178"/>
      <c r="Y202" s="1178"/>
      <c r="Z202" s="1178"/>
      <c r="AA202" s="1192"/>
      <c r="DJ202" s="528"/>
      <c r="DP202" s="529"/>
      <c r="EY202" s="529"/>
    </row>
    <row r="203" spans="1:155" hidden="1">
      <c r="A203" s="988"/>
      <c r="B203" s="1077"/>
      <c r="C203" s="921"/>
      <c r="D203" s="196" t="s">
        <v>417</v>
      </c>
      <c r="E203" s="1187"/>
      <c r="F203" s="1186"/>
      <c r="G203" s="1186"/>
      <c r="H203" s="1179"/>
      <c r="I203" s="1179"/>
      <c r="J203" s="1179"/>
      <c r="K203" s="1179"/>
      <c r="L203" s="1179"/>
      <c r="M203" s="1179"/>
      <c r="N203" s="1179"/>
      <c r="O203" s="1179"/>
      <c r="P203" s="1179"/>
      <c r="Q203" s="1179"/>
      <c r="R203" s="1179"/>
      <c r="S203" s="1179"/>
      <c r="T203" s="1179"/>
      <c r="U203" s="1179"/>
      <c r="V203" s="1179"/>
      <c r="W203" s="1179"/>
      <c r="X203" s="1179"/>
      <c r="Y203" s="1179"/>
      <c r="Z203" s="1179"/>
      <c r="AA203" s="1193"/>
      <c r="DJ203" s="528"/>
      <c r="DP203" s="529"/>
      <c r="EY203" s="529"/>
    </row>
    <row r="204" spans="1:155" hidden="1">
      <c r="A204" s="988"/>
      <c r="B204" s="917" t="s">
        <v>485</v>
      </c>
      <c r="C204" s="924" t="s">
        <v>410</v>
      </c>
      <c r="D204" s="159" t="s">
        <v>296</v>
      </c>
      <c r="E204" s="1187"/>
      <c r="F204" s="1186"/>
      <c r="G204" s="1186"/>
      <c r="H204" s="1186"/>
      <c r="I204" s="1177">
        <v>0.9</v>
      </c>
      <c r="J204" s="1177">
        <v>0.82</v>
      </c>
      <c r="K204" s="1177">
        <v>0.77</v>
      </c>
      <c r="L204" s="1177">
        <v>0.76</v>
      </c>
      <c r="M204" s="1177">
        <v>0.71</v>
      </c>
      <c r="N204" s="1177">
        <v>0.67</v>
      </c>
      <c r="O204" s="1177">
        <v>0.64</v>
      </c>
      <c r="P204" s="1177">
        <v>0.6</v>
      </c>
      <c r="Q204" s="1177">
        <v>0.56999999999999995</v>
      </c>
      <c r="R204" s="1177">
        <v>0.55000000000000004</v>
      </c>
      <c r="S204" s="1177">
        <v>0.5</v>
      </c>
      <c r="T204" s="1177">
        <v>0.49</v>
      </c>
      <c r="U204" s="1177">
        <v>0.48</v>
      </c>
      <c r="V204" s="1177">
        <v>0.47</v>
      </c>
      <c r="W204" s="1177">
        <v>0.47</v>
      </c>
      <c r="X204" s="1177">
        <v>0.46</v>
      </c>
      <c r="Y204" s="1177">
        <v>0.46</v>
      </c>
      <c r="Z204" s="1177">
        <v>0.45</v>
      </c>
      <c r="AA204" s="1191">
        <v>0.45</v>
      </c>
      <c r="DJ204" s="528"/>
      <c r="DP204" s="529"/>
      <c r="EY204" s="529"/>
    </row>
    <row r="205" spans="1:155" hidden="1">
      <c r="A205" s="988"/>
      <c r="B205" s="918"/>
      <c r="C205" s="925"/>
      <c r="D205" s="178" t="s">
        <v>301</v>
      </c>
      <c r="E205" s="1187"/>
      <c r="F205" s="1186"/>
      <c r="G205" s="1186"/>
      <c r="H205" s="1186"/>
      <c r="I205" s="1178"/>
      <c r="J205" s="1178"/>
      <c r="K205" s="1178"/>
      <c r="L205" s="1178"/>
      <c r="M205" s="1178"/>
      <c r="N205" s="1178"/>
      <c r="O205" s="1178"/>
      <c r="P205" s="1178"/>
      <c r="Q205" s="1178"/>
      <c r="R205" s="1178"/>
      <c r="S205" s="1178"/>
      <c r="T205" s="1178"/>
      <c r="U205" s="1178"/>
      <c r="V205" s="1178"/>
      <c r="W205" s="1178"/>
      <c r="X205" s="1178"/>
      <c r="Y205" s="1178"/>
      <c r="Z205" s="1178"/>
      <c r="AA205" s="1192"/>
      <c r="DJ205" s="528"/>
      <c r="DP205" s="529"/>
      <c r="EY205" s="529"/>
    </row>
    <row r="206" spans="1:155" hidden="1">
      <c r="A206" s="988"/>
      <c r="B206" s="918"/>
      <c r="C206" s="920" t="s">
        <v>414</v>
      </c>
      <c r="D206" s="178" t="s">
        <v>415</v>
      </c>
      <c r="E206" s="1187"/>
      <c r="F206" s="1186"/>
      <c r="G206" s="1186"/>
      <c r="H206" s="1186"/>
      <c r="I206" s="1178"/>
      <c r="J206" s="1178"/>
      <c r="K206" s="1178"/>
      <c r="L206" s="1178"/>
      <c r="M206" s="1178"/>
      <c r="N206" s="1178"/>
      <c r="O206" s="1178"/>
      <c r="P206" s="1178"/>
      <c r="Q206" s="1178"/>
      <c r="R206" s="1178"/>
      <c r="S206" s="1178"/>
      <c r="T206" s="1178"/>
      <c r="U206" s="1178"/>
      <c r="V206" s="1178"/>
      <c r="W206" s="1178"/>
      <c r="X206" s="1178"/>
      <c r="Y206" s="1178"/>
      <c r="Z206" s="1178"/>
      <c r="AA206" s="1192"/>
      <c r="DJ206" s="528"/>
      <c r="DP206" s="529"/>
      <c r="EY206" s="529"/>
    </row>
    <row r="207" spans="1:155" hidden="1">
      <c r="A207" s="988"/>
      <c r="B207" s="918"/>
      <c r="C207" s="921"/>
      <c r="D207" s="196" t="s">
        <v>417</v>
      </c>
      <c r="E207" s="1187"/>
      <c r="F207" s="1186"/>
      <c r="G207" s="1186"/>
      <c r="H207" s="1186"/>
      <c r="I207" s="1179"/>
      <c r="J207" s="1179"/>
      <c r="K207" s="1179"/>
      <c r="L207" s="1179"/>
      <c r="M207" s="1179"/>
      <c r="N207" s="1179"/>
      <c r="O207" s="1179"/>
      <c r="P207" s="1179"/>
      <c r="Q207" s="1179"/>
      <c r="R207" s="1179"/>
      <c r="S207" s="1179"/>
      <c r="T207" s="1179"/>
      <c r="U207" s="1179"/>
      <c r="V207" s="1179"/>
      <c r="W207" s="1179"/>
      <c r="X207" s="1179"/>
      <c r="Y207" s="1179"/>
      <c r="Z207" s="1179"/>
      <c r="AA207" s="1193"/>
      <c r="DJ207" s="528"/>
      <c r="DP207" s="529"/>
      <c r="EY207" s="529"/>
    </row>
    <row r="208" spans="1:155" ht="13.5" hidden="1" customHeight="1">
      <c r="A208" s="988"/>
      <c r="B208" s="917" t="s">
        <v>488</v>
      </c>
      <c r="C208" s="924" t="s">
        <v>410</v>
      </c>
      <c r="D208" s="159" t="s">
        <v>296</v>
      </c>
      <c r="E208" s="1187"/>
      <c r="F208" s="1186"/>
      <c r="G208" s="1186"/>
      <c r="H208" s="1186"/>
      <c r="I208" s="1186"/>
      <c r="J208" s="1177">
        <v>0.91</v>
      </c>
      <c r="K208" s="1177">
        <v>0.86</v>
      </c>
      <c r="L208" s="1177">
        <v>0.85</v>
      </c>
      <c r="M208" s="1177">
        <v>0.79</v>
      </c>
      <c r="N208" s="1177">
        <v>0.75</v>
      </c>
      <c r="O208" s="1177">
        <v>0.71</v>
      </c>
      <c r="P208" s="1177">
        <v>0.67</v>
      </c>
      <c r="Q208" s="1177">
        <v>0.63</v>
      </c>
      <c r="R208" s="1177">
        <v>0.61</v>
      </c>
      <c r="S208" s="1177">
        <v>0.56000000000000005</v>
      </c>
      <c r="T208" s="1177">
        <v>0.55000000000000004</v>
      </c>
      <c r="U208" s="1177">
        <v>0.54</v>
      </c>
      <c r="V208" s="1177">
        <v>0.53</v>
      </c>
      <c r="W208" s="1177">
        <v>0.52</v>
      </c>
      <c r="X208" s="1177">
        <v>0.51</v>
      </c>
      <c r="Y208" s="1177">
        <v>0.51</v>
      </c>
      <c r="Z208" s="1177">
        <v>0.5</v>
      </c>
      <c r="AA208" s="1191">
        <v>0.5</v>
      </c>
      <c r="DJ208" s="528"/>
      <c r="DP208" s="529"/>
      <c r="EY208" s="529"/>
    </row>
    <row r="209" spans="1:155" hidden="1">
      <c r="A209" s="988"/>
      <c r="B209" s="918"/>
      <c r="C209" s="925"/>
      <c r="D209" s="178" t="s">
        <v>301</v>
      </c>
      <c r="E209" s="1187"/>
      <c r="F209" s="1186"/>
      <c r="G209" s="1186"/>
      <c r="H209" s="1186"/>
      <c r="I209" s="1186"/>
      <c r="J209" s="1178"/>
      <c r="K209" s="1178"/>
      <c r="L209" s="1178"/>
      <c r="M209" s="1178"/>
      <c r="N209" s="1178"/>
      <c r="O209" s="1178"/>
      <c r="P209" s="1178"/>
      <c r="Q209" s="1178"/>
      <c r="R209" s="1178"/>
      <c r="S209" s="1178"/>
      <c r="T209" s="1178"/>
      <c r="U209" s="1178"/>
      <c r="V209" s="1178"/>
      <c r="W209" s="1178"/>
      <c r="X209" s="1178"/>
      <c r="Y209" s="1178"/>
      <c r="Z209" s="1178"/>
      <c r="AA209" s="1192"/>
      <c r="DJ209" s="528"/>
      <c r="DP209" s="529"/>
      <c r="EY209" s="529"/>
    </row>
    <row r="210" spans="1:155" hidden="1">
      <c r="A210" s="988"/>
      <c r="B210" s="918"/>
      <c r="C210" s="920" t="s">
        <v>414</v>
      </c>
      <c r="D210" s="178" t="s">
        <v>415</v>
      </c>
      <c r="E210" s="1187"/>
      <c r="F210" s="1186"/>
      <c r="G210" s="1186"/>
      <c r="H210" s="1186"/>
      <c r="I210" s="1186"/>
      <c r="J210" s="1178"/>
      <c r="K210" s="1178"/>
      <c r="L210" s="1178"/>
      <c r="M210" s="1178"/>
      <c r="N210" s="1178"/>
      <c r="O210" s="1178"/>
      <c r="P210" s="1178"/>
      <c r="Q210" s="1178"/>
      <c r="R210" s="1178"/>
      <c r="S210" s="1178"/>
      <c r="T210" s="1178"/>
      <c r="U210" s="1178"/>
      <c r="V210" s="1178"/>
      <c r="W210" s="1178"/>
      <c r="X210" s="1178"/>
      <c r="Y210" s="1178"/>
      <c r="Z210" s="1178"/>
      <c r="AA210" s="1192"/>
      <c r="DJ210" s="528"/>
      <c r="DP210" s="529"/>
      <c r="EY210" s="529"/>
    </row>
    <row r="211" spans="1:155" hidden="1">
      <c r="A211" s="988"/>
      <c r="B211" s="918"/>
      <c r="C211" s="921"/>
      <c r="D211" s="196" t="s">
        <v>417</v>
      </c>
      <c r="E211" s="1187"/>
      <c r="F211" s="1186"/>
      <c r="G211" s="1186"/>
      <c r="H211" s="1186"/>
      <c r="I211" s="1186"/>
      <c r="J211" s="1179"/>
      <c r="K211" s="1179"/>
      <c r="L211" s="1179"/>
      <c r="M211" s="1179"/>
      <c r="N211" s="1179"/>
      <c r="O211" s="1179"/>
      <c r="P211" s="1179"/>
      <c r="Q211" s="1179"/>
      <c r="R211" s="1179"/>
      <c r="S211" s="1179"/>
      <c r="T211" s="1179"/>
      <c r="U211" s="1179"/>
      <c r="V211" s="1179"/>
      <c r="W211" s="1179"/>
      <c r="X211" s="1179"/>
      <c r="Y211" s="1179"/>
      <c r="Z211" s="1179"/>
      <c r="AA211" s="1193"/>
      <c r="DJ211" s="528"/>
      <c r="DP211" s="529"/>
      <c r="EY211" s="529"/>
    </row>
    <row r="212" spans="1:155" hidden="1">
      <c r="A212" s="988"/>
      <c r="B212" s="917" t="s">
        <v>491</v>
      </c>
      <c r="C212" s="924" t="s">
        <v>410</v>
      </c>
      <c r="D212" s="159" t="s">
        <v>296</v>
      </c>
      <c r="E212" s="1187"/>
      <c r="F212" s="1186"/>
      <c r="G212" s="1186"/>
      <c r="H212" s="1186"/>
      <c r="I212" s="1186"/>
      <c r="J212" s="1186"/>
      <c r="K212" s="1177">
        <v>0.94</v>
      </c>
      <c r="L212" s="1177">
        <v>0.93</v>
      </c>
      <c r="M212" s="1177">
        <v>0.87</v>
      </c>
      <c r="N212" s="1177">
        <v>0.82</v>
      </c>
      <c r="O212" s="1177">
        <v>0.78</v>
      </c>
      <c r="P212" s="1177">
        <v>0.73</v>
      </c>
      <c r="Q212" s="1177">
        <v>0.7</v>
      </c>
      <c r="R212" s="1177">
        <v>0.67</v>
      </c>
      <c r="S212" s="1177">
        <v>0.62</v>
      </c>
      <c r="T212" s="1177">
        <v>0.6</v>
      </c>
      <c r="U212" s="1177">
        <v>0.59</v>
      </c>
      <c r="V212" s="1177">
        <v>0.57999999999999996</v>
      </c>
      <c r="W212" s="1177">
        <v>0.56999999999999995</v>
      </c>
      <c r="X212" s="1177">
        <v>0.56000000000000005</v>
      </c>
      <c r="Y212" s="1177">
        <v>0.56000000000000005</v>
      </c>
      <c r="Z212" s="1177">
        <v>0.55000000000000004</v>
      </c>
      <c r="AA212" s="1191">
        <v>0.55000000000000004</v>
      </c>
      <c r="DJ212" s="528"/>
      <c r="DP212" s="529"/>
      <c r="EY212" s="529"/>
    </row>
    <row r="213" spans="1:155" hidden="1">
      <c r="A213" s="988"/>
      <c r="B213" s="918"/>
      <c r="C213" s="925"/>
      <c r="D213" s="178" t="s">
        <v>301</v>
      </c>
      <c r="E213" s="1187"/>
      <c r="F213" s="1186"/>
      <c r="G213" s="1186"/>
      <c r="H213" s="1186"/>
      <c r="I213" s="1186"/>
      <c r="J213" s="1186"/>
      <c r="K213" s="1178"/>
      <c r="L213" s="1178"/>
      <c r="M213" s="1178"/>
      <c r="N213" s="1178"/>
      <c r="O213" s="1178"/>
      <c r="P213" s="1178"/>
      <c r="Q213" s="1178"/>
      <c r="R213" s="1178"/>
      <c r="S213" s="1178"/>
      <c r="T213" s="1178"/>
      <c r="U213" s="1178"/>
      <c r="V213" s="1178"/>
      <c r="W213" s="1178"/>
      <c r="X213" s="1178"/>
      <c r="Y213" s="1178"/>
      <c r="Z213" s="1178"/>
      <c r="AA213" s="1192"/>
      <c r="DJ213" s="528"/>
      <c r="DP213" s="529"/>
      <c r="EY213" s="529"/>
    </row>
    <row r="214" spans="1:155" hidden="1">
      <c r="A214" s="988"/>
      <c r="B214" s="918"/>
      <c r="C214" s="920" t="s">
        <v>414</v>
      </c>
      <c r="D214" s="178" t="s">
        <v>415</v>
      </c>
      <c r="E214" s="1187"/>
      <c r="F214" s="1186"/>
      <c r="G214" s="1186"/>
      <c r="H214" s="1186"/>
      <c r="I214" s="1186"/>
      <c r="J214" s="1186"/>
      <c r="K214" s="1178"/>
      <c r="L214" s="1178"/>
      <c r="M214" s="1178"/>
      <c r="N214" s="1178"/>
      <c r="O214" s="1178"/>
      <c r="P214" s="1178"/>
      <c r="Q214" s="1178"/>
      <c r="R214" s="1178"/>
      <c r="S214" s="1178"/>
      <c r="T214" s="1178"/>
      <c r="U214" s="1178"/>
      <c r="V214" s="1178"/>
      <c r="W214" s="1178"/>
      <c r="X214" s="1178"/>
      <c r="Y214" s="1178"/>
      <c r="Z214" s="1178"/>
      <c r="AA214" s="1192"/>
      <c r="DJ214" s="528"/>
      <c r="DP214" s="529"/>
      <c r="EY214" s="529"/>
    </row>
    <row r="215" spans="1:155" hidden="1">
      <c r="A215" s="988"/>
      <c r="B215" s="918"/>
      <c r="C215" s="921"/>
      <c r="D215" s="196" t="s">
        <v>417</v>
      </c>
      <c r="E215" s="1187"/>
      <c r="F215" s="1186"/>
      <c r="G215" s="1186"/>
      <c r="H215" s="1186"/>
      <c r="I215" s="1186"/>
      <c r="J215" s="1186"/>
      <c r="K215" s="1179"/>
      <c r="L215" s="1179"/>
      <c r="M215" s="1179"/>
      <c r="N215" s="1179"/>
      <c r="O215" s="1179"/>
      <c r="P215" s="1179"/>
      <c r="Q215" s="1179"/>
      <c r="R215" s="1179"/>
      <c r="S215" s="1179"/>
      <c r="T215" s="1179"/>
      <c r="U215" s="1179"/>
      <c r="V215" s="1179"/>
      <c r="W215" s="1179"/>
      <c r="X215" s="1179"/>
      <c r="Y215" s="1179"/>
      <c r="Z215" s="1179"/>
      <c r="AA215" s="1193"/>
      <c r="DJ215" s="528"/>
      <c r="DP215" s="529"/>
      <c r="EY215" s="529"/>
    </row>
    <row r="216" spans="1:155" ht="13.5" hidden="1" customHeight="1">
      <c r="A216" s="988"/>
      <c r="B216" s="917" t="s">
        <v>494</v>
      </c>
      <c r="C216" s="924" t="s">
        <v>410</v>
      </c>
      <c r="D216" s="159" t="s">
        <v>296</v>
      </c>
      <c r="E216" s="1187"/>
      <c r="F216" s="1186"/>
      <c r="G216" s="1186"/>
      <c r="H216" s="1186"/>
      <c r="I216" s="1186"/>
      <c r="J216" s="1186"/>
      <c r="K216" s="1186"/>
      <c r="L216" s="1177">
        <v>0.99</v>
      </c>
      <c r="M216" s="1177">
        <v>0.92</v>
      </c>
      <c r="N216" s="1177">
        <v>0.87</v>
      </c>
      <c r="O216" s="1177">
        <v>0.83</v>
      </c>
      <c r="P216" s="1177">
        <v>0.78</v>
      </c>
      <c r="Q216" s="1177">
        <v>0.74</v>
      </c>
      <c r="R216" s="1177">
        <v>0.71</v>
      </c>
      <c r="S216" s="1177">
        <v>0.66</v>
      </c>
      <c r="T216" s="1177">
        <v>0.64</v>
      </c>
      <c r="U216" s="1177">
        <v>0.63</v>
      </c>
      <c r="V216" s="1177">
        <v>0.62</v>
      </c>
      <c r="W216" s="1177">
        <v>0.6</v>
      </c>
      <c r="X216" s="1177">
        <v>0.6</v>
      </c>
      <c r="Y216" s="1177">
        <v>0.59</v>
      </c>
      <c r="Z216" s="1177">
        <v>0.59</v>
      </c>
      <c r="AA216" s="1191">
        <v>0.57999999999999996</v>
      </c>
      <c r="DJ216" s="528"/>
      <c r="DP216" s="529"/>
      <c r="EY216" s="529"/>
    </row>
    <row r="217" spans="1:155" hidden="1">
      <c r="A217" s="988"/>
      <c r="B217" s="918"/>
      <c r="C217" s="925"/>
      <c r="D217" s="178" t="s">
        <v>301</v>
      </c>
      <c r="E217" s="1187"/>
      <c r="F217" s="1186"/>
      <c r="G217" s="1186"/>
      <c r="H217" s="1186"/>
      <c r="I217" s="1186"/>
      <c r="J217" s="1186"/>
      <c r="K217" s="1186"/>
      <c r="L217" s="1178"/>
      <c r="M217" s="1178"/>
      <c r="N217" s="1178"/>
      <c r="O217" s="1178"/>
      <c r="P217" s="1178"/>
      <c r="Q217" s="1178"/>
      <c r="R217" s="1178"/>
      <c r="S217" s="1178"/>
      <c r="T217" s="1178"/>
      <c r="U217" s="1178"/>
      <c r="V217" s="1178"/>
      <c r="W217" s="1178"/>
      <c r="X217" s="1178"/>
      <c r="Y217" s="1178"/>
      <c r="Z217" s="1178"/>
      <c r="AA217" s="1192"/>
      <c r="DJ217" s="528"/>
      <c r="DP217" s="529"/>
      <c r="EY217" s="529"/>
    </row>
    <row r="218" spans="1:155" hidden="1">
      <c r="A218" s="988"/>
      <c r="B218" s="918"/>
      <c r="C218" s="920" t="s">
        <v>414</v>
      </c>
      <c r="D218" s="178" t="s">
        <v>415</v>
      </c>
      <c r="E218" s="1187"/>
      <c r="F218" s="1186"/>
      <c r="G218" s="1186"/>
      <c r="H218" s="1186"/>
      <c r="I218" s="1186"/>
      <c r="J218" s="1186"/>
      <c r="K218" s="1186"/>
      <c r="L218" s="1178"/>
      <c r="M218" s="1178"/>
      <c r="N218" s="1178"/>
      <c r="O218" s="1178"/>
      <c r="P218" s="1178"/>
      <c r="Q218" s="1178"/>
      <c r="R218" s="1178"/>
      <c r="S218" s="1178"/>
      <c r="T218" s="1178"/>
      <c r="U218" s="1178"/>
      <c r="V218" s="1178"/>
      <c r="W218" s="1178"/>
      <c r="X218" s="1178"/>
      <c r="Y218" s="1178"/>
      <c r="Z218" s="1178"/>
      <c r="AA218" s="1192"/>
      <c r="DJ218" s="528"/>
      <c r="DP218" s="529"/>
      <c r="EY218" s="529"/>
    </row>
    <row r="219" spans="1:155" hidden="1">
      <c r="A219" s="988"/>
      <c r="B219" s="918"/>
      <c r="C219" s="921"/>
      <c r="D219" s="196" t="s">
        <v>417</v>
      </c>
      <c r="E219" s="1187"/>
      <c r="F219" s="1186"/>
      <c r="G219" s="1186"/>
      <c r="H219" s="1186"/>
      <c r="I219" s="1186"/>
      <c r="J219" s="1186"/>
      <c r="K219" s="1186"/>
      <c r="L219" s="1179"/>
      <c r="M219" s="1179"/>
      <c r="N219" s="1179"/>
      <c r="O219" s="1179"/>
      <c r="P219" s="1179"/>
      <c r="Q219" s="1179"/>
      <c r="R219" s="1179"/>
      <c r="S219" s="1179"/>
      <c r="T219" s="1179"/>
      <c r="U219" s="1179"/>
      <c r="V219" s="1179"/>
      <c r="W219" s="1179"/>
      <c r="X219" s="1179"/>
      <c r="Y219" s="1179"/>
      <c r="Z219" s="1179"/>
      <c r="AA219" s="1193"/>
      <c r="DJ219" s="528"/>
      <c r="DP219" s="529"/>
      <c r="EY219" s="529"/>
    </row>
    <row r="220" spans="1:155" hidden="1">
      <c r="A220" s="988"/>
      <c r="B220" s="917" t="s">
        <v>497</v>
      </c>
      <c r="C220" s="924" t="s">
        <v>410</v>
      </c>
      <c r="D220" s="159" t="s">
        <v>296</v>
      </c>
      <c r="E220" s="1187"/>
      <c r="F220" s="1186"/>
      <c r="G220" s="1186"/>
      <c r="H220" s="1186"/>
      <c r="I220" s="1186"/>
      <c r="J220" s="1186"/>
      <c r="K220" s="1186"/>
      <c r="L220" s="1186"/>
      <c r="M220" s="1177">
        <v>0.93</v>
      </c>
      <c r="N220" s="1177">
        <v>0.88</v>
      </c>
      <c r="O220" s="1177">
        <v>0.84</v>
      </c>
      <c r="P220" s="1177">
        <v>0.79</v>
      </c>
      <c r="Q220" s="1177">
        <v>0.75</v>
      </c>
      <c r="R220" s="1177">
        <v>0.72</v>
      </c>
      <c r="S220" s="1177">
        <v>0.66</v>
      </c>
      <c r="T220" s="1177">
        <v>0.65</v>
      </c>
      <c r="U220" s="1177">
        <v>0.64</v>
      </c>
      <c r="V220" s="1177">
        <v>0.62</v>
      </c>
      <c r="W220" s="1177">
        <v>0.61</v>
      </c>
      <c r="X220" s="1177">
        <v>0.6</v>
      </c>
      <c r="Y220" s="1177">
        <v>0.6</v>
      </c>
      <c r="Z220" s="1177">
        <v>0.59</v>
      </c>
      <c r="AA220" s="1191">
        <v>0.59</v>
      </c>
      <c r="DJ220" s="528"/>
      <c r="DP220" s="529"/>
      <c r="EY220" s="529"/>
    </row>
    <row r="221" spans="1:155" hidden="1">
      <c r="A221" s="988"/>
      <c r="B221" s="918"/>
      <c r="C221" s="925"/>
      <c r="D221" s="178" t="s">
        <v>301</v>
      </c>
      <c r="E221" s="1187"/>
      <c r="F221" s="1186"/>
      <c r="G221" s="1186"/>
      <c r="H221" s="1186"/>
      <c r="I221" s="1186"/>
      <c r="J221" s="1186"/>
      <c r="K221" s="1186"/>
      <c r="L221" s="1186"/>
      <c r="M221" s="1178"/>
      <c r="N221" s="1178"/>
      <c r="O221" s="1178"/>
      <c r="P221" s="1178"/>
      <c r="Q221" s="1178"/>
      <c r="R221" s="1178"/>
      <c r="S221" s="1178"/>
      <c r="T221" s="1178"/>
      <c r="U221" s="1178"/>
      <c r="V221" s="1178"/>
      <c r="W221" s="1178"/>
      <c r="X221" s="1178"/>
      <c r="Y221" s="1178"/>
      <c r="Z221" s="1178"/>
      <c r="AA221" s="1192"/>
      <c r="DJ221" s="528"/>
      <c r="DP221" s="529"/>
      <c r="EY221" s="529"/>
    </row>
    <row r="222" spans="1:155" hidden="1">
      <c r="A222" s="988"/>
      <c r="B222" s="918"/>
      <c r="C222" s="920" t="s">
        <v>414</v>
      </c>
      <c r="D222" s="178" t="s">
        <v>415</v>
      </c>
      <c r="E222" s="1187"/>
      <c r="F222" s="1186"/>
      <c r="G222" s="1186"/>
      <c r="H222" s="1186"/>
      <c r="I222" s="1186"/>
      <c r="J222" s="1186"/>
      <c r="K222" s="1186"/>
      <c r="L222" s="1186"/>
      <c r="M222" s="1178"/>
      <c r="N222" s="1178"/>
      <c r="O222" s="1178"/>
      <c r="P222" s="1178"/>
      <c r="Q222" s="1178"/>
      <c r="R222" s="1178"/>
      <c r="S222" s="1178"/>
      <c r="T222" s="1178"/>
      <c r="U222" s="1178"/>
      <c r="V222" s="1178"/>
      <c r="W222" s="1178"/>
      <c r="X222" s="1178"/>
      <c r="Y222" s="1178"/>
      <c r="Z222" s="1178"/>
      <c r="AA222" s="1192"/>
      <c r="DJ222" s="528"/>
      <c r="DP222" s="529"/>
      <c r="EY222" s="529"/>
    </row>
    <row r="223" spans="1:155" hidden="1">
      <c r="A223" s="988"/>
      <c r="B223" s="918"/>
      <c r="C223" s="921"/>
      <c r="D223" s="196" t="s">
        <v>417</v>
      </c>
      <c r="E223" s="1187"/>
      <c r="F223" s="1186"/>
      <c r="G223" s="1186"/>
      <c r="H223" s="1186"/>
      <c r="I223" s="1186"/>
      <c r="J223" s="1186"/>
      <c r="K223" s="1186"/>
      <c r="L223" s="1186"/>
      <c r="M223" s="1179"/>
      <c r="N223" s="1179"/>
      <c r="O223" s="1179"/>
      <c r="P223" s="1179"/>
      <c r="Q223" s="1179"/>
      <c r="R223" s="1179"/>
      <c r="S223" s="1179"/>
      <c r="T223" s="1179"/>
      <c r="U223" s="1179"/>
      <c r="V223" s="1179"/>
      <c r="W223" s="1179"/>
      <c r="X223" s="1179"/>
      <c r="Y223" s="1179"/>
      <c r="Z223" s="1179"/>
      <c r="AA223" s="1193"/>
      <c r="DJ223" s="528"/>
      <c r="DP223" s="529"/>
      <c r="EY223" s="529"/>
    </row>
    <row r="224" spans="1:155" ht="13.5" hidden="1" customHeight="1">
      <c r="A224" s="988"/>
      <c r="B224" s="917" t="s">
        <v>500</v>
      </c>
      <c r="C224" s="924" t="s">
        <v>410</v>
      </c>
      <c r="D224" s="159" t="s">
        <v>296</v>
      </c>
      <c r="E224" s="1187"/>
      <c r="F224" s="1186"/>
      <c r="G224" s="1186"/>
      <c r="H224" s="1186"/>
      <c r="I224" s="1186"/>
      <c r="J224" s="1186"/>
      <c r="K224" s="1186"/>
      <c r="L224" s="1186"/>
      <c r="M224" s="1186"/>
      <c r="N224" s="1177">
        <v>0.95</v>
      </c>
      <c r="O224" s="1177">
        <v>0.9</v>
      </c>
      <c r="P224" s="1177">
        <v>0.85</v>
      </c>
      <c r="Q224" s="1177">
        <v>0.81</v>
      </c>
      <c r="R224" s="1177">
        <v>0.77</v>
      </c>
      <c r="S224" s="1177">
        <v>0.71</v>
      </c>
      <c r="T224" s="1177">
        <v>0.7</v>
      </c>
      <c r="U224" s="1177">
        <v>0.68</v>
      </c>
      <c r="V224" s="1177">
        <v>0.67</v>
      </c>
      <c r="W224" s="1177">
        <v>0.66</v>
      </c>
      <c r="X224" s="1177">
        <v>0.65</v>
      </c>
      <c r="Y224" s="1177">
        <v>0.64</v>
      </c>
      <c r="Z224" s="1177">
        <v>0.64</v>
      </c>
      <c r="AA224" s="1191">
        <v>0.63</v>
      </c>
      <c r="DJ224" s="528"/>
      <c r="DP224" s="529"/>
      <c r="EY224" s="529"/>
    </row>
    <row r="225" spans="1:155" hidden="1">
      <c r="A225" s="988"/>
      <c r="B225" s="918"/>
      <c r="C225" s="925"/>
      <c r="D225" s="178" t="s">
        <v>301</v>
      </c>
      <c r="E225" s="1187"/>
      <c r="F225" s="1186"/>
      <c r="G225" s="1186"/>
      <c r="H225" s="1186"/>
      <c r="I225" s="1186"/>
      <c r="J225" s="1186"/>
      <c r="K225" s="1186"/>
      <c r="L225" s="1186"/>
      <c r="M225" s="1186"/>
      <c r="N225" s="1178"/>
      <c r="O225" s="1178"/>
      <c r="P225" s="1178"/>
      <c r="Q225" s="1178"/>
      <c r="R225" s="1178"/>
      <c r="S225" s="1178"/>
      <c r="T225" s="1178"/>
      <c r="U225" s="1178"/>
      <c r="V225" s="1178"/>
      <c r="W225" s="1178"/>
      <c r="X225" s="1178"/>
      <c r="Y225" s="1178"/>
      <c r="Z225" s="1178"/>
      <c r="AA225" s="1192"/>
      <c r="DJ225" s="528"/>
      <c r="DP225" s="529"/>
      <c r="EY225" s="529"/>
    </row>
    <row r="226" spans="1:155" hidden="1">
      <c r="A226" s="988"/>
      <c r="B226" s="918"/>
      <c r="C226" s="920" t="s">
        <v>414</v>
      </c>
      <c r="D226" s="178" t="s">
        <v>415</v>
      </c>
      <c r="E226" s="1187"/>
      <c r="F226" s="1186"/>
      <c r="G226" s="1186"/>
      <c r="H226" s="1186"/>
      <c r="I226" s="1186"/>
      <c r="J226" s="1186"/>
      <c r="K226" s="1186"/>
      <c r="L226" s="1186"/>
      <c r="M226" s="1186"/>
      <c r="N226" s="1178"/>
      <c r="O226" s="1178"/>
      <c r="P226" s="1178"/>
      <c r="Q226" s="1178"/>
      <c r="R226" s="1178"/>
      <c r="S226" s="1178"/>
      <c r="T226" s="1178"/>
      <c r="U226" s="1178"/>
      <c r="V226" s="1178"/>
      <c r="W226" s="1178"/>
      <c r="X226" s="1178"/>
      <c r="Y226" s="1178"/>
      <c r="Z226" s="1178"/>
      <c r="AA226" s="1192"/>
      <c r="DJ226" s="528"/>
      <c r="DP226" s="529"/>
      <c r="EY226" s="529"/>
    </row>
    <row r="227" spans="1:155" hidden="1">
      <c r="A227" s="988"/>
      <c r="B227" s="918"/>
      <c r="C227" s="921"/>
      <c r="D227" s="196" t="s">
        <v>417</v>
      </c>
      <c r="E227" s="1187"/>
      <c r="F227" s="1186"/>
      <c r="G227" s="1186"/>
      <c r="H227" s="1186"/>
      <c r="I227" s="1186"/>
      <c r="J227" s="1186"/>
      <c r="K227" s="1186"/>
      <c r="L227" s="1186"/>
      <c r="M227" s="1186"/>
      <c r="N227" s="1179"/>
      <c r="O227" s="1179"/>
      <c r="P227" s="1179"/>
      <c r="Q227" s="1179"/>
      <c r="R227" s="1179"/>
      <c r="S227" s="1179"/>
      <c r="T227" s="1179"/>
      <c r="U227" s="1179"/>
      <c r="V227" s="1179"/>
      <c r="W227" s="1179"/>
      <c r="X227" s="1179"/>
      <c r="Y227" s="1179"/>
      <c r="Z227" s="1179"/>
      <c r="AA227" s="1193"/>
      <c r="DJ227" s="528"/>
      <c r="DP227" s="529"/>
      <c r="EY227" s="529"/>
    </row>
    <row r="228" spans="1:155" hidden="1">
      <c r="A228" s="988"/>
      <c r="B228" s="917" t="s">
        <v>503</v>
      </c>
      <c r="C228" s="924" t="s">
        <v>410</v>
      </c>
      <c r="D228" s="159" t="s">
        <v>296</v>
      </c>
      <c r="E228" s="1187"/>
      <c r="F228" s="1186"/>
      <c r="G228" s="1186"/>
      <c r="H228" s="1186"/>
      <c r="I228" s="1186"/>
      <c r="J228" s="1186"/>
      <c r="K228" s="1186"/>
      <c r="L228" s="1186"/>
      <c r="M228" s="1186"/>
      <c r="N228" s="1186"/>
      <c r="O228" s="1177">
        <v>0.95</v>
      </c>
      <c r="P228" s="1177">
        <v>0.89</v>
      </c>
      <c r="Q228" s="1177">
        <v>0.85</v>
      </c>
      <c r="R228" s="1177">
        <v>0.81</v>
      </c>
      <c r="S228" s="1177">
        <v>0.75</v>
      </c>
      <c r="T228" s="1177">
        <v>0.73</v>
      </c>
      <c r="U228" s="1177">
        <v>0.72</v>
      </c>
      <c r="V228" s="1177">
        <v>0.71</v>
      </c>
      <c r="W228" s="1177">
        <v>0.69</v>
      </c>
      <c r="X228" s="1177">
        <v>0.68</v>
      </c>
      <c r="Y228" s="1177">
        <v>0.68</v>
      </c>
      <c r="Z228" s="1177">
        <v>0.67</v>
      </c>
      <c r="AA228" s="1191">
        <v>0.66</v>
      </c>
      <c r="DJ228" s="528"/>
      <c r="DP228" s="529"/>
      <c r="EY228" s="529"/>
    </row>
    <row r="229" spans="1:155" hidden="1">
      <c r="A229" s="988"/>
      <c r="B229" s="918"/>
      <c r="C229" s="925"/>
      <c r="D229" s="178" t="s">
        <v>301</v>
      </c>
      <c r="E229" s="1187"/>
      <c r="F229" s="1186"/>
      <c r="G229" s="1186"/>
      <c r="H229" s="1186"/>
      <c r="I229" s="1186"/>
      <c r="J229" s="1186"/>
      <c r="K229" s="1186"/>
      <c r="L229" s="1186"/>
      <c r="M229" s="1186"/>
      <c r="N229" s="1186"/>
      <c r="O229" s="1178"/>
      <c r="P229" s="1178"/>
      <c r="Q229" s="1178"/>
      <c r="R229" s="1178"/>
      <c r="S229" s="1178"/>
      <c r="T229" s="1178"/>
      <c r="U229" s="1178"/>
      <c r="V229" s="1178"/>
      <c r="W229" s="1178"/>
      <c r="X229" s="1178"/>
      <c r="Y229" s="1178"/>
      <c r="Z229" s="1178"/>
      <c r="AA229" s="1192"/>
      <c r="DJ229" s="528"/>
      <c r="DP229" s="529"/>
      <c r="EY229" s="529"/>
    </row>
    <row r="230" spans="1:155" hidden="1">
      <c r="A230" s="988"/>
      <c r="B230" s="918"/>
      <c r="C230" s="920" t="s">
        <v>414</v>
      </c>
      <c r="D230" s="178" t="s">
        <v>415</v>
      </c>
      <c r="E230" s="1187"/>
      <c r="F230" s="1186"/>
      <c r="G230" s="1186"/>
      <c r="H230" s="1186"/>
      <c r="I230" s="1186"/>
      <c r="J230" s="1186"/>
      <c r="K230" s="1186"/>
      <c r="L230" s="1186"/>
      <c r="M230" s="1186"/>
      <c r="N230" s="1186"/>
      <c r="O230" s="1178"/>
      <c r="P230" s="1178"/>
      <c r="Q230" s="1178"/>
      <c r="R230" s="1178"/>
      <c r="S230" s="1178"/>
      <c r="T230" s="1178"/>
      <c r="U230" s="1178"/>
      <c r="V230" s="1178"/>
      <c r="W230" s="1178"/>
      <c r="X230" s="1178"/>
      <c r="Y230" s="1178"/>
      <c r="Z230" s="1178"/>
      <c r="AA230" s="1192"/>
      <c r="DJ230" s="528"/>
      <c r="DP230" s="529"/>
      <c r="EY230" s="529"/>
    </row>
    <row r="231" spans="1:155" hidden="1">
      <c r="A231" s="988"/>
      <c r="B231" s="918"/>
      <c r="C231" s="921"/>
      <c r="D231" s="196" t="s">
        <v>417</v>
      </c>
      <c r="E231" s="1187"/>
      <c r="F231" s="1186"/>
      <c r="G231" s="1186"/>
      <c r="H231" s="1186"/>
      <c r="I231" s="1186"/>
      <c r="J231" s="1186"/>
      <c r="K231" s="1186"/>
      <c r="L231" s="1186"/>
      <c r="M231" s="1186"/>
      <c r="N231" s="1186"/>
      <c r="O231" s="1179"/>
      <c r="P231" s="1179"/>
      <c r="Q231" s="1179"/>
      <c r="R231" s="1179"/>
      <c r="S231" s="1179"/>
      <c r="T231" s="1179"/>
      <c r="U231" s="1179"/>
      <c r="V231" s="1179"/>
      <c r="W231" s="1179"/>
      <c r="X231" s="1179"/>
      <c r="Y231" s="1179"/>
      <c r="Z231" s="1179"/>
      <c r="AA231" s="1193"/>
      <c r="DJ231" s="528"/>
      <c r="DP231" s="529"/>
      <c r="EY231" s="529"/>
    </row>
    <row r="232" spans="1:155" ht="13.5" hidden="1" customHeight="1">
      <c r="A232" s="988"/>
      <c r="B232" s="930" t="s">
        <v>506</v>
      </c>
      <c r="C232" s="886" t="s">
        <v>410</v>
      </c>
      <c r="D232" s="212" t="s">
        <v>296</v>
      </c>
      <c r="E232" s="1187"/>
      <c r="F232" s="1186"/>
      <c r="G232" s="1186"/>
      <c r="H232" s="1186"/>
      <c r="I232" s="1186"/>
      <c r="J232" s="1186"/>
      <c r="K232" s="1186"/>
      <c r="L232" s="1186"/>
      <c r="M232" s="1186"/>
      <c r="N232" s="1186"/>
      <c r="O232" s="1186"/>
      <c r="P232" s="1177">
        <v>0.94</v>
      </c>
      <c r="Q232" s="1177">
        <v>0.89</v>
      </c>
      <c r="R232" s="1177">
        <v>0.86</v>
      </c>
      <c r="S232" s="1177">
        <v>0.79</v>
      </c>
      <c r="T232" s="1177">
        <v>0.77</v>
      </c>
      <c r="U232" s="1177">
        <v>0.76</v>
      </c>
      <c r="V232" s="1177">
        <v>0.74</v>
      </c>
      <c r="W232" s="1177">
        <v>0.73</v>
      </c>
      <c r="X232" s="1177">
        <v>0.72</v>
      </c>
      <c r="Y232" s="1177">
        <v>0.71</v>
      </c>
      <c r="Z232" s="1177">
        <v>0.71</v>
      </c>
      <c r="AA232" s="1191">
        <v>0.7</v>
      </c>
      <c r="DJ232" s="528"/>
      <c r="DP232" s="529"/>
      <c r="EY232" s="529"/>
    </row>
    <row r="233" spans="1:155" hidden="1">
      <c r="A233" s="988"/>
      <c r="B233" s="938"/>
      <c r="C233" s="887"/>
      <c r="D233" s="356" t="s">
        <v>301</v>
      </c>
      <c r="E233" s="1187"/>
      <c r="F233" s="1186"/>
      <c r="G233" s="1186"/>
      <c r="H233" s="1186"/>
      <c r="I233" s="1186"/>
      <c r="J233" s="1186"/>
      <c r="K233" s="1186"/>
      <c r="L233" s="1186"/>
      <c r="M233" s="1186"/>
      <c r="N233" s="1186"/>
      <c r="O233" s="1186"/>
      <c r="P233" s="1178"/>
      <c r="Q233" s="1178"/>
      <c r="R233" s="1178"/>
      <c r="S233" s="1178"/>
      <c r="T233" s="1178"/>
      <c r="U233" s="1178"/>
      <c r="V233" s="1178"/>
      <c r="W233" s="1178"/>
      <c r="X233" s="1178"/>
      <c r="Y233" s="1178"/>
      <c r="Z233" s="1178"/>
      <c r="AA233" s="1192"/>
      <c r="DJ233" s="528"/>
      <c r="DP233" s="529"/>
      <c r="EY233" s="529"/>
    </row>
    <row r="234" spans="1:155" hidden="1">
      <c r="A234" s="988"/>
      <c r="B234" s="938"/>
      <c r="C234" s="1052" t="s">
        <v>414</v>
      </c>
      <c r="D234" s="356" t="s">
        <v>415</v>
      </c>
      <c r="E234" s="1187"/>
      <c r="F234" s="1186"/>
      <c r="G234" s="1186"/>
      <c r="H234" s="1186"/>
      <c r="I234" s="1186"/>
      <c r="J234" s="1186"/>
      <c r="K234" s="1186"/>
      <c r="L234" s="1186"/>
      <c r="M234" s="1186"/>
      <c r="N234" s="1186"/>
      <c r="O234" s="1186"/>
      <c r="P234" s="1178"/>
      <c r="Q234" s="1178"/>
      <c r="R234" s="1178"/>
      <c r="S234" s="1178"/>
      <c r="T234" s="1178"/>
      <c r="U234" s="1178"/>
      <c r="V234" s="1178"/>
      <c r="W234" s="1178"/>
      <c r="X234" s="1178"/>
      <c r="Y234" s="1178"/>
      <c r="Z234" s="1178"/>
      <c r="AA234" s="1192"/>
      <c r="DJ234" s="528"/>
      <c r="DP234" s="529"/>
      <c r="EY234" s="529"/>
    </row>
    <row r="235" spans="1:155" hidden="1">
      <c r="A235" s="988"/>
      <c r="B235" s="938"/>
      <c r="C235" s="1053"/>
      <c r="D235" s="213" t="s">
        <v>417</v>
      </c>
      <c r="E235" s="1187"/>
      <c r="F235" s="1186"/>
      <c r="G235" s="1186"/>
      <c r="H235" s="1186"/>
      <c r="I235" s="1186"/>
      <c r="J235" s="1186"/>
      <c r="K235" s="1186"/>
      <c r="L235" s="1186"/>
      <c r="M235" s="1186"/>
      <c r="N235" s="1186"/>
      <c r="O235" s="1186"/>
      <c r="P235" s="1179"/>
      <c r="Q235" s="1179"/>
      <c r="R235" s="1179"/>
      <c r="S235" s="1179"/>
      <c r="T235" s="1179"/>
      <c r="U235" s="1179"/>
      <c r="V235" s="1179"/>
      <c r="W235" s="1179"/>
      <c r="X235" s="1179"/>
      <c r="Y235" s="1179"/>
      <c r="Z235" s="1179"/>
      <c r="AA235" s="1193"/>
      <c r="DJ235" s="528"/>
      <c r="DP235" s="529"/>
      <c r="EY235" s="529"/>
    </row>
    <row r="236" spans="1:155" ht="13.5" hidden="1" customHeight="1">
      <c r="A236" s="988"/>
      <c r="B236" s="937" t="s">
        <v>144</v>
      </c>
      <c r="C236" s="924" t="s">
        <v>410</v>
      </c>
      <c r="D236" s="159" t="s">
        <v>296</v>
      </c>
      <c r="E236" s="1187"/>
      <c r="F236" s="1186"/>
      <c r="G236" s="1186"/>
      <c r="H236" s="1186"/>
      <c r="I236" s="1186"/>
      <c r="J236" s="1186"/>
      <c r="K236" s="1186"/>
      <c r="L236" s="1186"/>
      <c r="M236" s="1186"/>
      <c r="N236" s="1186"/>
      <c r="O236" s="1186"/>
      <c r="P236" s="1186"/>
      <c r="Q236" s="1177">
        <v>0.95</v>
      </c>
      <c r="R236" s="1177">
        <v>0.91</v>
      </c>
      <c r="S236" s="1177">
        <v>0.84</v>
      </c>
      <c r="T236" s="1177">
        <v>0.82</v>
      </c>
      <c r="U236" s="1177">
        <v>0.81</v>
      </c>
      <c r="V236" s="1177">
        <v>0.79</v>
      </c>
      <c r="W236" s="1177">
        <v>0.77</v>
      </c>
      <c r="X236" s="1177">
        <v>0.77</v>
      </c>
      <c r="Y236" s="1177">
        <v>0.76</v>
      </c>
      <c r="Z236" s="1177">
        <v>0.75</v>
      </c>
      <c r="AA236" s="1191">
        <v>0.74</v>
      </c>
      <c r="DJ236" s="528"/>
      <c r="DP236" s="529"/>
      <c r="EY236" s="529"/>
    </row>
    <row r="237" spans="1:155" hidden="1">
      <c r="A237" s="988"/>
      <c r="B237" s="918"/>
      <c r="C237" s="925"/>
      <c r="D237" s="178" t="s">
        <v>301</v>
      </c>
      <c r="E237" s="1187"/>
      <c r="F237" s="1186"/>
      <c r="G237" s="1186"/>
      <c r="H237" s="1186"/>
      <c r="I237" s="1186"/>
      <c r="J237" s="1186"/>
      <c r="K237" s="1186"/>
      <c r="L237" s="1186"/>
      <c r="M237" s="1186"/>
      <c r="N237" s="1186"/>
      <c r="O237" s="1186"/>
      <c r="P237" s="1186"/>
      <c r="Q237" s="1178"/>
      <c r="R237" s="1178"/>
      <c r="S237" s="1178"/>
      <c r="T237" s="1178"/>
      <c r="U237" s="1178"/>
      <c r="V237" s="1178"/>
      <c r="W237" s="1178"/>
      <c r="X237" s="1178"/>
      <c r="Y237" s="1178"/>
      <c r="Z237" s="1178"/>
      <c r="AA237" s="1192"/>
      <c r="DJ237" s="528"/>
      <c r="DP237" s="529"/>
      <c r="EY237" s="529"/>
    </row>
    <row r="238" spans="1:155" hidden="1">
      <c r="A238" s="988"/>
      <c r="B238" s="918"/>
      <c r="C238" s="920" t="s">
        <v>414</v>
      </c>
      <c r="D238" s="178" t="s">
        <v>415</v>
      </c>
      <c r="E238" s="1187"/>
      <c r="F238" s="1186"/>
      <c r="G238" s="1186"/>
      <c r="H238" s="1186"/>
      <c r="I238" s="1186"/>
      <c r="J238" s="1186"/>
      <c r="K238" s="1186"/>
      <c r="L238" s="1186"/>
      <c r="M238" s="1186"/>
      <c r="N238" s="1186"/>
      <c r="O238" s="1186"/>
      <c r="P238" s="1186"/>
      <c r="Q238" s="1178"/>
      <c r="R238" s="1178"/>
      <c r="S238" s="1178"/>
      <c r="T238" s="1178"/>
      <c r="U238" s="1178"/>
      <c r="V238" s="1178"/>
      <c r="W238" s="1178"/>
      <c r="X238" s="1178"/>
      <c r="Y238" s="1178"/>
      <c r="Z238" s="1178"/>
      <c r="AA238" s="1192"/>
      <c r="DJ238" s="528"/>
      <c r="DP238" s="529"/>
      <c r="EY238" s="529"/>
    </row>
    <row r="239" spans="1:155" hidden="1">
      <c r="A239" s="988"/>
      <c r="B239" s="918"/>
      <c r="C239" s="921"/>
      <c r="D239" s="196" t="s">
        <v>417</v>
      </c>
      <c r="E239" s="1187"/>
      <c r="F239" s="1186"/>
      <c r="G239" s="1186"/>
      <c r="H239" s="1186"/>
      <c r="I239" s="1186"/>
      <c r="J239" s="1186"/>
      <c r="K239" s="1186"/>
      <c r="L239" s="1186"/>
      <c r="M239" s="1186"/>
      <c r="N239" s="1186"/>
      <c r="O239" s="1186"/>
      <c r="P239" s="1186"/>
      <c r="Q239" s="1179"/>
      <c r="R239" s="1179"/>
      <c r="S239" s="1179"/>
      <c r="T239" s="1179"/>
      <c r="U239" s="1179"/>
      <c r="V239" s="1179"/>
      <c r="W239" s="1179"/>
      <c r="X239" s="1179"/>
      <c r="Y239" s="1179"/>
      <c r="Z239" s="1179"/>
      <c r="AA239" s="1193"/>
      <c r="DJ239" s="528"/>
      <c r="DP239" s="529"/>
      <c r="EY239" s="529"/>
    </row>
    <row r="240" spans="1:155" ht="13.5" hidden="1" customHeight="1">
      <c r="A240" s="988"/>
      <c r="B240" s="930" t="s">
        <v>145</v>
      </c>
      <c r="C240" s="924" t="s">
        <v>410</v>
      </c>
      <c r="D240" s="159" t="s">
        <v>296</v>
      </c>
      <c r="E240" s="1187"/>
      <c r="F240" s="1186"/>
      <c r="G240" s="1186"/>
      <c r="H240" s="1186"/>
      <c r="I240" s="1186"/>
      <c r="J240" s="1186"/>
      <c r="K240" s="1186"/>
      <c r="L240" s="1186"/>
      <c r="M240" s="1186"/>
      <c r="N240" s="1186"/>
      <c r="O240" s="1186"/>
      <c r="P240" s="1186"/>
      <c r="Q240" s="1186"/>
      <c r="R240" s="1177">
        <v>0.96</v>
      </c>
      <c r="S240" s="1177">
        <v>0.88</v>
      </c>
      <c r="T240" s="1177">
        <v>0.87</v>
      </c>
      <c r="U240" s="1177">
        <v>0.85</v>
      </c>
      <c r="V240" s="1177">
        <v>0.83</v>
      </c>
      <c r="W240" s="1177">
        <v>0.81</v>
      </c>
      <c r="X240" s="1177">
        <v>0.81</v>
      </c>
      <c r="Y240" s="1177">
        <v>0.8</v>
      </c>
      <c r="Z240" s="1177">
        <v>0.79</v>
      </c>
      <c r="AA240" s="1191">
        <v>0.78</v>
      </c>
      <c r="DJ240" s="528"/>
      <c r="DP240" s="529"/>
      <c r="EY240" s="529"/>
    </row>
    <row r="241" spans="1:155" hidden="1">
      <c r="A241" s="988"/>
      <c r="B241" s="931"/>
      <c r="C241" s="925"/>
      <c r="D241" s="178" t="s">
        <v>301</v>
      </c>
      <c r="E241" s="1187"/>
      <c r="F241" s="1186"/>
      <c r="G241" s="1186"/>
      <c r="H241" s="1186"/>
      <c r="I241" s="1186"/>
      <c r="J241" s="1186"/>
      <c r="K241" s="1186"/>
      <c r="L241" s="1186"/>
      <c r="M241" s="1186"/>
      <c r="N241" s="1186"/>
      <c r="O241" s="1186"/>
      <c r="P241" s="1186"/>
      <c r="Q241" s="1186"/>
      <c r="R241" s="1178"/>
      <c r="S241" s="1178"/>
      <c r="T241" s="1178"/>
      <c r="U241" s="1178"/>
      <c r="V241" s="1178"/>
      <c r="W241" s="1178"/>
      <c r="X241" s="1178"/>
      <c r="Y241" s="1178"/>
      <c r="Z241" s="1178"/>
      <c r="AA241" s="1192"/>
      <c r="DJ241" s="528"/>
      <c r="DP241" s="529"/>
      <c r="EY241" s="529"/>
    </row>
    <row r="242" spans="1:155" hidden="1">
      <c r="A242" s="988"/>
      <c r="B242" s="931"/>
      <c r="C242" s="920" t="s">
        <v>414</v>
      </c>
      <c r="D242" s="178" t="s">
        <v>415</v>
      </c>
      <c r="E242" s="1187"/>
      <c r="F242" s="1186"/>
      <c r="G242" s="1186"/>
      <c r="H242" s="1186"/>
      <c r="I242" s="1186"/>
      <c r="J242" s="1186"/>
      <c r="K242" s="1186"/>
      <c r="L242" s="1186"/>
      <c r="M242" s="1186"/>
      <c r="N242" s="1186"/>
      <c r="O242" s="1186"/>
      <c r="P242" s="1186"/>
      <c r="Q242" s="1186"/>
      <c r="R242" s="1178"/>
      <c r="S242" s="1178"/>
      <c r="T242" s="1178"/>
      <c r="U242" s="1178"/>
      <c r="V242" s="1178"/>
      <c r="W242" s="1178"/>
      <c r="X242" s="1178"/>
      <c r="Y242" s="1178"/>
      <c r="Z242" s="1178"/>
      <c r="AA242" s="1192"/>
      <c r="DJ242" s="528"/>
      <c r="DP242" s="529"/>
      <c r="EY242" s="529"/>
    </row>
    <row r="243" spans="1:155" hidden="1">
      <c r="A243" s="988"/>
      <c r="B243" s="931"/>
      <c r="C243" s="921"/>
      <c r="D243" s="196" t="s">
        <v>417</v>
      </c>
      <c r="E243" s="1187"/>
      <c r="F243" s="1186"/>
      <c r="G243" s="1186"/>
      <c r="H243" s="1186"/>
      <c r="I243" s="1186"/>
      <c r="J243" s="1186"/>
      <c r="K243" s="1186"/>
      <c r="L243" s="1186"/>
      <c r="M243" s="1186"/>
      <c r="N243" s="1186"/>
      <c r="O243" s="1186"/>
      <c r="P243" s="1186"/>
      <c r="Q243" s="1186"/>
      <c r="R243" s="1179"/>
      <c r="S243" s="1179"/>
      <c r="T243" s="1179"/>
      <c r="U243" s="1179"/>
      <c r="V243" s="1179"/>
      <c r="W243" s="1179"/>
      <c r="X243" s="1179"/>
      <c r="Y243" s="1179"/>
      <c r="Z243" s="1179"/>
      <c r="AA243" s="1193"/>
      <c r="DJ243" s="528"/>
      <c r="DP243" s="529"/>
      <c r="EY243" s="529"/>
    </row>
    <row r="244" spans="1:155" ht="13.5" hidden="1" customHeight="1">
      <c r="A244" s="988"/>
      <c r="B244" s="930" t="s">
        <v>146</v>
      </c>
      <c r="C244" s="924" t="s">
        <v>410</v>
      </c>
      <c r="D244" s="159" t="s">
        <v>296</v>
      </c>
      <c r="E244" s="1187"/>
      <c r="F244" s="1186"/>
      <c r="G244" s="1186"/>
      <c r="H244" s="1186"/>
      <c r="I244" s="1186"/>
      <c r="J244" s="1186"/>
      <c r="K244" s="1186"/>
      <c r="L244" s="1186"/>
      <c r="M244" s="1186"/>
      <c r="N244" s="1186"/>
      <c r="O244" s="1186"/>
      <c r="P244" s="1186"/>
      <c r="Q244" s="1186"/>
      <c r="R244" s="1186"/>
      <c r="S244" s="1177">
        <v>0.92</v>
      </c>
      <c r="T244" s="1177">
        <v>0.9</v>
      </c>
      <c r="U244" s="1177">
        <v>0.88</v>
      </c>
      <c r="V244" s="1177">
        <v>0.87</v>
      </c>
      <c r="W244" s="1177">
        <v>0.85</v>
      </c>
      <c r="X244" s="1177">
        <v>0.84</v>
      </c>
      <c r="Y244" s="1177">
        <v>0.83</v>
      </c>
      <c r="Z244" s="1177">
        <v>0.82</v>
      </c>
      <c r="AA244" s="1191">
        <v>0.82</v>
      </c>
      <c r="DJ244" s="528"/>
      <c r="DP244" s="529"/>
      <c r="EY244" s="529"/>
    </row>
    <row r="245" spans="1:155" hidden="1">
      <c r="A245" s="988"/>
      <c r="B245" s="931"/>
      <c r="C245" s="925"/>
      <c r="D245" s="178" t="s">
        <v>301</v>
      </c>
      <c r="E245" s="1187"/>
      <c r="F245" s="1186"/>
      <c r="G245" s="1186"/>
      <c r="H245" s="1186"/>
      <c r="I245" s="1186"/>
      <c r="J245" s="1186"/>
      <c r="K245" s="1186"/>
      <c r="L245" s="1186"/>
      <c r="M245" s="1186"/>
      <c r="N245" s="1186"/>
      <c r="O245" s="1186"/>
      <c r="P245" s="1186"/>
      <c r="Q245" s="1186"/>
      <c r="R245" s="1186"/>
      <c r="S245" s="1178"/>
      <c r="T245" s="1178"/>
      <c r="U245" s="1178"/>
      <c r="V245" s="1178"/>
      <c r="W245" s="1178"/>
      <c r="X245" s="1178"/>
      <c r="Y245" s="1178"/>
      <c r="Z245" s="1178"/>
      <c r="AA245" s="1192"/>
      <c r="DJ245" s="528"/>
      <c r="DP245" s="529"/>
      <c r="EY245" s="529"/>
    </row>
    <row r="246" spans="1:155" hidden="1">
      <c r="A246" s="988"/>
      <c r="B246" s="931"/>
      <c r="C246" s="920" t="s">
        <v>414</v>
      </c>
      <c r="D246" s="178" t="s">
        <v>415</v>
      </c>
      <c r="E246" s="1187"/>
      <c r="F246" s="1186"/>
      <c r="G246" s="1186"/>
      <c r="H246" s="1186"/>
      <c r="I246" s="1186"/>
      <c r="J246" s="1186"/>
      <c r="K246" s="1186"/>
      <c r="L246" s="1186"/>
      <c r="M246" s="1186"/>
      <c r="N246" s="1186"/>
      <c r="O246" s="1186"/>
      <c r="P246" s="1186"/>
      <c r="Q246" s="1186"/>
      <c r="R246" s="1186"/>
      <c r="S246" s="1178"/>
      <c r="T246" s="1178"/>
      <c r="U246" s="1178"/>
      <c r="V246" s="1178"/>
      <c r="W246" s="1178"/>
      <c r="X246" s="1178"/>
      <c r="Y246" s="1178"/>
      <c r="Z246" s="1178"/>
      <c r="AA246" s="1192"/>
      <c r="DJ246" s="528"/>
      <c r="DP246" s="529"/>
      <c r="EY246" s="529"/>
    </row>
    <row r="247" spans="1:155" hidden="1">
      <c r="A247" s="988"/>
      <c r="B247" s="931"/>
      <c r="C247" s="921"/>
      <c r="D247" s="196" t="s">
        <v>417</v>
      </c>
      <c r="E247" s="1187"/>
      <c r="F247" s="1186"/>
      <c r="G247" s="1186"/>
      <c r="H247" s="1186"/>
      <c r="I247" s="1186"/>
      <c r="J247" s="1186"/>
      <c r="K247" s="1186"/>
      <c r="L247" s="1186"/>
      <c r="M247" s="1186"/>
      <c r="N247" s="1186"/>
      <c r="O247" s="1186"/>
      <c r="P247" s="1186"/>
      <c r="Q247" s="1186"/>
      <c r="R247" s="1186"/>
      <c r="S247" s="1179"/>
      <c r="T247" s="1179"/>
      <c r="U247" s="1179"/>
      <c r="V247" s="1179"/>
      <c r="W247" s="1179"/>
      <c r="X247" s="1179"/>
      <c r="Y247" s="1179"/>
      <c r="Z247" s="1179"/>
      <c r="AA247" s="1193"/>
      <c r="DJ247" s="528"/>
      <c r="DP247" s="529"/>
      <c r="EY247" s="529"/>
    </row>
    <row r="248" spans="1:155" ht="13.5" hidden="1" customHeight="1">
      <c r="A248" s="988"/>
      <c r="B248" s="930" t="s">
        <v>147</v>
      </c>
      <c r="C248" s="924" t="s">
        <v>410</v>
      </c>
      <c r="D248" s="159" t="s">
        <v>296</v>
      </c>
      <c r="E248" s="1187"/>
      <c r="F248" s="1186"/>
      <c r="G248" s="1186"/>
      <c r="H248" s="1186"/>
      <c r="I248" s="1186"/>
      <c r="J248" s="1186"/>
      <c r="K248" s="1186"/>
      <c r="L248" s="1186"/>
      <c r="M248" s="1186"/>
      <c r="N248" s="1186"/>
      <c r="O248" s="1186"/>
      <c r="P248" s="1186"/>
      <c r="Q248" s="1186"/>
      <c r="R248" s="1186"/>
      <c r="S248" s="1186"/>
      <c r="T248" s="1177">
        <v>0.98</v>
      </c>
      <c r="U248" s="1177">
        <v>0.96</v>
      </c>
      <c r="V248" s="1177">
        <v>0.94</v>
      </c>
      <c r="W248" s="1177">
        <v>0.92</v>
      </c>
      <c r="X248" s="1177">
        <v>0.91</v>
      </c>
      <c r="Y248" s="1177">
        <v>0.9</v>
      </c>
      <c r="Z248" s="1177">
        <v>0.89</v>
      </c>
      <c r="AA248" s="1191">
        <v>0.89</v>
      </c>
      <c r="DJ248" s="528"/>
      <c r="DP248" s="529"/>
      <c r="EY248" s="529"/>
    </row>
    <row r="249" spans="1:155" hidden="1">
      <c r="A249" s="988"/>
      <c r="B249" s="931"/>
      <c r="C249" s="925"/>
      <c r="D249" s="178" t="s">
        <v>301</v>
      </c>
      <c r="E249" s="1187"/>
      <c r="F249" s="1186"/>
      <c r="G249" s="1186"/>
      <c r="H249" s="1186"/>
      <c r="I249" s="1186"/>
      <c r="J249" s="1186"/>
      <c r="K249" s="1186"/>
      <c r="L249" s="1186"/>
      <c r="M249" s="1186"/>
      <c r="N249" s="1186"/>
      <c r="O249" s="1186"/>
      <c r="P249" s="1186"/>
      <c r="Q249" s="1186"/>
      <c r="R249" s="1186"/>
      <c r="S249" s="1186"/>
      <c r="T249" s="1178"/>
      <c r="U249" s="1178"/>
      <c r="V249" s="1178"/>
      <c r="W249" s="1178"/>
      <c r="X249" s="1178"/>
      <c r="Y249" s="1178"/>
      <c r="Z249" s="1178"/>
      <c r="AA249" s="1192"/>
      <c r="DJ249" s="528"/>
      <c r="DP249" s="529"/>
      <c r="EY249" s="529"/>
    </row>
    <row r="250" spans="1:155" hidden="1">
      <c r="A250" s="988"/>
      <c r="B250" s="931"/>
      <c r="C250" s="920" t="s">
        <v>414</v>
      </c>
      <c r="D250" s="178" t="s">
        <v>415</v>
      </c>
      <c r="E250" s="1187"/>
      <c r="F250" s="1186"/>
      <c r="G250" s="1186"/>
      <c r="H250" s="1186"/>
      <c r="I250" s="1186"/>
      <c r="J250" s="1186"/>
      <c r="K250" s="1186"/>
      <c r="L250" s="1186"/>
      <c r="M250" s="1186"/>
      <c r="N250" s="1186"/>
      <c r="O250" s="1186"/>
      <c r="P250" s="1186"/>
      <c r="Q250" s="1186"/>
      <c r="R250" s="1186"/>
      <c r="S250" s="1186"/>
      <c r="T250" s="1178"/>
      <c r="U250" s="1178"/>
      <c r="V250" s="1178"/>
      <c r="W250" s="1178"/>
      <c r="X250" s="1178"/>
      <c r="Y250" s="1178"/>
      <c r="Z250" s="1178"/>
      <c r="AA250" s="1192"/>
      <c r="DJ250" s="528"/>
      <c r="DP250" s="529"/>
      <c r="EY250" s="529"/>
    </row>
    <row r="251" spans="1:155" hidden="1">
      <c r="A251" s="988"/>
      <c r="B251" s="931"/>
      <c r="C251" s="921"/>
      <c r="D251" s="196" t="s">
        <v>417</v>
      </c>
      <c r="E251" s="1187"/>
      <c r="F251" s="1186"/>
      <c r="G251" s="1186"/>
      <c r="H251" s="1186"/>
      <c r="I251" s="1186"/>
      <c r="J251" s="1186"/>
      <c r="K251" s="1186"/>
      <c r="L251" s="1186"/>
      <c r="M251" s="1186"/>
      <c r="N251" s="1186"/>
      <c r="O251" s="1186"/>
      <c r="P251" s="1186"/>
      <c r="Q251" s="1186"/>
      <c r="R251" s="1186"/>
      <c r="S251" s="1186"/>
      <c r="T251" s="1179"/>
      <c r="U251" s="1179"/>
      <c r="V251" s="1179"/>
      <c r="W251" s="1179"/>
      <c r="X251" s="1179"/>
      <c r="Y251" s="1179"/>
      <c r="Z251" s="1179"/>
      <c r="AA251" s="1193"/>
      <c r="DJ251" s="528"/>
      <c r="DP251" s="529"/>
      <c r="EY251" s="529"/>
    </row>
    <row r="252" spans="1:155" ht="13.5" hidden="1" customHeight="1">
      <c r="A252" s="988"/>
      <c r="B252" s="930" t="s">
        <v>148</v>
      </c>
      <c r="C252" s="924" t="s">
        <v>410</v>
      </c>
      <c r="D252" s="159" t="s">
        <v>296</v>
      </c>
      <c r="E252" s="1187"/>
      <c r="F252" s="1186"/>
      <c r="G252" s="1186"/>
      <c r="H252" s="1186"/>
      <c r="I252" s="1186"/>
      <c r="J252" s="1186"/>
      <c r="K252" s="1186"/>
      <c r="L252" s="1186"/>
      <c r="M252" s="1186"/>
      <c r="N252" s="1186"/>
      <c r="O252" s="1186"/>
      <c r="P252" s="1186"/>
      <c r="Q252" s="1186"/>
      <c r="R252" s="1186"/>
      <c r="S252" s="1186"/>
      <c r="T252" s="1186"/>
      <c r="U252" s="1177">
        <v>0.98</v>
      </c>
      <c r="V252" s="1177">
        <v>0.96</v>
      </c>
      <c r="W252" s="1177">
        <v>0.94</v>
      </c>
      <c r="X252" s="1177">
        <v>0.93</v>
      </c>
      <c r="Y252" s="1177">
        <v>0.92</v>
      </c>
      <c r="Z252" s="1177">
        <v>0.91</v>
      </c>
      <c r="AA252" s="1191">
        <v>0.9</v>
      </c>
      <c r="DJ252" s="528"/>
      <c r="DP252" s="529"/>
      <c r="EY252" s="529"/>
    </row>
    <row r="253" spans="1:155" hidden="1">
      <c r="A253" s="988"/>
      <c r="B253" s="931"/>
      <c r="C253" s="925"/>
      <c r="D253" s="178" t="s">
        <v>301</v>
      </c>
      <c r="E253" s="1187"/>
      <c r="F253" s="1186"/>
      <c r="G253" s="1186"/>
      <c r="H253" s="1186"/>
      <c r="I253" s="1186"/>
      <c r="J253" s="1186"/>
      <c r="K253" s="1186"/>
      <c r="L253" s="1186"/>
      <c r="M253" s="1186"/>
      <c r="N253" s="1186"/>
      <c r="O253" s="1186"/>
      <c r="P253" s="1186"/>
      <c r="Q253" s="1186"/>
      <c r="R253" s="1186"/>
      <c r="S253" s="1186"/>
      <c r="T253" s="1186"/>
      <c r="U253" s="1178"/>
      <c r="V253" s="1178"/>
      <c r="W253" s="1178"/>
      <c r="X253" s="1178"/>
      <c r="Y253" s="1178"/>
      <c r="Z253" s="1178"/>
      <c r="AA253" s="1192"/>
      <c r="DJ253" s="528"/>
      <c r="DP253" s="529"/>
      <c r="EY253" s="529"/>
    </row>
    <row r="254" spans="1:155" hidden="1">
      <c r="A254" s="988"/>
      <c r="B254" s="931"/>
      <c r="C254" s="920" t="s">
        <v>414</v>
      </c>
      <c r="D254" s="178" t="s">
        <v>415</v>
      </c>
      <c r="E254" s="1187"/>
      <c r="F254" s="1186"/>
      <c r="G254" s="1186"/>
      <c r="H254" s="1186"/>
      <c r="I254" s="1186"/>
      <c r="J254" s="1186"/>
      <c r="K254" s="1186"/>
      <c r="L254" s="1186"/>
      <c r="M254" s="1186"/>
      <c r="N254" s="1186"/>
      <c r="O254" s="1186"/>
      <c r="P254" s="1186"/>
      <c r="Q254" s="1186"/>
      <c r="R254" s="1186"/>
      <c r="S254" s="1186"/>
      <c r="T254" s="1186"/>
      <c r="U254" s="1178"/>
      <c r="V254" s="1178"/>
      <c r="W254" s="1178"/>
      <c r="X254" s="1178"/>
      <c r="Y254" s="1178"/>
      <c r="Z254" s="1178"/>
      <c r="AA254" s="1192"/>
      <c r="DJ254" s="528"/>
      <c r="DP254" s="529"/>
      <c r="EY254" s="529"/>
    </row>
    <row r="255" spans="1:155" hidden="1">
      <c r="A255" s="988"/>
      <c r="B255" s="931"/>
      <c r="C255" s="921"/>
      <c r="D255" s="196" t="s">
        <v>417</v>
      </c>
      <c r="E255" s="1187"/>
      <c r="F255" s="1186"/>
      <c r="G255" s="1186"/>
      <c r="H255" s="1186"/>
      <c r="I255" s="1186"/>
      <c r="J255" s="1186"/>
      <c r="K255" s="1186"/>
      <c r="L255" s="1186"/>
      <c r="M255" s="1186"/>
      <c r="N255" s="1186"/>
      <c r="O255" s="1186"/>
      <c r="P255" s="1186"/>
      <c r="Q255" s="1186"/>
      <c r="R255" s="1186"/>
      <c r="S255" s="1186"/>
      <c r="T255" s="1186"/>
      <c r="U255" s="1179"/>
      <c r="V255" s="1179"/>
      <c r="W255" s="1179"/>
      <c r="X255" s="1179"/>
      <c r="Y255" s="1179"/>
      <c r="Z255" s="1179"/>
      <c r="AA255" s="1193"/>
      <c r="DJ255" s="528"/>
      <c r="DP255" s="529"/>
      <c r="EY255" s="529"/>
    </row>
    <row r="256" spans="1:155" ht="13.5" hidden="1" customHeight="1">
      <c r="A256" s="988"/>
      <c r="B256" s="940" t="s">
        <v>149</v>
      </c>
      <c r="C256" s="924" t="s">
        <v>410</v>
      </c>
      <c r="D256" s="159" t="s">
        <v>296</v>
      </c>
      <c r="E256" s="1187"/>
      <c r="F256" s="1186"/>
      <c r="G256" s="1186"/>
      <c r="H256" s="1186"/>
      <c r="I256" s="1186"/>
      <c r="J256" s="1186"/>
      <c r="K256" s="1186"/>
      <c r="L256" s="1186"/>
      <c r="M256" s="1186"/>
      <c r="N256" s="1186"/>
      <c r="O256" s="1186"/>
      <c r="P256" s="1186"/>
      <c r="Q256" s="1186"/>
      <c r="R256" s="1186"/>
      <c r="S256" s="1186"/>
      <c r="T256" s="1186"/>
      <c r="U256" s="1186"/>
      <c r="V256" s="1177">
        <v>0.98</v>
      </c>
      <c r="W256" s="1177">
        <v>0.96</v>
      </c>
      <c r="X256" s="1177">
        <v>0.95</v>
      </c>
      <c r="Y256" s="1177">
        <v>0.94</v>
      </c>
      <c r="Z256" s="1177">
        <v>0.93</v>
      </c>
      <c r="AA256" s="1191">
        <v>0.92</v>
      </c>
      <c r="DJ256" s="528"/>
      <c r="DP256" s="529"/>
      <c r="EY256" s="529"/>
    </row>
    <row r="257" spans="1:155" hidden="1">
      <c r="A257" s="988"/>
      <c r="B257" s="941"/>
      <c r="C257" s="925"/>
      <c r="D257" s="178" t="s">
        <v>301</v>
      </c>
      <c r="E257" s="1187"/>
      <c r="F257" s="1186"/>
      <c r="G257" s="1186"/>
      <c r="H257" s="1186"/>
      <c r="I257" s="1186"/>
      <c r="J257" s="1186"/>
      <c r="K257" s="1186"/>
      <c r="L257" s="1186"/>
      <c r="M257" s="1186"/>
      <c r="N257" s="1186"/>
      <c r="O257" s="1186"/>
      <c r="P257" s="1186"/>
      <c r="Q257" s="1186"/>
      <c r="R257" s="1186"/>
      <c r="S257" s="1186"/>
      <c r="T257" s="1186"/>
      <c r="U257" s="1186"/>
      <c r="V257" s="1178"/>
      <c r="W257" s="1178"/>
      <c r="X257" s="1178"/>
      <c r="Y257" s="1178"/>
      <c r="Z257" s="1178"/>
      <c r="AA257" s="1192"/>
      <c r="DJ257" s="528"/>
      <c r="DP257" s="529"/>
      <c r="EY257" s="529"/>
    </row>
    <row r="258" spans="1:155" hidden="1">
      <c r="A258" s="988"/>
      <c r="B258" s="941"/>
      <c r="C258" s="920" t="s">
        <v>414</v>
      </c>
      <c r="D258" s="178" t="s">
        <v>415</v>
      </c>
      <c r="E258" s="1187"/>
      <c r="F258" s="1186"/>
      <c r="G258" s="1186"/>
      <c r="H258" s="1186"/>
      <c r="I258" s="1186"/>
      <c r="J258" s="1186"/>
      <c r="K258" s="1186"/>
      <c r="L258" s="1186"/>
      <c r="M258" s="1186"/>
      <c r="N258" s="1186"/>
      <c r="O258" s="1186"/>
      <c r="P258" s="1186"/>
      <c r="Q258" s="1186"/>
      <c r="R258" s="1186"/>
      <c r="S258" s="1186"/>
      <c r="T258" s="1186"/>
      <c r="U258" s="1186"/>
      <c r="V258" s="1178"/>
      <c r="W258" s="1178"/>
      <c r="X258" s="1178"/>
      <c r="Y258" s="1178"/>
      <c r="Z258" s="1178"/>
      <c r="AA258" s="1192"/>
      <c r="DJ258" s="528"/>
      <c r="DP258" s="529"/>
      <c r="EY258" s="529"/>
    </row>
    <row r="259" spans="1:155" hidden="1">
      <c r="A259" s="988"/>
      <c r="B259" s="942"/>
      <c r="C259" s="921"/>
      <c r="D259" s="196" t="s">
        <v>417</v>
      </c>
      <c r="E259" s="1187"/>
      <c r="F259" s="1186"/>
      <c r="G259" s="1186"/>
      <c r="H259" s="1186"/>
      <c r="I259" s="1186"/>
      <c r="J259" s="1186"/>
      <c r="K259" s="1186"/>
      <c r="L259" s="1186"/>
      <c r="M259" s="1186"/>
      <c r="N259" s="1186"/>
      <c r="O259" s="1186"/>
      <c r="P259" s="1186"/>
      <c r="Q259" s="1186"/>
      <c r="R259" s="1186"/>
      <c r="S259" s="1186"/>
      <c r="T259" s="1186"/>
      <c r="U259" s="1186"/>
      <c r="V259" s="1179"/>
      <c r="W259" s="1179"/>
      <c r="X259" s="1179"/>
      <c r="Y259" s="1179"/>
      <c r="Z259" s="1179"/>
      <c r="AA259" s="1193"/>
      <c r="DJ259" s="528"/>
      <c r="DP259" s="529"/>
      <c r="EY259" s="529"/>
    </row>
    <row r="260" spans="1:155" ht="13.5" hidden="1" customHeight="1">
      <c r="A260" s="988"/>
      <c r="B260" s="938" t="s">
        <v>150</v>
      </c>
      <c r="C260" s="924" t="s">
        <v>410</v>
      </c>
      <c r="D260" s="159" t="s">
        <v>296</v>
      </c>
      <c r="E260" s="1187"/>
      <c r="F260" s="1186"/>
      <c r="G260" s="1186"/>
      <c r="H260" s="1186"/>
      <c r="I260" s="1186"/>
      <c r="J260" s="1186"/>
      <c r="K260" s="1186"/>
      <c r="L260" s="1186"/>
      <c r="M260" s="1186"/>
      <c r="N260" s="1186"/>
      <c r="O260" s="1186"/>
      <c r="P260" s="1186"/>
      <c r="Q260" s="1186"/>
      <c r="R260" s="1186"/>
      <c r="S260" s="1186"/>
      <c r="T260" s="1186"/>
      <c r="U260" s="1186"/>
      <c r="V260" s="1186"/>
      <c r="W260" s="1177">
        <v>0.98</v>
      </c>
      <c r="X260" s="1177">
        <v>0.97</v>
      </c>
      <c r="Y260" s="1177">
        <v>0.96</v>
      </c>
      <c r="Z260" s="1177">
        <v>0.95</v>
      </c>
      <c r="AA260" s="1191">
        <v>0.94</v>
      </c>
      <c r="DJ260" s="528"/>
      <c r="DP260" s="529"/>
      <c r="EY260" s="529"/>
    </row>
    <row r="261" spans="1:155" hidden="1">
      <c r="A261" s="988"/>
      <c r="B261" s="931"/>
      <c r="C261" s="925"/>
      <c r="D261" s="178" t="s">
        <v>301</v>
      </c>
      <c r="E261" s="1187"/>
      <c r="F261" s="1186"/>
      <c r="G261" s="1186"/>
      <c r="H261" s="1186"/>
      <c r="I261" s="1186"/>
      <c r="J261" s="1186"/>
      <c r="K261" s="1186"/>
      <c r="L261" s="1186"/>
      <c r="M261" s="1186"/>
      <c r="N261" s="1186"/>
      <c r="O261" s="1186"/>
      <c r="P261" s="1186"/>
      <c r="Q261" s="1186"/>
      <c r="R261" s="1186"/>
      <c r="S261" s="1186"/>
      <c r="T261" s="1186"/>
      <c r="U261" s="1186"/>
      <c r="V261" s="1186"/>
      <c r="W261" s="1178"/>
      <c r="X261" s="1178"/>
      <c r="Y261" s="1178"/>
      <c r="Z261" s="1178"/>
      <c r="AA261" s="1192"/>
      <c r="DJ261" s="528"/>
      <c r="DP261" s="529"/>
      <c r="EY261" s="529"/>
    </row>
    <row r="262" spans="1:155" hidden="1">
      <c r="A262" s="988"/>
      <c r="B262" s="931"/>
      <c r="C262" s="920" t="s">
        <v>414</v>
      </c>
      <c r="D262" s="178" t="s">
        <v>415</v>
      </c>
      <c r="E262" s="1187"/>
      <c r="F262" s="1186"/>
      <c r="G262" s="1186"/>
      <c r="H262" s="1186"/>
      <c r="I262" s="1186"/>
      <c r="J262" s="1186"/>
      <c r="K262" s="1186"/>
      <c r="L262" s="1186"/>
      <c r="M262" s="1186"/>
      <c r="N262" s="1186"/>
      <c r="O262" s="1186"/>
      <c r="P262" s="1186"/>
      <c r="Q262" s="1186"/>
      <c r="R262" s="1186"/>
      <c r="S262" s="1186"/>
      <c r="T262" s="1186"/>
      <c r="U262" s="1186"/>
      <c r="V262" s="1186"/>
      <c r="W262" s="1178"/>
      <c r="X262" s="1178"/>
      <c r="Y262" s="1178"/>
      <c r="Z262" s="1178"/>
      <c r="AA262" s="1192"/>
      <c r="DJ262" s="528"/>
      <c r="DP262" s="529"/>
      <c r="EY262" s="529"/>
    </row>
    <row r="263" spans="1:155" hidden="1">
      <c r="A263" s="988"/>
      <c r="B263" s="931"/>
      <c r="C263" s="921"/>
      <c r="D263" s="196" t="s">
        <v>417</v>
      </c>
      <c r="E263" s="1187"/>
      <c r="F263" s="1186"/>
      <c r="G263" s="1186"/>
      <c r="H263" s="1186"/>
      <c r="I263" s="1186"/>
      <c r="J263" s="1186"/>
      <c r="K263" s="1186"/>
      <c r="L263" s="1186"/>
      <c r="M263" s="1186"/>
      <c r="N263" s="1186"/>
      <c r="O263" s="1186"/>
      <c r="P263" s="1186"/>
      <c r="Q263" s="1186"/>
      <c r="R263" s="1186"/>
      <c r="S263" s="1186"/>
      <c r="T263" s="1186"/>
      <c r="U263" s="1186"/>
      <c r="V263" s="1186"/>
      <c r="W263" s="1179"/>
      <c r="X263" s="1179"/>
      <c r="Y263" s="1179"/>
      <c r="Z263" s="1179"/>
      <c r="AA263" s="1193"/>
      <c r="DJ263" s="528"/>
      <c r="DP263" s="529"/>
      <c r="EY263" s="529"/>
    </row>
    <row r="264" spans="1:155" ht="13.5" hidden="1" customHeight="1">
      <c r="A264" s="988"/>
      <c r="B264" s="930" t="s">
        <v>151</v>
      </c>
      <c r="C264" s="924" t="s">
        <v>410</v>
      </c>
      <c r="D264" s="159" t="s">
        <v>296</v>
      </c>
      <c r="E264" s="1187"/>
      <c r="F264" s="1186"/>
      <c r="G264" s="1186"/>
      <c r="H264" s="1186"/>
      <c r="I264" s="1186"/>
      <c r="J264" s="1186"/>
      <c r="K264" s="1186"/>
      <c r="L264" s="1186"/>
      <c r="M264" s="1186"/>
      <c r="N264" s="1186"/>
      <c r="O264" s="1186"/>
      <c r="P264" s="1186"/>
      <c r="Q264" s="1186"/>
      <c r="R264" s="1186"/>
      <c r="S264" s="1186"/>
      <c r="T264" s="1186"/>
      <c r="U264" s="1186"/>
      <c r="V264" s="1186"/>
      <c r="W264" s="1186"/>
      <c r="X264" s="1177">
        <v>0.99</v>
      </c>
      <c r="Y264" s="1177">
        <v>0.98</v>
      </c>
      <c r="Z264" s="1177">
        <v>0.97</v>
      </c>
      <c r="AA264" s="1191">
        <v>0.96</v>
      </c>
      <c r="DJ264" s="528"/>
      <c r="DP264" s="529"/>
      <c r="EY264" s="529"/>
    </row>
    <row r="265" spans="1:155" hidden="1">
      <c r="A265" s="988"/>
      <c r="B265" s="931"/>
      <c r="C265" s="925"/>
      <c r="D265" s="178" t="s">
        <v>301</v>
      </c>
      <c r="E265" s="1187"/>
      <c r="F265" s="1186"/>
      <c r="G265" s="1186"/>
      <c r="H265" s="1186"/>
      <c r="I265" s="1186"/>
      <c r="J265" s="1186"/>
      <c r="K265" s="1186"/>
      <c r="L265" s="1186"/>
      <c r="M265" s="1186"/>
      <c r="N265" s="1186"/>
      <c r="O265" s="1186"/>
      <c r="P265" s="1186"/>
      <c r="Q265" s="1186"/>
      <c r="R265" s="1186"/>
      <c r="S265" s="1186"/>
      <c r="T265" s="1186"/>
      <c r="U265" s="1186"/>
      <c r="V265" s="1186"/>
      <c r="W265" s="1186"/>
      <c r="X265" s="1178"/>
      <c r="Y265" s="1178"/>
      <c r="Z265" s="1178"/>
      <c r="AA265" s="1192"/>
      <c r="DJ265" s="528"/>
      <c r="DP265" s="529"/>
      <c r="EY265" s="529"/>
    </row>
    <row r="266" spans="1:155" hidden="1">
      <c r="A266" s="988"/>
      <c r="B266" s="931"/>
      <c r="C266" s="920" t="s">
        <v>414</v>
      </c>
      <c r="D266" s="178" t="s">
        <v>415</v>
      </c>
      <c r="E266" s="1187"/>
      <c r="F266" s="1186"/>
      <c r="G266" s="1186"/>
      <c r="H266" s="1186"/>
      <c r="I266" s="1186"/>
      <c r="J266" s="1186"/>
      <c r="K266" s="1186"/>
      <c r="L266" s="1186"/>
      <c r="M266" s="1186"/>
      <c r="N266" s="1186"/>
      <c r="O266" s="1186"/>
      <c r="P266" s="1186"/>
      <c r="Q266" s="1186"/>
      <c r="R266" s="1186"/>
      <c r="S266" s="1186"/>
      <c r="T266" s="1186"/>
      <c r="U266" s="1186"/>
      <c r="V266" s="1186"/>
      <c r="W266" s="1186"/>
      <c r="X266" s="1178"/>
      <c r="Y266" s="1178"/>
      <c r="Z266" s="1178"/>
      <c r="AA266" s="1192"/>
      <c r="DJ266" s="528"/>
      <c r="DP266" s="529"/>
      <c r="EY266" s="529"/>
    </row>
    <row r="267" spans="1:155" hidden="1">
      <c r="A267" s="988"/>
      <c r="B267" s="931"/>
      <c r="C267" s="921"/>
      <c r="D267" s="196" t="s">
        <v>417</v>
      </c>
      <c r="E267" s="1187"/>
      <c r="F267" s="1186"/>
      <c r="G267" s="1186"/>
      <c r="H267" s="1186"/>
      <c r="I267" s="1186"/>
      <c r="J267" s="1186"/>
      <c r="K267" s="1186"/>
      <c r="L267" s="1186"/>
      <c r="M267" s="1186"/>
      <c r="N267" s="1186"/>
      <c r="O267" s="1186"/>
      <c r="P267" s="1186"/>
      <c r="Q267" s="1186"/>
      <c r="R267" s="1186"/>
      <c r="S267" s="1186"/>
      <c r="T267" s="1186"/>
      <c r="U267" s="1186"/>
      <c r="V267" s="1186"/>
      <c r="W267" s="1186"/>
      <c r="X267" s="1179"/>
      <c r="Y267" s="1179"/>
      <c r="Z267" s="1179"/>
      <c r="AA267" s="1193"/>
      <c r="DJ267" s="528"/>
      <c r="DP267" s="529"/>
      <c r="EY267" s="529"/>
    </row>
    <row r="268" spans="1:155" ht="13.5" hidden="1" customHeight="1">
      <c r="A268" s="988"/>
      <c r="B268" s="930" t="s">
        <v>152</v>
      </c>
      <c r="C268" s="924" t="s">
        <v>410</v>
      </c>
      <c r="D268" s="159" t="s">
        <v>296</v>
      </c>
      <c r="E268" s="1187"/>
      <c r="F268" s="1186"/>
      <c r="G268" s="1186"/>
      <c r="H268" s="1186"/>
      <c r="I268" s="1186"/>
      <c r="J268" s="1186"/>
      <c r="K268" s="1186"/>
      <c r="L268" s="1186"/>
      <c r="M268" s="1186"/>
      <c r="N268" s="1186"/>
      <c r="O268" s="1186"/>
      <c r="P268" s="1186"/>
      <c r="Q268" s="1186"/>
      <c r="R268" s="1186"/>
      <c r="S268" s="1186"/>
      <c r="T268" s="1186"/>
      <c r="U268" s="1186"/>
      <c r="V268" s="1186"/>
      <c r="W268" s="1186"/>
      <c r="X268" s="1186"/>
      <c r="Y268" s="1177">
        <v>0.99</v>
      </c>
      <c r="Z268" s="1177">
        <v>0.98</v>
      </c>
      <c r="AA268" s="1191">
        <v>0.97</v>
      </c>
      <c r="DJ268" s="528"/>
      <c r="DP268" s="529"/>
      <c r="EY268" s="529"/>
    </row>
    <row r="269" spans="1:155" hidden="1">
      <c r="A269" s="988"/>
      <c r="B269" s="931"/>
      <c r="C269" s="925"/>
      <c r="D269" s="178" t="s">
        <v>301</v>
      </c>
      <c r="E269" s="1187"/>
      <c r="F269" s="1186"/>
      <c r="G269" s="1186"/>
      <c r="H269" s="1186"/>
      <c r="I269" s="1186"/>
      <c r="J269" s="1186"/>
      <c r="K269" s="1186"/>
      <c r="L269" s="1186"/>
      <c r="M269" s="1186"/>
      <c r="N269" s="1186"/>
      <c r="O269" s="1186"/>
      <c r="P269" s="1186"/>
      <c r="Q269" s="1186"/>
      <c r="R269" s="1186"/>
      <c r="S269" s="1186"/>
      <c r="T269" s="1186"/>
      <c r="U269" s="1186"/>
      <c r="V269" s="1186"/>
      <c r="W269" s="1186"/>
      <c r="X269" s="1186"/>
      <c r="Y269" s="1178"/>
      <c r="Z269" s="1178"/>
      <c r="AA269" s="1192"/>
      <c r="DJ269" s="528"/>
      <c r="DP269" s="529"/>
      <c r="EY269" s="529"/>
    </row>
    <row r="270" spans="1:155" hidden="1">
      <c r="A270" s="988"/>
      <c r="B270" s="931"/>
      <c r="C270" s="920" t="s">
        <v>414</v>
      </c>
      <c r="D270" s="178" t="s">
        <v>415</v>
      </c>
      <c r="E270" s="1187"/>
      <c r="F270" s="1186"/>
      <c r="G270" s="1186"/>
      <c r="H270" s="1186"/>
      <c r="I270" s="1186"/>
      <c r="J270" s="1186"/>
      <c r="K270" s="1186"/>
      <c r="L270" s="1186"/>
      <c r="M270" s="1186"/>
      <c r="N270" s="1186"/>
      <c r="O270" s="1186"/>
      <c r="P270" s="1186"/>
      <c r="Q270" s="1186"/>
      <c r="R270" s="1186"/>
      <c r="S270" s="1186"/>
      <c r="T270" s="1186"/>
      <c r="U270" s="1186"/>
      <c r="V270" s="1186"/>
      <c r="W270" s="1186"/>
      <c r="X270" s="1186"/>
      <c r="Y270" s="1178"/>
      <c r="Z270" s="1178"/>
      <c r="AA270" s="1192"/>
      <c r="DJ270" s="528"/>
      <c r="DP270" s="529"/>
      <c r="EY270" s="529"/>
    </row>
    <row r="271" spans="1:155" hidden="1">
      <c r="A271" s="988"/>
      <c r="B271" s="931"/>
      <c r="C271" s="921"/>
      <c r="D271" s="196" t="s">
        <v>417</v>
      </c>
      <c r="E271" s="1187"/>
      <c r="F271" s="1186"/>
      <c r="G271" s="1186"/>
      <c r="H271" s="1186"/>
      <c r="I271" s="1186"/>
      <c r="J271" s="1186"/>
      <c r="K271" s="1186"/>
      <c r="L271" s="1186"/>
      <c r="M271" s="1186"/>
      <c r="N271" s="1186"/>
      <c r="O271" s="1186"/>
      <c r="P271" s="1186"/>
      <c r="Q271" s="1186"/>
      <c r="R271" s="1186"/>
      <c r="S271" s="1186"/>
      <c r="T271" s="1186"/>
      <c r="U271" s="1186"/>
      <c r="V271" s="1186"/>
      <c r="W271" s="1186"/>
      <c r="X271" s="1186"/>
      <c r="Y271" s="1179"/>
      <c r="Z271" s="1179"/>
      <c r="AA271" s="1193"/>
      <c r="DJ271" s="528"/>
      <c r="DP271" s="529"/>
      <c r="EY271" s="529"/>
    </row>
    <row r="272" spans="1:155" ht="13.5" hidden="1" customHeight="1">
      <c r="A272" s="988"/>
      <c r="B272" s="930" t="s">
        <v>153</v>
      </c>
      <c r="C272" s="924" t="s">
        <v>410</v>
      </c>
      <c r="D272" s="159" t="s">
        <v>296</v>
      </c>
      <c r="E272" s="1187"/>
      <c r="F272" s="1186"/>
      <c r="G272" s="1186"/>
      <c r="H272" s="1186"/>
      <c r="I272" s="1186"/>
      <c r="J272" s="1186"/>
      <c r="K272" s="1186"/>
      <c r="L272" s="1186"/>
      <c r="M272" s="1186"/>
      <c r="N272" s="1186"/>
      <c r="O272" s="1186"/>
      <c r="P272" s="1186"/>
      <c r="Q272" s="1186"/>
      <c r="R272" s="1186"/>
      <c r="S272" s="1186"/>
      <c r="T272" s="1186"/>
      <c r="U272" s="1186"/>
      <c r="V272" s="1186"/>
      <c r="W272" s="1186"/>
      <c r="X272" s="1186"/>
      <c r="Y272" s="1186"/>
      <c r="Z272" s="1177">
        <v>0.99</v>
      </c>
      <c r="AA272" s="1191">
        <v>0.98</v>
      </c>
      <c r="DJ272" s="528"/>
      <c r="DP272" s="529"/>
      <c r="EY272" s="529"/>
    </row>
    <row r="273" spans="1:155" hidden="1">
      <c r="A273" s="988"/>
      <c r="B273" s="931"/>
      <c r="C273" s="925"/>
      <c r="D273" s="178" t="s">
        <v>301</v>
      </c>
      <c r="E273" s="1187"/>
      <c r="F273" s="1186"/>
      <c r="G273" s="1186"/>
      <c r="H273" s="1186"/>
      <c r="I273" s="1186"/>
      <c r="J273" s="1186"/>
      <c r="K273" s="1186"/>
      <c r="L273" s="1186"/>
      <c r="M273" s="1186"/>
      <c r="N273" s="1186"/>
      <c r="O273" s="1186"/>
      <c r="P273" s="1186"/>
      <c r="Q273" s="1186"/>
      <c r="R273" s="1186"/>
      <c r="S273" s="1186"/>
      <c r="T273" s="1186"/>
      <c r="U273" s="1186"/>
      <c r="V273" s="1186"/>
      <c r="W273" s="1186"/>
      <c r="X273" s="1186"/>
      <c r="Y273" s="1186"/>
      <c r="Z273" s="1178"/>
      <c r="AA273" s="1192"/>
      <c r="DJ273" s="528"/>
      <c r="DP273" s="529"/>
      <c r="EY273" s="529"/>
    </row>
    <row r="274" spans="1:155" hidden="1">
      <c r="A274" s="988"/>
      <c r="B274" s="931"/>
      <c r="C274" s="920" t="s">
        <v>414</v>
      </c>
      <c r="D274" s="178" t="s">
        <v>415</v>
      </c>
      <c r="E274" s="1187"/>
      <c r="F274" s="1186"/>
      <c r="G274" s="1186"/>
      <c r="H274" s="1186"/>
      <c r="I274" s="1186"/>
      <c r="J274" s="1186"/>
      <c r="K274" s="1186"/>
      <c r="L274" s="1186"/>
      <c r="M274" s="1186"/>
      <c r="N274" s="1186"/>
      <c r="O274" s="1186"/>
      <c r="P274" s="1186"/>
      <c r="Q274" s="1186"/>
      <c r="R274" s="1186"/>
      <c r="S274" s="1186"/>
      <c r="T274" s="1186"/>
      <c r="U274" s="1186"/>
      <c r="V274" s="1186"/>
      <c r="W274" s="1186"/>
      <c r="X274" s="1186"/>
      <c r="Y274" s="1186"/>
      <c r="Z274" s="1178"/>
      <c r="AA274" s="1192"/>
      <c r="DJ274" s="528"/>
      <c r="DP274" s="529"/>
      <c r="EY274" s="529"/>
    </row>
    <row r="275" spans="1:155" hidden="1">
      <c r="A275" s="988"/>
      <c r="B275" s="931"/>
      <c r="C275" s="921"/>
      <c r="D275" s="196" t="s">
        <v>417</v>
      </c>
      <c r="E275" s="1187"/>
      <c r="F275" s="1186"/>
      <c r="G275" s="1186"/>
      <c r="H275" s="1186"/>
      <c r="I275" s="1186"/>
      <c r="J275" s="1186"/>
      <c r="K275" s="1186"/>
      <c r="L275" s="1186"/>
      <c r="M275" s="1186"/>
      <c r="N275" s="1186"/>
      <c r="O275" s="1186"/>
      <c r="P275" s="1186"/>
      <c r="Q275" s="1186"/>
      <c r="R275" s="1186"/>
      <c r="S275" s="1186"/>
      <c r="T275" s="1186"/>
      <c r="U275" s="1186"/>
      <c r="V275" s="1186"/>
      <c r="W275" s="1186"/>
      <c r="X275" s="1186"/>
      <c r="Y275" s="1186"/>
      <c r="Z275" s="1179"/>
      <c r="AA275" s="1193"/>
      <c r="DJ275" s="528"/>
      <c r="DP275" s="529"/>
      <c r="EY275" s="529"/>
    </row>
    <row r="276" spans="1:155" ht="13.5" hidden="1" customHeight="1">
      <c r="A276" s="988"/>
      <c r="B276" s="940" t="s">
        <v>154</v>
      </c>
      <c r="C276" s="924" t="s">
        <v>410</v>
      </c>
      <c r="D276" s="159" t="s">
        <v>296</v>
      </c>
      <c r="E276" s="1187"/>
      <c r="F276" s="1186"/>
      <c r="G276" s="1186"/>
      <c r="H276" s="1186"/>
      <c r="I276" s="1186"/>
      <c r="J276" s="1186"/>
      <c r="K276" s="1186"/>
      <c r="L276" s="1186"/>
      <c r="M276" s="1186"/>
      <c r="N276" s="1186"/>
      <c r="O276" s="1188"/>
      <c r="P276" s="1188"/>
      <c r="Q276" s="1188"/>
      <c r="R276" s="1188"/>
      <c r="S276" s="1188"/>
      <c r="T276" s="1188"/>
      <c r="U276" s="1188"/>
      <c r="V276" s="1188"/>
      <c r="W276" s="1188"/>
      <c r="X276" s="1188"/>
      <c r="Y276" s="1188"/>
      <c r="Z276" s="1186"/>
      <c r="AA276" s="1191">
        <v>0.99</v>
      </c>
      <c r="DJ276" s="528"/>
      <c r="DP276" s="529"/>
      <c r="EY276" s="529"/>
    </row>
    <row r="277" spans="1:155" hidden="1">
      <c r="A277" s="988"/>
      <c r="B277" s="941"/>
      <c r="C277" s="925"/>
      <c r="D277" s="178" t="s">
        <v>301</v>
      </c>
      <c r="E277" s="1187"/>
      <c r="F277" s="1186"/>
      <c r="G277" s="1186"/>
      <c r="H277" s="1186"/>
      <c r="I277" s="1186"/>
      <c r="J277" s="1186"/>
      <c r="K277" s="1186"/>
      <c r="L277" s="1186"/>
      <c r="M277" s="1186"/>
      <c r="N277" s="1186"/>
      <c r="O277" s="1189"/>
      <c r="P277" s="1189"/>
      <c r="Q277" s="1189"/>
      <c r="R277" s="1189"/>
      <c r="S277" s="1189"/>
      <c r="T277" s="1189"/>
      <c r="U277" s="1189"/>
      <c r="V277" s="1189"/>
      <c r="W277" s="1189"/>
      <c r="X277" s="1189"/>
      <c r="Y277" s="1189"/>
      <c r="Z277" s="1186"/>
      <c r="AA277" s="1192"/>
      <c r="DJ277" s="528"/>
      <c r="DP277" s="529"/>
      <c r="EY277" s="529"/>
    </row>
    <row r="278" spans="1:155" hidden="1">
      <c r="A278" s="988"/>
      <c r="B278" s="941"/>
      <c r="C278" s="920" t="s">
        <v>414</v>
      </c>
      <c r="D278" s="178" t="s">
        <v>415</v>
      </c>
      <c r="E278" s="1187"/>
      <c r="F278" s="1186"/>
      <c r="G278" s="1186"/>
      <c r="H278" s="1186"/>
      <c r="I278" s="1186"/>
      <c r="J278" s="1186"/>
      <c r="K278" s="1186"/>
      <c r="L278" s="1186"/>
      <c r="M278" s="1186"/>
      <c r="N278" s="1186"/>
      <c r="O278" s="1189"/>
      <c r="P278" s="1189"/>
      <c r="Q278" s="1189"/>
      <c r="R278" s="1189"/>
      <c r="S278" s="1189"/>
      <c r="T278" s="1189"/>
      <c r="U278" s="1189"/>
      <c r="V278" s="1189"/>
      <c r="W278" s="1189"/>
      <c r="X278" s="1189"/>
      <c r="Y278" s="1189"/>
      <c r="Z278" s="1186"/>
      <c r="AA278" s="1192"/>
      <c r="DJ278" s="528"/>
      <c r="DP278" s="529"/>
      <c r="EY278" s="529"/>
    </row>
    <row r="279" spans="1:155" hidden="1">
      <c r="A279" s="988"/>
      <c r="B279" s="942"/>
      <c r="C279" s="921"/>
      <c r="D279" s="196" t="s">
        <v>417</v>
      </c>
      <c r="E279" s="1187"/>
      <c r="F279" s="1186"/>
      <c r="G279" s="1186"/>
      <c r="H279" s="1186"/>
      <c r="I279" s="1186"/>
      <c r="J279" s="1186"/>
      <c r="K279" s="1186"/>
      <c r="L279" s="1186"/>
      <c r="M279" s="1186"/>
      <c r="N279" s="1186"/>
      <c r="O279" s="1190"/>
      <c r="P279" s="1190"/>
      <c r="Q279" s="1190"/>
      <c r="R279" s="1190"/>
      <c r="S279" s="1190"/>
      <c r="T279" s="1190"/>
      <c r="U279" s="1190"/>
      <c r="V279" s="1190"/>
      <c r="W279" s="1190"/>
      <c r="X279" s="1190"/>
      <c r="Y279" s="1190"/>
      <c r="Z279" s="1186"/>
      <c r="AA279" s="1193"/>
      <c r="DJ279" s="528"/>
      <c r="DP279" s="529"/>
      <c r="EY279" s="529"/>
    </row>
    <row r="280" spans="1:155" ht="13.5" hidden="1" customHeight="1">
      <c r="A280" s="988"/>
      <c r="B280" s="938" t="s">
        <v>155</v>
      </c>
      <c r="C280" s="924" t="s">
        <v>410</v>
      </c>
      <c r="D280" s="159" t="s">
        <v>296</v>
      </c>
      <c r="E280" s="1187"/>
      <c r="F280" s="1186"/>
      <c r="G280" s="1186"/>
      <c r="H280" s="1186"/>
      <c r="I280" s="1186"/>
      <c r="J280" s="1186"/>
      <c r="K280" s="1186"/>
      <c r="L280" s="1186"/>
      <c r="M280" s="1186"/>
      <c r="N280" s="1186"/>
      <c r="O280" s="1188"/>
      <c r="P280" s="1188"/>
      <c r="Q280" s="1188"/>
      <c r="R280" s="1188"/>
      <c r="S280" s="1188"/>
      <c r="T280" s="1188"/>
      <c r="U280" s="1188"/>
      <c r="V280" s="1188"/>
      <c r="W280" s="1188"/>
      <c r="X280" s="1188"/>
      <c r="Y280" s="1188"/>
      <c r="Z280" s="1197"/>
      <c r="AA280" s="1200"/>
      <c r="DJ280" s="528"/>
      <c r="DP280" s="529"/>
      <c r="EY280" s="529"/>
    </row>
    <row r="281" spans="1:155" hidden="1">
      <c r="A281" s="988"/>
      <c r="B281" s="931"/>
      <c r="C281" s="925"/>
      <c r="D281" s="178" t="s">
        <v>301</v>
      </c>
      <c r="E281" s="1187"/>
      <c r="F281" s="1186"/>
      <c r="G281" s="1186"/>
      <c r="H281" s="1186"/>
      <c r="I281" s="1186"/>
      <c r="J281" s="1186"/>
      <c r="K281" s="1186"/>
      <c r="L281" s="1186"/>
      <c r="M281" s="1186"/>
      <c r="N281" s="1186"/>
      <c r="O281" s="1189"/>
      <c r="P281" s="1189"/>
      <c r="Q281" s="1189"/>
      <c r="R281" s="1189"/>
      <c r="S281" s="1189"/>
      <c r="T281" s="1189"/>
      <c r="U281" s="1189"/>
      <c r="V281" s="1189"/>
      <c r="W281" s="1189"/>
      <c r="X281" s="1189"/>
      <c r="Y281" s="1189"/>
      <c r="Z281" s="1198"/>
      <c r="AA281" s="1201"/>
      <c r="DJ281" s="528"/>
      <c r="DP281" s="529"/>
      <c r="EY281" s="529"/>
    </row>
    <row r="282" spans="1:155" hidden="1">
      <c r="A282" s="988"/>
      <c r="B282" s="931"/>
      <c r="C282" s="920" t="s">
        <v>414</v>
      </c>
      <c r="D282" s="178" t="s">
        <v>415</v>
      </c>
      <c r="E282" s="1187"/>
      <c r="F282" s="1186"/>
      <c r="G282" s="1186"/>
      <c r="H282" s="1186"/>
      <c r="I282" s="1186"/>
      <c r="J282" s="1186"/>
      <c r="K282" s="1186"/>
      <c r="L282" s="1186"/>
      <c r="M282" s="1186"/>
      <c r="N282" s="1186"/>
      <c r="O282" s="1189"/>
      <c r="P282" s="1189"/>
      <c r="Q282" s="1189"/>
      <c r="R282" s="1189"/>
      <c r="S282" s="1189"/>
      <c r="T282" s="1189"/>
      <c r="U282" s="1189"/>
      <c r="V282" s="1189"/>
      <c r="W282" s="1189"/>
      <c r="X282" s="1189"/>
      <c r="Y282" s="1189"/>
      <c r="Z282" s="1198"/>
      <c r="AA282" s="1201"/>
      <c r="DJ282" s="528"/>
      <c r="DP282" s="529"/>
      <c r="EY282" s="529"/>
    </row>
    <row r="283" spans="1:155" hidden="1">
      <c r="A283" s="1079"/>
      <c r="B283" s="939"/>
      <c r="C283" s="921"/>
      <c r="D283" s="196" t="s">
        <v>417</v>
      </c>
      <c r="E283" s="1187"/>
      <c r="F283" s="1186"/>
      <c r="G283" s="1186"/>
      <c r="H283" s="1186"/>
      <c r="I283" s="1186"/>
      <c r="J283" s="1186"/>
      <c r="K283" s="1186"/>
      <c r="L283" s="1186"/>
      <c r="M283" s="1186"/>
      <c r="N283" s="1186"/>
      <c r="O283" s="1190"/>
      <c r="P283" s="1190"/>
      <c r="Q283" s="1190"/>
      <c r="R283" s="1190"/>
      <c r="S283" s="1190"/>
      <c r="T283" s="1190"/>
      <c r="U283" s="1190"/>
      <c r="V283" s="1190"/>
      <c r="W283" s="1190"/>
      <c r="X283" s="1190"/>
      <c r="Y283" s="1190"/>
      <c r="Z283" s="1199"/>
      <c r="AA283" s="1202"/>
      <c r="DJ283" s="531"/>
      <c r="DK283" s="532"/>
      <c r="DL283" s="532"/>
      <c r="DM283" s="532"/>
      <c r="DN283" s="532"/>
      <c r="DO283" s="532"/>
      <c r="DP283" s="533"/>
      <c r="EY283" s="529"/>
    </row>
    <row r="284" spans="1:155" ht="13.5" hidden="1" customHeight="1">
      <c r="A284" s="987" t="s">
        <v>322</v>
      </c>
      <c r="B284" s="1075" t="s">
        <v>225</v>
      </c>
      <c r="C284" s="882" t="s">
        <v>410</v>
      </c>
      <c r="D284" s="212" t="s">
        <v>296</v>
      </c>
      <c r="E284" s="1183"/>
      <c r="F284" s="1177">
        <v>0.74</v>
      </c>
      <c r="G284" s="1177">
        <v>0.61</v>
      </c>
      <c r="H284" s="1177">
        <v>0.52</v>
      </c>
      <c r="I284" s="1177">
        <v>0.47</v>
      </c>
      <c r="J284" s="1177">
        <v>0.43</v>
      </c>
      <c r="K284" s="1177">
        <v>0.4</v>
      </c>
      <c r="L284" s="1177">
        <v>0.4</v>
      </c>
      <c r="M284" s="1177">
        <v>0.37</v>
      </c>
      <c r="N284" s="1177">
        <v>0.35</v>
      </c>
      <c r="O284" s="1177">
        <v>0.33</v>
      </c>
      <c r="P284" s="1177">
        <v>0.31</v>
      </c>
      <c r="Q284" s="1177">
        <v>0.3</v>
      </c>
      <c r="R284" s="1177">
        <v>0.28999999999999998</v>
      </c>
      <c r="S284" s="1177">
        <v>0.26</v>
      </c>
      <c r="T284" s="1177">
        <v>0.26</v>
      </c>
      <c r="U284" s="1177">
        <v>0.25</v>
      </c>
      <c r="V284" s="1177">
        <v>0.25</v>
      </c>
      <c r="W284" s="1177">
        <v>0.24</v>
      </c>
      <c r="X284" s="1177">
        <v>0.24</v>
      </c>
      <c r="Y284" s="1177">
        <v>0.24</v>
      </c>
      <c r="Z284" s="1177">
        <v>0.24</v>
      </c>
      <c r="AA284" s="1191">
        <v>0.23</v>
      </c>
      <c r="DJ284" s="525"/>
      <c r="DK284" s="526"/>
      <c r="DL284" s="526"/>
      <c r="DM284" s="526"/>
      <c r="DN284" s="526"/>
      <c r="DO284" s="526"/>
      <c r="DP284" s="527"/>
      <c r="EY284" s="529"/>
    </row>
    <row r="285" spans="1:155" hidden="1">
      <c r="A285" s="988"/>
      <c r="B285" s="1076"/>
      <c r="C285" s="1080"/>
      <c r="D285" s="356" t="s">
        <v>301</v>
      </c>
      <c r="E285" s="1184"/>
      <c r="F285" s="1178"/>
      <c r="G285" s="1178"/>
      <c r="H285" s="1178"/>
      <c r="I285" s="1178"/>
      <c r="J285" s="1178"/>
      <c r="K285" s="1178"/>
      <c r="L285" s="1178"/>
      <c r="M285" s="1178"/>
      <c r="N285" s="1178"/>
      <c r="O285" s="1178"/>
      <c r="P285" s="1178"/>
      <c r="Q285" s="1178"/>
      <c r="R285" s="1178"/>
      <c r="S285" s="1178"/>
      <c r="T285" s="1178"/>
      <c r="U285" s="1178"/>
      <c r="V285" s="1178"/>
      <c r="W285" s="1178"/>
      <c r="X285" s="1178"/>
      <c r="Y285" s="1178"/>
      <c r="Z285" s="1178"/>
      <c r="AA285" s="1192"/>
      <c r="DJ285" s="528"/>
      <c r="DP285" s="529"/>
      <c r="EY285" s="529"/>
    </row>
    <row r="286" spans="1:155" hidden="1">
      <c r="A286" s="988"/>
      <c r="B286" s="1076"/>
      <c r="C286" s="1073" t="s">
        <v>414</v>
      </c>
      <c r="D286" s="356" t="s">
        <v>415</v>
      </c>
      <c r="E286" s="1184"/>
      <c r="F286" s="1178"/>
      <c r="G286" s="1178"/>
      <c r="H286" s="1178"/>
      <c r="I286" s="1178"/>
      <c r="J286" s="1178"/>
      <c r="K286" s="1178"/>
      <c r="L286" s="1178"/>
      <c r="M286" s="1178"/>
      <c r="N286" s="1178"/>
      <c r="O286" s="1178"/>
      <c r="P286" s="1178"/>
      <c r="Q286" s="1178"/>
      <c r="R286" s="1178"/>
      <c r="S286" s="1178"/>
      <c r="T286" s="1178"/>
      <c r="U286" s="1178"/>
      <c r="V286" s="1178"/>
      <c r="W286" s="1178"/>
      <c r="X286" s="1178"/>
      <c r="Y286" s="1178"/>
      <c r="Z286" s="1178"/>
      <c r="AA286" s="1192"/>
      <c r="DJ286" s="528"/>
      <c r="DP286" s="529"/>
      <c r="EY286" s="529"/>
    </row>
    <row r="287" spans="1:155" hidden="1">
      <c r="A287" s="988"/>
      <c r="B287" s="1077"/>
      <c r="C287" s="1074"/>
      <c r="D287" s="213" t="s">
        <v>417</v>
      </c>
      <c r="E287" s="1185"/>
      <c r="F287" s="1179"/>
      <c r="G287" s="1179"/>
      <c r="H287" s="1179"/>
      <c r="I287" s="1179"/>
      <c r="J287" s="1179"/>
      <c r="K287" s="1179"/>
      <c r="L287" s="1179"/>
      <c r="M287" s="1179"/>
      <c r="N287" s="1179"/>
      <c r="O287" s="1179"/>
      <c r="P287" s="1179"/>
      <c r="Q287" s="1179"/>
      <c r="R287" s="1179"/>
      <c r="S287" s="1179"/>
      <c r="T287" s="1179"/>
      <c r="U287" s="1179"/>
      <c r="V287" s="1179"/>
      <c r="W287" s="1179"/>
      <c r="X287" s="1179"/>
      <c r="Y287" s="1179"/>
      <c r="Z287" s="1179"/>
      <c r="AA287" s="1193"/>
      <c r="DJ287" s="528"/>
      <c r="DP287" s="529"/>
      <c r="EY287" s="529"/>
    </row>
    <row r="288" spans="1:155" hidden="1">
      <c r="A288" s="988"/>
      <c r="B288" s="1075" t="s">
        <v>479</v>
      </c>
      <c r="C288" s="924" t="s">
        <v>410</v>
      </c>
      <c r="D288" s="159" t="s">
        <v>296</v>
      </c>
      <c r="E288" s="1183"/>
      <c r="F288" s="1186"/>
      <c r="G288" s="1177">
        <v>0.82</v>
      </c>
      <c r="H288" s="1177">
        <v>0.71</v>
      </c>
      <c r="I288" s="1177">
        <v>0.63</v>
      </c>
      <c r="J288" s="1177">
        <v>0.57999999999999996</v>
      </c>
      <c r="K288" s="1177">
        <v>0.54</v>
      </c>
      <c r="L288" s="1177">
        <v>0.54</v>
      </c>
      <c r="M288" s="1177">
        <v>0.5</v>
      </c>
      <c r="N288" s="1177">
        <v>0.47</v>
      </c>
      <c r="O288" s="1177">
        <v>0.45</v>
      </c>
      <c r="P288" s="1177">
        <v>0.42</v>
      </c>
      <c r="Q288" s="1177">
        <v>0.4</v>
      </c>
      <c r="R288" s="1177">
        <v>0.39</v>
      </c>
      <c r="S288" s="1177">
        <v>0.36</v>
      </c>
      <c r="T288" s="1177">
        <v>0.35</v>
      </c>
      <c r="U288" s="1177">
        <v>0.34</v>
      </c>
      <c r="V288" s="1177">
        <v>0.33</v>
      </c>
      <c r="W288" s="1177">
        <v>0.33</v>
      </c>
      <c r="X288" s="1177">
        <v>0.32</v>
      </c>
      <c r="Y288" s="1177">
        <v>0.32</v>
      </c>
      <c r="Z288" s="1177">
        <v>0.32</v>
      </c>
      <c r="AA288" s="1191">
        <v>0.32</v>
      </c>
      <c r="DJ288" s="528"/>
      <c r="DP288" s="529"/>
      <c r="EY288" s="529"/>
    </row>
    <row r="289" spans="1:155" hidden="1">
      <c r="A289" s="988"/>
      <c r="B289" s="1076"/>
      <c r="C289" s="925"/>
      <c r="D289" s="178" t="s">
        <v>301</v>
      </c>
      <c r="E289" s="1184"/>
      <c r="F289" s="1186"/>
      <c r="G289" s="1178"/>
      <c r="H289" s="1178"/>
      <c r="I289" s="1178"/>
      <c r="J289" s="1178"/>
      <c r="K289" s="1178"/>
      <c r="L289" s="1178"/>
      <c r="M289" s="1178"/>
      <c r="N289" s="1178"/>
      <c r="O289" s="1178"/>
      <c r="P289" s="1178"/>
      <c r="Q289" s="1178"/>
      <c r="R289" s="1178"/>
      <c r="S289" s="1178"/>
      <c r="T289" s="1178"/>
      <c r="U289" s="1178"/>
      <c r="V289" s="1178"/>
      <c r="W289" s="1178"/>
      <c r="X289" s="1178"/>
      <c r="Y289" s="1178"/>
      <c r="Z289" s="1178"/>
      <c r="AA289" s="1192"/>
      <c r="DJ289" s="528"/>
      <c r="DP289" s="529"/>
      <c r="EY289" s="529"/>
    </row>
    <row r="290" spans="1:155" hidden="1">
      <c r="A290" s="988"/>
      <c r="B290" s="1076"/>
      <c r="C290" s="920" t="s">
        <v>414</v>
      </c>
      <c r="D290" s="178" t="s">
        <v>415</v>
      </c>
      <c r="E290" s="1184"/>
      <c r="F290" s="1186"/>
      <c r="G290" s="1178"/>
      <c r="H290" s="1178"/>
      <c r="I290" s="1178"/>
      <c r="J290" s="1178"/>
      <c r="K290" s="1178"/>
      <c r="L290" s="1178"/>
      <c r="M290" s="1178"/>
      <c r="N290" s="1178"/>
      <c r="O290" s="1178"/>
      <c r="P290" s="1178"/>
      <c r="Q290" s="1178"/>
      <c r="R290" s="1178"/>
      <c r="S290" s="1178"/>
      <c r="T290" s="1178"/>
      <c r="U290" s="1178"/>
      <c r="V290" s="1178"/>
      <c r="W290" s="1178"/>
      <c r="X290" s="1178"/>
      <c r="Y290" s="1178"/>
      <c r="Z290" s="1178"/>
      <c r="AA290" s="1192"/>
      <c r="DJ290" s="528"/>
      <c r="DP290" s="529"/>
      <c r="EY290" s="529"/>
    </row>
    <row r="291" spans="1:155" hidden="1">
      <c r="A291" s="988"/>
      <c r="B291" s="1077"/>
      <c r="C291" s="921"/>
      <c r="D291" s="196" t="s">
        <v>417</v>
      </c>
      <c r="E291" s="1185"/>
      <c r="F291" s="1186"/>
      <c r="G291" s="1179"/>
      <c r="H291" s="1179"/>
      <c r="I291" s="1179"/>
      <c r="J291" s="1179"/>
      <c r="K291" s="1179"/>
      <c r="L291" s="1179"/>
      <c r="M291" s="1179"/>
      <c r="N291" s="1179"/>
      <c r="O291" s="1179"/>
      <c r="P291" s="1179"/>
      <c r="Q291" s="1179"/>
      <c r="R291" s="1179"/>
      <c r="S291" s="1179"/>
      <c r="T291" s="1179"/>
      <c r="U291" s="1179"/>
      <c r="V291" s="1179"/>
      <c r="W291" s="1179"/>
      <c r="X291" s="1179"/>
      <c r="Y291" s="1179"/>
      <c r="Z291" s="1179"/>
      <c r="AA291" s="1193"/>
      <c r="DJ291" s="528"/>
      <c r="DP291" s="529"/>
      <c r="EY291" s="529"/>
    </row>
    <row r="292" spans="1:155" ht="13.5" hidden="1" customHeight="1">
      <c r="A292" s="988"/>
      <c r="B292" s="1075" t="s">
        <v>482</v>
      </c>
      <c r="C292" s="924" t="s">
        <v>410</v>
      </c>
      <c r="D292" s="159" t="s">
        <v>296</v>
      </c>
      <c r="E292" s="1187"/>
      <c r="F292" s="1186"/>
      <c r="G292" s="1186"/>
      <c r="H292" s="1177">
        <v>0.86</v>
      </c>
      <c r="I292" s="1177">
        <v>0.77</v>
      </c>
      <c r="J292" s="1177">
        <v>0.7</v>
      </c>
      <c r="K292" s="1177">
        <v>0.66</v>
      </c>
      <c r="L292" s="1177">
        <v>0.66</v>
      </c>
      <c r="M292" s="1177">
        <v>0.61</v>
      </c>
      <c r="N292" s="1177">
        <v>0.57999999999999996</v>
      </c>
      <c r="O292" s="1177">
        <v>0.55000000000000004</v>
      </c>
      <c r="P292" s="1177">
        <v>0.52</v>
      </c>
      <c r="Q292" s="1177">
        <v>0.49</v>
      </c>
      <c r="R292" s="1177">
        <v>0.47</v>
      </c>
      <c r="S292" s="1177">
        <v>0.43</v>
      </c>
      <c r="T292" s="1177">
        <v>0.43</v>
      </c>
      <c r="U292" s="1177">
        <v>0.42</v>
      </c>
      <c r="V292" s="1177">
        <v>0.41</v>
      </c>
      <c r="W292" s="1177">
        <v>0.4</v>
      </c>
      <c r="X292" s="1177">
        <v>0.4</v>
      </c>
      <c r="Y292" s="1177">
        <v>0.39</v>
      </c>
      <c r="Z292" s="1177">
        <v>0.39</v>
      </c>
      <c r="AA292" s="1191">
        <v>0.38</v>
      </c>
      <c r="DJ292" s="528"/>
      <c r="DP292" s="529"/>
      <c r="EY292" s="529"/>
    </row>
    <row r="293" spans="1:155" hidden="1">
      <c r="A293" s="988"/>
      <c r="B293" s="1076"/>
      <c r="C293" s="925"/>
      <c r="D293" s="178" t="s">
        <v>301</v>
      </c>
      <c r="E293" s="1187"/>
      <c r="F293" s="1186"/>
      <c r="G293" s="1186"/>
      <c r="H293" s="1178"/>
      <c r="I293" s="1178"/>
      <c r="J293" s="1178"/>
      <c r="K293" s="1178"/>
      <c r="L293" s="1178"/>
      <c r="M293" s="1178"/>
      <c r="N293" s="1178"/>
      <c r="O293" s="1178"/>
      <c r="P293" s="1178"/>
      <c r="Q293" s="1178"/>
      <c r="R293" s="1178"/>
      <c r="S293" s="1178"/>
      <c r="T293" s="1178"/>
      <c r="U293" s="1178"/>
      <c r="V293" s="1178"/>
      <c r="W293" s="1178"/>
      <c r="X293" s="1178"/>
      <c r="Y293" s="1178"/>
      <c r="Z293" s="1178"/>
      <c r="AA293" s="1192"/>
      <c r="DJ293" s="528"/>
      <c r="DP293" s="529"/>
      <c r="EY293" s="529"/>
    </row>
    <row r="294" spans="1:155" hidden="1">
      <c r="A294" s="988"/>
      <c r="B294" s="1076"/>
      <c r="C294" s="920" t="s">
        <v>414</v>
      </c>
      <c r="D294" s="178" t="s">
        <v>415</v>
      </c>
      <c r="E294" s="1187"/>
      <c r="F294" s="1186"/>
      <c r="G294" s="1186"/>
      <c r="H294" s="1178"/>
      <c r="I294" s="1178"/>
      <c r="J294" s="1178"/>
      <c r="K294" s="1178"/>
      <c r="L294" s="1178"/>
      <c r="M294" s="1178"/>
      <c r="N294" s="1178"/>
      <c r="O294" s="1178"/>
      <c r="P294" s="1178"/>
      <c r="Q294" s="1178"/>
      <c r="R294" s="1178"/>
      <c r="S294" s="1178"/>
      <c r="T294" s="1178"/>
      <c r="U294" s="1178"/>
      <c r="V294" s="1178"/>
      <c r="W294" s="1178"/>
      <c r="X294" s="1178"/>
      <c r="Y294" s="1178"/>
      <c r="Z294" s="1178"/>
      <c r="AA294" s="1192"/>
      <c r="DJ294" s="528"/>
      <c r="DP294" s="529"/>
      <c r="EY294" s="529"/>
    </row>
    <row r="295" spans="1:155" hidden="1">
      <c r="A295" s="988"/>
      <c r="B295" s="1077"/>
      <c r="C295" s="921"/>
      <c r="D295" s="196" t="s">
        <v>417</v>
      </c>
      <c r="E295" s="1187"/>
      <c r="F295" s="1186"/>
      <c r="G295" s="1186"/>
      <c r="H295" s="1179"/>
      <c r="I295" s="1179"/>
      <c r="J295" s="1179"/>
      <c r="K295" s="1179"/>
      <c r="L295" s="1179"/>
      <c r="M295" s="1179"/>
      <c r="N295" s="1179"/>
      <c r="O295" s="1179"/>
      <c r="P295" s="1179"/>
      <c r="Q295" s="1179"/>
      <c r="R295" s="1179"/>
      <c r="S295" s="1179"/>
      <c r="T295" s="1179"/>
      <c r="U295" s="1179"/>
      <c r="V295" s="1179"/>
      <c r="W295" s="1179"/>
      <c r="X295" s="1179"/>
      <c r="Y295" s="1179"/>
      <c r="Z295" s="1179"/>
      <c r="AA295" s="1193"/>
      <c r="DJ295" s="528"/>
      <c r="DP295" s="529"/>
      <c r="EY295" s="529"/>
    </row>
    <row r="296" spans="1:155" hidden="1">
      <c r="A296" s="988"/>
      <c r="B296" s="917" t="s">
        <v>485</v>
      </c>
      <c r="C296" s="924" t="s">
        <v>410</v>
      </c>
      <c r="D296" s="159" t="s">
        <v>296</v>
      </c>
      <c r="E296" s="1187"/>
      <c r="F296" s="1186"/>
      <c r="G296" s="1186"/>
      <c r="H296" s="1186"/>
      <c r="I296" s="1177">
        <v>0.9</v>
      </c>
      <c r="J296" s="1177">
        <v>0.82</v>
      </c>
      <c r="K296" s="1177">
        <v>0.77</v>
      </c>
      <c r="L296" s="1177">
        <v>0.76</v>
      </c>
      <c r="M296" s="1177">
        <v>0.71</v>
      </c>
      <c r="N296" s="1177">
        <v>0.67</v>
      </c>
      <c r="O296" s="1177">
        <v>0.64</v>
      </c>
      <c r="P296" s="1177">
        <v>0.6</v>
      </c>
      <c r="Q296" s="1177">
        <v>0.56999999999999995</v>
      </c>
      <c r="R296" s="1177">
        <v>0.55000000000000004</v>
      </c>
      <c r="S296" s="1177">
        <v>0.5</v>
      </c>
      <c r="T296" s="1177">
        <v>0.49</v>
      </c>
      <c r="U296" s="1177">
        <v>0.48</v>
      </c>
      <c r="V296" s="1177">
        <v>0.47</v>
      </c>
      <c r="W296" s="1177">
        <v>0.47</v>
      </c>
      <c r="X296" s="1177">
        <v>0.46</v>
      </c>
      <c r="Y296" s="1177">
        <v>0.46</v>
      </c>
      <c r="Z296" s="1177">
        <v>0.45</v>
      </c>
      <c r="AA296" s="1191">
        <v>0.45</v>
      </c>
      <c r="DJ296" s="528"/>
      <c r="DP296" s="529"/>
      <c r="EY296" s="529"/>
    </row>
    <row r="297" spans="1:155" hidden="1">
      <c r="A297" s="988"/>
      <c r="B297" s="918"/>
      <c r="C297" s="925"/>
      <c r="D297" s="178" t="s">
        <v>301</v>
      </c>
      <c r="E297" s="1187"/>
      <c r="F297" s="1186"/>
      <c r="G297" s="1186"/>
      <c r="H297" s="1186"/>
      <c r="I297" s="1178"/>
      <c r="J297" s="1178"/>
      <c r="K297" s="1178"/>
      <c r="L297" s="1178"/>
      <c r="M297" s="1178"/>
      <c r="N297" s="1178"/>
      <c r="O297" s="1178"/>
      <c r="P297" s="1178"/>
      <c r="Q297" s="1178"/>
      <c r="R297" s="1178"/>
      <c r="S297" s="1178"/>
      <c r="T297" s="1178"/>
      <c r="U297" s="1178"/>
      <c r="V297" s="1178"/>
      <c r="W297" s="1178"/>
      <c r="X297" s="1178"/>
      <c r="Y297" s="1178"/>
      <c r="Z297" s="1178"/>
      <c r="AA297" s="1192"/>
      <c r="DJ297" s="528"/>
      <c r="DP297" s="529"/>
      <c r="EY297" s="529"/>
    </row>
    <row r="298" spans="1:155" hidden="1">
      <c r="A298" s="988"/>
      <c r="B298" s="918"/>
      <c r="C298" s="920" t="s">
        <v>414</v>
      </c>
      <c r="D298" s="178" t="s">
        <v>415</v>
      </c>
      <c r="E298" s="1187"/>
      <c r="F298" s="1186"/>
      <c r="G298" s="1186"/>
      <c r="H298" s="1186"/>
      <c r="I298" s="1178"/>
      <c r="J298" s="1178"/>
      <c r="K298" s="1178"/>
      <c r="L298" s="1178"/>
      <c r="M298" s="1178"/>
      <c r="N298" s="1178"/>
      <c r="O298" s="1178"/>
      <c r="P298" s="1178"/>
      <c r="Q298" s="1178"/>
      <c r="R298" s="1178"/>
      <c r="S298" s="1178"/>
      <c r="T298" s="1178"/>
      <c r="U298" s="1178"/>
      <c r="V298" s="1178"/>
      <c r="W298" s="1178"/>
      <c r="X298" s="1178"/>
      <c r="Y298" s="1178"/>
      <c r="Z298" s="1178"/>
      <c r="AA298" s="1192"/>
      <c r="DJ298" s="528"/>
      <c r="DP298" s="529"/>
      <c r="EY298" s="529"/>
    </row>
    <row r="299" spans="1:155" hidden="1">
      <c r="A299" s="988"/>
      <c r="B299" s="918"/>
      <c r="C299" s="921"/>
      <c r="D299" s="196" t="s">
        <v>417</v>
      </c>
      <c r="E299" s="1187"/>
      <c r="F299" s="1186"/>
      <c r="G299" s="1186"/>
      <c r="H299" s="1186"/>
      <c r="I299" s="1179"/>
      <c r="J299" s="1179"/>
      <c r="K299" s="1179"/>
      <c r="L299" s="1179"/>
      <c r="M299" s="1179"/>
      <c r="N299" s="1179"/>
      <c r="O299" s="1179"/>
      <c r="P299" s="1179"/>
      <c r="Q299" s="1179"/>
      <c r="R299" s="1179"/>
      <c r="S299" s="1179"/>
      <c r="T299" s="1179"/>
      <c r="U299" s="1179"/>
      <c r="V299" s="1179"/>
      <c r="W299" s="1179"/>
      <c r="X299" s="1179"/>
      <c r="Y299" s="1179"/>
      <c r="Z299" s="1179"/>
      <c r="AA299" s="1193"/>
      <c r="DJ299" s="528"/>
      <c r="DP299" s="529"/>
      <c r="EY299" s="529"/>
    </row>
    <row r="300" spans="1:155" ht="13.5" hidden="1" customHeight="1">
      <c r="A300" s="988"/>
      <c r="B300" s="917" t="s">
        <v>488</v>
      </c>
      <c r="C300" s="924" t="s">
        <v>410</v>
      </c>
      <c r="D300" s="159" t="s">
        <v>296</v>
      </c>
      <c r="E300" s="1187"/>
      <c r="F300" s="1186"/>
      <c r="G300" s="1186"/>
      <c r="H300" s="1186"/>
      <c r="I300" s="1186"/>
      <c r="J300" s="1177">
        <v>0.91</v>
      </c>
      <c r="K300" s="1177">
        <v>0.86</v>
      </c>
      <c r="L300" s="1177">
        <v>0.85</v>
      </c>
      <c r="M300" s="1177">
        <v>0.79</v>
      </c>
      <c r="N300" s="1177">
        <v>0.75</v>
      </c>
      <c r="O300" s="1177">
        <v>0.71</v>
      </c>
      <c r="P300" s="1177">
        <v>0.67</v>
      </c>
      <c r="Q300" s="1177">
        <v>0.63</v>
      </c>
      <c r="R300" s="1177">
        <v>0.61</v>
      </c>
      <c r="S300" s="1177">
        <v>0.56000000000000005</v>
      </c>
      <c r="T300" s="1177">
        <v>0.55000000000000004</v>
      </c>
      <c r="U300" s="1177">
        <v>0.54</v>
      </c>
      <c r="V300" s="1177">
        <v>0.53</v>
      </c>
      <c r="W300" s="1177">
        <v>0.52</v>
      </c>
      <c r="X300" s="1177">
        <v>0.51</v>
      </c>
      <c r="Y300" s="1177">
        <v>0.51</v>
      </c>
      <c r="Z300" s="1177">
        <v>0.5</v>
      </c>
      <c r="AA300" s="1191">
        <v>0.5</v>
      </c>
      <c r="DJ300" s="528"/>
      <c r="DP300" s="529"/>
      <c r="EY300" s="529"/>
    </row>
    <row r="301" spans="1:155" hidden="1">
      <c r="A301" s="988"/>
      <c r="B301" s="918"/>
      <c r="C301" s="925"/>
      <c r="D301" s="178" t="s">
        <v>301</v>
      </c>
      <c r="E301" s="1187"/>
      <c r="F301" s="1186"/>
      <c r="G301" s="1186"/>
      <c r="H301" s="1186"/>
      <c r="I301" s="1186"/>
      <c r="J301" s="1178"/>
      <c r="K301" s="1178"/>
      <c r="L301" s="1178"/>
      <c r="M301" s="1178"/>
      <c r="N301" s="1178"/>
      <c r="O301" s="1178"/>
      <c r="P301" s="1178"/>
      <c r="Q301" s="1178"/>
      <c r="R301" s="1178"/>
      <c r="S301" s="1178"/>
      <c r="T301" s="1178"/>
      <c r="U301" s="1178"/>
      <c r="V301" s="1178"/>
      <c r="W301" s="1178"/>
      <c r="X301" s="1178"/>
      <c r="Y301" s="1178"/>
      <c r="Z301" s="1178"/>
      <c r="AA301" s="1192"/>
      <c r="DJ301" s="528"/>
      <c r="DP301" s="529"/>
      <c r="EY301" s="529"/>
    </row>
    <row r="302" spans="1:155" hidden="1">
      <c r="A302" s="988"/>
      <c r="B302" s="918"/>
      <c r="C302" s="920" t="s">
        <v>414</v>
      </c>
      <c r="D302" s="178" t="s">
        <v>415</v>
      </c>
      <c r="E302" s="1187"/>
      <c r="F302" s="1186"/>
      <c r="G302" s="1186"/>
      <c r="H302" s="1186"/>
      <c r="I302" s="1186"/>
      <c r="J302" s="1178"/>
      <c r="K302" s="1178"/>
      <c r="L302" s="1178"/>
      <c r="M302" s="1178"/>
      <c r="N302" s="1178"/>
      <c r="O302" s="1178"/>
      <c r="P302" s="1178"/>
      <c r="Q302" s="1178"/>
      <c r="R302" s="1178"/>
      <c r="S302" s="1178"/>
      <c r="T302" s="1178"/>
      <c r="U302" s="1178"/>
      <c r="V302" s="1178"/>
      <c r="W302" s="1178"/>
      <c r="X302" s="1178"/>
      <c r="Y302" s="1178"/>
      <c r="Z302" s="1178"/>
      <c r="AA302" s="1192"/>
      <c r="DJ302" s="528"/>
      <c r="DP302" s="529"/>
      <c r="EY302" s="529"/>
    </row>
    <row r="303" spans="1:155" hidden="1">
      <c r="A303" s="988"/>
      <c r="B303" s="918"/>
      <c r="C303" s="921"/>
      <c r="D303" s="196" t="s">
        <v>417</v>
      </c>
      <c r="E303" s="1187"/>
      <c r="F303" s="1186"/>
      <c r="G303" s="1186"/>
      <c r="H303" s="1186"/>
      <c r="I303" s="1186"/>
      <c r="J303" s="1179"/>
      <c r="K303" s="1179"/>
      <c r="L303" s="1179"/>
      <c r="M303" s="1179"/>
      <c r="N303" s="1179"/>
      <c r="O303" s="1179"/>
      <c r="P303" s="1179"/>
      <c r="Q303" s="1179"/>
      <c r="R303" s="1179"/>
      <c r="S303" s="1179"/>
      <c r="T303" s="1179"/>
      <c r="U303" s="1179"/>
      <c r="V303" s="1179"/>
      <c r="W303" s="1179"/>
      <c r="X303" s="1179"/>
      <c r="Y303" s="1179"/>
      <c r="Z303" s="1179"/>
      <c r="AA303" s="1193"/>
      <c r="DJ303" s="528"/>
      <c r="DP303" s="529"/>
      <c r="EY303" s="529"/>
    </row>
    <row r="304" spans="1:155" hidden="1">
      <c r="A304" s="988"/>
      <c r="B304" s="917" t="s">
        <v>491</v>
      </c>
      <c r="C304" s="924" t="s">
        <v>410</v>
      </c>
      <c r="D304" s="159" t="s">
        <v>296</v>
      </c>
      <c r="E304" s="1187"/>
      <c r="F304" s="1186"/>
      <c r="G304" s="1186"/>
      <c r="H304" s="1186"/>
      <c r="I304" s="1186"/>
      <c r="J304" s="1186"/>
      <c r="K304" s="1177">
        <v>0.94</v>
      </c>
      <c r="L304" s="1177">
        <v>0.93</v>
      </c>
      <c r="M304" s="1177">
        <v>0.87</v>
      </c>
      <c r="N304" s="1177">
        <v>0.82</v>
      </c>
      <c r="O304" s="1177">
        <v>0.78</v>
      </c>
      <c r="P304" s="1177">
        <v>0.73</v>
      </c>
      <c r="Q304" s="1177">
        <v>0.7</v>
      </c>
      <c r="R304" s="1177">
        <v>0.67</v>
      </c>
      <c r="S304" s="1177">
        <v>0.62</v>
      </c>
      <c r="T304" s="1177">
        <v>0.6</v>
      </c>
      <c r="U304" s="1177">
        <v>0.59</v>
      </c>
      <c r="V304" s="1177">
        <v>0.57999999999999996</v>
      </c>
      <c r="W304" s="1177">
        <v>0.56999999999999995</v>
      </c>
      <c r="X304" s="1177">
        <v>0.56000000000000005</v>
      </c>
      <c r="Y304" s="1177">
        <v>0.56000000000000005</v>
      </c>
      <c r="Z304" s="1177">
        <v>0.55000000000000004</v>
      </c>
      <c r="AA304" s="1191">
        <v>0.55000000000000004</v>
      </c>
      <c r="DJ304" s="528"/>
      <c r="DP304" s="529"/>
      <c r="EY304" s="529"/>
    </row>
    <row r="305" spans="1:155" hidden="1">
      <c r="A305" s="988"/>
      <c r="B305" s="918"/>
      <c r="C305" s="925"/>
      <c r="D305" s="178" t="s">
        <v>301</v>
      </c>
      <c r="E305" s="1187"/>
      <c r="F305" s="1186"/>
      <c r="G305" s="1186"/>
      <c r="H305" s="1186"/>
      <c r="I305" s="1186"/>
      <c r="J305" s="1186"/>
      <c r="K305" s="1178"/>
      <c r="L305" s="1178"/>
      <c r="M305" s="1178"/>
      <c r="N305" s="1178"/>
      <c r="O305" s="1178"/>
      <c r="P305" s="1178"/>
      <c r="Q305" s="1178"/>
      <c r="R305" s="1178"/>
      <c r="S305" s="1178"/>
      <c r="T305" s="1178"/>
      <c r="U305" s="1178"/>
      <c r="V305" s="1178"/>
      <c r="W305" s="1178"/>
      <c r="X305" s="1178"/>
      <c r="Y305" s="1178"/>
      <c r="Z305" s="1178"/>
      <c r="AA305" s="1192"/>
      <c r="DJ305" s="528"/>
      <c r="DP305" s="529"/>
      <c r="EY305" s="529"/>
    </row>
    <row r="306" spans="1:155" hidden="1">
      <c r="A306" s="988"/>
      <c r="B306" s="918"/>
      <c r="C306" s="920" t="s">
        <v>414</v>
      </c>
      <c r="D306" s="178" t="s">
        <v>415</v>
      </c>
      <c r="E306" s="1187"/>
      <c r="F306" s="1186"/>
      <c r="G306" s="1186"/>
      <c r="H306" s="1186"/>
      <c r="I306" s="1186"/>
      <c r="J306" s="1186"/>
      <c r="K306" s="1178"/>
      <c r="L306" s="1178"/>
      <c r="M306" s="1178"/>
      <c r="N306" s="1178"/>
      <c r="O306" s="1178"/>
      <c r="P306" s="1178"/>
      <c r="Q306" s="1178"/>
      <c r="R306" s="1178"/>
      <c r="S306" s="1178"/>
      <c r="T306" s="1178"/>
      <c r="U306" s="1178"/>
      <c r="V306" s="1178"/>
      <c r="W306" s="1178"/>
      <c r="X306" s="1178"/>
      <c r="Y306" s="1178"/>
      <c r="Z306" s="1178"/>
      <c r="AA306" s="1192"/>
      <c r="DJ306" s="528"/>
      <c r="DP306" s="529"/>
      <c r="EY306" s="529"/>
    </row>
    <row r="307" spans="1:155" hidden="1">
      <c r="A307" s="988"/>
      <c r="B307" s="918"/>
      <c r="C307" s="921"/>
      <c r="D307" s="196" t="s">
        <v>417</v>
      </c>
      <c r="E307" s="1187"/>
      <c r="F307" s="1186"/>
      <c r="G307" s="1186"/>
      <c r="H307" s="1186"/>
      <c r="I307" s="1186"/>
      <c r="J307" s="1186"/>
      <c r="K307" s="1179"/>
      <c r="L307" s="1179"/>
      <c r="M307" s="1179"/>
      <c r="N307" s="1179"/>
      <c r="O307" s="1179"/>
      <c r="P307" s="1179"/>
      <c r="Q307" s="1179"/>
      <c r="R307" s="1179"/>
      <c r="S307" s="1179"/>
      <c r="T307" s="1179"/>
      <c r="U307" s="1179"/>
      <c r="V307" s="1179"/>
      <c r="W307" s="1179"/>
      <c r="X307" s="1179"/>
      <c r="Y307" s="1179"/>
      <c r="Z307" s="1179"/>
      <c r="AA307" s="1193"/>
      <c r="DJ307" s="528"/>
      <c r="DP307" s="529"/>
      <c r="EY307" s="529"/>
    </row>
    <row r="308" spans="1:155" ht="13.5" hidden="1" customHeight="1">
      <c r="A308" s="988"/>
      <c r="B308" s="917" t="s">
        <v>494</v>
      </c>
      <c r="C308" s="924" t="s">
        <v>410</v>
      </c>
      <c r="D308" s="159" t="s">
        <v>296</v>
      </c>
      <c r="E308" s="1187"/>
      <c r="F308" s="1186"/>
      <c r="G308" s="1186"/>
      <c r="H308" s="1186"/>
      <c r="I308" s="1186"/>
      <c r="J308" s="1186"/>
      <c r="K308" s="1186"/>
      <c r="L308" s="1177">
        <v>0.99</v>
      </c>
      <c r="M308" s="1177">
        <v>0.92</v>
      </c>
      <c r="N308" s="1177">
        <v>0.87</v>
      </c>
      <c r="O308" s="1177">
        <v>0.83</v>
      </c>
      <c r="P308" s="1177">
        <v>0.78</v>
      </c>
      <c r="Q308" s="1177">
        <v>0.74</v>
      </c>
      <c r="R308" s="1177">
        <v>0.71</v>
      </c>
      <c r="S308" s="1177">
        <v>0.66</v>
      </c>
      <c r="T308" s="1177">
        <v>0.64</v>
      </c>
      <c r="U308" s="1177">
        <v>0.63</v>
      </c>
      <c r="V308" s="1177">
        <v>0.62</v>
      </c>
      <c r="W308" s="1177">
        <v>0.6</v>
      </c>
      <c r="X308" s="1177">
        <v>0.6</v>
      </c>
      <c r="Y308" s="1177">
        <v>0.59</v>
      </c>
      <c r="Z308" s="1177">
        <v>0.59</v>
      </c>
      <c r="AA308" s="1191">
        <v>0.57999999999999996</v>
      </c>
      <c r="DJ308" s="528"/>
      <c r="DP308" s="529"/>
      <c r="EY308" s="529"/>
    </row>
    <row r="309" spans="1:155" hidden="1">
      <c r="A309" s="988"/>
      <c r="B309" s="918"/>
      <c r="C309" s="925"/>
      <c r="D309" s="178" t="s">
        <v>301</v>
      </c>
      <c r="E309" s="1187"/>
      <c r="F309" s="1186"/>
      <c r="G309" s="1186"/>
      <c r="H309" s="1186"/>
      <c r="I309" s="1186"/>
      <c r="J309" s="1186"/>
      <c r="K309" s="1186"/>
      <c r="L309" s="1178"/>
      <c r="M309" s="1178"/>
      <c r="N309" s="1178"/>
      <c r="O309" s="1178"/>
      <c r="P309" s="1178"/>
      <c r="Q309" s="1178"/>
      <c r="R309" s="1178"/>
      <c r="S309" s="1178"/>
      <c r="T309" s="1178"/>
      <c r="U309" s="1178"/>
      <c r="V309" s="1178"/>
      <c r="W309" s="1178"/>
      <c r="X309" s="1178"/>
      <c r="Y309" s="1178"/>
      <c r="Z309" s="1178"/>
      <c r="AA309" s="1192"/>
      <c r="DJ309" s="528"/>
      <c r="DP309" s="529"/>
      <c r="EY309" s="529"/>
    </row>
    <row r="310" spans="1:155" hidden="1">
      <c r="A310" s="988"/>
      <c r="B310" s="918"/>
      <c r="C310" s="920" t="s">
        <v>414</v>
      </c>
      <c r="D310" s="178" t="s">
        <v>415</v>
      </c>
      <c r="E310" s="1187"/>
      <c r="F310" s="1186"/>
      <c r="G310" s="1186"/>
      <c r="H310" s="1186"/>
      <c r="I310" s="1186"/>
      <c r="J310" s="1186"/>
      <c r="K310" s="1186"/>
      <c r="L310" s="1178"/>
      <c r="M310" s="1178"/>
      <c r="N310" s="1178"/>
      <c r="O310" s="1178"/>
      <c r="P310" s="1178"/>
      <c r="Q310" s="1178"/>
      <c r="R310" s="1178"/>
      <c r="S310" s="1178"/>
      <c r="T310" s="1178"/>
      <c r="U310" s="1178"/>
      <c r="V310" s="1178"/>
      <c r="W310" s="1178"/>
      <c r="X310" s="1178"/>
      <c r="Y310" s="1178"/>
      <c r="Z310" s="1178"/>
      <c r="AA310" s="1192"/>
      <c r="DJ310" s="528"/>
      <c r="DP310" s="529"/>
      <c r="EY310" s="529"/>
    </row>
    <row r="311" spans="1:155" hidden="1">
      <c r="A311" s="988"/>
      <c r="B311" s="918"/>
      <c r="C311" s="921"/>
      <c r="D311" s="196" t="s">
        <v>417</v>
      </c>
      <c r="E311" s="1187"/>
      <c r="F311" s="1186"/>
      <c r="G311" s="1186"/>
      <c r="H311" s="1186"/>
      <c r="I311" s="1186"/>
      <c r="J311" s="1186"/>
      <c r="K311" s="1186"/>
      <c r="L311" s="1179"/>
      <c r="M311" s="1179"/>
      <c r="N311" s="1179"/>
      <c r="O311" s="1179"/>
      <c r="P311" s="1179"/>
      <c r="Q311" s="1179"/>
      <c r="R311" s="1179"/>
      <c r="S311" s="1179"/>
      <c r="T311" s="1179"/>
      <c r="U311" s="1179"/>
      <c r="V311" s="1179"/>
      <c r="W311" s="1179"/>
      <c r="X311" s="1179"/>
      <c r="Y311" s="1179"/>
      <c r="Z311" s="1179"/>
      <c r="AA311" s="1193"/>
      <c r="DJ311" s="528"/>
      <c r="DP311" s="529"/>
      <c r="EY311" s="529"/>
    </row>
    <row r="312" spans="1:155" hidden="1">
      <c r="A312" s="988"/>
      <c r="B312" s="917" t="s">
        <v>497</v>
      </c>
      <c r="C312" s="924" t="s">
        <v>410</v>
      </c>
      <c r="D312" s="159" t="s">
        <v>296</v>
      </c>
      <c r="E312" s="1187"/>
      <c r="F312" s="1186"/>
      <c r="G312" s="1186"/>
      <c r="H312" s="1186"/>
      <c r="I312" s="1186"/>
      <c r="J312" s="1186"/>
      <c r="K312" s="1186"/>
      <c r="L312" s="1186"/>
      <c r="M312" s="1177">
        <v>0.93</v>
      </c>
      <c r="N312" s="1177">
        <v>0.88</v>
      </c>
      <c r="O312" s="1177">
        <v>0.84</v>
      </c>
      <c r="P312" s="1177">
        <v>0.79</v>
      </c>
      <c r="Q312" s="1177">
        <v>0.75</v>
      </c>
      <c r="R312" s="1177">
        <v>0.72</v>
      </c>
      <c r="S312" s="1177">
        <v>0.66</v>
      </c>
      <c r="T312" s="1177">
        <v>0.65</v>
      </c>
      <c r="U312" s="1177">
        <v>0.64</v>
      </c>
      <c r="V312" s="1177">
        <v>0.62</v>
      </c>
      <c r="W312" s="1177">
        <v>0.61</v>
      </c>
      <c r="X312" s="1177">
        <v>0.6</v>
      </c>
      <c r="Y312" s="1177">
        <v>0.6</v>
      </c>
      <c r="Z312" s="1177">
        <v>0.59</v>
      </c>
      <c r="AA312" s="1191">
        <v>0.59</v>
      </c>
      <c r="DJ312" s="528"/>
      <c r="DP312" s="529"/>
      <c r="EY312" s="529"/>
    </row>
    <row r="313" spans="1:155" hidden="1">
      <c r="A313" s="988"/>
      <c r="B313" s="918"/>
      <c r="C313" s="925"/>
      <c r="D313" s="178" t="s">
        <v>301</v>
      </c>
      <c r="E313" s="1187"/>
      <c r="F313" s="1186"/>
      <c r="G313" s="1186"/>
      <c r="H313" s="1186"/>
      <c r="I313" s="1186"/>
      <c r="J313" s="1186"/>
      <c r="K313" s="1186"/>
      <c r="L313" s="1186"/>
      <c r="M313" s="1178"/>
      <c r="N313" s="1178"/>
      <c r="O313" s="1178"/>
      <c r="P313" s="1178"/>
      <c r="Q313" s="1178"/>
      <c r="R313" s="1178"/>
      <c r="S313" s="1178"/>
      <c r="T313" s="1178"/>
      <c r="U313" s="1178"/>
      <c r="V313" s="1178"/>
      <c r="W313" s="1178"/>
      <c r="X313" s="1178"/>
      <c r="Y313" s="1178"/>
      <c r="Z313" s="1178"/>
      <c r="AA313" s="1192"/>
      <c r="DJ313" s="528"/>
      <c r="DP313" s="529"/>
      <c r="EY313" s="529"/>
    </row>
    <row r="314" spans="1:155" hidden="1">
      <c r="A314" s="988"/>
      <c r="B314" s="918"/>
      <c r="C314" s="920" t="s">
        <v>414</v>
      </c>
      <c r="D314" s="178" t="s">
        <v>415</v>
      </c>
      <c r="E314" s="1187"/>
      <c r="F314" s="1186"/>
      <c r="G314" s="1186"/>
      <c r="H314" s="1186"/>
      <c r="I314" s="1186"/>
      <c r="J314" s="1186"/>
      <c r="K314" s="1186"/>
      <c r="L314" s="1186"/>
      <c r="M314" s="1178"/>
      <c r="N314" s="1178"/>
      <c r="O314" s="1178"/>
      <c r="P314" s="1178"/>
      <c r="Q314" s="1178"/>
      <c r="R314" s="1178"/>
      <c r="S314" s="1178"/>
      <c r="T314" s="1178"/>
      <c r="U314" s="1178"/>
      <c r="V314" s="1178"/>
      <c r="W314" s="1178"/>
      <c r="X314" s="1178"/>
      <c r="Y314" s="1178"/>
      <c r="Z314" s="1178"/>
      <c r="AA314" s="1192"/>
      <c r="DJ314" s="528"/>
      <c r="DP314" s="529"/>
      <c r="EY314" s="529"/>
    </row>
    <row r="315" spans="1:155" hidden="1">
      <c r="A315" s="988"/>
      <c r="B315" s="918"/>
      <c r="C315" s="921"/>
      <c r="D315" s="196" t="s">
        <v>417</v>
      </c>
      <c r="E315" s="1187"/>
      <c r="F315" s="1186"/>
      <c r="G315" s="1186"/>
      <c r="H315" s="1186"/>
      <c r="I315" s="1186"/>
      <c r="J315" s="1186"/>
      <c r="K315" s="1186"/>
      <c r="L315" s="1186"/>
      <c r="M315" s="1179"/>
      <c r="N315" s="1179"/>
      <c r="O315" s="1179"/>
      <c r="P315" s="1179"/>
      <c r="Q315" s="1179"/>
      <c r="R315" s="1179"/>
      <c r="S315" s="1179"/>
      <c r="T315" s="1179"/>
      <c r="U315" s="1179"/>
      <c r="V315" s="1179"/>
      <c r="W315" s="1179"/>
      <c r="X315" s="1179"/>
      <c r="Y315" s="1179"/>
      <c r="Z315" s="1179"/>
      <c r="AA315" s="1193"/>
      <c r="DJ315" s="528"/>
      <c r="DP315" s="529"/>
      <c r="EY315" s="529"/>
    </row>
    <row r="316" spans="1:155" ht="13.5" hidden="1" customHeight="1">
      <c r="A316" s="988"/>
      <c r="B316" s="917" t="s">
        <v>500</v>
      </c>
      <c r="C316" s="924" t="s">
        <v>410</v>
      </c>
      <c r="D316" s="159" t="s">
        <v>296</v>
      </c>
      <c r="E316" s="1187"/>
      <c r="F316" s="1186"/>
      <c r="G316" s="1186"/>
      <c r="H316" s="1186"/>
      <c r="I316" s="1186"/>
      <c r="J316" s="1186"/>
      <c r="K316" s="1186"/>
      <c r="L316" s="1186"/>
      <c r="M316" s="1186"/>
      <c r="N316" s="1177">
        <v>0.95</v>
      </c>
      <c r="O316" s="1177">
        <v>0.9</v>
      </c>
      <c r="P316" s="1177">
        <v>0.85</v>
      </c>
      <c r="Q316" s="1177">
        <v>0.81</v>
      </c>
      <c r="R316" s="1177">
        <v>0.77</v>
      </c>
      <c r="S316" s="1177">
        <v>0.71</v>
      </c>
      <c r="T316" s="1177">
        <v>0.7</v>
      </c>
      <c r="U316" s="1177">
        <v>0.68</v>
      </c>
      <c r="V316" s="1177">
        <v>0.67</v>
      </c>
      <c r="W316" s="1177">
        <v>0.66</v>
      </c>
      <c r="X316" s="1177">
        <v>0.65</v>
      </c>
      <c r="Y316" s="1177">
        <v>0.64</v>
      </c>
      <c r="Z316" s="1177">
        <v>0.64</v>
      </c>
      <c r="AA316" s="1191">
        <v>0.63</v>
      </c>
      <c r="DJ316" s="528"/>
      <c r="DP316" s="529"/>
      <c r="EY316" s="529"/>
    </row>
    <row r="317" spans="1:155" hidden="1">
      <c r="A317" s="988"/>
      <c r="B317" s="918"/>
      <c r="C317" s="925"/>
      <c r="D317" s="178" t="s">
        <v>301</v>
      </c>
      <c r="E317" s="1187"/>
      <c r="F317" s="1186"/>
      <c r="G317" s="1186"/>
      <c r="H317" s="1186"/>
      <c r="I317" s="1186"/>
      <c r="J317" s="1186"/>
      <c r="K317" s="1186"/>
      <c r="L317" s="1186"/>
      <c r="M317" s="1186"/>
      <c r="N317" s="1178"/>
      <c r="O317" s="1178"/>
      <c r="P317" s="1178"/>
      <c r="Q317" s="1178"/>
      <c r="R317" s="1178"/>
      <c r="S317" s="1178"/>
      <c r="T317" s="1178"/>
      <c r="U317" s="1178"/>
      <c r="V317" s="1178"/>
      <c r="W317" s="1178"/>
      <c r="X317" s="1178"/>
      <c r="Y317" s="1178"/>
      <c r="Z317" s="1178"/>
      <c r="AA317" s="1192"/>
      <c r="DJ317" s="528"/>
      <c r="DP317" s="529"/>
      <c r="EY317" s="529"/>
    </row>
    <row r="318" spans="1:155" hidden="1">
      <c r="A318" s="988"/>
      <c r="B318" s="918"/>
      <c r="C318" s="920" t="s">
        <v>414</v>
      </c>
      <c r="D318" s="178" t="s">
        <v>415</v>
      </c>
      <c r="E318" s="1187"/>
      <c r="F318" s="1186"/>
      <c r="G318" s="1186"/>
      <c r="H318" s="1186"/>
      <c r="I318" s="1186"/>
      <c r="J318" s="1186"/>
      <c r="K318" s="1186"/>
      <c r="L318" s="1186"/>
      <c r="M318" s="1186"/>
      <c r="N318" s="1178"/>
      <c r="O318" s="1178"/>
      <c r="P318" s="1178"/>
      <c r="Q318" s="1178"/>
      <c r="R318" s="1178"/>
      <c r="S318" s="1178"/>
      <c r="T318" s="1178"/>
      <c r="U318" s="1178"/>
      <c r="V318" s="1178"/>
      <c r="W318" s="1178"/>
      <c r="X318" s="1178"/>
      <c r="Y318" s="1178"/>
      <c r="Z318" s="1178"/>
      <c r="AA318" s="1192"/>
      <c r="DJ318" s="528"/>
      <c r="DP318" s="529"/>
      <c r="EY318" s="529"/>
    </row>
    <row r="319" spans="1:155" hidden="1">
      <c r="A319" s="988"/>
      <c r="B319" s="918"/>
      <c r="C319" s="921"/>
      <c r="D319" s="196" t="s">
        <v>417</v>
      </c>
      <c r="E319" s="1187"/>
      <c r="F319" s="1186"/>
      <c r="G319" s="1186"/>
      <c r="H319" s="1186"/>
      <c r="I319" s="1186"/>
      <c r="J319" s="1186"/>
      <c r="K319" s="1186"/>
      <c r="L319" s="1186"/>
      <c r="M319" s="1186"/>
      <c r="N319" s="1179"/>
      <c r="O319" s="1179"/>
      <c r="P319" s="1179"/>
      <c r="Q319" s="1179"/>
      <c r="R319" s="1179"/>
      <c r="S319" s="1179"/>
      <c r="T319" s="1179"/>
      <c r="U319" s="1179"/>
      <c r="V319" s="1179"/>
      <c r="W319" s="1179"/>
      <c r="X319" s="1179"/>
      <c r="Y319" s="1179"/>
      <c r="Z319" s="1179"/>
      <c r="AA319" s="1193"/>
      <c r="DJ319" s="528"/>
      <c r="DP319" s="529"/>
      <c r="EY319" s="529"/>
    </row>
    <row r="320" spans="1:155" hidden="1">
      <c r="A320" s="988"/>
      <c r="B320" s="917" t="s">
        <v>503</v>
      </c>
      <c r="C320" s="924" t="s">
        <v>410</v>
      </c>
      <c r="D320" s="159" t="s">
        <v>296</v>
      </c>
      <c r="E320" s="1187"/>
      <c r="F320" s="1186"/>
      <c r="G320" s="1186"/>
      <c r="H320" s="1186"/>
      <c r="I320" s="1186"/>
      <c r="J320" s="1186"/>
      <c r="K320" s="1186"/>
      <c r="L320" s="1186"/>
      <c r="M320" s="1186"/>
      <c r="N320" s="1186"/>
      <c r="O320" s="1177">
        <v>0.95</v>
      </c>
      <c r="P320" s="1177">
        <v>0.89</v>
      </c>
      <c r="Q320" s="1177">
        <v>0.85</v>
      </c>
      <c r="R320" s="1177">
        <v>0.81</v>
      </c>
      <c r="S320" s="1177">
        <v>0.75</v>
      </c>
      <c r="T320" s="1177">
        <v>0.73</v>
      </c>
      <c r="U320" s="1177">
        <v>0.72</v>
      </c>
      <c r="V320" s="1177">
        <v>0.71</v>
      </c>
      <c r="W320" s="1177">
        <v>0.69</v>
      </c>
      <c r="X320" s="1177">
        <v>0.68</v>
      </c>
      <c r="Y320" s="1177">
        <v>0.68</v>
      </c>
      <c r="Z320" s="1177">
        <v>0.67</v>
      </c>
      <c r="AA320" s="1191">
        <v>0.66</v>
      </c>
      <c r="DJ320" s="528"/>
      <c r="DP320" s="529"/>
      <c r="EY320" s="529"/>
    </row>
    <row r="321" spans="1:155" hidden="1">
      <c r="A321" s="988"/>
      <c r="B321" s="918"/>
      <c r="C321" s="925"/>
      <c r="D321" s="178" t="s">
        <v>301</v>
      </c>
      <c r="E321" s="1187"/>
      <c r="F321" s="1186"/>
      <c r="G321" s="1186"/>
      <c r="H321" s="1186"/>
      <c r="I321" s="1186"/>
      <c r="J321" s="1186"/>
      <c r="K321" s="1186"/>
      <c r="L321" s="1186"/>
      <c r="M321" s="1186"/>
      <c r="N321" s="1186"/>
      <c r="O321" s="1178"/>
      <c r="P321" s="1178"/>
      <c r="Q321" s="1178"/>
      <c r="R321" s="1178"/>
      <c r="S321" s="1178"/>
      <c r="T321" s="1178"/>
      <c r="U321" s="1178"/>
      <c r="V321" s="1178"/>
      <c r="W321" s="1178"/>
      <c r="X321" s="1178"/>
      <c r="Y321" s="1178"/>
      <c r="Z321" s="1178"/>
      <c r="AA321" s="1192"/>
      <c r="DJ321" s="528"/>
      <c r="DP321" s="529"/>
      <c r="EY321" s="529"/>
    </row>
    <row r="322" spans="1:155" hidden="1">
      <c r="A322" s="988"/>
      <c r="B322" s="918"/>
      <c r="C322" s="920" t="s">
        <v>414</v>
      </c>
      <c r="D322" s="178" t="s">
        <v>415</v>
      </c>
      <c r="E322" s="1187"/>
      <c r="F322" s="1186"/>
      <c r="G322" s="1186"/>
      <c r="H322" s="1186"/>
      <c r="I322" s="1186"/>
      <c r="J322" s="1186"/>
      <c r="K322" s="1186"/>
      <c r="L322" s="1186"/>
      <c r="M322" s="1186"/>
      <c r="N322" s="1186"/>
      <c r="O322" s="1178"/>
      <c r="P322" s="1178"/>
      <c r="Q322" s="1178"/>
      <c r="R322" s="1178"/>
      <c r="S322" s="1178"/>
      <c r="T322" s="1178"/>
      <c r="U322" s="1178"/>
      <c r="V322" s="1178"/>
      <c r="W322" s="1178"/>
      <c r="X322" s="1178"/>
      <c r="Y322" s="1178"/>
      <c r="Z322" s="1178"/>
      <c r="AA322" s="1192"/>
      <c r="DJ322" s="528"/>
      <c r="DP322" s="529"/>
      <c r="EY322" s="529"/>
    </row>
    <row r="323" spans="1:155" hidden="1">
      <c r="A323" s="988"/>
      <c r="B323" s="918"/>
      <c r="C323" s="921"/>
      <c r="D323" s="196" t="s">
        <v>417</v>
      </c>
      <c r="E323" s="1187"/>
      <c r="F323" s="1186"/>
      <c r="G323" s="1186"/>
      <c r="H323" s="1186"/>
      <c r="I323" s="1186"/>
      <c r="J323" s="1186"/>
      <c r="K323" s="1186"/>
      <c r="L323" s="1186"/>
      <c r="M323" s="1186"/>
      <c r="N323" s="1186"/>
      <c r="O323" s="1179"/>
      <c r="P323" s="1179"/>
      <c r="Q323" s="1179"/>
      <c r="R323" s="1179"/>
      <c r="S323" s="1179"/>
      <c r="T323" s="1179"/>
      <c r="U323" s="1179"/>
      <c r="V323" s="1179"/>
      <c r="W323" s="1179"/>
      <c r="X323" s="1179"/>
      <c r="Y323" s="1179"/>
      <c r="Z323" s="1179"/>
      <c r="AA323" s="1193"/>
      <c r="DJ323" s="528"/>
      <c r="DP323" s="529"/>
      <c r="EY323" s="529"/>
    </row>
    <row r="324" spans="1:155" ht="13.5" hidden="1" customHeight="1">
      <c r="A324" s="988"/>
      <c r="B324" s="930" t="s">
        <v>506</v>
      </c>
      <c r="C324" s="886" t="s">
        <v>410</v>
      </c>
      <c r="D324" s="212" t="s">
        <v>296</v>
      </c>
      <c r="E324" s="1187"/>
      <c r="F324" s="1186"/>
      <c r="G324" s="1186"/>
      <c r="H324" s="1186"/>
      <c r="I324" s="1186"/>
      <c r="J324" s="1186"/>
      <c r="K324" s="1186"/>
      <c r="L324" s="1186"/>
      <c r="M324" s="1186"/>
      <c r="N324" s="1186"/>
      <c r="O324" s="1186"/>
      <c r="P324" s="1177">
        <v>0.94</v>
      </c>
      <c r="Q324" s="1177">
        <v>0.89</v>
      </c>
      <c r="R324" s="1177">
        <v>0.86</v>
      </c>
      <c r="S324" s="1177">
        <v>0.79</v>
      </c>
      <c r="T324" s="1177">
        <v>0.77</v>
      </c>
      <c r="U324" s="1177">
        <v>0.76</v>
      </c>
      <c r="V324" s="1177">
        <v>0.74</v>
      </c>
      <c r="W324" s="1177">
        <v>0.73</v>
      </c>
      <c r="X324" s="1177">
        <v>0.72</v>
      </c>
      <c r="Y324" s="1177">
        <v>0.71</v>
      </c>
      <c r="Z324" s="1177">
        <v>0.71</v>
      </c>
      <c r="AA324" s="1191">
        <v>0.7</v>
      </c>
      <c r="DJ324" s="528"/>
      <c r="DP324" s="529"/>
      <c r="EY324" s="529"/>
    </row>
    <row r="325" spans="1:155" hidden="1">
      <c r="A325" s="988"/>
      <c r="B325" s="938"/>
      <c r="C325" s="887"/>
      <c r="D325" s="356" t="s">
        <v>301</v>
      </c>
      <c r="E325" s="1187"/>
      <c r="F325" s="1186"/>
      <c r="G325" s="1186"/>
      <c r="H325" s="1186"/>
      <c r="I325" s="1186"/>
      <c r="J325" s="1186"/>
      <c r="K325" s="1186"/>
      <c r="L325" s="1186"/>
      <c r="M325" s="1186"/>
      <c r="N325" s="1186"/>
      <c r="O325" s="1186"/>
      <c r="P325" s="1178"/>
      <c r="Q325" s="1178"/>
      <c r="R325" s="1178"/>
      <c r="S325" s="1178"/>
      <c r="T325" s="1178"/>
      <c r="U325" s="1178"/>
      <c r="V325" s="1178"/>
      <c r="W325" s="1178"/>
      <c r="X325" s="1178"/>
      <c r="Y325" s="1178"/>
      <c r="Z325" s="1178"/>
      <c r="AA325" s="1192"/>
      <c r="DJ325" s="528"/>
      <c r="DP325" s="529"/>
      <c r="EY325" s="529"/>
    </row>
    <row r="326" spans="1:155" hidden="1">
      <c r="A326" s="988"/>
      <c r="B326" s="938"/>
      <c r="C326" s="1052" t="s">
        <v>414</v>
      </c>
      <c r="D326" s="356" t="s">
        <v>415</v>
      </c>
      <c r="E326" s="1187"/>
      <c r="F326" s="1186"/>
      <c r="G326" s="1186"/>
      <c r="H326" s="1186"/>
      <c r="I326" s="1186"/>
      <c r="J326" s="1186"/>
      <c r="K326" s="1186"/>
      <c r="L326" s="1186"/>
      <c r="M326" s="1186"/>
      <c r="N326" s="1186"/>
      <c r="O326" s="1186"/>
      <c r="P326" s="1178"/>
      <c r="Q326" s="1178"/>
      <c r="R326" s="1178"/>
      <c r="S326" s="1178"/>
      <c r="T326" s="1178"/>
      <c r="U326" s="1178"/>
      <c r="V326" s="1178"/>
      <c r="W326" s="1178"/>
      <c r="X326" s="1178"/>
      <c r="Y326" s="1178"/>
      <c r="Z326" s="1178"/>
      <c r="AA326" s="1192"/>
      <c r="DJ326" s="528"/>
      <c r="DP326" s="529"/>
      <c r="EY326" s="529"/>
    </row>
    <row r="327" spans="1:155" hidden="1">
      <c r="A327" s="988"/>
      <c r="B327" s="938"/>
      <c r="C327" s="1053"/>
      <c r="D327" s="213" t="s">
        <v>417</v>
      </c>
      <c r="E327" s="1187"/>
      <c r="F327" s="1186"/>
      <c r="G327" s="1186"/>
      <c r="H327" s="1186"/>
      <c r="I327" s="1186"/>
      <c r="J327" s="1186"/>
      <c r="K327" s="1186"/>
      <c r="L327" s="1186"/>
      <c r="M327" s="1186"/>
      <c r="N327" s="1186"/>
      <c r="O327" s="1186"/>
      <c r="P327" s="1179"/>
      <c r="Q327" s="1179"/>
      <c r="R327" s="1179"/>
      <c r="S327" s="1179"/>
      <c r="T327" s="1179"/>
      <c r="U327" s="1179"/>
      <c r="V327" s="1179"/>
      <c r="W327" s="1179"/>
      <c r="X327" s="1179"/>
      <c r="Y327" s="1179"/>
      <c r="Z327" s="1179"/>
      <c r="AA327" s="1193"/>
      <c r="DJ327" s="528"/>
      <c r="DP327" s="529"/>
      <c r="EY327" s="529"/>
    </row>
    <row r="328" spans="1:155" ht="13.5" hidden="1" customHeight="1">
      <c r="A328" s="988"/>
      <c r="B328" s="937" t="s">
        <v>144</v>
      </c>
      <c r="C328" s="924" t="s">
        <v>410</v>
      </c>
      <c r="D328" s="159" t="s">
        <v>296</v>
      </c>
      <c r="E328" s="1187"/>
      <c r="F328" s="1186"/>
      <c r="G328" s="1186"/>
      <c r="H328" s="1186"/>
      <c r="I328" s="1186"/>
      <c r="J328" s="1186"/>
      <c r="K328" s="1186"/>
      <c r="L328" s="1186"/>
      <c r="M328" s="1186"/>
      <c r="N328" s="1186"/>
      <c r="O328" s="1186"/>
      <c r="P328" s="1186"/>
      <c r="Q328" s="1177">
        <v>0.95</v>
      </c>
      <c r="R328" s="1177">
        <v>0.91</v>
      </c>
      <c r="S328" s="1177">
        <v>0.84</v>
      </c>
      <c r="T328" s="1177">
        <v>0.82</v>
      </c>
      <c r="U328" s="1177">
        <v>0.81</v>
      </c>
      <c r="V328" s="1177">
        <v>0.79</v>
      </c>
      <c r="W328" s="1177">
        <v>0.77</v>
      </c>
      <c r="X328" s="1177">
        <v>0.77</v>
      </c>
      <c r="Y328" s="1177">
        <v>0.76</v>
      </c>
      <c r="Z328" s="1177">
        <v>0.75</v>
      </c>
      <c r="AA328" s="1191">
        <v>0.74</v>
      </c>
      <c r="DJ328" s="528"/>
      <c r="DP328" s="529"/>
      <c r="EY328" s="529"/>
    </row>
    <row r="329" spans="1:155" hidden="1">
      <c r="A329" s="988"/>
      <c r="B329" s="918"/>
      <c r="C329" s="925"/>
      <c r="D329" s="178" t="s">
        <v>301</v>
      </c>
      <c r="E329" s="1187"/>
      <c r="F329" s="1186"/>
      <c r="G329" s="1186"/>
      <c r="H329" s="1186"/>
      <c r="I329" s="1186"/>
      <c r="J329" s="1186"/>
      <c r="K329" s="1186"/>
      <c r="L329" s="1186"/>
      <c r="M329" s="1186"/>
      <c r="N329" s="1186"/>
      <c r="O329" s="1186"/>
      <c r="P329" s="1186"/>
      <c r="Q329" s="1178"/>
      <c r="R329" s="1178"/>
      <c r="S329" s="1178"/>
      <c r="T329" s="1178"/>
      <c r="U329" s="1178"/>
      <c r="V329" s="1178"/>
      <c r="W329" s="1178"/>
      <c r="X329" s="1178"/>
      <c r="Y329" s="1178"/>
      <c r="Z329" s="1178"/>
      <c r="AA329" s="1192"/>
      <c r="DJ329" s="528"/>
      <c r="DP329" s="529"/>
      <c r="EY329" s="529"/>
    </row>
    <row r="330" spans="1:155" hidden="1">
      <c r="A330" s="988"/>
      <c r="B330" s="918"/>
      <c r="C330" s="920" t="s">
        <v>414</v>
      </c>
      <c r="D330" s="178" t="s">
        <v>415</v>
      </c>
      <c r="E330" s="1187"/>
      <c r="F330" s="1186"/>
      <c r="G330" s="1186"/>
      <c r="H330" s="1186"/>
      <c r="I330" s="1186"/>
      <c r="J330" s="1186"/>
      <c r="K330" s="1186"/>
      <c r="L330" s="1186"/>
      <c r="M330" s="1186"/>
      <c r="N330" s="1186"/>
      <c r="O330" s="1186"/>
      <c r="P330" s="1186"/>
      <c r="Q330" s="1178"/>
      <c r="R330" s="1178"/>
      <c r="S330" s="1178"/>
      <c r="T330" s="1178"/>
      <c r="U330" s="1178"/>
      <c r="V330" s="1178"/>
      <c r="W330" s="1178"/>
      <c r="X330" s="1178"/>
      <c r="Y330" s="1178"/>
      <c r="Z330" s="1178"/>
      <c r="AA330" s="1192"/>
      <c r="DJ330" s="528"/>
      <c r="DP330" s="529"/>
      <c r="EY330" s="529"/>
    </row>
    <row r="331" spans="1:155" hidden="1">
      <c r="A331" s="988"/>
      <c r="B331" s="918"/>
      <c r="C331" s="921"/>
      <c r="D331" s="196" t="s">
        <v>417</v>
      </c>
      <c r="E331" s="1187"/>
      <c r="F331" s="1186"/>
      <c r="G331" s="1186"/>
      <c r="H331" s="1186"/>
      <c r="I331" s="1186"/>
      <c r="J331" s="1186"/>
      <c r="K331" s="1186"/>
      <c r="L331" s="1186"/>
      <c r="M331" s="1186"/>
      <c r="N331" s="1186"/>
      <c r="O331" s="1186"/>
      <c r="P331" s="1186"/>
      <c r="Q331" s="1179"/>
      <c r="R331" s="1179"/>
      <c r="S331" s="1179"/>
      <c r="T331" s="1179"/>
      <c r="U331" s="1179"/>
      <c r="V331" s="1179"/>
      <c r="W331" s="1179"/>
      <c r="X331" s="1179"/>
      <c r="Y331" s="1179"/>
      <c r="Z331" s="1179"/>
      <c r="AA331" s="1193"/>
      <c r="DJ331" s="528"/>
      <c r="DP331" s="529"/>
      <c r="EY331" s="529"/>
    </row>
    <row r="332" spans="1:155" ht="13.5" hidden="1" customHeight="1">
      <c r="A332" s="988"/>
      <c r="B332" s="930" t="s">
        <v>145</v>
      </c>
      <c r="C332" s="924" t="s">
        <v>410</v>
      </c>
      <c r="D332" s="159" t="s">
        <v>296</v>
      </c>
      <c r="E332" s="1187"/>
      <c r="F332" s="1186"/>
      <c r="G332" s="1186"/>
      <c r="H332" s="1186"/>
      <c r="I332" s="1186"/>
      <c r="J332" s="1186"/>
      <c r="K332" s="1186"/>
      <c r="L332" s="1186"/>
      <c r="M332" s="1186"/>
      <c r="N332" s="1186"/>
      <c r="O332" s="1186"/>
      <c r="P332" s="1186"/>
      <c r="Q332" s="1186"/>
      <c r="R332" s="1177">
        <v>0.96</v>
      </c>
      <c r="S332" s="1177">
        <v>0.88</v>
      </c>
      <c r="T332" s="1177">
        <v>0.87</v>
      </c>
      <c r="U332" s="1177">
        <v>0.85</v>
      </c>
      <c r="V332" s="1177">
        <v>0.83</v>
      </c>
      <c r="W332" s="1177">
        <v>0.81</v>
      </c>
      <c r="X332" s="1177">
        <v>0.81</v>
      </c>
      <c r="Y332" s="1177">
        <v>0.8</v>
      </c>
      <c r="Z332" s="1177">
        <v>0.79</v>
      </c>
      <c r="AA332" s="1191">
        <v>0.78</v>
      </c>
      <c r="DJ332" s="528"/>
      <c r="DP332" s="529"/>
      <c r="EY332" s="529"/>
    </row>
    <row r="333" spans="1:155" hidden="1">
      <c r="A333" s="988"/>
      <c r="B333" s="931"/>
      <c r="C333" s="925"/>
      <c r="D333" s="178" t="s">
        <v>301</v>
      </c>
      <c r="E333" s="1187"/>
      <c r="F333" s="1186"/>
      <c r="G333" s="1186"/>
      <c r="H333" s="1186"/>
      <c r="I333" s="1186"/>
      <c r="J333" s="1186"/>
      <c r="K333" s="1186"/>
      <c r="L333" s="1186"/>
      <c r="M333" s="1186"/>
      <c r="N333" s="1186"/>
      <c r="O333" s="1186"/>
      <c r="P333" s="1186"/>
      <c r="Q333" s="1186"/>
      <c r="R333" s="1178"/>
      <c r="S333" s="1178"/>
      <c r="T333" s="1178"/>
      <c r="U333" s="1178"/>
      <c r="V333" s="1178"/>
      <c r="W333" s="1178"/>
      <c r="X333" s="1178"/>
      <c r="Y333" s="1178"/>
      <c r="Z333" s="1178"/>
      <c r="AA333" s="1192"/>
      <c r="DJ333" s="528"/>
      <c r="DP333" s="529"/>
      <c r="EY333" s="529"/>
    </row>
    <row r="334" spans="1:155" hidden="1">
      <c r="A334" s="988"/>
      <c r="B334" s="931"/>
      <c r="C334" s="920" t="s">
        <v>414</v>
      </c>
      <c r="D334" s="178" t="s">
        <v>415</v>
      </c>
      <c r="E334" s="1187"/>
      <c r="F334" s="1186"/>
      <c r="G334" s="1186"/>
      <c r="H334" s="1186"/>
      <c r="I334" s="1186"/>
      <c r="J334" s="1186"/>
      <c r="K334" s="1186"/>
      <c r="L334" s="1186"/>
      <c r="M334" s="1186"/>
      <c r="N334" s="1186"/>
      <c r="O334" s="1186"/>
      <c r="P334" s="1186"/>
      <c r="Q334" s="1186"/>
      <c r="R334" s="1178"/>
      <c r="S334" s="1178"/>
      <c r="T334" s="1178"/>
      <c r="U334" s="1178"/>
      <c r="V334" s="1178"/>
      <c r="W334" s="1178"/>
      <c r="X334" s="1178"/>
      <c r="Y334" s="1178"/>
      <c r="Z334" s="1178"/>
      <c r="AA334" s="1192"/>
      <c r="DJ334" s="528"/>
      <c r="DP334" s="529"/>
      <c r="EY334" s="529"/>
    </row>
    <row r="335" spans="1:155" hidden="1">
      <c r="A335" s="988"/>
      <c r="B335" s="931"/>
      <c r="C335" s="921"/>
      <c r="D335" s="196" t="s">
        <v>417</v>
      </c>
      <c r="E335" s="1187"/>
      <c r="F335" s="1186"/>
      <c r="G335" s="1186"/>
      <c r="H335" s="1186"/>
      <c r="I335" s="1186"/>
      <c r="J335" s="1186"/>
      <c r="K335" s="1186"/>
      <c r="L335" s="1186"/>
      <c r="M335" s="1186"/>
      <c r="N335" s="1186"/>
      <c r="O335" s="1186"/>
      <c r="P335" s="1186"/>
      <c r="Q335" s="1186"/>
      <c r="R335" s="1179"/>
      <c r="S335" s="1179"/>
      <c r="T335" s="1179"/>
      <c r="U335" s="1179"/>
      <c r="V335" s="1179"/>
      <c r="W335" s="1179"/>
      <c r="X335" s="1179"/>
      <c r="Y335" s="1179"/>
      <c r="Z335" s="1179"/>
      <c r="AA335" s="1193"/>
      <c r="DJ335" s="528"/>
      <c r="DP335" s="529"/>
      <c r="EY335" s="529"/>
    </row>
    <row r="336" spans="1:155" ht="13.5" hidden="1" customHeight="1">
      <c r="A336" s="988"/>
      <c r="B336" s="930" t="s">
        <v>146</v>
      </c>
      <c r="C336" s="924" t="s">
        <v>410</v>
      </c>
      <c r="D336" s="159" t="s">
        <v>296</v>
      </c>
      <c r="E336" s="1187"/>
      <c r="F336" s="1186"/>
      <c r="G336" s="1186"/>
      <c r="H336" s="1186"/>
      <c r="I336" s="1186"/>
      <c r="J336" s="1186"/>
      <c r="K336" s="1186"/>
      <c r="L336" s="1186"/>
      <c r="M336" s="1186"/>
      <c r="N336" s="1186"/>
      <c r="O336" s="1186"/>
      <c r="P336" s="1186"/>
      <c r="Q336" s="1186"/>
      <c r="R336" s="1186"/>
      <c r="S336" s="1177">
        <v>0.92</v>
      </c>
      <c r="T336" s="1177">
        <v>0.9</v>
      </c>
      <c r="U336" s="1177">
        <v>0.88</v>
      </c>
      <c r="V336" s="1177">
        <v>0.87</v>
      </c>
      <c r="W336" s="1177">
        <v>0.85</v>
      </c>
      <c r="X336" s="1177">
        <v>0.84</v>
      </c>
      <c r="Y336" s="1177">
        <v>0.83</v>
      </c>
      <c r="Z336" s="1177">
        <v>0.82</v>
      </c>
      <c r="AA336" s="1191">
        <v>0.82</v>
      </c>
      <c r="DJ336" s="528"/>
      <c r="DP336" s="529"/>
      <c r="EY336" s="529"/>
    </row>
    <row r="337" spans="1:155" hidden="1">
      <c r="A337" s="988"/>
      <c r="B337" s="931"/>
      <c r="C337" s="925"/>
      <c r="D337" s="178" t="s">
        <v>301</v>
      </c>
      <c r="E337" s="1187"/>
      <c r="F337" s="1186"/>
      <c r="G337" s="1186"/>
      <c r="H337" s="1186"/>
      <c r="I337" s="1186"/>
      <c r="J337" s="1186"/>
      <c r="K337" s="1186"/>
      <c r="L337" s="1186"/>
      <c r="M337" s="1186"/>
      <c r="N337" s="1186"/>
      <c r="O337" s="1186"/>
      <c r="P337" s="1186"/>
      <c r="Q337" s="1186"/>
      <c r="R337" s="1186"/>
      <c r="S337" s="1178"/>
      <c r="T337" s="1178"/>
      <c r="U337" s="1178"/>
      <c r="V337" s="1178"/>
      <c r="W337" s="1178"/>
      <c r="X337" s="1178"/>
      <c r="Y337" s="1178"/>
      <c r="Z337" s="1178"/>
      <c r="AA337" s="1192"/>
      <c r="DJ337" s="528"/>
      <c r="DP337" s="529"/>
      <c r="EY337" s="529"/>
    </row>
    <row r="338" spans="1:155" hidden="1">
      <c r="A338" s="988"/>
      <c r="B338" s="931"/>
      <c r="C338" s="920" t="s">
        <v>414</v>
      </c>
      <c r="D338" s="178" t="s">
        <v>415</v>
      </c>
      <c r="E338" s="1187"/>
      <c r="F338" s="1186"/>
      <c r="G338" s="1186"/>
      <c r="H338" s="1186"/>
      <c r="I338" s="1186"/>
      <c r="J338" s="1186"/>
      <c r="K338" s="1186"/>
      <c r="L338" s="1186"/>
      <c r="M338" s="1186"/>
      <c r="N338" s="1186"/>
      <c r="O338" s="1186"/>
      <c r="P338" s="1186"/>
      <c r="Q338" s="1186"/>
      <c r="R338" s="1186"/>
      <c r="S338" s="1178"/>
      <c r="T338" s="1178"/>
      <c r="U338" s="1178"/>
      <c r="V338" s="1178"/>
      <c r="W338" s="1178"/>
      <c r="X338" s="1178"/>
      <c r="Y338" s="1178"/>
      <c r="Z338" s="1178"/>
      <c r="AA338" s="1192"/>
      <c r="DJ338" s="528"/>
      <c r="DP338" s="529"/>
      <c r="EY338" s="529"/>
    </row>
    <row r="339" spans="1:155" hidden="1">
      <c r="A339" s="988"/>
      <c r="B339" s="931"/>
      <c r="C339" s="921"/>
      <c r="D339" s="196" t="s">
        <v>417</v>
      </c>
      <c r="E339" s="1187"/>
      <c r="F339" s="1186"/>
      <c r="G339" s="1186"/>
      <c r="H339" s="1186"/>
      <c r="I339" s="1186"/>
      <c r="J339" s="1186"/>
      <c r="K339" s="1186"/>
      <c r="L339" s="1186"/>
      <c r="M339" s="1186"/>
      <c r="N339" s="1186"/>
      <c r="O339" s="1186"/>
      <c r="P339" s="1186"/>
      <c r="Q339" s="1186"/>
      <c r="R339" s="1186"/>
      <c r="S339" s="1179"/>
      <c r="T339" s="1179"/>
      <c r="U339" s="1179"/>
      <c r="V339" s="1179"/>
      <c r="W339" s="1179"/>
      <c r="X339" s="1179"/>
      <c r="Y339" s="1179"/>
      <c r="Z339" s="1179"/>
      <c r="AA339" s="1193"/>
      <c r="DJ339" s="528"/>
      <c r="DP339" s="529"/>
      <c r="EY339" s="529"/>
    </row>
    <row r="340" spans="1:155" ht="13.5" hidden="1" customHeight="1">
      <c r="A340" s="988"/>
      <c r="B340" s="930" t="s">
        <v>147</v>
      </c>
      <c r="C340" s="924" t="s">
        <v>410</v>
      </c>
      <c r="D340" s="159" t="s">
        <v>296</v>
      </c>
      <c r="E340" s="1187"/>
      <c r="F340" s="1186"/>
      <c r="G340" s="1186"/>
      <c r="H340" s="1186"/>
      <c r="I340" s="1186"/>
      <c r="J340" s="1186"/>
      <c r="K340" s="1186"/>
      <c r="L340" s="1186"/>
      <c r="M340" s="1186"/>
      <c r="N340" s="1186"/>
      <c r="O340" s="1186"/>
      <c r="P340" s="1186"/>
      <c r="Q340" s="1186"/>
      <c r="R340" s="1186"/>
      <c r="S340" s="1186"/>
      <c r="T340" s="1177">
        <v>0.98</v>
      </c>
      <c r="U340" s="1177">
        <v>0.96</v>
      </c>
      <c r="V340" s="1177">
        <v>0.94</v>
      </c>
      <c r="W340" s="1177">
        <v>0.92</v>
      </c>
      <c r="X340" s="1177">
        <v>0.91</v>
      </c>
      <c r="Y340" s="1177">
        <v>0.9</v>
      </c>
      <c r="Z340" s="1177">
        <v>0.89</v>
      </c>
      <c r="AA340" s="1191">
        <v>0.89</v>
      </c>
      <c r="DJ340" s="528"/>
      <c r="DP340" s="529"/>
      <c r="EY340" s="529"/>
    </row>
    <row r="341" spans="1:155" hidden="1">
      <c r="A341" s="988"/>
      <c r="B341" s="931"/>
      <c r="C341" s="925"/>
      <c r="D341" s="178" t="s">
        <v>301</v>
      </c>
      <c r="E341" s="1187"/>
      <c r="F341" s="1186"/>
      <c r="G341" s="1186"/>
      <c r="H341" s="1186"/>
      <c r="I341" s="1186"/>
      <c r="J341" s="1186"/>
      <c r="K341" s="1186"/>
      <c r="L341" s="1186"/>
      <c r="M341" s="1186"/>
      <c r="N341" s="1186"/>
      <c r="O341" s="1186"/>
      <c r="P341" s="1186"/>
      <c r="Q341" s="1186"/>
      <c r="R341" s="1186"/>
      <c r="S341" s="1186"/>
      <c r="T341" s="1178"/>
      <c r="U341" s="1178"/>
      <c r="V341" s="1178"/>
      <c r="W341" s="1178"/>
      <c r="X341" s="1178"/>
      <c r="Y341" s="1178"/>
      <c r="Z341" s="1178"/>
      <c r="AA341" s="1192"/>
      <c r="DJ341" s="528"/>
      <c r="DP341" s="529"/>
      <c r="EY341" s="529"/>
    </row>
    <row r="342" spans="1:155" hidden="1">
      <c r="A342" s="988"/>
      <c r="B342" s="931"/>
      <c r="C342" s="920" t="s">
        <v>414</v>
      </c>
      <c r="D342" s="178" t="s">
        <v>415</v>
      </c>
      <c r="E342" s="1187"/>
      <c r="F342" s="1186"/>
      <c r="G342" s="1186"/>
      <c r="H342" s="1186"/>
      <c r="I342" s="1186"/>
      <c r="J342" s="1186"/>
      <c r="K342" s="1186"/>
      <c r="L342" s="1186"/>
      <c r="M342" s="1186"/>
      <c r="N342" s="1186"/>
      <c r="O342" s="1186"/>
      <c r="P342" s="1186"/>
      <c r="Q342" s="1186"/>
      <c r="R342" s="1186"/>
      <c r="S342" s="1186"/>
      <c r="T342" s="1178"/>
      <c r="U342" s="1178"/>
      <c r="V342" s="1178"/>
      <c r="W342" s="1178"/>
      <c r="X342" s="1178"/>
      <c r="Y342" s="1178"/>
      <c r="Z342" s="1178"/>
      <c r="AA342" s="1192"/>
      <c r="DJ342" s="528"/>
      <c r="DP342" s="529"/>
      <c r="EY342" s="529"/>
    </row>
    <row r="343" spans="1:155" hidden="1">
      <c r="A343" s="988"/>
      <c r="B343" s="931"/>
      <c r="C343" s="921"/>
      <c r="D343" s="196" t="s">
        <v>417</v>
      </c>
      <c r="E343" s="1187"/>
      <c r="F343" s="1186"/>
      <c r="G343" s="1186"/>
      <c r="H343" s="1186"/>
      <c r="I343" s="1186"/>
      <c r="J343" s="1186"/>
      <c r="K343" s="1186"/>
      <c r="L343" s="1186"/>
      <c r="M343" s="1186"/>
      <c r="N343" s="1186"/>
      <c r="O343" s="1186"/>
      <c r="P343" s="1186"/>
      <c r="Q343" s="1186"/>
      <c r="R343" s="1186"/>
      <c r="S343" s="1186"/>
      <c r="T343" s="1179"/>
      <c r="U343" s="1179"/>
      <c r="V343" s="1179"/>
      <c r="W343" s="1179"/>
      <c r="X343" s="1179"/>
      <c r="Y343" s="1179"/>
      <c r="Z343" s="1179"/>
      <c r="AA343" s="1193"/>
      <c r="DJ343" s="528"/>
      <c r="DP343" s="529"/>
      <c r="EY343" s="529"/>
    </row>
    <row r="344" spans="1:155" ht="13.5" hidden="1" customHeight="1">
      <c r="A344" s="988"/>
      <c r="B344" s="930" t="s">
        <v>148</v>
      </c>
      <c r="C344" s="924" t="s">
        <v>410</v>
      </c>
      <c r="D344" s="159" t="s">
        <v>296</v>
      </c>
      <c r="E344" s="1187"/>
      <c r="F344" s="1186"/>
      <c r="G344" s="1186"/>
      <c r="H344" s="1186"/>
      <c r="I344" s="1186"/>
      <c r="J344" s="1186"/>
      <c r="K344" s="1186"/>
      <c r="L344" s="1186"/>
      <c r="M344" s="1186"/>
      <c r="N344" s="1186"/>
      <c r="O344" s="1186"/>
      <c r="P344" s="1186"/>
      <c r="Q344" s="1186"/>
      <c r="R344" s="1186"/>
      <c r="S344" s="1186"/>
      <c r="T344" s="1186"/>
      <c r="U344" s="1177">
        <v>0.98</v>
      </c>
      <c r="V344" s="1177">
        <v>0.96</v>
      </c>
      <c r="W344" s="1177">
        <v>0.94</v>
      </c>
      <c r="X344" s="1177">
        <v>0.93</v>
      </c>
      <c r="Y344" s="1177">
        <v>0.92</v>
      </c>
      <c r="Z344" s="1177">
        <v>0.91</v>
      </c>
      <c r="AA344" s="1191">
        <v>0.9</v>
      </c>
      <c r="DJ344" s="528"/>
      <c r="DP344" s="529"/>
      <c r="EY344" s="529"/>
    </row>
    <row r="345" spans="1:155" hidden="1">
      <c r="A345" s="988"/>
      <c r="B345" s="931"/>
      <c r="C345" s="925"/>
      <c r="D345" s="178" t="s">
        <v>301</v>
      </c>
      <c r="E345" s="1187"/>
      <c r="F345" s="1186"/>
      <c r="G345" s="1186"/>
      <c r="H345" s="1186"/>
      <c r="I345" s="1186"/>
      <c r="J345" s="1186"/>
      <c r="K345" s="1186"/>
      <c r="L345" s="1186"/>
      <c r="M345" s="1186"/>
      <c r="N345" s="1186"/>
      <c r="O345" s="1186"/>
      <c r="P345" s="1186"/>
      <c r="Q345" s="1186"/>
      <c r="R345" s="1186"/>
      <c r="S345" s="1186"/>
      <c r="T345" s="1186"/>
      <c r="U345" s="1178"/>
      <c r="V345" s="1178"/>
      <c r="W345" s="1178"/>
      <c r="X345" s="1178"/>
      <c r="Y345" s="1178"/>
      <c r="Z345" s="1178"/>
      <c r="AA345" s="1192"/>
      <c r="DJ345" s="528"/>
      <c r="DP345" s="529"/>
      <c r="EY345" s="529"/>
    </row>
    <row r="346" spans="1:155" hidden="1">
      <c r="A346" s="988"/>
      <c r="B346" s="931"/>
      <c r="C346" s="920" t="s">
        <v>414</v>
      </c>
      <c r="D346" s="178" t="s">
        <v>415</v>
      </c>
      <c r="E346" s="1187"/>
      <c r="F346" s="1186"/>
      <c r="G346" s="1186"/>
      <c r="H346" s="1186"/>
      <c r="I346" s="1186"/>
      <c r="J346" s="1186"/>
      <c r="K346" s="1186"/>
      <c r="L346" s="1186"/>
      <c r="M346" s="1186"/>
      <c r="N346" s="1186"/>
      <c r="O346" s="1186"/>
      <c r="P346" s="1186"/>
      <c r="Q346" s="1186"/>
      <c r="R346" s="1186"/>
      <c r="S346" s="1186"/>
      <c r="T346" s="1186"/>
      <c r="U346" s="1178"/>
      <c r="V346" s="1178"/>
      <c r="W346" s="1178"/>
      <c r="X346" s="1178"/>
      <c r="Y346" s="1178"/>
      <c r="Z346" s="1178"/>
      <c r="AA346" s="1192"/>
      <c r="DJ346" s="528"/>
      <c r="DP346" s="529"/>
      <c r="EY346" s="529"/>
    </row>
    <row r="347" spans="1:155" hidden="1">
      <c r="A347" s="988"/>
      <c r="B347" s="931"/>
      <c r="C347" s="921"/>
      <c r="D347" s="196" t="s">
        <v>417</v>
      </c>
      <c r="E347" s="1187"/>
      <c r="F347" s="1186"/>
      <c r="G347" s="1186"/>
      <c r="H347" s="1186"/>
      <c r="I347" s="1186"/>
      <c r="J347" s="1186"/>
      <c r="K347" s="1186"/>
      <c r="L347" s="1186"/>
      <c r="M347" s="1186"/>
      <c r="N347" s="1186"/>
      <c r="O347" s="1186"/>
      <c r="P347" s="1186"/>
      <c r="Q347" s="1186"/>
      <c r="R347" s="1186"/>
      <c r="S347" s="1186"/>
      <c r="T347" s="1186"/>
      <c r="U347" s="1179"/>
      <c r="V347" s="1179"/>
      <c r="W347" s="1179"/>
      <c r="X347" s="1179"/>
      <c r="Y347" s="1179"/>
      <c r="Z347" s="1179"/>
      <c r="AA347" s="1193"/>
      <c r="DJ347" s="528"/>
      <c r="DP347" s="529"/>
      <c r="EY347" s="529"/>
    </row>
    <row r="348" spans="1:155" ht="13.5" hidden="1" customHeight="1">
      <c r="A348" s="988"/>
      <c r="B348" s="940" t="s">
        <v>149</v>
      </c>
      <c r="C348" s="924" t="s">
        <v>410</v>
      </c>
      <c r="D348" s="159" t="s">
        <v>296</v>
      </c>
      <c r="E348" s="1187"/>
      <c r="F348" s="1186"/>
      <c r="G348" s="1186"/>
      <c r="H348" s="1186"/>
      <c r="I348" s="1186"/>
      <c r="J348" s="1186"/>
      <c r="K348" s="1186"/>
      <c r="L348" s="1186"/>
      <c r="M348" s="1186"/>
      <c r="N348" s="1186"/>
      <c r="O348" s="1186"/>
      <c r="P348" s="1186"/>
      <c r="Q348" s="1186"/>
      <c r="R348" s="1186"/>
      <c r="S348" s="1186"/>
      <c r="T348" s="1186"/>
      <c r="U348" s="1186"/>
      <c r="V348" s="1177">
        <v>0.98</v>
      </c>
      <c r="W348" s="1177">
        <v>0.96</v>
      </c>
      <c r="X348" s="1177">
        <v>0.95</v>
      </c>
      <c r="Y348" s="1177">
        <v>0.94</v>
      </c>
      <c r="Z348" s="1177">
        <v>0.93</v>
      </c>
      <c r="AA348" s="1191">
        <v>0.92</v>
      </c>
      <c r="DJ348" s="528"/>
      <c r="DP348" s="529"/>
      <c r="EY348" s="529"/>
    </row>
    <row r="349" spans="1:155" hidden="1">
      <c r="A349" s="988"/>
      <c r="B349" s="941"/>
      <c r="C349" s="925"/>
      <c r="D349" s="178" t="s">
        <v>301</v>
      </c>
      <c r="E349" s="1187"/>
      <c r="F349" s="1186"/>
      <c r="G349" s="1186"/>
      <c r="H349" s="1186"/>
      <c r="I349" s="1186"/>
      <c r="J349" s="1186"/>
      <c r="K349" s="1186"/>
      <c r="L349" s="1186"/>
      <c r="M349" s="1186"/>
      <c r="N349" s="1186"/>
      <c r="O349" s="1186"/>
      <c r="P349" s="1186"/>
      <c r="Q349" s="1186"/>
      <c r="R349" s="1186"/>
      <c r="S349" s="1186"/>
      <c r="T349" s="1186"/>
      <c r="U349" s="1186"/>
      <c r="V349" s="1178"/>
      <c r="W349" s="1178"/>
      <c r="X349" s="1178"/>
      <c r="Y349" s="1178"/>
      <c r="Z349" s="1178"/>
      <c r="AA349" s="1192"/>
      <c r="DJ349" s="528"/>
      <c r="DP349" s="529"/>
      <c r="EY349" s="529"/>
    </row>
    <row r="350" spans="1:155" hidden="1">
      <c r="A350" s="988"/>
      <c r="B350" s="941"/>
      <c r="C350" s="920" t="s">
        <v>414</v>
      </c>
      <c r="D350" s="178" t="s">
        <v>415</v>
      </c>
      <c r="E350" s="1187"/>
      <c r="F350" s="1186"/>
      <c r="G350" s="1186"/>
      <c r="H350" s="1186"/>
      <c r="I350" s="1186"/>
      <c r="J350" s="1186"/>
      <c r="K350" s="1186"/>
      <c r="L350" s="1186"/>
      <c r="M350" s="1186"/>
      <c r="N350" s="1186"/>
      <c r="O350" s="1186"/>
      <c r="P350" s="1186"/>
      <c r="Q350" s="1186"/>
      <c r="R350" s="1186"/>
      <c r="S350" s="1186"/>
      <c r="T350" s="1186"/>
      <c r="U350" s="1186"/>
      <c r="V350" s="1178"/>
      <c r="W350" s="1178"/>
      <c r="X350" s="1178"/>
      <c r="Y350" s="1178"/>
      <c r="Z350" s="1178"/>
      <c r="AA350" s="1192"/>
      <c r="DJ350" s="528"/>
      <c r="DP350" s="529"/>
      <c r="EY350" s="529"/>
    </row>
    <row r="351" spans="1:155" hidden="1">
      <c r="A351" s="988"/>
      <c r="B351" s="942"/>
      <c r="C351" s="921"/>
      <c r="D351" s="196" t="s">
        <v>417</v>
      </c>
      <c r="E351" s="1187"/>
      <c r="F351" s="1186"/>
      <c r="G351" s="1186"/>
      <c r="H351" s="1186"/>
      <c r="I351" s="1186"/>
      <c r="J351" s="1186"/>
      <c r="K351" s="1186"/>
      <c r="L351" s="1186"/>
      <c r="M351" s="1186"/>
      <c r="N351" s="1186"/>
      <c r="O351" s="1186"/>
      <c r="P351" s="1186"/>
      <c r="Q351" s="1186"/>
      <c r="R351" s="1186"/>
      <c r="S351" s="1186"/>
      <c r="T351" s="1186"/>
      <c r="U351" s="1186"/>
      <c r="V351" s="1179"/>
      <c r="W351" s="1179"/>
      <c r="X351" s="1179"/>
      <c r="Y351" s="1179"/>
      <c r="Z351" s="1179"/>
      <c r="AA351" s="1193"/>
      <c r="DJ351" s="528"/>
      <c r="DP351" s="529"/>
      <c r="EY351" s="529"/>
    </row>
    <row r="352" spans="1:155" ht="13.5" hidden="1" customHeight="1">
      <c r="A352" s="988"/>
      <c r="B352" s="938" t="s">
        <v>150</v>
      </c>
      <c r="C352" s="924" t="s">
        <v>410</v>
      </c>
      <c r="D352" s="159" t="s">
        <v>296</v>
      </c>
      <c r="E352" s="1187"/>
      <c r="F352" s="1186"/>
      <c r="G352" s="1186"/>
      <c r="H352" s="1186"/>
      <c r="I352" s="1186"/>
      <c r="J352" s="1186"/>
      <c r="K352" s="1186"/>
      <c r="L352" s="1186"/>
      <c r="M352" s="1186"/>
      <c r="N352" s="1186"/>
      <c r="O352" s="1186"/>
      <c r="P352" s="1186"/>
      <c r="Q352" s="1186"/>
      <c r="R352" s="1186"/>
      <c r="S352" s="1186"/>
      <c r="T352" s="1186"/>
      <c r="U352" s="1186"/>
      <c r="V352" s="1186"/>
      <c r="W352" s="1177">
        <v>0.98</v>
      </c>
      <c r="X352" s="1177">
        <v>0.97</v>
      </c>
      <c r="Y352" s="1177">
        <v>0.96</v>
      </c>
      <c r="Z352" s="1177">
        <v>0.95</v>
      </c>
      <c r="AA352" s="1191">
        <v>0.94</v>
      </c>
      <c r="DJ352" s="528"/>
      <c r="DP352" s="529"/>
      <c r="EY352" s="529"/>
    </row>
    <row r="353" spans="1:155" hidden="1">
      <c r="A353" s="988"/>
      <c r="B353" s="931"/>
      <c r="C353" s="925"/>
      <c r="D353" s="178" t="s">
        <v>301</v>
      </c>
      <c r="E353" s="1187"/>
      <c r="F353" s="1186"/>
      <c r="G353" s="1186"/>
      <c r="H353" s="1186"/>
      <c r="I353" s="1186"/>
      <c r="J353" s="1186"/>
      <c r="K353" s="1186"/>
      <c r="L353" s="1186"/>
      <c r="M353" s="1186"/>
      <c r="N353" s="1186"/>
      <c r="O353" s="1186"/>
      <c r="P353" s="1186"/>
      <c r="Q353" s="1186"/>
      <c r="R353" s="1186"/>
      <c r="S353" s="1186"/>
      <c r="T353" s="1186"/>
      <c r="U353" s="1186"/>
      <c r="V353" s="1186"/>
      <c r="W353" s="1178"/>
      <c r="X353" s="1178"/>
      <c r="Y353" s="1178"/>
      <c r="Z353" s="1178"/>
      <c r="AA353" s="1192"/>
      <c r="DJ353" s="528"/>
      <c r="DP353" s="529"/>
      <c r="EY353" s="529"/>
    </row>
    <row r="354" spans="1:155" hidden="1">
      <c r="A354" s="988"/>
      <c r="B354" s="931"/>
      <c r="C354" s="920" t="s">
        <v>414</v>
      </c>
      <c r="D354" s="178" t="s">
        <v>415</v>
      </c>
      <c r="E354" s="1187"/>
      <c r="F354" s="1186"/>
      <c r="G354" s="1186"/>
      <c r="H354" s="1186"/>
      <c r="I354" s="1186"/>
      <c r="J354" s="1186"/>
      <c r="K354" s="1186"/>
      <c r="L354" s="1186"/>
      <c r="M354" s="1186"/>
      <c r="N354" s="1186"/>
      <c r="O354" s="1186"/>
      <c r="P354" s="1186"/>
      <c r="Q354" s="1186"/>
      <c r="R354" s="1186"/>
      <c r="S354" s="1186"/>
      <c r="T354" s="1186"/>
      <c r="U354" s="1186"/>
      <c r="V354" s="1186"/>
      <c r="W354" s="1178"/>
      <c r="X354" s="1178"/>
      <c r="Y354" s="1178"/>
      <c r="Z354" s="1178"/>
      <c r="AA354" s="1192"/>
      <c r="DJ354" s="528"/>
      <c r="DP354" s="529"/>
      <c r="EY354" s="529"/>
    </row>
    <row r="355" spans="1:155" hidden="1">
      <c r="A355" s="988"/>
      <c r="B355" s="931"/>
      <c r="C355" s="921"/>
      <c r="D355" s="196" t="s">
        <v>417</v>
      </c>
      <c r="E355" s="1187"/>
      <c r="F355" s="1186"/>
      <c r="G355" s="1186"/>
      <c r="H355" s="1186"/>
      <c r="I355" s="1186"/>
      <c r="J355" s="1186"/>
      <c r="K355" s="1186"/>
      <c r="L355" s="1186"/>
      <c r="M355" s="1186"/>
      <c r="N355" s="1186"/>
      <c r="O355" s="1186"/>
      <c r="P355" s="1186"/>
      <c r="Q355" s="1186"/>
      <c r="R355" s="1186"/>
      <c r="S355" s="1186"/>
      <c r="T355" s="1186"/>
      <c r="U355" s="1186"/>
      <c r="V355" s="1186"/>
      <c r="W355" s="1179"/>
      <c r="X355" s="1179"/>
      <c r="Y355" s="1179"/>
      <c r="Z355" s="1179"/>
      <c r="AA355" s="1193"/>
      <c r="DJ355" s="528"/>
      <c r="DP355" s="529"/>
      <c r="EY355" s="529"/>
    </row>
    <row r="356" spans="1:155" ht="13.5" hidden="1" customHeight="1">
      <c r="A356" s="988"/>
      <c r="B356" s="930" t="s">
        <v>151</v>
      </c>
      <c r="C356" s="924" t="s">
        <v>410</v>
      </c>
      <c r="D356" s="159" t="s">
        <v>296</v>
      </c>
      <c r="E356" s="1187"/>
      <c r="F356" s="1186"/>
      <c r="G356" s="1186"/>
      <c r="H356" s="1186"/>
      <c r="I356" s="1186"/>
      <c r="J356" s="1186"/>
      <c r="K356" s="1186"/>
      <c r="L356" s="1186"/>
      <c r="M356" s="1186"/>
      <c r="N356" s="1186"/>
      <c r="O356" s="1186"/>
      <c r="P356" s="1186"/>
      <c r="Q356" s="1186"/>
      <c r="R356" s="1186"/>
      <c r="S356" s="1186"/>
      <c r="T356" s="1186"/>
      <c r="U356" s="1186"/>
      <c r="V356" s="1186"/>
      <c r="W356" s="1186"/>
      <c r="X356" s="1177">
        <v>0.99</v>
      </c>
      <c r="Y356" s="1177">
        <v>0.98</v>
      </c>
      <c r="Z356" s="1177">
        <v>0.97</v>
      </c>
      <c r="AA356" s="1191">
        <v>0.96</v>
      </c>
      <c r="DJ356" s="528"/>
      <c r="DP356" s="529"/>
      <c r="EY356" s="529"/>
    </row>
    <row r="357" spans="1:155" hidden="1">
      <c r="A357" s="988"/>
      <c r="B357" s="931"/>
      <c r="C357" s="925"/>
      <c r="D357" s="178" t="s">
        <v>301</v>
      </c>
      <c r="E357" s="1187"/>
      <c r="F357" s="1186"/>
      <c r="G357" s="1186"/>
      <c r="H357" s="1186"/>
      <c r="I357" s="1186"/>
      <c r="J357" s="1186"/>
      <c r="K357" s="1186"/>
      <c r="L357" s="1186"/>
      <c r="M357" s="1186"/>
      <c r="N357" s="1186"/>
      <c r="O357" s="1186"/>
      <c r="P357" s="1186"/>
      <c r="Q357" s="1186"/>
      <c r="R357" s="1186"/>
      <c r="S357" s="1186"/>
      <c r="T357" s="1186"/>
      <c r="U357" s="1186"/>
      <c r="V357" s="1186"/>
      <c r="W357" s="1186"/>
      <c r="X357" s="1178"/>
      <c r="Y357" s="1178"/>
      <c r="Z357" s="1178"/>
      <c r="AA357" s="1192"/>
      <c r="DJ357" s="528"/>
      <c r="DP357" s="529"/>
      <c r="EY357" s="529"/>
    </row>
    <row r="358" spans="1:155" hidden="1">
      <c r="A358" s="988"/>
      <c r="B358" s="931"/>
      <c r="C358" s="920" t="s">
        <v>414</v>
      </c>
      <c r="D358" s="178" t="s">
        <v>415</v>
      </c>
      <c r="E358" s="1187"/>
      <c r="F358" s="1186"/>
      <c r="G358" s="1186"/>
      <c r="H358" s="1186"/>
      <c r="I358" s="1186"/>
      <c r="J358" s="1186"/>
      <c r="K358" s="1186"/>
      <c r="L358" s="1186"/>
      <c r="M358" s="1186"/>
      <c r="N358" s="1186"/>
      <c r="O358" s="1186"/>
      <c r="P358" s="1186"/>
      <c r="Q358" s="1186"/>
      <c r="R358" s="1186"/>
      <c r="S358" s="1186"/>
      <c r="T358" s="1186"/>
      <c r="U358" s="1186"/>
      <c r="V358" s="1186"/>
      <c r="W358" s="1186"/>
      <c r="X358" s="1178"/>
      <c r="Y358" s="1178"/>
      <c r="Z358" s="1178"/>
      <c r="AA358" s="1192"/>
      <c r="DJ358" s="528"/>
      <c r="DP358" s="529"/>
      <c r="EY358" s="529"/>
    </row>
    <row r="359" spans="1:155" hidden="1">
      <c r="A359" s="988"/>
      <c r="B359" s="931"/>
      <c r="C359" s="921"/>
      <c r="D359" s="196" t="s">
        <v>417</v>
      </c>
      <c r="E359" s="1187"/>
      <c r="F359" s="1186"/>
      <c r="G359" s="1186"/>
      <c r="H359" s="1186"/>
      <c r="I359" s="1186"/>
      <c r="J359" s="1186"/>
      <c r="K359" s="1186"/>
      <c r="L359" s="1186"/>
      <c r="M359" s="1186"/>
      <c r="N359" s="1186"/>
      <c r="O359" s="1186"/>
      <c r="P359" s="1186"/>
      <c r="Q359" s="1186"/>
      <c r="R359" s="1186"/>
      <c r="S359" s="1186"/>
      <c r="T359" s="1186"/>
      <c r="U359" s="1186"/>
      <c r="V359" s="1186"/>
      <c r="W359" s="1186"/>
      <c r="X359" s="1179"/>
      <c r="Y359" s="1179"/>
      <c r="Z359" s="1179"/>
      <c r="AA359" s="1193"/>
      <c r="DJ359" s="528"/>
      <c r="DP359" s="529"/>
      <c r="EY359" s="529"/>
    </row>
    <row r="360" spans="1:155" ht="13.5" hidden="1" customHeight="1">
      <c r="A360" s="988"/>
      <c r="B360" s="930" t="s">
        <v>152</v>
      </c>
      <c r="C360" s="924" t="s">
        <v>410</v>
      </c>
      <c r="D360" s="159" t="s">
        <v>296</v>
      </c>
      <c r="E360" s="1187"/>
      <c r="F360" s="1186"/>
      <c r="G360" s="1186"/>
      <c r="H360" s="1186"/>
      <c r="I360" s="1186"/>
      <c r="J360" s="1186"/>
      <c r="K360" s="1186"/>
      <c r="L360" s="1186"/>
      <c r="M360" s="1186"/>
      <c r="N360" s="1186"/>
      <c r="O360" s="1186"/>
      <c r="P360" s="1186"/>
      <c r="Q360" s="1186"/>
      <c r="R360" s="1186"/>
      <c r="S360" s="1186"/>
      <c r="T360" s="1186"/>
      <c r="U360" s="1186"/>
      <c r="V360" s="1186"/>
      <c r="W360" s="1186"/>
      <c r="X360" s="1186"/>
      <c r="Y360" s="1177">
        <v>0.99</v>
      </c>
      <c r="Z360" s="1177">
        <v>0.98</v>
      </c>
      <c r="AA360" s="1191">
        <v>0.97</v>
      </c>
      <c r="DJ360" s="528"/>
      <c r="DP360" s="529"/>
      <c r="EY360" s="529"/>
    </row>
    <row r="361" spans="1:155" hidden="1">
      <c r="A361" s="988"/>
      <c r="B361" s="931"/>
      <c r="C361" s="925"/>
      <c r="D361" s="178" t="s">
        <v>301</v>
      </c>
      <c r="E361" s="1187"/>
      <c r="F361" s="1186"/>
      <c r="G361" s="1186"/>
      <c r="H361" s="1186"/>
      <c r="I361" s="1186"/>
      <c r="J361" s="1186"/>
      <c r="K361" s="1186"/>
      <c r="L361" s="1186"/>
      <c r="M361" s="1186"/>
      <c r="N361" s="1186"/>
      <c r="O361" s="1186"/>
      <c r="P361" s="1186"/>
      <c r="Q361" s="1186"/>
      <c r="R361" s="1186"/>
      <c r="S361" s="1186"/>
      <c r="T361" s="1186"/>
      <c r="U361" s="1186"/>
      <c r="V361" s="1186"/>
      <c r="W361" s="1186"/>
      <c r="X361" s="1186"/>
      <c r="Y361" s="1178"/>
      <c r="Z361" s="1178"/>
      <c r="AA361" s="1192"/>
      <c r="DJ361" s="528"/>
      <c r="DP361" s="529"/>
      <c r="EY361" s="529"/>
    </row>
    <row r="362" spans="1:155" hidden="1">
      <c r="A362" s="988"/>
      <c r="B362" s="931"/>
      <c r="C362" s="920" t="s">
        <v>414</v>
      </c>
      <c r="D362" s="178" t="s">
        <v>415</v>
      </c>
      <c r="E362" s="1187"/>
      <c r="F362" s="1186"/>
      <c r="G362" s="1186"/>
      <c r="H362" s="1186"/>
      <c r="I362" s="1186"/>
      <c r="J362" s="1186"/>
      <c r="K362" s="1186"/>
      <c r="L362" s="1186"/>
      <c r="M362" s="1186"/>
      <c r="N362" s="1186"/>
      <c r="O362" s="1186"/>
      <c r="P362" s="1186"/>
      <c r="Q362" s="1186"/>
      <c r="R362" s="1186"/>
      <c r="S362" s="1186"/>
      <c r="T362" s="1186"/>
      <c r="U362" s="1186"/>
      <c r="V362" s="1186"/>
      <c r="W362" s="1186"/>
      <c r="X362" s="1186"/>
      <c r="Y362" s="1178"/>
      <c r="Z362" s="1178"/>
      <c r="AA362" s="1192"/>
      <c r="DJ362" s="528"/>
      <c r="DP362" s="529"/>
      <c r="EY362" s="529"/>
    </row>
    <row r="363" spans="1:155" hidden="1">
      <c r="A363" s="988"/>
      <c r="B363" s="931"/>
      <c r="C363" s="921"/>
      <c r="D363" s="196" t="s">
        <v>417</v>
      </c>
      <c r="E363" s="1187"/>
      <c r="F363" s="1186"/>
      <c r="G363" s="1186"/>
      <c r="H363" s="1186"/>
      <c r="I363" s="1186"/>
      <c r="J363" s="1186"/>
      <c r="K363" s="1186"/>
      <c r="L363" s="1186"/>
      <c r="M363" s="1186"/>
      <c r="N363" s="1186"/>
      <c r="O363" s="1186"/>
      <c r="P363" s="1186"/>
      <c r="Q363" s="1186"/>
      <c r="R363" s="1186"/>
      <c r="S363" s="1186"/>
      <c r="T363" s="1186"/>
      <c r="U363" s="1186"/>
      <c r="V363" s="1186"/>
      <c r="W363" s="1186"/>
      <c r="X363" s="1186"/>
      <c r="Y363" s="1179"/>
      <c r="Z363" s="1179"/>
      <c r="AA363" s="1193"/>
      <c r="DJ363" s="528"/>
      <c r="DP363" s="529"/>
      <c r="EY363" s="529"/>
    </row>
    <row r="364" spans="1:155" ht="13.5" hidden="1" customHeight="1">
      <c r="A364" s="988"/>
      <c r="B364" s="930" t="s">
        <v>153</v>
      </c>
      <c r="C364" s="924" t="s">
        <v>410</v>
      </c>
      <c r="D364" s="159" t="s">
        <v>296</v>
      </c>
      <c r="E364" s="1187"/>
      <c r="F364" s="1186"/>
      <c r="G364" s="1186"/>
      <c r="H364" s="1186"/>
      <c r="I364" s="1186"/>
      <c r="J364" s="1186"/>
      <c r="K364" s="1186"/>
      <c r="L364" s="1186"/>
      <c r="M364" s="1186"/>
      <c r="N364" s="1186"/>
      <c r="O364" s="1186"/>
      <c r="P364" s="1186"/>
      <c r="Q364" s="1186"/>
      <c r="R364" s="1186"/>
      <c r="S364" s="1186"/>
      <c r="T364" s="1186"/>
      <c r="U364" s="1186"/>
      <c r="V364" s="1186"/>
      <c r="W364" s="1186"/>
      <c r="X364" s="1186"/>
      <c r="Y364" s="1186"/>
      <c r="Z364" s="1177">
        <v>0.99</v>
      </c>
      <c r="AA364" s="1191">
        <v>0.98</v>
      </c>
      <c r="DJ364" s="528"/>
      <c r="DP364" s="529"/>
      <c r="EY364" s="529"/>
    </row>
    <row r="365" spans="1:155" hidden="1">
      <c r="A365" s="988"/>
      <c r="B365" s="931"/>
      <c r="C365" s="925"/>
      <c r="D365" s="178" t="s">
        <v>301</v>
      </c>
      <c r="E365" s="1187"/>
      <c r="F365" s="1186"/>
      <c r="G365" s="1186"/>
      <c r="H365" s="1186"/>
      <c r="I365" s="1186"/>
      <c r="J365" s="1186"/>
      <c r="K365" s="1186"/>
      <c r="L365" s="1186"/>
      <c r="M365" s="1186"/>
      <c r="N365" s="1186"/>
      <c r="O365" s="1186"/>
      <c r="P365" s="1186"/>
      <c r="Q365" s="1186"/>
      <c r="R365" s="1186"/>
      <c r="S365" s="1186"/>
      <c r="T365" s="1186"/>
      <c r="U365" s="1186"/>
      <c r="V365" s="1186"/>
      <c r="W365" s="1186"/>
      <c r="X365" s="1186"/>
      <c r="Y365" s="1186"/>
      <c r="Z365" s="1178"/>
      <c r="AA365" s="1192"/>
      <c r="DJ365" s="528"/>
      <c r="DP365" s="529"/>
      <c r="EY365" s="529"/>
    </row>
    <row r="366" spans="1:155" hidden="1">
      <c r="A366" s="988"/>
      <c r="B366" s="931"/>
      <c r="C366" s="920" t="s">
        <v>414</v>
      </c>
      <c r="D366" s="178" t="s">
        <v>415</v>
      </c>
      <c r="E366" s="1187"/>
      <c r="F366" s="1186"/>
      <c r="G366" s="1186"/>
      <c r="H366" s="1186"/>
      <c r="I366" s="1186"/>
      <c r="J366" s="1186"/>
      <c r="K366" s="1186"/>
      <c r="L366" s="1186"/>
      <c r="M366" s="1186"/>
      <c r="N366" s="1186"/>
      <c r="O366" s="1186"/>
      <c r="P366" s="1186"/>
      <c r="Q366" s="1186"/>
      <c r="R366" s="1186"/>
      <c r="S366" s="1186"/>
      <c r="T366" s="1186"/>
      <c r="U366" s="1186"/>
      <c r="V366" s="1186"/>
      <c r="W366" s="1186"/>
      <c r="X366" s="1186"/>
      <c r="Y366" s="1186"/>
      <c r="Z366" s="1178"/>
      <c r="AA366" s="1192"/>
      <c r="DJ366" s="528"/>
      <c r="DP366" s="529"/>
      <c r="EY366" s="529"/>
    </row>
    <row r="367" spans="1:155" hidden="1">
      <c r="A367" s="988"/>
      <c r="B367" s="931"/>
      <c r="C367" s="921"/>
      <c r="D367" s="196" t="s">
        <v>417</v>
      </c>
      <c r="E367" s="1187"/>
      <c r="F367" s="1186"/>
      <c r="G367" s="1186"/>
      <c r="H367" s="1186"/>
      <c r="I367" s="1186"/>
      <c r="J367" s="1186"/>
      <c r="K367" s="1186"/>
      <c r="L367" s="1186"/>
      <c r="M367" s="1186"/>
      <c r="N367" s="1186"/>
      <c r="O367" s="1186"/>
      <c r="P367" s="1186"/>
      <c r="Q367" s="1186"/>
      <c r="R367" s="1186"/>
      <c r="S367" s="1186"/>
      <c r="T367" s="1186"/>
      <c r="U367" s="1186"/>
      <c r="V367" s="1186"/>
      <c r="W367" s="1186"/>
      <c r="X367" s="1186"/>
      <c r="Y367" s="1186"/>
      <c r="Z367" s="1179"/>
      <c r="AA367" s="1193"/>
      <c r="DJ367" s="528"/>
      <c r="DP367" s="529"/>
      <c r="EY367" s="529"/>
    </row>
    <row r="368" spans="1:155" ht="13.5" hidden="1" customHeight="1">
      <c r="A368" s="988"/>
      <c r="B368" s="940" t="s">
        <v>154</v>
      </c>
      <c r="C368" s="924" t="s">
        <v>410</v>
      </c>
      <c r="D368" s="159" t="s">
        <v>296</v>
      </c>
      <c r="E368" s="1187"/>
      <c r="F368" s="1186"/>
      <c r="G368" s="1186"/>
      <c r="H368" s="1186"/>
      <c r="I368" s="1186"/>
      <c r="J368" s="1186"/>
      <c r="K368" s="1186"/>
      <c r="L368" s="1186"/>
      <c r="M368" s="1186"/>
      <c r="N368" s="1186"/>
      <c r="O368" s="1188"/>
      <c r="P368" s="1188"/>
      <c r="Q368" s="1188"/>
      <c r="R368" s="1188"/>
      <c r="S368" s="1188"/>
      <c r="T368" s="1188"/>
      <c r="U368" s="1188"/>
      <c r="V368" s="1188"/>
      <c r="W368" s="1188"/>
      <c r="X368" s="1188"/>
      <c r="Y368" s="1188"/>
      <c r="Z368" s="1186"/>
      <c r="AA368" s="1191">
        <v>0.99</v>
      </c>
      <c r="DJ368" s="528"/>
      <c r="DP368" s="529"/>
      <c r="EY368" s="529"/>
    </row>
    <row r="369" spans="1:155" hidden="1">
      <c r="A369" s="988"/>
      <c r="B369" s="941"/>
      <c r="C369" s="925"/>
      <c r="D369" s="178" t="s">
        <v>301</v>
      </c>
      <c r="E369" s="1187"/>
      <c r="F369" s="1186"/>
      <c r="G369" s="1186"/>
      <c r="H369" s="1186"/>
      <c r="I369" s="1186"/>
      <c r="J369" s="1186"/>
      <c r="K369" s="1186"/>
      <c r="L369" s="1186"/>
      <c r="M369" s="1186"/>
      <c r="N369" s="1186"/>
      <c r="O369" s="1189"/>
      <c r="P369" s="1189"/>
      <c r="Q369" s="1189"/>
      <c r="R369" s="1189"/>
      <c r="S369" s="1189"/>
      <c r="T369" s="1189"/>
      <c r="U369" s="1189"/>
      <c r="V369" s="1189"/>
      <c r="W369" s="1189"/>
      <c r="X369" s="1189"/>
      <c r="Y369" s="1189"/>
      <c r="Z369" s="1186"/>
      <c r="AA369" s="1192"/>
      <c r="DJ369" s="528"/>
      <c r="DP369" s="529"/>
      <c r="EY369" s="529"/>
    </row>
    <row r="370" spans="1:155" hidden="1">
      <c r="A370" s="988"/>
      <c r="B370" s="941"/>
      <c r="C370" s="920" t="s">
        <v>414</v>
      </c>
      <c r="D370" s="178" t="s">
        <v>415</v>
      </c>
      <c r="E370" s="1187"/>
      <c r="F370" s="1186"/>
      <c r="G370" s="1186"/>
      <c r="H370" s="1186"/>
      <c r="I370" s="1186"/>
      <c r="J370" s="1186"/>
      <c r="K370" s="1186"/>
      <c r="L370" s="1186"/>
      <c r="M370" s="1186"/>
      <c r="N370" s="1186"/>
      <c r="O370" s="1189"/>
      <c r="P370" s="1189"/>
      <c r="Q370" s="1189"/>
      <c r="R370" s="1189"/>
      <c r="S370" s="1189"/>
      <c r="T370" s="1189"/>
      <c r="U370" s="1189"/>
      <c r="V370" s="1189"/>
      <c r="W370" s="1189"/>
      <c r="X370" s="1189"/>
      <c r="Y370" s="1189"/>
      <c r="Z370" s="1186"/>
      <c r="AA370" s="1192"/>
      <c r="DJ370" s="528"/>
      <c r="DP370" s="529"/>
      <c r="EY370" s="529"/>
    </row>
    <row r="371" spans="1:155" hidden="1">
      <c r="A371" s="988"/>
      <c r="B371" s="942"/>
      <c r="C371" s="921"/>
      <c r="D371" s="196" t="s">
        <v>417</v>
      </c>
      <c r="E371" s="1187"/>
      <c r="F371" s="1186"/>
      <c r="G371" s="1186"/>
      <c r="H371" s="1186"/>
      <c r="I371" s="1186"/>
      <c r="J371" s="1186"/>
      <c r="K371" s="1186"/>
      <c r="L371" s="1186"/>
      <c r="M371" s="1186"/>
      <c r="N371" s="1186"/>
      <c r="O371" s="1190"/>
      <c r="P371" s="1190"/>
      <c r="Q371" s="1190"/>
      <c r="R371" s="1190"/>
      <c r="S371" s="1190"/>
      <c r="T371" s="1190"/>
      <c r="U371" s="1190"/>
      <c r="V371" s="1190"/>
      <c r="W371" s="1190"/>
      <c r="X371" s="1190"/>
      <c r="Y371" s="1190"/>
      <c r="Z371" s="1186"/>
      <c r="AA371" s="1193"/>
      <c r="DJ371" s="528"/>
      <c r="DP371" s="529"/>
      <c r="EY371" s="529"/>
    </row>
    <row r="372" spans="1:155" ht="13.5" hidden="1" customHeight="1">
      <c r="A372" s="988"/>
      <c r="B372" s="938" t="s">
        <v>155</v>
      </c>
      <c r="C372" s="924" t="s">
        <v>410</v>
      </c>
      <c r="D372" s="159" t="s">
        <v>296</v>
      </c>
      <c r="E372" s="1187"/>
      <c r="F372" s="1186"/>
      <c r="G372" s="1186"/>
      <c r="H372" s="1186"/>
      <c r="I372" s="1186"/>
      <c r="J372" s="1186"/>
      <c r="K372" s="1186"/>
      <c r="L372" s="1186"/>
      <c r="M372" s="1186"/>
      <c r="N372" s="1186"/>
      <c r="O372" s="1188"/>
      <c r="P372" s="1188"/>
      <c r="Q372" s="1188"/>
      <c r="R372" s="1188"/>
      <c r="S372" s="1188"/>
      <c r="T372" s="1188"/>
      <c r="U372" s="1188"/>
      <c r="V372" s="1188"/>
      <c r="W372" s="1188"/>
      <c r="X372" s="1188"/>
      <c r="Y372" s="1188"/>
      <c r="Z372" s="1197"/>
      <c r="AA372" s="1200"/>
      <c r="DJ372" s="528"/>
      <c r="DP372" s="529"/>
      <c r="EY372" s="529"/>
    </row>
    <row r="373" spans="1:155" hidden="1">
      <c r="A373" s="988"/>
      <c r="B373" s="931"/>
      <c r="C373" s="925"/>
      <c r="D373" s="178" t="s">
        <v>301</v>
      </c>
      <c r="E373" s="1187"/>
      <c r="F373" s="1186"/>
      <c r="G373" s="1186"/>
      <c r="H373" s="1186"/>
      <c r="I373" s="1186"/>
      <c r="J373" s="1186"/>
      <c r="K373" s="1186"/>
      <c r="L373" s="1186"/>
      <c r="M373" s="1186"/>
      <c r="N373" s="1186"/>
      <c r="O373" s="1189"/>
      <c r="P373" s="1189"/>
      <c r="Q373" s="1189"/>
      <c r="R373" s="1189"/>
      <c r="S373" s="1189"/>
      <c r="T373" s="1189"/>
      <c r="U373" s="1189"/>
      <c r="V373" s="1189"/>
      <c r="W373" s="1189"/>
      <c r="X373" s="1189"/>
      <c r="Y373" s="1189"/>
      <c r="Z373" s="1198"/>
      <c r="AA373" s="1201"/>
      <c r="DJ373" s="528"/>
      <c r="DP373" s="529"/>
      <c r="EY373" s="529"/>
    </row>
    <row r="374" spans="1:155" hidden="1">
      <c r="A374" s="988"/>
      <c r="B374" s="931"/>
      <c r="C374" s="920" t="s">
        <v>414</v>
      </c>
      <c r="D374" s="178" t="s">
        <v>415</v>
      </c>
      <c r="E374" s="1187"/>
      <c r="F374" s="1186"/>
      <c r="G374" s="1186"/>
      <c r="H374" s="1186"/>
      <c r="I374" s="1186"/>
      <c r="J374" s="1186"/>
      <c r="K374" s="1186"/>
      <c r="L374" s="1186"/>
      <c r="M374" s="1186"/>
      <c r="N374" s="1186"/>
      <c r="O374" s="1189"/>
      <c r="P374" s="1189"/>
      <c r="Q374" s="1189"/>
      <c r="R374" s="1189"/>
      <c r="S374" s="1189"/>
      <c r="T374" s="1189"/>
      <c r="U374" s="1189"/>
      <c r="V374" s="1189"/>
      <c r="W374" s="1189"/>
      <c r="X374" s="1189"/>
      <c r="Y374" s="1189"/>
      <c r="Z374" s="1198"/>
      <c r="AA374" s="1201"/>
      <c r="DJ374" s="528"/>
      <c r="DP374" s="529"/>
      <c r="EY374" s="529"/>
    </row>
    <row r="375" spans="1:155" hidden="1">
      <c r="A375" s="1079"/>
      <c r="B375" s="939"/>
      <c r="C375" s="921"/>
      <c r="D375" s="196" t="s">
        <v>417</v>
      </c>
      <c r="E375" s="1187"/>
      <c r="F375" s="1186"/>
      <c r="G375" s="1186"/>
      <c r="H375" s="1186"/>
      <c r="I375" s="1186"/>
      <c r="J375" s="1186"/>
      <c r="K375" s="1186"/>
      <c r="L375" s="1186"/>
      <c r="M375" s="1186"/>
      <c r="N375" s="1186"/>
      <c r="O375" s="1190"/>
      <c r="P375" s="1190"/>
      <c r="Q375" s="1190"/>
      <c r="R375" s="1190"/>
      <c r="S375" s="1190"/>
      <c r="T375" s="1190"/>
      <c r="U375" s="1190"/>
      <c r="V375" s="1190"/>
      <c r="W375" s="1190"/>
      <c r="X375" s="1190"/>
      <c r="Y375" s="1190"/>
      <c r="Z375" s="1199"/>
      <c r="AA375" s="1202"/>
      <c r="DJ375" s="531"/>
      <c r="DK375" s="532"/>
      <c r="DL375" s="532"/>
      <c r="DM375" s="532"/>
      <c r="DN375" s="532"/>
      <c r="DO375" s="532"/>
      <c r="DP375" s="533"/>
      <c r="EY375" s="529"/>
    </row>
    <row r="376" spans="1:155" ht="13.5" hidden="1" customHeight="1">
      <c r="A376" s="987" t="s">
        <v>323</v>
      </c>
      <c r="B376" s="1075" t="s">
        <v>225</v>
      </c>
      <c r="C376" s="882" t="s">
        <v>410</v>
      </c>
      <c r="D376" s="212" t="s">
        <v>296</v>
      </c>
      <c r="E376" s="1183"/>
      <c r="F376" s="1177">
        <v>0.74</v>
      </c>
      <c r="G376" s="1177">
        <v>0.61</v>
      </c>
      <c r="H376" s="1177">
        <v>0.52</v>
      </c>
      <c r="I376" s="1177">
        <v>0.47</v>
      </c>
      <c r="J376" s="1177">
        <v>0.43</v>
      </c>
      <c r="K376" s="1177">
        <v>0.4</v>
      </c>
      <c r="L376" s="1177">
        <v>0.4</v>
      </c>
      <c r="M376" s="1177">
        <v>0.37</v>
      </c>
      <c r="N376" s="1177">
        <v>0.35</v>
      </c>
      <c r="O376" s="1177">
        <v>0.33</v>
      </c>
      <c r="P376" s="1177">
        <v>0.31</v>
      </c>
      <c r="Q376" s="1177">
        <v>0.3</v>
      </c>
      <c r="R376" s="1177">
        <v>0.28999999999999998</v>
      </c>
      <c r="S376" s="1177">
        <v>0.26</v>
      </c>
      <c r="T376" s="1177">
        <v>0.26</v>
      </c>
      <c r="U376" s="1177">
        <v>0.25</v>
      </c>
      <c r="V376" s="1177">
        <v>0.25</v>
      </c>
      <c r="W376" s="1177">
        <v>0.24</v>
      </c>
      <c r="X376" s="1177">
        <v>0.24</v>
      </c>
      <c r="Y376" s="1177">
        <v>0.24</v>
      </c>
      <c r="Z376" s="1177">
        <v>0.24</v>
      </c>
      <c r="AA376" s="1191">
        <v>0.23</v>
      </c>
      <c r="DJ376" s="525"/>
      <c r="DK376" s="526"/>
      <c r="DL376" s="526"/>
      <c r="DM376" s="526"/>
      <c r="DN376" s="526"/>
      <c r="DO376" s="526"/>
      <c r="DP376" s="527"/>
      <c r="EY376" s="529"/>
    </row>
    <row r="377" spans="1:155" hidden="1">
      <c r="A377" s="988"/>
      <c r="B377" s="1076"/>
      <c r="C377" s="1080"/>
      <c r="D377" s="356" t="s">
        <v>301</v>
      </c>
      <c r="E377" s="1184"/>
      <c r="F377" s="1178"/>
      <c r="G377" s="1178"/>
      <c r="H377" s="1178"/>
      <c r="I377" s="1178"/>
      <c r="J377" s="1178"/>
      <c r="K377" s="1178"/>
      <c r="L377" s="1178"/>
      <c r="M377" s="1178"/>
      <c r="N377" s="1178"/>
      <c r="O377" s="1178"/>
      <c r="P377" s="1178"/>
      <c r="Q377" s="1178"/>
      <c r="R377" s="1178"/>
      <c r="S377" s="1178"/>
      <c r="T377" s="1178"/>
      <c r="U377" s="1178"/>
      <c r="V377" s="1178"/>
      <c r="W377" s="1178"/>
      <c r="X377" s="1178"/>
      <c r="Y377" s="1178"/>
      <c r="Z377" s="1178"/>
      <c r="AA377" s="1192"/>
      <c r="DJ377" s="528"/>
      <c r="DP377" s="529"/>
      <c r="EY377" s="529"/>
    </row>
    <row r="378" spans="1:155" hidden="1">
      <c r="A378" s="988"/>
      <c r="B378" s="1076"/>
      <c r="C378" s="1073" t="s">
        <v>414</v>
      </c>
      <c r="D378" s="356" t="s">
        <v>415</v>
      </c>
      <c r="E378" s="1184"/>
      <c r="F378" s="1178"/>
      <c r="G378" s="1178"/>
      <c r="H378" s="1178"/>
      <c r="I378" s="1178"/>
      <c r="J378" s="1178"/>
      <c r="K378" s="1178"/>
      <c r="L378" s="1178"/>
      <c r="M378" s="1178"/>
      <c r="N378" s="1178"/>
      <c r="O378" s="1178"/>
      <c r="P378" s="1178"/>
      <c r="Q378" s="1178"/>
      <c r="R378" s="1178"/>
      <c r="S378" s="1178"/>
      <c r="T378" s="1178"/>
      <c r="U378" s="1178"/>
      <c r="V378" s="1178"/>
      <c r="W378" s="1178"/>
      <c r="X378" s="1178"/>
      <c r="Y378" s="1178"/>
      <c r="Z378" s="1178"/>
      <c r="AA378" s="1192"/>
      <c r="DJ378" s="528"/>
      <c r="DP378" s="529"/>
      <c r="EY378" s="529"/>
    </row>
    <row r="379" spans="1:155" hidden="1">
      <c r="A379" s="988"/>
      <c r="B379" s="1077"/>
      <c r="C379" s="1074"/>
      <c r="D379" s="213" t="s">
        <v>417</v>
      </c>
      <c r="E379" s="1185"/>
      <c r="F379" s="1179"/>
      <c r="G379" s="1179"/>
      <c r="H379" s="1179"/>
      <c r="I379" s="1179"/>
      <c r="J379" s="1179"/>
      <c r="K379" s="1179"/>
      <c r="L379" s="1179"/>
      <c r="M379" s="1179"/>
      <c r="N379" s="1179"/>
      <c r="O379" s="1179"/>
      <c r="P379" s="1179"/>
      <c r="Q379" s="1179"/>
      <c r="R379" s="1179"/>
      <c r="S379" s="1179"/>
      <c r="T379" s="1179"/>
      <c r="U379" s="1179"/>
      <c r="V379" s="1179"/>
      <c r="W379" s="1179"/>
      <c r="X379" s="1179"/>
      <c r="Y379" s="1179"/>
      <c r="Z379" s="1179"/>
      <c r="AA379" s="1193"/>
      <c r="DJ379" s="528"/>
      <c r="DP379" s="529"/>
      <c r="EY379" s="529"/>
    </row>
    <row r="380" spans="1:155" hidden="1">
      <c r="A380" s="988"/>
      <c r="B380" s="1075" t="s">
        <v>479</v>
      </c>
      <c r="C380" s="924" t="s">
        <v>410</v>
      </c>
      <c r="D380" s="159" t="s">
        <v>296</v>
      </c>
      <c r="E380" s="1183"/>
      <c r="F380" s="1186"/>
      <c r="G380" s="1177">
        <v>0.82</v>
      </c>
      <c r="H380" s="1177">
        <v>0.71</v>
      </c>
      <c r="I380" s="1177">
        <v>0.63</v>
      </c>
      <c r="J380" s="1177">
        <v>0.57999999999999996</v>
      </c>
      <c r="K380" s="1177">
        <v>0.54</v>
      </c>
      <c r="L380" s="1177">
        <v>0.54</v>
      </c>
      <c r="M380" s="1177">
        <v>0.5</v>
      </c>
      <c r="N380" s="1177">
        <v>0.47</v>
      </c>
      <c r="O380" s="1177">
        <v>0.45</v>
      </c>
      <c r="P380" s="1177">
        <v>0.42</v>
      </c>
      <c r="Q380" s="1177">
        <v>0.4</v>
      </c>
      <c r="R380" s="1177">
        <v>0.39</v>
      </c>
      <c r="S380" s="1177">
        <v>0.36</v>
      </c>
      <c r="T380" s="1177">
        <v>0.35</v>
      </c>
      <c r="U380" s="1177">
        <v>0.34</v>
      </c>
      <c r="V380" s="1177">
        <v>0.33</v>
      </c>
      <c r="W380" s="1177">
        <v>0.33</v>
      </c>
      <c r="X380" s="1177">
        <v>0.32</v>
      </c>
      <c r="Y380" s="1177">
        <v>0.32</v>
      </c>
      <c r="Z380" s="1177">
        <v>0.32</v>
      </c>
      <c r="AA380" s="1191">
        <v>0.32</v>
      </c>
      <c r="DJ380" s="528"/>
      <c r="DP380" s="529"/>
      <c r="EY380" s="529"/>
    </row>
    <row r="381" spans="1:155" hidden="1">
      <c r="A381" s="988"/>
      <c r="B381" s="1076"/>
      <c r="C381" s="925"/>
      <c r="D381" s="178" t="s">
        <v>301</v>
      </c>
      <c r="E381" s="1184"/>
      <c r="F381" s="1186"/>
      <c r="G381" s="1178"/>
      <c r="H381" s="1178"/>
      <c r="I381" s="1178"/>
      <c r="J381" s="1178"/>
      <c r="K381" s="1178"/>
      <c r="L381" s="1178"/>
      <c r="M381" s="1178"/>
      <c r="N381" s="1178"/>
      <c r="O381" s="1178"/>
      <c r="P381" s="1178"/>
      <c r="Q381" s="1178"/>
      <c r="R381" s="1178"/>
      <c r="S381" s="1178"/>
      <c r="T381" s="1178"/>
      <c r="U381" s="1178"/>
      <c r="V381" s="1178"/>
      <c r="W381" s="1178"/>
      <c r="X381" s="1178"/>
      <c r="Y381" s="1178"/>
      <c r="Z381" s="1178"/>
      <c r="AA381" s="1192"/>
      <c r="DJ381" s="528"/>
      <c r="DP381" s="529"/>
      <c r="EY381" s="529"/>
    </row>
    <row r="382" spans="1:155" hidden="1">
      <c r="A382" s="988"/>
      <c r="B382" s="1076"/>
      <c r="C382" s="920" t="s">
        <v>414</v>
      </c>
      <c r="D382" s="178" t="s">
        <v>415</v>
      </c>
      <c r="E382" s="1184"/>
      <c r="F382" s="1186"/>
      <c r="G382" s="1178"/>
      <c r="H382" s="1178"/>
      <c r="I382" s="1178"/>
      <c r="J382" s="1178"/>
      <c r="K382" s="1178"/>
      <c r="L382" s="1178"/>
      <c r="M382" s="1178"/>
      <c r="N382" s="1178"/>
      <c r="O382" s="1178"/>
      <c r="P382" s="1178"/>
      <c r="Q382" s="1178"/>
      <c r="R382" s="1178"/>
      <c r="S382" s="1178"/>
      <c r="T382" s="1178"/>
      <c r="U382" s="1178"/>
      <c r="V382" s="1178"/>
      <c r="W382" s="1178"/>
      <c r="X382" s="1178"/>
      <c r="Y382" s="1178"/>
      <c r="Z382" s="1178"/>
      <c r="AA382" s="1192"/>
      <c r="DJ382" s="528"/>
      <c r="DP382" s="529"/>
      <c r="EY382" s="529"/>
    </row>
    <row r="383" spans="1:155" hidden="1">
      <c r="A383" s="988"/>
      <c r="B383" s="1077"/>
      <c r="C383" s="921"/>
      <c r="D383" s="196" t="s">
        <v>417</v>
      </c>
      <c r="E383" s="1185"/>
      <c r="F383" s="1186"/>
      <c r="G383" s="1179"/>
      <c r="H383" s="1179"/>
      <c r="I383" s="1179"/>
      <c r="J383" s="1179"/>
      <c r="K383" s="1179"/>
      <c r="L383" s="1179"/>
      <c r="M383" s="1179"/>
      <c r="N383" s="1179"/>
      <c r="O383" s="1179"/>
      <c r="P383" s="1179"/>
      <c r="Q383" s="1179"/>
      <c r="R383" s="1179"/>
      <c r="S383" s="1179"/>
      <c r="T383" s="1179"/>
      <c r="U383" s="1179"/>
      <c r="V383" s="1179"/>
      <c r="W383" s="1179"/>
      <c r="X383" s="1179"/>
      <c r="Y383" s="1179"/>
      <c r="Z383" s="1179"/>
      <c r="AA383" s="1193"/>
      <c r="DJ383" s="528"/>
      <c r="DP383" s="529"/>
      <c r="EY383" s="529"/>
    </row>
    <row r="384" spans="1:155" ht="13.5" hidden="1" customHeight="1">
      <c r="A384" s="988"/>
      <c r="B384" s="1075" t="s">
        <v>482</v>
      </c>
      <c r="C384" s="924" t="s">
        <v>410</v>
      </c>
      <c r="D384" s="159" t="s">
        <v>296</v>
      </c>
      <c r="E384" s="1187"/>
      <c r="F384" s="1186"/>
      <c r="G384" s="1186"/>
      <c r="H384" s="1177">
        <v>0.86</v>
      </c>
      <c r="I384" s="1177">
        <v>0.77</v>
      </c>
      <c r="J384" s="1177">
        <v>0.7</v>
      </c>
      <c r="K384" s="1177">
        <v>0.66</v>
      </c>
      <c r="L384" s="1177">
        <v>0.66</v>
      </c>
      <c r="M384" s="1177">
        <v>0.61</v>
      </c>
      <c r="N384" s="1177">
        <v>0.57999999999999996</v>
      </c>
      <c r="O384" s="1177">
        <v>0.55000000000000004</v>
      </c>
      <c r="P384" s="1177">
        <v>0.52</v>
      </c>
      <c r="Q384" s="1177">
        <v>0.49</v>
      </c>
      <c r="R384" s="1177">
        <v>0.47</v>
      </c>
      <c r="S384" s="1177">
        <v>0.43</v>
      </c>
      <c r="T384" s="1177">
        <v>0.43</v>
      </c>
      <c r="U384" s="1177">
        <v>0.42</v>
      </c>
      <c r="V384" s="1177">
        <v>0.41</v>
      </c>
      <c r="W384" s="1177">
        <v>0.4</v>
      </c>
      <c r="X384" s="1177">
        <v>0.4</v>
      </c>
      <c r="Y384" s="1177">
        <v>0.39</v>
      </c>
      <c r="Z384" s="1177">
        <v>0.39</v>
      </c>
      <c r="AA384" s="1191">
        <v>0.38</v>
      </c>
      <c r="DJ384" s="528"/>
      <c r="DP384" s="529"/>
      <c r="EY384" s="529"/>
    </row>
    <row r="385" spans="1:155" hidden="1">
      <c r="A385" s="988"/>
      <c r="B385" s="1076"/>
      <c r="C385" s="925"/>
      <c r="D385" s="178" t="s">
        <v>301</v>
      </c>
      <c r="E385" s="1187"/>
      <c r="F385" s="1186"/>
      <c r="G385" s="1186"/>
      <c r="H385" s="1178"/>
      <c r="I385" s="1178"/>
      <c r="J385" s="1178"/>
      <c r="K385" s="1178"/>
      <c r="L385" s="1178"/>
      <c r="M385" s="1178"/>
      <c r="N385" s="1178"/>
      <c r="O385" s="1178"/>
      <c r="P385" s="1178"/>
      <c r="Q385" s="1178"/>
      <c r="R385" s="1178"/>
      <c r="S385" s="1178"/>
      <c r="T385" s="1178"/>
      <c r="U385" s="1178"/>
      <c r="V385" s="1178"/>
      <c r="W385" s="1178"/>
      <c r="X385" s="1178"/>
      <c r="Y385" s="1178"/>
      <c r="Z385" s="1178"/>
      <c r="AA385" s="1192"/>
      <c r="DJ385" s="528"/>
      <c r="DP385" s="529"/>
      <c r="EY385" s="529"/>
    </row>
    <row r="386" spans="1:155" hidden="1">
      <c r="A386" s="988"/>
      <c r="B386" s="1076"/>
      <c r="C386" s="920" t="s">
        <v>414</v>
      </c>
      <c r="D386" s="178" t="s">
        <v>415</v>
      </c>
      <c r="E386" s="1187"/>
      <c r="F386" s="1186"/>
      <c r="G386" s="1186"/>
      <c r="H386" s="1178"/>
      <c r="I386" s="1178"/>
      <c r="J386" s="1178"/>
      <c r="K386" s="1178"/>
      <c r="L386" s="1178"/>
      <c r="M386" s="1178"/>
      <c r="N386" s="1178"/>
      <c r="O386" s="1178"/>
      <c r="P386" s="1178"/>
      <c r="Q386" s="1178"/>
      <c r="R386" s="1178"/>
      <c r="S386" s="1178"/>
      <c r="T386" s="1178"/>
      <c r="U386" s="1178"/>
      <c r="V386" s="1178"/>
      <c r="W386" s="1178"/>
      <c r="X386" s="1178"/>
      <c r="Y386" s="1178"/>
      <c r="Z386" s="1178"/>
      <c r="AA386" s="1192"/>
      <c r="DJ386" s="528"/>
      <c r="DP386" s="529"/>
      <c r="EY386" s="529"/>
    </row>
    <row r="387" spans="1:155" hidden="1">
      <c r="A387" s="988"/>
      <c r="B387" s="1077"/>
      <c r="C387" s="921"/>
      <c r="D387" s="196" t="s">
        <v>417</v>
      </c>
      <c r="E387" s="1187"/>
      <c r="F387" s="1186"/>
      <c r="G387" s="1186"/>
      <c r="H387" s="1179"/>
      <c r="I387" s="1179"/>
      <c r="J387" s="1179"/>
      <c r="K387" s="1179"/>
      <c r="L387" s="1179"/>
      <c r="M387" s="1179"/>
      <c r="N387" s="1179"/>
      <c r="O387" s="1179"/>
      <c r="P387" s="1179"/>
      <c r="Q387" s="1179"/>
      <c r="R387" s="1179"/>
      <c r="S387" s="1179"/>
      <c r="T387" s="1179"/>
      <c r="U387" s="1179"/>
      <c r="V387" s="1179"/>
      <c r="W387" s="1179"/>
      <c r="X387" s="1179"/>
      <c r="Y387" s="1179"/>
      <c r="Z387" s="1179"/>
      <c r="AA387" s="1193"/>
      <c r="DJ387" s="528"/>
      <c r="DP387" s="529"/>
      <c r="EY387" s="529"/>
    </row>
    <row r="388" spans="1:155" hidden="1">
      <c r="A388" s="988"/>
      <c r="B388" s="917" t="s">
        <v>485</v>
      </c>
      <c r="C388" s="924" t="s">
        <v>410</v>
      </c>
      <c r="D388" s="159" t="s">
        <v>296</v>
      </c>
      <c r="E388" s="1187"/>
      <c r="F388" s="1186"/>
      <c r="G388" s="1186"/>
      <c r="H388" s="1186"/>
      <c r="I388" s="1177">
        <v>0.9</v>
      </c>
      <c r="J388" s="1177">
        <v>0.82</v>
      </c>
      <c r="K388" s="1177">
        <v>0.77</v>
      </c>
      <c r="L388" s="1177">
        <v>0.76</v>
      </c>
      <c r="M388" s="1177">
        <v>0.71</v>
      </c>
      <c r="N388" s="1177">
        <v>0.67</v>
      </c>
      <c r="O388" s="1177">
        <v>0.64</v>
      </c>
      <c r="P388" s="1177">
        <v>0.6</v>
      </c>
      <c r="Q388" s="1177">
        <v>0.56999999999999995</v>
      </c>
      <c r="R388" s="1177">
        <v>0.55000000000000004</v>
      </c>
      <c r="S388" s="1177">
        <v>0.5</v>
      </c>
      <c r="T388" s="1177">
        <v>0.49</v>
      </c>
      <c r="U388" s="1177">
        <v>0.48</v>
      </c>
      <c r="V388" s="1177">
        <v>0.47</v>
      </c>
      <c r="W388" s="1177">
        <v>0.47</v>
      </c>
      <c r="X388" s="1177">
        <v>0.46</v>
      </c>
      <c r="Y388" s="1177">
        <v>0.46</v>
      </c>
      <c r="Z388" s="1177">
        <v>0.45</v>
      </c>
      <c r="AA388" s="1191">
        <v>0.45</v>
      </c>
      <c r="DJ388" s="528"/>
      <c r="DP388" s="529"/>
      <c r="EY388" s="529"/>
    </row>
    <row r="389" spans="1:155" hidden="1">
      <c r="A389" s="988"/>
      <c r="B389" s="918"/>
      <c r="C389" s="925"/>
      <c r="D389" s="178" t="s">
        <v>301</v>
      </c>
      <c r="E389" s="1187"/>
      <c r="F389" s="1186"/>
      <c r="G389" s="1186"/>
      <c r="H389" s="1186"/>
      <c r="I389" s="1178"/>
      <c r="J389" s="1178"/>
      <c r="K389" s="1178"/>
      <c r="L389" s="1178"/>
      <c r="M389" s="1178"/>
      <c r="N389" s="1178"/>
      <c r="O389" s="1178"/>
      <c r="P389" s="1178"/>
      <c r="Q389" s="1178"/>
      <c r="R389" s="1178"/>
      <c r="S389" s="1178"/>
      <c r="T389" s="1178"/>
      <c r="U389" s="1178"/>
      <c r="V389" s="1178"/>
      <c r="W389" s="1178"/>
      <c r="X389" s="1178"/>
      <c r="Y389" s="1178"/>
      <c r="Z389" s="1178"/>
      <c r="AA389" s="1192"/>
      <c r="DJ389" s="528"/>
      <c r="DP389" s="529"/>
      <c r="EY389" s="529"/>
    </row>
    <row r="390" spans="1:155" hidden="1">
      <c r="A390" s="988"/>
      <c r="B390" s="918"/>
      <c r="C390" s="920" t="s">
        <v>414</v>
      </c>
      <c r="D390" s="178" t="s">
        <v>415</v>
      </c>
      <c r="E390" s="1187"/>
      <c r="F390" s="1186"/>
      <c r="G390" s="1186"/>
      <c r="H390" s="1186"/>
      <c r="I390" s="1178"/>
      <c r="J390" s="1178"/>
      <c r="K390" s="1178"/>
      <c r="L390" s="1178"/>
      <c r="M390" s="1178"/>
      <c r="N390" s="1178"/>
      <c r="O390" s="1178"/>
      <c r="P390" s="1178"/>
      <c r="Q390" s="1178"/>
      <c r="R390" s="1178"/>
      <c r="S390" s="1178"/>
      <c r="T390" s="1178"/>
      <c r="U390" s="1178"/>
      <c r="V390" s="1178"/>
      <c r="W390" s="1178"/>
      <c r="X390" s="1178"/>
      <c r="Y390" s="1178"/>
      <c r="Z390" s="1178"/>
      <c r="AA390" s="1192"/>
      <c r="DJ390" s="528"/>
      <c r="DP390" s="529"/>
      <c r="EY390" s="529"/>
    </row>
    <row r="391" spans="1:155" hidden="1">
      <c r="A391" s="988"/>
      <c r="B391" s="918"/>
      <c r="C391" s="921"/>
      <c r="D391" s="196" t="s">
        <v>417</v>
      </c>
      <c r="E391" s="1187"/>
      <c r="F391" s="1186"/>
      <c r="G391" s="1186"/>
      <c r="H391" s="1186"/>
      <c r="I391" s="1179"/>
      <c r="J391" s="1179"/>
      <c r="K391" s="1179"/>
      <c r="L391" s="1179"/>
      <c r="M391" s="1179"/>
      <c r="N391" s="1179"/>
      <c r="O391" s="1179"/>
      <c r="P391" s="1179"/>
      <c r="Q391" s="1179"/>
      <c r="R391" s="1179"/>
      <c r="S391" s="1179"/>
      <c r="T391" s="1179"/>
      <c r="U391" s="1179"/>
      <c r="V391" s="1179"/>
      <c r="W391" s="1179"/>
      <c r="X391" s="1179"/>
      <c r="Y391" s="1179"/>
      <c r="Z391" s="1179"/>
      <c r="AA391" s="1193"/>
      <c r="DJ391" s="528"/>
      <c r="DP391" s="529"/>
      <c r="EY391" s="529"/>
    </row>
    <row r="392" spans="1:155" ht="13.5" hidden="1" customHeight="1">
      <c r="A392" s="988"/>
      <c r="B392" s="917" t="s">
        <v>488</v>
      </c>
      <c r="C392" s="924" t="s">
        <v>410</v>
      </c>
      <c r="D392" s="159" t="s">
        <v>296</v>
      </c>
      <c r="E392" s="1187"/>
      <c r="F392" s="1186"/>
      <c r="G392" s="1186"/>
      <c r="H392" s="1186"/>
      <c r="I392" s="1186"/>
      <c r="J392" s="1177">
        <v>0.91</v>
      </c>
      <c r="K392" s="1177">
        <v>0.86</v>
      </c>
      <c r="L392" s="1177">
        <v>0.85</v>
      </c>
      <c r="M392" s="1177">
        <v>0.79</v>
      </c>
      <c r="N392" s="1177">
        <v>0.75</v>
      </c>
      <c r="O392" s="1177">
        <v>0.71</v>
      </c>
      <c r="P392" s="1177">
        <v>0.67</v>
      </c>
      <c r="Q392" s="1177">
        <v>0.63</v>
      </c>
      <c r="R392" s="1177">
        <v>0.61</v>
      </c>
      <c r="S392" s="1177">
        <v>0.56000000000000005</v>
      </c>
      <c r="T392" s="1177">
        <v>0.55000000000000004</v>
      </c>
      <c r="U392" s="1177">
        <v>0.54</v>
      </c>
      <c r="V392" s="1177">
        <v>0.53</v>
      </c>
      <c r="W392" s="1177">
        <v>0.52</v>
      </c>
      <c r="X392" s="1177">
        <v>0.51</v>
      </c>
      <c r="Y392" s="1177">
        <v>0.51</v>
      </c>
      <c r="Z392" s="1177">
        <v>0.5</v>
      </c>
      <c r="AA392" s="1191">
        <v>0.5</v>
      </c>
      <c r="DJ392" s="528"/>
      <c r="DP392" s="529"/>
      <c r="EY392" s="529"/>
    </row>
    <row r="393" spans="1:155" hidden="1">
      <c r="A393" s="988"/>
      <c r="B393" s="918"/>
      <c r="C393" s="925"/>
      <c r="D393" s="178" t="s">
        <v>301</v>
      </c>
      <c r="E393" s="1187"/>
      <c r="F393" s="1186"/>
      <c r="G393" s="1186"/>
      <c r="H393" s="1186"/>
      <c r="I393" s="1186"/>
      <c r="J393" s="1178"/>
      <c r="K393" s="1178"/>
      <c r="L393" s="1178"/>
      <c r="M393" s="1178"/>
      <c r="N393" s="1178"/>
      <c r="O393" s="1178"/>
      <c r="P393" s="1178"/>
      <c r="Q393" s="1178"/>
      <c r="R393" s="1178"/>
      <c r="S393" s="1178"/>
      <c r="T393" s="1178"/>
      <c r="U393" s="1178"/>
      <c r="V393" s="1178"/>
      <c r="W393" s="1178"/>
      <c r="X393" s="1178"/>
      <c r="Y393" s="1178"/>
      <c r="Z393" s="1178"/>
      <c r="AA393" s="1192"/>
      <c r="DJ393" s="528"/>
      <c r="DP393" s="529"/>
      <c r="EY393" s="529"/>
    </row>
    <row r="394" spans="1:155" hidden="1">
      <c r="A394" s="988"/>
      <c r="B394" s="918"/>
      <c r="C394" s="920" t="s">
        <v>414</v>
      </c>
      <c r="D394" s="178" t="s">
        <v>415</v>
      </c>
      <c r="E394" s="1187"/>
      <c r="F394" s="1186"/>
      <c r="G394" s="1186"/>
      <c r="H394" s="1186"/>
      <c r="I394" s="1186"/>
      <c r="J394" s="1178"/>
      <c r="K394" s="1178"/>
      <c r="L394" s="1178"/>
      <c r="M394" s="1178"/>
      <c r="N394" s="1178"/>
      <c r="O394" s="1178"/>
      <c r="P394" s="1178"/>
      <c r="Q394" s="1178"/>
      <c r="R394" s="1178"/>
      <c r="S394" s="1178"/>
      <c r="T394" s="1178"/>
      <c r="U394" s="1178"/>
      <c r="V394" s="1178"/>
      <c r="W394" s="1178"/>
      <c r="X394" s="1178"/>
      <c r="Y394" s="1178"/>
      <c r="Z394" s="1178"/>
      <c r="AA394" s="1192"/>
      <c r="DJ394" s="528"/>
      <c r="DP394" s="529"/>
      <c r="EY394" s="529"/>
    </row>
    <row r="395" spans="1:155" hidden="1">
      <c r="A395" s="988"/>
      <c r="B395" s="918"/>
      <c r="C395" s="921"/>
      <c r="D395" s="196" t="s">
        <v>417</v>
      </c>
      <c r="E395" s="1187"/>
      <c r="F395" s="1186"/>
      <c r="G395" s="1186"/>
      <c r="H395" s="1186"/>
      <c r="I395" s="1186"/>
      <c r="J395" s="1179"/>
      <c r="K395" s="1179"/>
      <c r="L395" s="1179"/>
      <c r="M395" s="1179"/>
      <c r="N395" s="1179"/>
      <c r="O395" s="1179"/>
      <c r="P395" s="1179"/>
      <c r="Q395" s="1179"/>
      <c r="R395" s="1179"/>
      <c r="S395" s="1179"/>
      <c r="T395" s="1179"/>
      <c r="U395" s="1179"/>
      <c r="V395" s="1179"/>
      <c r="W395" s="1179"/>
      <c r="X395" s="1179"/>
      <c r="Y395" s="1179"/>
      <c r="Z395" s="1179"/>
      <c r="AA395" s="1193"/>
      <c r="DJ395" s="528"/>
      <c r="DP395" s="529"/>
      <c r="EY395" s="529"/>
    </row>
    <row r="396" spans="1:155" hidden="1">
      <c r="A396" s="988"/>
      <c r="B396" s="917" t="s">
        <v>491</v>
      </c>
      <c r="C396" s="924" t="s">
        <v>410</v>
      </c>
      <c r="D396" s="159" t="s">
        <v>296</v>
      </c>
      <c r="E396" s="1187"/>
      <c r="F396" s="1186"/>
      <c r="G396" s="1186"/>
      <c r="H396" s="1186"/>
      <c r="I396" s="1186"/>
      <c r="J396" s="1186"/>
      <c r="K396" s="1177">
        <v>0.94</v>
      </c>
      <c r="L396" s="1177">
        <v>0.93</v>
      </c>
      <c r="M396" s="1177">
        <v>0.87</v>
      </c>
      <c r="N396" s="1177">
        <v>0.82</v>
      </c>
      <c r="O396" s="1177">
        <v>0.78</v>
      </c>
      <c r="P396" s="1177">
        <v>0.73</v>
      </c>
      <c r="Q396" s="1177">
        <v>0.7</v>
      </c>
      <c r="R396" s="1177">
        <v>0.67</v>
      </c>
      <c r="S396" s="1177">
        <v>0.62</v>
      </c>
      <c r="T396" s="1177">
        <v>0.6</v>
      </c>
      <c r="U396" s="1177">
        <v>0.59</v>
      </c>
      <c r="V396" s="1177">
        <v>0.57999999999999996</v>
      </c>
      <c r="W396" s="1177">
        <v>0.56999999999999995</v>
      </c>
      <c r="X396" s="1177">
        <v>0.56000000000000005</v>
      </c>
      <c r="Y396" s="1177">
        <v>0.56000000000000005</v>
      </c>
      <c r="Z396" s="1177">
        <v>0.55000000000000004</v>
      </c>
      <c r="AA396" s="1191">
        <v>0.55000000000000004</v>
      </c>
      <c r="DJ396" s="528"/>
      <c r="DP396" s="529"/>
      <c r="EY396" s="529"/>
    </row>
    <row r="397" spans="1:155" hidden="1">
      <c r="A397" s="988"/>
      <c r="B397" s="918"/>
      <c r="C397" s="925"/>
      <c r="D397" s="178" t="s">
        <v>301</v>
      </c>
      <c r="E397" s="1187"/>
      <c r="F397" s="1186"/>
      <c r="G397" s="1186"/>
      <c r="H397" s="1186"/>
      <c r="I397" s="1186"/>
      <c r="J397" s="1186"/>
      <c r="K397" s="1178"/>
      <c r="L397" s="1178"/>
      <c r="M397" s="1178"/>
      <c r="N397" s="1178"/>
      <c r="O397" s="1178"/>
      <c r="P397" s="1178"/>
      <c r="Q397" s="1178"/>
      <c r="R397" s="1178"/>
      <c r="S397" s="1178"/>
      <c r="T397" s="1178"/>
      <c r="U397" s="1178"/>
      <c r="V397" s="1178"/>
      <c r="W397" s="1178"/>
      <c r="X397" s="1178"/>
      <c r="Y397" s="1178"/>
      <c r="Z397" s="1178"/>
      <c r="AA397" s="1192"/>
      <c r="DJ397" s="528"/>
      <c r="DP397" s="529"/>
      <c r="EY397" s="529"/>
    </row>
    <row r="398" spans="1:155" hidden="1">
      <c r="A398" s="988"/>
      <c r="B398" s="918"/>
      <c r="C398" s="920" t="s">
        <v>414</v>
      </c>
      <c r="D398" s="178" t="s">
        <v>415</v>
      </c>
      <c r="E398" s="1187"/>
      <c r="F398" s="1186"/>
      <c r="G398" s="1186"/>
      <c r="H398" s="1186"/>
      <c r="I398" s="1186"/>
      <c r="J398" s="1186"/>
      <c r="K398" s="1178"/>
      <c r="L398" s="1178"/>
      <c r="M398" s="1178"/>
      <c r="N398" s="1178"/>
      <c r="O398" s="1178"/>
      <c r="P398" s="1178"/>
      <c r="Q398" s="1178"/>
      <c r="R398" s="1178"/>
      <c r="S398" s="1178"/>
      <c r="T398" s="1178"/>
      <c r="U398" s="1178"/>
      <c r="V398" s="1178"/>
      <c r="W398" s="1178"/>
      <c r="X398" s="1178"/>
      <c r="Y398" s="1178"/>
      <c r="Z398" s="1178"/>
      <c r="AA398" s="1192"/>
      <c r="DJ398" s="528"/>
      <c r="DP398" s="529"/>
      <c r="EY398" s="529"/>
    </row>
    <row r="399" spans="1:155" hidden="1">
      <c r="A399" s="988"/>
      <c r="B399" s="918"/>
      <c r="C399" s="921"/>
      <c r="D399" s="196" t="s">
        <v>417</v>
      </c>
      <c r="E399" s="1187"/>
      <c r="F399" s="1186"/>
      <c r="G399" s="1186"/>
      <c r="H399" s="1186"/>
      <c r="I399" s="1186"/>
      <c r="J399" s="1186"/>
      <c r="K399" s="1179"/>
      <c r="L399" s="1179"/>
      <c r="M399" s="1179"/>
      <c r="N399" s="1179"/>
      <c r="O399" s="1179"/>
      <c r="P399" s="1179"/>
      <c r="Q399" s="1179"/>
      <c r="R399" s="1179"/>
      <c r="S399" s="1179"/>
      <c r="T399" s="1179"/>
      <c r="U399" s="1179"/>
      <c r="V399" s="1179"/>
      <c r="W399" s="1179"/>
      <c r="X399" s="1179"/>
      <c r="Y399" s="1179"/>
      <c r="Z399" s="1179"/>
      <c r="AA399" s="1193"/>
      <c r="DJ399" s="528"/>
      <c r="DP399" s="529"/>
      <c r="EY399" s="529"/>
    </row>
    <row r="400" spans="1:155" ht="13.5" hidden="1" customHeight="1">
      <c r="A400" s="988"/>
      <c r="B400" s="917" t="s">
        <v>494</v>
      </c>
      <c r="C400" s="924" t="s">
        <v>410</v>
      </c>
      <c r="D400" s="159" t="s">
        <v>296</v>
      </c>
      <c r="E400" s="1187"/>
      <c r="F400" s="1186"/>
      <c r="G400" s="1186"/>
      <c r="H400" s="1186"/>
      <c r="I400" s="1186"/>
      <c r="J400" s="1186"/>
      <c r="K400" s="1186"/>
      <c r="L400" s="1177">
        <v>0.99</v>
      </c>
      <c r="M400" s="1177">
        <v>0.92</v>
      </c>
      <c r="N400" s="1177">
        <v>0.87</v>
      </c>
      <c r="O400" s="1177">
        <v>0.83</v>
      </c>
      <c r="P400" s="1177">
        <v>0.78</v>
      </c>
      <c r="Q400" s="1177">
        <v>0.74</v>
      </c>
      <c r="R400" s="1177">
        <v>0.71</v>
      </c>
      <c r="S400" s="1177">
        <v>0.66</v>
      </c>
      <c r="T400" s="1177">
        <v>0.64</v>
      </c>
      <c r="U400" s="1177">
        <v>0.63</v>
      </c>
      <c r="V400" s="1177">
        <v>0.62</v>
      </c>
      <c r="W400" s="1177">
        <v>0.6</v>
      </c>
      <c r="X400" s="1177">
        <v>0.6</v>
      </c>
      <c r="Y400" s="1177">
        <v>0.59</v>
      </c>
      <c r="Z400" s="1177">
        <v>0.59</v>
      </c>
      <c r="AA400" s="1191">
        <v>0.57999999999999996</v>
      </c>
      <c r="DJ400" s="528"/>
      <c r="DP400" s="529"/>
      <c r="EY400" s="529"/>
    </row>
    <row r="401" spans="1:155" hidden="1">
      <c r="A401" s="988"/>
      <c r="B401" s="918"/>
      <c r="C401" s="925"/>
      <c r="D401" s="178" t="s">
        <v>301</v>
      </c>
      <c r="E401" s="1187"/>
      <c r="F401" s="1186"/>
      <c r="G401" s="1186"/>
      <c r="H401" s="1186"/>
      <c r="I401" s="1186"/>
      <c r="J401" s="1186"/>
      <c r="K401" s="1186"/>
      <c r="L401" s="1178"/>
      <c r="M401" s="1178"/>
      <c r="N401" s="1178"/>
      <c r="O401" s="1178"/>
      <c r="P401" s="1178"/>
      <c r="Q401" s="1178"/>
      <c r="R401" s="1178"/>
      <c r="S401" s="1178"/>
      <c r="T401" s="1178"/>
      <c r="U401" s="1178"/>
      <c r="V401" s="1178"/>
      <c r="W401" s="1178"/>
      <c r="X401" s="1178"/>
      <c r="Y401" s="1178"/>
      <c r="Z401" s="1178"/>
      <c r="AA401" s="1192"/>
      <c r="DJ401" s="528"/>
      <c r="DP401" s="529"/>
      <c r="EY401" s="529"/>
    </row>
    <row r="402" spans="1:155" hidden="1">
      <c r="A402" s="988"/>
      <c r="B402" s="918"/>
      <c r="C402" s="920" t="s">
        <v>414</v>
      </c>
      <c r="D402" s="178" t="s">
        <v>415</v>
      </c>
      <c r="E402" s="1187"/>
      <c r="F402" s="1186"/>
      <c r="G402" s="1186"/>
      <c r="H402" s="1186"/>
      <c r="I402" s="1186"/>
      <c r="J402" s="1186"/>
      <c r="K402" s="1186"/>
      <c r="L402" s="1178"/>
      <c r="M402" s="1178"/>
      <c r="N402" s="1178"/>
      <c r="O402" s="1178"/>
      <c r="P402" s="1178"/>
      <c r="Q402" s="1178"/>
      <c r="R402" s="1178"/>
      <c r="S402" s="1178"/>
      <c r="T402" s="1178"/>
      <c r="U402" s="1178"/>
      <c r="V402" s="1178"/>
      <c r="W402" s="1178"/>
      <c r="X402" s="1178"/>
      <c r="Y402" s="1178"/>
      <c r="Z402" s="1178"/>
      <c r="AA402" s="1192"/>
      <c r="DJ402" s="528"/>
      <c r="DP402" s="529"/>
      <c r="EY402" s="529"/>
    </row>
    <row r="403" spans="1:155" hidden="1">
      <c r="A403" s="988"/>
      <c r="B403" s="918"/>
      <c r="C403" s="921"/>
      <c r="D403" s="196" t="s">
        <v>417</v>
      </c>
      <c r="E403" s="1187"/>
      <c r="F403" s="1186"/>
      <c r="G403" s="1186"/>
      <c r="H403" s="1186"/>
      <c r="I403" s="1186"/>
      <c r="J403" s="1186"/>
      <c r="K403" s="1186"/>
      <c r="L403" s="1179"/>
      <c r="M403" s="1179"/>
      <c r="N403" s="1179"/>
      <c r="O403" s="1179"/>
      <c r="P403" s="1179"/>
      <c r="Q403" s="1179"/>
      <c r="R403" s="1179"/>
      <c r="S403" s="1179"/>
      <c r="T403" s="1179"/>
      <c r="U403" s="1179"/>
      <c r="V403" s="1179"/>
      <c r="W403" s="1179"/>
      <c r="X403" s="1179"/>
      <c r="Y403" s="1179"/>
      <c r="Z403" s="1179"/>
      <c r="AA403" s="1193"/>
      <c r="DJ403" s="528"/>
      <c r="DP403" s="529"/>
      <c r="EY403" s="529"/>
    </row>
    <row r="404" spans="1:155" hidden="1">
      <c r="A404" s="988"/>
      <c r="B404" s="917" t="s">
        <v>497</v>
      </c>
      <c r="C404" s="924" t="s">
        <v>410</v>
      </c>
      <c r="D404" s="159" t="s">
        <v>296</v>
      </c>
      <c r="E404" s="1187"/>
      <c r="F404" s="1186"/>
      <c r="G404" s="1186"/>
      <c r="H404" s="1186"/>
      <c r="I404" s="1186"/>
      <c r="J404" s="1186"/>
      <c r="K404" s="1186"/>
      <c r="L404" s="1186"/>
      <c r="M404" s="1177">
        <v>0.93</v>
      </c>
      <c r="N404" s="1177">
        <v>0.88</v>
      </c>
      <c r="O404" s="1177">
        <v>0.84</v>
      </c>
      <c r="P404" s="1177">
        <v>0.79</v>
      </c>
      <c r="Q404" s="1177">
        <v>0.75</v>
      </c>
      <c r="R404" s="1177">
        <v>0.72</v>
      </c>
      <c r="S404" s="1177">
        <v>0.66</v>
      </c>
      <c r="T404" s="1177">
        <v>0.65</v>
      </c>
      <c r="U404" s="1177">
        <v>0.64</v>
      </c>
      <c r="V404" s="1177">
        <v>0.62</v>
      </c>
      <c r="W404" s="1177">
        <v>0.61</v>
      </c>
      <c r="X404" s="1177">
        <v>0.6</v>
      </c>
      <c r="Y404" s="1177">
        <v>0.6</v>
      </c>
      <c r="Z404" s="1177">
        <v>0.59</v>
      </c>
      <c r="AA404" s="1191">
        <v>0.59</v>
      </c>
      <c r="DJ404" s="528"/>
      <c r="DP404" s="529"/>
      <c r="EY404" s="529"/>
    </row>
    <row r="405" spans="1:155" hidden="1">
      <c r="A405" s="988"/>
      <c r="B405" s="918"/>
      <c r="C405" s="925"/>
      <c r="D405" s="178" t="s">
        <v>301</v>
      </c>
      <c r="E405" s="1187"/>
      <c r="F405" s="1186"/>
      <c r="G405" s="1186"/>
      <c r="H405" s="1186"/>
      <c r="I405" s="1186"/>
      <c r="J405" s="1186"/>
      <c r="K405" s="1186"/>
      <c r="L405" s="1186"/>
      <c r="M405" s="1178"/>
      <c r="N405" s="1178"/>
      <c r="O405" s="1178"/>
      <c r="P405" s="1178"/>
      <c r="Q405" s="1178"/>
      <c r="R405" s="1178"/>
      <c r="S405" s="1178"/>
      <c r="T405" s="1178"/>
      <c r="U405" s="1178"/>
      <c r="V405" s="1178"/>
      <c r="W405" s="1178"/>
      <c r="X405" s="1178"/>
      <c r="Y405" s="1178"/>
      <c r="Z405" s="1178"/>
      <c r="AA405" s="1192"/>
      <c r="DJ405" s="528"/>
      <c r="DP405" s="529"/>
      <c r="EY405" s="529"/>
    </row>
    <row r="406" spans="1:155" hidden="1">
      <c r="A406" s="988"/>
      <c r="B406" s="918"/>
      <c r="C406" s="920" t="s">
        <v>414</v>
      </c>
      <c r="D406" s="178" t="s">
        <v>415</v>
      </c>
      <c r="E406" s="1187"/>
      <c r="F406" s="1186"/>
      <c r="G406" s="1186"/>
      <c r="H406" s="1186"/>
      <c r="I406" s="1186"/>
      <c r="J406" s="1186"/>
      <c r="K406" s="1186"/>
      <c r="L406" s="1186"/>
      <c r="M406" s="1178"/>
      <c r="N406" s="1178"/>
      <c r="O406" s="1178"/>
      <c r="P406" s="1178"/>
      <c r="Q406" s="1178"/>
      <c r="R406" s="1178"/>
      <c r="S406" s="1178"/>
      <c r="T406" s="1178"/>
      <c r="U406" s="1178"/>
      <c r="V406" s="1178"/>
      <c r="W406" s="1178"/>
      <c r="X406" s="1178"/>
      <c r="Y406" s="1178"/>
      <c r="Z406" s="1178"/>
      <c r="AA406" s="1192"/>
      <c r="DJ406" s="528"/>
      <c r="DP406" s="529"/>
      <c r="EY406" s="529"/>
    </row>
    <row r="407" spans="1:155" hidden="1">
      <c r="A407" s="988"/>
      <c r="B407" s="918"/>
      <c r="C407" s="921"/>
      <c r="D407" s="196" t="s">
        <v>417</v>
      </c>
      <c r="E407" s="1187"/>
      <c r="F407" s="1186"/>
      <c r="G407" s="1186"/>
      <c r="H407" s="1186"/>
      <c r="I407" s="1186"/>
      <c r="J407" s="1186"/>
      <c r="K407" s="1186"/>
      <c r="L407" s="1186"/>
      <c r="M407" s="1179"/>
      <c r="N407" s="1179"/>
      <c r="O407" s="1179"/>
      <c r="P407" s="1179"/>
      <c r="Q407" s="1179"/>
      <c r="R407" s="1179"/>
      <c r="S407" s="1179"/>
      <c r="T407" s="1179"/>
      <c r="U407" s="1179"/>
      <c r="V407" s="1179"/>
      <c r="W407" s="1179"/>
      <c r="X407" s="1179"/>
      <c r="Y407" s="1179"/>
      <c r="Z407" s="1179"/>
      <c r="AA407" s="1193"/>
      <c r="DJ407" s="528"/>
      <c r="DP407" s="529"/>
      <c r="EY407" s="529"/>
    </row>
    <row r="408" spans="1:155" ht="13.5" hidden="1" customHeight="1">
      <c r="A408" s="988"/>
      <c r="B408" s="917" t="s">
        <v>500</v>
      </c>
      <c r="C408" s="924" t="s">
        <v>410</v>
      </c>
      <c r="D408" s="159" t="s">
        <v>296</v>
      </c>
      <c r="E408" s="1187"/>
      <c r="F408" s="1186"/>
      <c r="G408" s="1186"/>
      <c r="H408" s="1186"/>
      <c r="I408" s="1186"/>
      <c r="J408" s="1186"/>
      <c r="K408" s="1186"/>
      <c r="L408" s="1186"/>
      <c r="M408" s="1186"/>
      <c r="N408" s="1177">
        <v>0.95</v>
      </c>
      <c r="O408" s="1177">
        <v>0.9</v>
      </c>
      <c r="P408" s="1177">
        <v>0.85</v>
      </c>
      <c r="Q408" s="1177">
        <v>0.81</v>
      </c>
      <c r="R408" s="1177">
        <v>0.77</v>
      </c>
      <c r="S408" s="1177">
        <v>0.71</v>
      </c>
      <c r="T408" s="1177">
        <v>0.7</v>
      </c>
      <c r="U408" s="1177">
        <v>0.68</v>
      </c>
      <c r="V408" s="1177">
        <v>0.67</v>
      </c>
      <c r="W408" s="1177">
        <v>0.66</v>
      </c>
      <c r="X408" s="1177">
        <v>0.65</v>
      </c>
      <c r="Y408" s="1177">
        <v>0.64</v>
      </c>
      <c r="Z408" s="1177">
        <v>0.64</v>
      </c>
      <c r="AA408" s="1191">
        <v>0.63</v>
      </c>
      <c r="DJ408" s="528"/>
      <c r="DP408" s="529"/>
      <c r="EY408" s="529"/>
    </row>
    <row r="409" spans="1:155" hidden="1">
      <c r="A409" s="988"/>
      <c r="B409" s="918"/>
      <c r="C409" s="925"/>
      <c r="D409" s="178" t="s">
        <v>301</v>
      </c>
      <c r="E409" s="1187"/>
      <c r="F409" s="1186"/>
      <c r="G409" s="1186"/>
      <c r="H409" s="1186"/>
      <c r="I409" s="1186"/>
      <c r="J409" s="1186"/>
      <c r="K409" s="1186"/>
      <c r="L409" s="1186"/>
      <c r="M409" s="1186"/>
      <c r="N409" s="1178"/>
      <c r="O409" s="1178"/>
      <c r="P409" s="1178"/>
      <c r="Q409" s="1178"/>
      <c r="R409" s="1178"/>
      <c r="S409" s="1178"/>
      <c r="T409" s="1178"/>
      <c r="U409" s="1178"/>
      <c r="V409" s="1178"/>
      <c r="W409" s="1178"/>
      <c r="X409" s="1178"/>
      <c r="Y409" s="1178"/>
      <c r="Z409" s="1178"/>
      <c r="AA409" s="1192"/>
      <c r="DJ409" s="528"/>
      <c r="DP409" s="529"/>
      <c r="EY409" s="529"/>
    </row>
    <row r="410" spans="1:155" hidden="1">
      <c r="A410" s="988"/>
      <c r="B410" s="918"/>
      <c r="C410" s="920" t="s">
        <v>414</v>
      </c>
      <c r="D410" s="178" t="s">
        <v>415</v>
      </c>
      <c r="E410" s="1187"/>
      <c r="F410" s="1186"/>
      <c r="G410" s="1186"/>
      <c r="H410" s="1186"/>
      <c r="I410" s="1186"/>
      <c r="J410" s="1186"/>
      <c r="K410" s="1186"/>
      <c r="L410" s="1186"/>
      <c r="M410" s="1186"/>
      <c r="N410" s="1178"/>
      <c r="O410" s="1178"/>
      <c r="P410" s="1178"/>
      <c r="Q410" s="1178"/>
      <c r="R410" s="1178"/>
      <c r="S410" s="1178"/>
      <c r="T410" s="1178"/>
      <c r="U410" s="1178"/>
      <c r="V410" s="1178"/>
      <c r="W410" s="1178"/>
      <c r="X410" s="1178"/>
      <c r="Y410" s="1178"/>
      <c r="Z410" s="1178"/>
      <c r="AA410" s="1192"/>
      <c r="DJ410" s="528"/>
      <c r="DP410" s="529"/>
      <c r="EY410" s="529"/>
    </row>
    <row r="411" spans="1:155" hidden="1">
      <c r="A411" s="988"/>
      <c r="B411" s="918"/>
      <c r="C411" s="921"/>
      <c r="D411" s="196" t="s">
        <v>417</v>
      </c>
      <c r="E411" s="1187"/>
      <c r="F411" s="1186"/>
      <c r="G411" s="1186"/>
      <c r="H411" s="1186"/>
      <c r="I411" s="1186"/>
      <c r="J411" s="1186"/>
      <c r="K411" s="1186"/>
      <c r="L411" s="1186"/>
      <c r="M411" s="1186"/>
      <c r="N411" s="1179"/>
      <c r="O411" s="1179"/>
      <c r="P411" s="1179"/>
      <c r="Q411" s="1179"/>
      <c r="R411" s="1179"/>
      <c r="S411" s="1179"/>
      <c r="T411" s="1179"/>
      <c r="U411" s="1179"/>
      <c r="V411" s="1179"/>
      <c r="W411" s="1179"/>
      <c r="X411" s="1179"/>
      <c r="Y411" s="1179"/>
      <c r="Z411" s="1179"/>
      <c r="AA411" s="1193"/>
      <c r="DJ411" s="528"/>
      <c r="DP411" s="529"/>
      <c r="EY411" s="529"/>
    </row>
    <row r="412" spans="1:155" hidden="1">
      <c r="A412" s="988"/>
      <c r="B412" s="917" t="s">
        <v>503</v>
      </c>
      <c r="C412" s="924" t="s">
        <v>410</v>
      </c>
      <c r="D412" s="159" t="s">
        <v>296</v>
      </c>
      <c r="E412" s="1187"/>
      <c r="F412" s="1186"/>
      <c r="G412" s="1186"/>
      <c r="H412" s="1186"/>
      <c r="I412" s="1186"/>
      <c r="J412" s="1186"/>
      <c r="K412" s="1186"/>
      <c r="L412" s="1186"/>
      <c r="M412" s="1186"/>
      <c r="N412" s="1186"/>
      <c r="O412" s="1177">
        <v>0.95</v>
      </c>
      <c r="P412" s="1177">
        <v>0.89</v>
      </c>
      <c r="Q412" s="1177">
        <v>0.85</v>
      </c>
      <c r="R412" s="1177">
        <v>0.81</v>
      </c>
      <c r="S412" s="1177">
        <v>0.75</v>
      </c>
      <c r="T412" s="1177">
        <v>0.73</v>
      </c>
      <c r="U412" s="1177">
        <v>0.72</v>
      </c>
      <c r="V412" s="1177">
        <v>0.71</v>
      </c>
      <c r="W412" s="1177">
        <v>0.69</v>
      </c>
      <c r="X412" s="1177">
        <v>0.68</v>
      </c>
      <c r="Y412" s="1177">
        <v>0.68</v>
      </c>
      <c r="Z412" s="1177">
        <v>0.67</v>
      </c>
      <c r="AA412" s="1191">
        <v>0.66</v>
      </c>
      <c r="DJ412" s="528"/>
      <c r="DP412" s="529"/>
      <c r="EY412" s="529"/>
    </row>
    <row r="413" spans="1:155" hidden="1">
      <c r="A413" s="988"/>
      <c r="B413" s="918"/>
      <c r="C413" s="925"/>
      <c r="D413" s="178" t="s">
        <v>301</v>
      </c>
      <c r="E413" s="1187"/>
      <c r="F413" s="1186"/>
      <c r="G413" s="1186"/>
      <c r="H413" s="1186"/>
      <c r="I413" s="1186"/>
      <c r="J413" s="1186"/>
      <c r="K413" s="1186"/>
      <c r="L413" s="1186"/>
      <c r="M413" s="1186"/>
      <c r="N413" s="1186"/>
      <c r="O413" s="1178"/>
      <c r="P413" s="1178"/>
      <c r="Q413" s="1178"/>
      <c r="R413" s="1178"/>
      <c r="S413" s="1178"/>
      <c r="T413" s="1178"/>
      <c r="U413" s="1178"/>
      <c r="V413" s="1178"/>
      <c r="W413" s="1178"/>
      <c r="X413" s="1178"/>
      <c r="Y413" s="1178"/>
      <c r="Z413" s="1178"/>
      <c r="AA413" s="1192"/>
      <c r="DJ413" s="528"/>
      <c r="DP413" s="529"/>
      <c r="EY413" s="529"/>
    </row>
    <row r="414" spans="1:155" hidden="1">
      <c r="A414" s="988"/>
      <c r="B414" s="918"/>
      <c r="C414" s="920" t="s">
        <v>414</v>
      </c>
      <c r="D414" s="178" t="s">
        <v>415</v>
      </c>
      <c r="E414" s="1187"/>
      <c r="F414" s="1186"/>
      <c r="G414" s="1186"/>
      <c r="H414" s="1186"/>
      <c r="I414" s="1186"/>
      <c r="J414" s="1186"/>
      <c r="K414" s="1186"/>
      <c r="L414" s="1186"/>
      <c r="M414" s="1186"/>
      <c r="N414" s="1186"/>
      <c r="O414" s="1178"/>
      <c r="P414" s="1178"/>
      <c r="Q414" s="1178"/>
      <c r="R414" s="1178"/>
      <c r="S414" s="1178"/>
      <c r="T414" s="1178"/>
      <c r="U414" s="1178"/>
      <c r="V414" s="1178"/>
      <c r="W414" s="1178"/>
      <c r="X414" s="1178"/>
      <c r="Y414" s="1178"/>
      <c r="Z414" s="1178"/>
      <c r="AA414" s="1192"/>
      <c r="DJ414" s="528"/>
      <c r="DP414" s="529"/>
      <c r="EY414" s="529"/>
    </row>
    <row r="415" spans="1:155" hidden="1">
      <c r="A415" s="988"/>
      <c r="B415" s="918"/>
      <c r="C415" s="921"/>
      <c r="D415" s="196" t="s">
        <v>417</v>
      </c>
      <c r="E415" s="1187"/>
      <c r="F415" s="1186"/>
      <c r="G415" s="1186"/>
      <c r="H415" s="1186"/>
      <c r="I415" s="1186"/>
      <c r="J415" s="1186"/>
      <c r="K415" s="1186"/>
      <c r="L415" s="1186"/>
      <c r="M415" s="1186"/>
      <c r="N415" s="1186"/>
      <c r="O415" s="1179"/>
      <c r="P415" s="1179"/>
      <c r="Q415" s="1179"/>
      <c r="R415" s="1179"/>
      <c r="S415" s="1179"/>
      <c r="T415" s="1179"/>
      <c r="U415" s="1179"/>
      <c r="V415" s="1179"/>
      <c r="W415" s="1179"/>
      <c r="X415" s="1179"/>
      <c r="Y415" s="1179"/>
      <c r="Z415" s="1179"/>
      <c r="AA415" s="1193"/>
      <c r="DJ415" s="528"/>
      <c r="DP415" s="529"/>
      <c r="EY415" s="529"/>
    </row>
    <row r="416" spans="1:155" ht="13.5" hidden="1" customHeight="1">
      <c r="A416" s="988"/>
      <c r="B416" s="930" t="s">
        <v>506</v>
      </c>
      <c r="C416" s="886" t="s">
        <v>410</v>
      </c>
      <c r="D416" s="212" t="s">
        <v>296</v>
      </c>
      <c r="E416" s="1187"/>
      <c r="F416" s="1186"/>
      <c r="G416" s="1186"/>
      <c r="H416" s="1186"/>
      <c r="I416" s="1186"/>
      <c r="J416" s="1186"/>
      <c r="K416" s="1186"/>
      <c r="L416" s="1186"/>
      <c r="M416" s="1186"/>
      <c r="N416" s="1186"/>
      <c r="O416" s="1186"/>
      <c r="P416" s="1177">
        <v>0.94</v>
      </c>
      <c r="Q416" s="1177">
        <v>0.89</v>
      </c>
      <c r="R416" s="1177">
        <v>0.86</v>
      </c>
      <c r="S416" s="1177">
        <v>0.79</v>
      </c>
      <c r="T416" s="1177">
        <v>0.77</v>
      </c>
      <c r="U416" s="1177">
        <v>0.76</v>
      </c>
      <c r="V416" s="1177">
        <v>0.74</v>
      </c>
      <c r="W416" s="1177">
        <v>0.73</v>
      </c>
      <c r="X416" s="1177">
        <v>0.72</v>
      </c>
      <c r="Y416" s="1177">
        <v>0.71</v>
      </c>
      <c r="Z416" s="1177">
        <v>0.71</v>
      </c>
      <c r="AA416" s="1191">
        <v>0.7</v>
      </c>
      <c r="DJ416" s="528"/>
      <c r="DP416" s="529"/>
      <c r="EY416" s="529"/>
    </row>
    <row r="417" spans="1:155" hidden="1">
      <c r="A417" s="988"/>
      <c r="B417" s="938"/>
      <c r="C417" s="887"/>
      <c r="D417" s="356" t="s">
        <v>301</v>
      </c>
      <c r="E417" s="1187"/>
      <c r="F417" s="1186"/>
      <c r="G417" s="1186"/>
      <c r="H417" s="1186"/>
      <c r="I417" s="1186"/>
      <c r="J417" s="1186"/>
      <c r="K417" s="1186"/>
      <c r="L417" s="1186"/>
      <c r="M417" s="1186"/>
      <c r="N417" s="1186"/>
      <c r="O417" s="1186"/>
      <c r="P417" s="1178"/>
      <c r="Q417" s="1178"/>
      <c r="R417" s="1178"/>
      <c r="S417" s="1178"/>
      <c r="T417" s="1178"/>
      <c r="U417" s="1178"/>
      <c r="V417" s="1178"/>
      <c r="W417" s="1178"/>
      <c r="X417" s="1178"/>
      <c r="Y417" s="1178"/>
      <c r="Z417" s="1178"/>
      <c r="AA417" s="1192"/>
      <c r="DJ417" s="528"/>
      <c r="DP417" s="529"/>
      <c r="EY417" s="529"/>
    </row>
    <row r="418" spans="1:155" hidden="1">
      <c r="A418" s="988"/>
      <c r="B418" s="938"/>
      <c r="C418" s="1052" t="s">
        <v>414</v>
      </c>
      <c r="D418" s="356" t="s">
        <v>415</v>
      </c>
      <c r="E418" s="1187"/>
      <c r="F418" s="1186"/>
      <c r="G418" s="1186"/>
      <c r="H418" s="1186"/>
      <c r="I418" s="1186"/>
      <c r="J418" s="1186"/>
      <c r="K418" s="1186"/>
      <c r="L418" s="1186"/>
      <c r="M418" s="1186"/>
      <c r="N418" s="1186"/>
      <c r="O418" s="1186"/>
      <c r="P418" s="1178"/>
      <c r="Q418" s="1178"/>
      <c r="R418" s="1178"/>
      <c r="S418" s="1178"/>
      <c r="T418" s="1178"/>
      <c r="U418" s="1178"/>
      <c r="V418" s="1178"/>
      <c r="W418" s="1178"/>
      <c r="X418" s="1178"/>
      <c r="Y418" s="1178"/>
      <c r="Z418" s="1178"/>
      <c r="AA418" s="1192"/>
      <c r="DJ418" s="528"/>
      <c r="DP418" s="529"/>
      <c r="EY418" s="529"/>
    </row>
    <row r="419" spans="1:155" hidden="1">
      <c r="A419" s="988"/>
      <c r="B419" s="938"/>
      <c r="C419" s="1053"/>
      <c r="D419" s="213" t="s">
        <v>417</v>
      </c>
      <c r="E419" s="1187"/>
      <c r="F419" s="1186"/>
      <c r="G419" s="1186"/>
      <c r="H419" s="1186"/>
      <c r="I419" s="1186"/>
      <c r="J419" s="1186"/>
      <c r="K419" s="1186"/>
      <c r="L419" s="1186"/>
      <c r="M419" s="1186"/>
      <c r="N419" s="1186"/>
      <c r="O419" s="1186"/>
      <c r="P419" s="1179"/>
      <c r="Q419" s="1179"/>
      <c r="R419" s="1179"/>
      <c r="S419" s="1179"/>
      <c r="T419" s="1179"/>
      <c r="U419" s="1179"/>
      <c r="V419" s="1179"/>
      <c r="W419" s="1179"/>
      <c r="X419" s="1179"/>
      <c r="Y419" s="1179"/>
      <c r="Z419" s="1179"/>
      <c r="AA419" s="1193"/>
      <c r="DJ419" s="528"/>
      <c r="DP419" s="529"/>
      <c r="EY419" s="529"/>
    </row>
    <row r="420" spans="1:155" ht="13.5" hidden="1" customHeight="1">
      <c r="A420" s="988"/>
      <c r="B420" s="937" t="s">
        <v>144</v>
      </c>
      <c r="C420" s="924" t="s">
        <v>410</v>
      </c>
      <c r="D420" s="159" t="s">
        <v>296</v>
      </c>
      <c r="E420" s="1187"/>
      <c r="F420" s="1186"/>
      <c r="G420" s="1186"/>
      <c r="H420" s="1186"/>
      <c r="I420" s="1186"/>
      <c r="J420" s="1186"/>
      <c r="K420" s="1186"/>
      <c r="L420" s="1186"/>
      <c r="M420" s="1186"/>
      <c r="N420" s="1186"/>
      <c r="O420" s="1186"/>
      <c r="P420" s="1186"/>
      <c r="Q420" s="1177">
        <v>0.95</v>
      </c>
      <c r="R420" s="1177">
        <v>0.91</v>
      </c>
      <c r="S420" s="1177">
        <v>0.84</v>
      </c>
      <c r="T420" s="1177">
        <v>0.82</v>
      </c>
      <c r="U420" s="1177">
        <v>0.81</v>
      </c>
      <c r="V420" s="1177">
        <v>0.79</v>
      </c>
      <c r="W420" s="1177">
        <v>0.77</v>
      </c>
      <c r="X420" s="1177">
        <v>0.77</v>
      </c>
      <c r="Y420" s="1177">
        <v>0.76</v>
      </c>
      <c r="Z420" s="1177">
        <v>0.75</v>
      </c>
      <c r="AA420" s="1191">
        <v>0.74</v>
      </c>
      <c r="DJ420" s="528"/>
      <c r="DP420" s="529"/>
      <c r="EY420" s="529"/>
    </row>
    <row r="421" spans="1:155" hidden="1">
      <c r="A421" s="988"/>
      <c r="B421" s="918"/>
      <c r="C421" s="925"/>
      <c r="D421" s="178" t="s">
        <v>301</v>
      </c>
      <c r="E421" s="1187"/>
      <c r="F421" s="1186"/>
      <c r="G421" s="1186"/>
      <c r="H421" s="1186"/>
      <c r="I421" s="1186"/>
      <c r="J421" s="1186"/>
      <c r="K421" s="1186"/>
      <c r="L421" s="1186"/>
      <c r="M421" s="1186"/>
      <c r="N421" s="1186"/>
      <c r="O421" s="1186"/>
      <c r="P421" s="1186"/>
      <c r="Q421" s="1178"/>
      <c r="R421" s="1178"/>
      <c r="S421" s="1178"/>
      <c r="T421" s="1178"/>
      <c r="U421" s="1178"/>
      <c r="V421" s="1178"/>
      <c r="W421" s="1178"/>
      <c r="X421" s="1178"/>
      <c r="Y421" s="1178"/>
      <c r="Z421" s="1178"/>
      <c r="AA421" s="1192"/>
      <c r="DJ421" s="528"/>
      <c r="DP421" s="529"/>
      <c r="EY421" s="529"/>
    </row>
    <row r="422" spans="1:155" hidden="1">
      <c r="A422" s="988"/>
      <c r="B422" s="918"/>
      <c r="C422" s="920" t="s">
        <v>414</v>
      </c>
      <c r="D422" s="178" t="s">
        <v>415</v>
      </c>
      <c r="E422" s="1187"/>
      <c r="F422" s="1186"/>
      <c r="G422" s="1186"/>
      <c r="H422" s="1186"/>
      <c r="I422" s="1186"/>
      <c r="J422" s="1186"/>
      <c r="K422" s="1186"/>
      <c r="L422" s="1186"/>
      <c r="M422" s="1186"/>
      <c r="N422" s="1186"/>
      <c r="O422" s="1186"/>
      <c r="P422" s="1186"/>
      <c r="Q422" s="1178"/>
      <c r="R422" s="1178"/>
      <c r="S422" s="1178"/>
      <c r="T422" s="1178"/>
      <c r="U422" s="1178"/>
      <c r="V422" s="1178"/>
      <c r="W422" s="1178"/>
      <c r="X422" s="1178"/>
      <c r="Y422" s="1178"/>
      <c r="Z422" s="1178"/>
      <c r="AA422" s="1192"/>
      <c r="DJ422" s="528"/>
      <c r="DP422" s="529"/>
      <c r="EY422" s="529"/>
    </row>
    <row r="423" spans="1:155" hidden="1">
      <c r="A423" s="988"/>
      <c r="B423" s="918"/>
      <c r="C423" s="921"/>
      <c r="D423" s="196" t="s">
        <v>417</v>
      </c>
      <c r="E423" s="1187"/>
      <c r="F423" s="1186"/>
      <c r="G423" s="1186"/>
      <c r="H423" s="1186"/>
      <c r="I423" s="1186"/>
      <c r="J423" s="1186"/>
      <c r="K423" s="1186"/>
      <c r="L423" s="1186"/>
      <c r="M423" s="1186"/>
      <c r="N423" s="1186"/>
      <c r="O423" s="1186"/>
      <c r="P423" s="1186"/>
      <c r="Q423" s="1179"/>
      <c r="R423" s="1179"/>
      <c r="S423" s="1179"/>
      <c r="T423" s="1179"/>
      <c r="U423" s="1179"/>
      <c r="V423" s="1179"/>
      <c r="W423" s="1179"/>
      <c r="X423" s="1179"/>
      <c r="Y423" s="1179"/>
      <c r="Z423" s="1179"/>
      <c r="AA423" s="1193"/>
      <c r="DJ423" s="528"/>
      <c r="DP423" s="529"/>
      <c r="EY423" s="529"/>
    </row>
    <row r="424" spans="1:155" ht="13.5" hidden="1" customHeight="1">
      <c r="A424" s="988"/>
      <c r="B424" s="930" t="s">
        <v>145</v>
      </c>
      <c r="C424" s="924" t="s">
        <v>410</v>
      </c>
      <c r="D424" s="159" t="s">
        <v>296</v>
      </c>
      <c r="E424" s="1187"/>
      <c r="F424" s="1186"/>
      <c r="G424" s="1186"/>
      <c r="H424" s="1186"/>
      <c r="I424" s="1186"/>
      <c r="J424" s="1186"/>
      <c r="K424" s="1186"/>
      <c r="L424" s="1186"/>
      <c r="M424" s="1186"/>
      <c r="N424" s="1186"/>
      <c r="O424" s="1186"/>
      <c r="P424" s="1186"/>
      <c r="Q424" s="1186"/>
      <c r="R424" s="1177">
        <v>0.96</v>
      </c>
      <c r="S424" s="1177">
        <v>0.88</v>
      </c>
      <c r="T424" s="1177">
        <v>0.87</v>
      </c>
      <c r="U424" s="1177">
        <v>0.85</v>
      </c>
      <c r="V424" s="1177">
        <v>0.83</v>
      </c>
      <c r="W424" s="1177">
        <v>0.81</v>
      </c>
      <c r="X424" s="1177">
        <v>0.81</v>
      </c>
      <c r="Y424" s="1177">
        <v>0.8</v>
      </c>
      <c r="Z424" s="1177">
        <v>0.79</v>
      </c>
      <c r="AA424" s="1191">
        <v>0.78</v>
      </c>
      <c r="DJ424" s="528"/>
      <c r="DP424" s="529"/>
      <c r="EY424" s="529"/>
    </row>
    <row r="425" spans="1:155" hidden="1">
      <c r="A425" s="988"/>
      <c r="B425" s="931"/>
      <c r="C425" s="925"/>
      <c r="D425" s="178" t="s">
        <v>301</v>
      </c>
      <c r="E425" s="1187"/>
      <c r="F425" s="1186"/>
      <c r="G425" s="1186"/>
      <c r="H425" s="1186"/>
      <c r="I425" s="1186"/>
      <c r="J425" s="1186"/>
      <c r="K425" s="1186"/>
      <c r="L425" s="1186"/>
      <c r="M425" s="1186"/>
      <c r="N425" s="1186"/>
      <c r="O425" s="1186"/>
      <c r="P425" s="1186"/>
      <c r="Q425" s="1186"/>
      <c r="R425" s="1178"/>
      <c r="S425" s="1178"/>
      <c r="T425" s="1178"/>
      <c r="U425" s="1178"/>
      <c r="V425" s="1178"/>
      <c r="W425" s="1178"/>
      <c r="X425" s="1178"/>
      <c r="Y425" s="1178"/>
      <c r="Z425" s="1178"/>
      <c r="AA425" s="1192"/>
      <c r="DJ425" s="528"/>
      <c r="DP425" s="529"/>
      <c r="EY425" s="529"/>
    </row>
    <row r="426" spans="1:155" hidden="1">
      <c r="A426" s="988"/>
      <c r="B426" s="931"/>
      <c r="C426" s="920" t="s">
        <v>414</v>
      </c>
      <c r="D426" s="178" t="s">
        <v>415</v>
      </c>
      <c r="E426" s="1187"/>
      <c r="F426" s="1186"/>
      <c r="G426" s="1186"/>
      <c r="H426" s="1186"/>
      <c r="I426" s="1186"/>
      <c r="J426" s="1186"/>
      <c r="K426" s="1186"/>
      <c r="L426" s="1186"/>
      <c r="M426" s="1186"/>
      <c r="N426" s="1186"/>
      <c r="O426" s="1186"/>
      <c r="P426" s="1186"/>
      <c r="Q426" s="1186"/>
      <c r="R426" s="1178"/>
      <c r="S426" s="1178"/>
      <c r="T426" s="1178"/>
      <c r="U426" s="1178"/>
      <c r="V426" s="1178"/>
      <c r="W426" s="1178"/>
      <c r="X426" s="1178"/>
      <c r="Y426" s="1178"/>
      <c r="Z426" s="1178"/>
      <c r="AA426" s="1192"/>
      <c r="DJ426" s="528"/>
      <c r="DP426" s="529"/>
      <c r="EY426" s="529"/>
    </row>
    <row r="427" spans="1:155" hidden="1">
      <c r="A427" s="988"/>
      <c r="B427" s="931"/>
      <c r="C427" s="921"/>
      <c r="D427" s="196" t="s">
        <v>417</v>
      </c>
      <c r="E427" s="1187"/>
      <c r="F427" s="1186"/>
      <c r="G427" s="1186"/>
      <c r="H427" s="1186"/>
      <c r="I427" s="1186"/>
      <c r="J427" s="1186"/>
      <c r="K427" s="1186"/>
      <c r="L427" s="1186"/>
      <c r="M427" s="1186"/>
      <c r="N427" s="1186"/>
      <c r="O427" s="1186"/>
      <c r="P427" s="1186"/>
      <c r="Q427" s="1186"/>
      <c r="R427" s="1179"/>
      <c r="S427" s="1179"/>
      <c r="T427" s="1179"/>
      <c r="U427" s="1179"/>
      <c r="V427" s="1179"/>
      <c r="W427" s="1179"/>
      <c r="X427" s="1179"/>
      <c r="Y427" s="1179"/>
      <c r="Z427" s="1179"/>
      <c r="AA427" s="1193"/>
      <c r="DJ427" s="528"/>
      <c r="DP427" s="529"/>
      <c r="EY427" s="529"/>
    </row>
    <row r="428" spans="1:155" ht="13.5" hidden="1" customHeight="1">
      <c r="A428" s="988"/>
      <c r="B428" s="930" t="s">
        <v>146</v>
      </c>
      <c r="C428" s="924" t="s">
        <v>410</v>
      </c>
      <c r="D428" s="159" t="s">
        <v>296</v>
      </c>
      <c r="E428" s="1187"/>
      <c r="F428" s="1186"/>
      <c r="G428" s="1186"/>
      <c r="H428" s="1186"/>
      <c r="I428" s="1186"/>
      <c r="J428" s="1186"/>
      <c r="K428" s="1186"/>
      <c r="L428" s="1186"/>
      <c r="M428" s="1186"/>
      <c r="N428" s="1186"/>
      <c r="O428" s="1186"/>
      <c r="P428" s="1186"/>
      <c r="Q428" s="1186"/>
      <c r="R428" s="1186"/>
      <c r="S428" s="1177">
        <v>0.92</v>
      </c>
      <c r="T428" s="1177">
        <v>0.9</v>
      </c>
      <c r="U428" s="1177">
        <v>0.88</v>
      </c>
      <c r="V428" s="1177">
        <v>0.87</v>
      </c>
      <c r="W428" s="1177">
        <v>0.85</v>
      </c>
      <c r="X428" s="1177">
        <v>0.84</v>
      </c>
      <c r="Y428" s="1177">
        <v>0.83</v>
      </c>
      <c r="Z428" s="1177">
        <v>0.82</v>
      </c>
      <c r="AA428" s="1191">
        <v>0.82</v>
      </c>
      <c r="DJ428" s="528"/>
      <c r="DP428" s="529"/>
      <c r="EY428" s="529"/>
    </row>
    <row r="429" spans="1:155" hidden="1">
      <c r="A429" s="988"/>
      <c r="B429" s="931"/>
      <c r="C429" s="925"/>
      <c r="D429" s="178" t="s">
        <v>301</v>
      </c>
      <c r="E429" s="1187"/>
      <c r="F429" s="1186"/>
      <c r="G429" s="1186"/>
      <c r="H429" s="1186"/>
      <c r="I429" s="1186"/>
      <c r="J429" s="1186"/>
      <c r="K429" s="1186"/>
      <c r="L429" s="1186"/>
      <c r="M429" s="1186"/>
      <c r="N429" s="1186"/>
      <c r="O429" s="1186"/>
      <c r="P429" s="1186"/>
      <c r="Q429" s="1186"/>
      <c r="R429" s="1186"/>
      <c r="S429" s="1178"/>
      <c r="T429" s="1178"/>
      <c r="U429" s="1178"/>
      <c r="V429" s="1178"/>
      <c r="W429" s="1178"/>
      <c r="X429" s="1178"/>
      <c r="Y429" s="1178"/>
      <c r="Z429" s="1178"/>
      <c r="AA429" s="1192"/>
      <c r="DJ429" s="528"/>
      <c r="DP429" s="529"/>
      <c r="EY429" s="529"/>
    </row>
    <row r="430" spans="1:155" hidden="1">
      <c r="A430" s="988"/>
      <c r="B430" s="931"/>
      <c r="C430" s="920" t="s">
        <v>414</v>
      </c>
      <c r="D430" s="178" t="s">
        <v>415</v>
      </c>
      <c r="E430" s="1187"/>
      <c r="F430" s="1186"/>
      <c r="G430" s="1186"/>
      <c r="H430" s="1186"/>
      <c r="I430" s="1186"/>
      <c r="J430" s="1186"/>
      <c r="K430" s="1186"/>
      <c r="L430" s="1186"/>
      <c r="M430" s="1186"/>
      <c r="N430" s="1186"/>
      <c r="O430" s="1186"/>
      <c r="P430" s="1186"/>
      <c r="Q430" s="1186"/>
      <c r="R430" s="1186"/>
      <c r="S430" s="1178"/>
      <c r="T430" s="1178"/>
      <c r="U430" s="1178"/>
      <c r="V430" s="1178"/>
      <c r="W430" s="1178"/>
      <c r="X430" s="1178"/>
      <c r="Y430" s="1178"/>
      <c r="Z430" s="1178"/>
      <c r="AA430" s="1192"/>
      <c r="DJ430" s="528"/>
      <c r="DP430" s="529"/>
      <c r="EY430" s="529"/>
    </row>
    <row r="431" spans="1:155" hidden="1">
      <c r="A431" s="988"/>
      <c r="B431" s="931"/>
      <c r="C431" s="921"/>
      <c r="D431" s="196" t="s">
        <v>417</v>
      </c>
      <c r="E431" s="1187"/>
      <c r="F431" s="1186"/>
      <c r="G431" s="1186"/>
      <c r="H431" s="1186"/>
      <c r="I431" s="1186"/>
      <c r="J431" s="1186"/>
      <c r="K431" s="1186"/>
      <c r="L431" s="1186"/>
      <c r="M431" s="1186"/>
      <c r="N431" s="1186"/>
      <c r="O431" s="1186"/>
      <c r="P431" s="1186"/>
      <c r="Q431" s="1186"/>
      <c r="R431" s="1186"/>
      <c r="S431" s="1179"/>
      <c r="T431" s="1179"/>
      <c r="U431" s="1179"/>
      <c r="V431" s="1179"/>
      <c r="W431" s="1179"/>
      <c r="X431" s="1179"/>
      <c r="Y431" s="1179"/>
      <c r="Z431" s="1179"/>
      <c r="AA431" s="1193"/>
      <c r="DJ431" s="528"/>
      <c r="DP431" s="529"/>
      <c r="EY431" s="529"/>
    </row>
    <row r="432" spans="1:155" ht="13.5" hidden="1" customHeight="1">
      <c r="A432" s="988"/>
      <c r="B432" s="930" t="s">
        <v>147</v>
      </c>
      <c r="C432" s="924" t="s">
        <v>410</v>
      </c>
      <c r="D432" s="159" t="s">
        <v>296</v>
      </c>
      <c r="E432" s="1187"/>
      <c r="F432" s="1186"/>
      <c r="G432" s="1186"/>
      <c r="H432" s="1186"/>
      <c r="I432" s="1186"/>
      <c r="J432" s="1186"/>
      <c r="K432" s="1186"/>
      <c r="L432" s="1186"/>
      <c r="M432" s="1186"/>
      <c r="N432" s="1186"/>
      <c r="O432" s="1186"/>
      <c r="P432" s="1186"/>
      <c r="Q432" s="1186"/>
      <c r="R432" s="1186"/>
      <c r="S432" s="1186"/>
      <c r="T432" s="1177">
        <v>0.98</v>
      </c>
      <c r="U432" s="1177">
        <v>0.96</v>
      </c>
      <c r="V432" s="1177">
        <v>0.94</v>
      </c>
      <c r="W432" s="1177">
        <v>0.92</v>
      </c>
      <c r="X432" s="1177">
        <v>0.91</v>
      </c>
      <c r="Y432" s="1177">
        <v>0.9</v>
      </c>
      <c r="Z432" s="1177">
        <v>0.89</v>
      </c>
      <c r="AA432" s="1191">
        <v>0.89</v>
      </c>
      <c r="DJ432" s="528"/>
      <c r="DP432" s="529"/>
      <c r="EY432" s="529"/>
    </row>
    <row r="433" spans="1:155" hidden="1">
      <c r="A433" s="988"/>
      <c r="B433" s="931"/>
      <c r="C433" s="925"/>
      <c r="D433" s="178" t="s">
        <v>301</v>
      </c>
      <c r="E433" s="1187"/>
      <c r="F433" s="1186"/>
      <c r="G433" s="1186"/>
      <c r="H433" s="1186"/>
      <c r="I433" s="1186"/>
      <c r="J433" s="1186"/>
      <c r="K433" s="1186"/>
      <c r="L433" s="1186"/>
      <c r="M433" s="1186"/>
      <c r="N433" s="1186"/>
      <c r="O433" s="1186"/>
      <c r="P433" s="1186"/>
      <c r="Q433" s="1186"/>
      <c r="R433" s="1186"/>
      <c r="S433" s="1186"/>
      <c r="T433" s="1178"/>
      <c r="U433" s="1178"/>
      <c r="V433" s="1178"/>
      <c r="W433" s="1178"/>
      <c r="X433" s="1178"/>
      <c r="Y433" s="1178"/>
      <c r="Z433" s="1178"/>
      <c r="AA433" s="1192"/>
      <c r="DJ433" s="528"/>
      <c r="DP433" s="529"/>
      <c r="EY433" s="529"/>
    </row>
    <row r="434" spans="1:155" hidden="1">
      <c r="A434" s="988"/>
      <c r="B434" s="931"/>
      <c r="C434" s="920" t="s">
        <v>414</v>
      </c>
      <c r="D434" s="178" t="s">
        <v>415</v>
      </c>
      <c r="E434" s="1187"/>
      <c r="F434" s="1186"/>
      <c r="G434" s="1186"/>
      <c r="H434" s="1186"/>
      <c r="I434" s="1186"/>
      <c r="J434" s="1186"/>
      <c r="K434" s="1186"/>
      <c r="L434" s="1186"/>
      <c r="M434" s="1186"/>
      <c r="N434" s="1186"/>
      <c r="O434" s="1186"/>
      <c r="P434" s="1186"/>
      <c r="Q434" s="1186"/>
      <c r="R434" s="1186"/>
      <c r="S434" s="1186"/>
      <c r="T434" s="1178"/>
      <c r="U434" s="1178"/>
      <c r="V434" s="1178"/>
      <c r="W434" s="1178"/>
      <c r="X434" s="1178"/>
      <c r="Y434" s="1178"/>
      <c r="Z434" s="1178"/>
      <c r="AA434" s="1192"/>
      <c r="DJ434" s="528"/>
      <c r="DP434" s="529"/>
      <c r="EY434" s="529"/>
    </row>
    <row r="435" spans="1:155" hidden="1">
      <c r="A435" s="988"/>
      <c r="B435" s="931"/>
      <c r="C435" s="921"/>
      <c r="D435" s="196" t="s">
        <v>417</v>
      </c>
      <c r="E435" s="1187"/>
      <c r="F435" s="1186"/>
      <c r="G435" s="1186"/>
      <c r="H435" s="1186"/>
      <c r="I435" s="1186"/>
      <c r="J435" s="1186"/>
      <c r="K435" s="1186"/>
      <c r="L435" s="1186"/>
      <c r="M435" s="1186"/>
      <c r="N435" s="1186"/>
      <c r="O435" s="1186"/>
      <c r="P435" s="1186"/>
      <c r="Q435" s="1186"/>
      <c r="R435" s="1186"/>
      <c r="S435" s="1186"/>
      <c r="T435" s="1179"/>
      <c r="U435" s="1179"/>
      <c r="V435" s="1179"/>
      <c r="W435" s="1179"/>
      <c r="X435" s="1179"/>
      <c r="Y435" s="1179"/>
      <c r="Z435" s="1179"/>
      <c r="AA435" s="1193"/>
      <c r="DJ435" s="528"/>
      <c r="DP435" s="529"/>
      <c r="EY435" s="529"/>
    </row>
    <row r="436" spans="1:155" ht="13.5" hidden="1" customHeight="1">
      <c r="A436" s="988"/>
      <c r="B436" s="930" t="s">
        <v>148</v>
      </c>
      <c r="C436" s="924" t="s">
        <v>410</v>
      </c>
      <c r="D436" s="159" t="s">
        <v>296</v>
      </c>
      <c r="E436" s="1187"/>
      <c r="F436" s="1186"/>
      <c r="G436" s="1186"/>
      <c r="H436" s="1186"/>
      <c r="I436" s="1186"/>
      <c r="J436" s="1186"/>
      <c r="K436" s="1186"/>
      <c r="L436" s="1186"/>
      <c r="M436" s="1186"/>
      <c r="N436" s="1186"/>
      <c r="O436" s="1186"/>
      <c r="P436" s="1186"/>
      <c r="Q436" s="1186"/>
      <c r="R436" s="1186"/>
      <c r="S436" s="1186"/>
      <c r="T436" s="1186"/>
      <c r="U436" s="1177">
        <v>0.98</v>
      </c>
      <c r="V436" s="1177">
        <v>0.96</v>
      </c>
      <c r="W436" s="1177">
        <v>0.94</v>
      </c>
      <c r="X436" s="1177">
        <v>0.93</v>
      </c>
      <c r="Y436" s="1177">
        <v>0.92</v>
      </c>
      <c r="Z436" s="1177">
        <v>0.91</v>
      </c>
      <c r="AA436" s="1191">
        <v>0.9</v>
      </c>
      <c r="DJ436" s="528"/>
      <c r="DP436" s="529"/>
      <c r="EY436" s="529"/>
    </row>
    <row r="437" spans="1:155" hidden="1">
      <c r="A437" s="988"/>
      <c r="B437" s="931"/>
      <c r="C437" s="925"/>
      <c r="D437" s="178" t="s">
        <v>301</v>
      </c>
      <c r="E437" s="1187"/>
      <c r="F437" s="1186"/>
      <c r="G437" s="1186"/>
      <c r="H437" s="1186"/>
      <c r="I437" s="1186"/>
      <c r="J437" s="1186"/>
      <c r="K437" s="1186"/>
      <c r="L437" s="1186"/>
      <c r="M437" s="1186"/>
      <c r="N437" s="1186"/>
      <c r="O437" s="1186"/>
      <c r="P437" s="1186"/>
      <c r="Q437" s="1186"/>
      <c r="R437" s="1186"/>
      <c r="S437" s="1186"/>
      <c r="T437" s="1186"/>
      <c r="U437" s="1178"/>
      <c r="V437" s="1178"/>
      <c r="W437" s="1178"/>
      <c r="X437" s="1178"/>
      <c r="Y437" s="1178"/>
      <c r="Z437" s="1178"/>
      <c r="AA437" s="1192"/>
      <c r="DJ437" s="528"/>
      <c r="DP437" s="529"/>
      <c r="EY437" s="529"/>
    </row>
    <row r="438" spans="1:155" hidden="1">
      <c r="A438" s="988"/>
      <c r="B438" s="931"/>
      <c r="C438" s="920" t="s">
        <v>414</v>
      </c>
      <c r="D438" s="178" t="s">
        <v>415</v>
      </c>
      <c r="E438" s="1187"/>
      <c r="F438" s="1186"/>
      <c r="G438" s="1186"/>
      <c r="H438" s="1186"/>
      <c r="I438" s="1186"/>
      <c r="J438" s="1186"/>
      <c r="K438" s="1186"/>
      <c r="L438" s="1186"/>
      <c r="M438" s="1186"/>
      <c r="N438" s="1186"/>
      <c r="O438" s="1186"/>
      <c r="P438" s="1186"/>
      <c r="Q438" s="1186"/>
      <c r="R438" s="1186"/>
      <c r="S438" s="1186"/>
      <c r="T438" s="1186"/>
      <c r="U438" s="1178"/>
      <c r="V438" s="1178"/>
      <c r="W438" s="1178"/>
      <c r="X438" s="1178"/>
      <c r="Y438" s="1178"/>
      <c r="Z438" s="1178"/>
      <c r="AA438" s="1192"/>
      <c r="DJ438" s="528"/>
      <c r="DP438" s="529"/>
      <c r="EY438" s="529"/>
    </row>
    <row r="439" spans="1:155" hidden="1">
      <c r="A439" s="988"/>
      <c r="B439" s="931"/>
      <c r="C439" s="921"/>
      <c r="D439" s="196" t="s">
        <v>417</v>
      </c>
      <c r="E439" s="1187"/>
      <c r="F439" s="1186"/>
      <c r="G439" s="1186"/>
      <c r="H439" s="1186"/>
      <c r="I439" s="1186"/>
      <c r="J439" s="1186"/>
      <c r="K439" s="1186"/>
      <c r="L439" s="1186"/>
      <c r="M439" s="1186"/>
      <c r="N439" s="1186"/>
      <c r="O439" s="1186"/>
      <c r="P439" s="1186"/>
      <c r="Q439" s="1186"/>
      <c r="R439" s="1186"/>
      <c r="S439" s="1186"/>
      <c r="T439" s="1186"/>
      <c r="U439" s="1179"/>
      <c r="V439" s="1179"/>
      <c r="W439" s="1179"/>
      <c r="X439" s="1179"/>
      <c r="Y439" s="1179"/>
      <c r="Z439" s="1179"/>
      <c r="AA439" s="1193"/>
      <c r="DJ439" s="528"/>
      <c r="DP439" s="529"/>
      <c r="EY439" s="529"/>
    </row>
    <row r="440" spans="1:155" ht="13.5" hidden="1" customHeight="1">
      <c r="A440" s="988"/>
      <c r="B440" s="940" t="s">
        <v>149</v>
      </c>
      <c r="C440" s="924" t="s">
        <v>410</v>
      </c>
      <c r="D440" s="159" t="s">
        <v>296</v>
      </c>
      <c r="E440" s="1187"/>
      <c r="F440" s="1186"/>
      <c r="G440" s="1186"/>
      <c r="H440" s="1186"/>
      <c r="I440" s="1186"/>
      <c r="J440" s="1186"/>
      <c r="K440" s="1186"/>
      <c r="L440" s="1186"/>
      <c r="M440" s="1186"/>
      <c r="N440" s="1186"/>
      <c r="O440" s="1186"/>
      <c r="P440" s="1186"/>
      <c r="Q440" s="1186"/>
      <c r="R440" s="1186"/>
      <c r="S440" s="1186"/>
      <c r="T440" s="1186"/>
      <c r="U440" s="1186"/>
      <c r="V440" s="1177">
        <v>0.98</v>
      </c>
      <c r="W440" s="1177">
        <v>0.96</v>
      </c>
      <c r="X440" s="1177">
        <v>0.95</v>
      </c>
      <c r="Y440" s="1177">
        <v>0.94</v>
      </c>
      <c r="Z440" s="1177">
        <v>0.93</v>
      </c>
      <c r="AA440" s="1191">
        <v>0.92</v>
      </c>
      <c r="DJ440" s="528"/>
      <c r="DP440" s="529"/>
      <c r="EY440" s="529"/>
    </row>
    <row r="441" spans="1:155" hidden="1">
      <c r="A441" s="988"/>
      <c r="B441" s="941"/>
      <c r="C441" s="925"/>
      <c r="D441" s="178" t="s">
        <v>301</v>
      </c>
      <c r="E441" s="1187"/>
      <c r="F441" s="1186"/>
      <c r="G441" s="1186"/>
      <c r="H441" s="1186"/>
      <c r="I441" s="1186"/>
      <c r="J441" s="1186"/>
      <c r="K441" s="1186"/>
      <c r="L441" s="1186"/>
      <c r="M441" s="1186"/>
      <c r="N441" s="1186"/>
      <c r="O441" s="1186"/>
      <c r="P441" s="1186"/>
      <c r="Q441" s="1186"/>
      <c r="R441" s="1186"/>
      <c r="S441" s="1186"/>
      <c r="T441" s="1186"/>
      <c r="U441" s="1186"/>
      <c r="V441" s="1178"/>
      <c r="W441" s="1178"/>
      <c r="X441" s="1178"/>
      <c r="Y441" s="1178"/>
      <c r="Z441" s="1178"/>
      <c r="AA441" s="1192"/>
      <c r="DJ441" s="528"/>
      <c r="DP441" s="529"/>
      <c r="EY441" s="529"/>
    </row>
    <row r="442" spans="1:155" hidden="1">
      <c r="A442" s="988"/>
      <c r="B442" s="941"/>
      <c r="C442" s="920" t="s">
        <v>414</v>
      </c>
      <c r="D442" s="178" t="s">
        <v>415</v>
      </c>
      <c r="E442" s="1187"/>
      <c r="F442" s="1186"/>
      <c r="G442" s="1186"/>
      <c r="H442" s="1186"/>
      <c r="I442" s="1186"/>
      <c r="J442" s="1186"/>
      <c r="K442" s="1186"/>
      <c r="L442" s="1186"/>
      <c r="M442" s="1186"/>
      <c r="N442" s="1186"/>
      <c r="O442" s="1186"/>
      <c r="P442" s="1186"/>
      <c r="Q442" s="1186"/>
      <c r="R442" s="1186"/>
      <c r="S442" s="1186"/>
      <c r="T442" s="1186"/>
      <c r="U442" s="1186"/>
      <c r="V442" s="1178"/>
      <c r="W442" s="1178"/>
      <c r="X442" s="1178"/>
      <c r="Y442" s="1178"/>
      <c r="Z442" s="1178"/>
      <c r="AA442" s="1192"/>
      <c r="DJ442" s="528"/>
      <c r="DP442" s="529"/>
      <c r="EY442" s="529"/>
    </row>
    <row r="443" spans="1:155" hidden="1">
      <c r="A443" s="988"/>
      <c r="B443" s="942"/>
      <c r="C443" s="921"/>
      <c r="D443" s="196" t="s">
        <v>417</v>
      </c>
      <c r="E443" s="1187"/>
      <c r="F443" s="1186"/>
      <c r="G443" s="1186"/>
      <c r="H443" s="1186"/>
      <c r="I443" s="1186"/>
      <c r="J443" s="1186"/>
      <c r="K443" s="1186"/>
      <c r="L443" s="1186"/>
      <c r="M443" s="1186"/>
      <c r="N443" s="1186"/>
      <c r="O443" s="1186"/>
      <c r="P443" s="1186"/>
      <c r="Q443" s="1186"/>
      <c r="R443" s="1186"/>
      <c r="S443" s="1186"/>
      <c r="T443" s="1186"/>
      <c r="U443" s="1186"/>
      <c r="V443" s="1179"/>
      <c r="W443" s="1179"/>
      <c r="X443" s="1179"/>
      <c r="Y443" s="1179"/>
      <c r="Z443" s="1179"/>
      <c r="AA443" s="1193"/>
      <c r="DJ443" s="528"/>
      <c r="DP443" s="529"/>
      <c r="EY443" s="529"/>
    </row>
    <row r="444" spans="1:155" ht="13.5" hidden="1" customHeight="1">
      <c r="A444" s="988"/>
      <c r="B444" s="938" t="s">
        <v>150</v>
      </c>
      <c r="C444" s="924" t="s">
        <v>410</v>
      </c>
      <c r="D444" s="159" t="s">
        <v>296</v>
      </c>
      <c r="E444" s="1187"/>
      <c r="F444" s="1186"/>
      <c r="G444" s="1186"/>
      <c r="H444" s="1186"/>
      <c r="I444" s="1186"/>
      <c r="J444" s="1186"/>
      <c r="K444" s="1186"/>
      <c r="L444" s="1186"/>
      <c r="M444" s="1186"/>
      <c r="N444" s="1186"/>
      <c r="O444" s="1186"/>
      <c r="P444" s="1186"/>
      <c r="Q444" s="1186"/>
      <c r="R444" s="1186"/>
      <c r="S444" s="1186"/>
      <c r="T444" s="1186"/>
      <c r="U444" s="1186"/>
      <c r="V444" s="1186"/>
      <c r="W444" s="1177">
        <v>0.98</v>
      </c>
      <c r="X444" s="1177">
        <v>0.97</v>
      </c>
      <c r="Y444" s="1177">
        <v>0.96</v>
      </c>
      <c r="Z444" s="1177">
        <v>0.95</v>
      </c>
      <c r="AA444" s="1191">
        <v>0.94</v>
      </c>
      <c r="DJ444" s="528"/>
      <c r="DP444" s="529"/>
      <c r="EY444" s="529"/>
    </row>
    <row r="445" spans="1:155" hidden="1">
      <c r="A445" s="988"/>
      <c r="B445" s="931"/>
      <c r="C445" s="925"/>
      <c r="D445" s="178" t="s">
        <v>301</v>
      </c>
      <c r="E445" s="1187"/>
      <c r="F445" s="1186"/>
      <c r="G445" s="1186"/>
      <c r="H445" s="1186"/>
      <c r="I445" s="1186"/>
      <c r="J445" s="1186"/>
      <c r="K445" s="1186"/>
      <c r="L445" s="1186"/>
      <c r="M445" s="1186"/>
      <c r="N445" s="1186"/>
      <c r="O445" s="1186"/>
      <c r="P445" s="1186"/>
      <c r="Q445" s="1186"/>
      <c r="R445" s="1186"/>
      <c r="S445" s="1186"/>
      <c r="T445" s="1186"/>
      <c r="U445" s="1186"/>
      <c r="V445" s="1186"/>
      <c r="W445" s="1178"/>
      <c r="X445" s="1178"/>
      <c r="Y445" s="1178"/>
      <c r="Z445" s="1178"/>
      <c r="AA445" s="1192"/>
      <c r="DJ445" s="528"/>
      <c r="DP445" s="529"/>
      <c r="EY445" s="529"/>
    </row>
    <row r="446" spans="1:155" hidden="1">
      <c r="A446" s="988"/>
      <c r="B446" s="931"/>
      <c r="C446" s="920" t="s">
        <v>414</v>
      </c>
      <c r="D446" s="178" t="s">
        <v>415</v>
      </c>
      <c r="E446" s="1187"/>
      <c r="F446" s="1186"/>
      <c r="G446" s="1186"/>
      <c r="H446" s="1186"/>
      <c r="I446" s="1186"/>
      <c r="J446" s="1186"/>
      <c r="K446" s="1186"/>
      <c r="L446" s="1186"/>
      <c r="M446" s="1186"/>
      <c r="N446" s="1186"/>
      <c r="O446" s="1186"/>
      <c r="P446" s="1186"/>
      <c r="Q446" s="1186"/>
      <c r="R446" s="1186"/>
      <c r="S446" s="1186"/>
      <c r="T446" s="1186"/>
      <c r="U446" s="1186"/>
      <c r="V446" s="1186"/>
      <c r="W446" s="1178"/>
      <c r="X446" s="1178"/>
      <c r="Y446" s="1178"/>
      <c r="Z446" s="1178"/>
      <c r="AA446" s="1192"/>
      <c r="DJ446" s="528"/>
      <c r="DP446" s="529"/>
      <c r="EY446" s="529"/>
    </row>
    <row r="447" spans="1:155" hidden="1">
      <c r="A447" s="988"/>
      <c r="B447" s="931"/>
      <c r="C447" s="921"/>
      <c r="D447" s="196" t="s">
        <v>417</v>
      </c>
      <c r="E447" s="1187"/>
      <c r="F447" s="1186"/>
      <c r="G447" s="1186"/>
      <c r="H447" s="1186"/>
      <c r="I447" s="1186"/>
      <c r="J447" s="1186"/>
      <c r="K447" s="1186"/>
      <c r="L447" s="1186"/>
      <c r="M447" s="1186"/>
      <c r="N447" s="1186"/>
      <c r="O447" s="1186"/>
      <c r="P447" s="1186"/>
      <c r="Q447" s="1186"/>
      <c r="R447" s="1186"/>
      <c r="S447" s="1186"/>
      <c r="T447" s="1186"/>
      <c r="U447" s="1186"/>
      <c r="V447" s="1186"/>
      <c r="W447" s="1179"/>
      <c r="X447" s="1179"/>
      <c r="Y447" s="1179"/>
      <c r="Z447" s="1179"/>
      <c r="AA447" s="1193"/>
      <c r="DJ447" s="528"/>
      <c r="DP447" s="529"/>
      <c r="EY447" s="529"/>
    </row>
    <row r="448" spans="1:155" ht="13.5" hidden="1" customHeight="1">
      <c r="A448" s="988"/>
      <c r="B448" s="930" t="s">
        <v>151</v>
      </c>
      <c r="C448" s="924" t="s">
        <v>410</v>
      </c>
      <c r="D448" s="159" t="s">
        <v>296</v>
      </c>
      <c r="E448" s="1187"/>
      <c r="F448" s="1186"/>
      <c r="G448" s="1186"/>
      <c r="H448" s="1186"/>
      <c r="I448" s="1186"/>
      <c r="J448" s="1186"/>
      <c r="K448" s="1186"/>
      <c r="L448" s="1186"/>
      <c r="M448" s="1186"/>
      <c r="N448" s="1186"/>
      <c r="O448" s="1186"/>
      <c r="P448" s="1186"/>
      <c r="Q448" s="1186"/>
      <c r="R448" s="1186"/>
      <c r="S448" s="1186"/>
      <c r="T448" s="1186"/>
      <c r="U448" s="1186"/>
      <c r="V448" s="1186"/>
      <c r="W448" s="1186"/>
      <c r="X448" s="1177">
        <v>0.99</v>
      </c>
      <c r="Y448" s="1177">
        <v>0.98</v>
      </c>
      <c r="Z448" s="1177">
        <v>0.97</v>
      </c>
      <c r="AA448" s="1191">
        <v>0.96</v>
      </c>
      <c r="DJ448" s="528"/>
      <c r="DP448" s="529"/>
      <c r="EY448" s="529"/>
    </row>
    <row r="449" spans="1:155" hidden="1">
      <c r="A449" s="988"/>
      <c r="B449" s="931"/>
      <c r="C449" s="925"/>
      <c r="D449" s="178" t="s">
        <v>301</v>
      </c>
      <c r="E449" s="1187"/>
      <c r="F449" s="1186"/>
      <c r="G449" s="1186"/>
      <c r="H449" s="1186"/>
      <c r="I449" s="1186"/>
      <c r="J449" s="1186"/>
      <c r="K449" s="1186"/>
      <c r="L449" s="1186"/>
      <c r="M449" s="1186"/>
      <c r="N449" s="1186"/>
      <c r="O449" s="1186"/>
      <c r="P449" s="1186"/>
      <c r="Q449" s="1186"/>
      <c r="R449" s="1186"/>
      <c r="S449" s="1186"/>
      <c r="T449" s="1186"/>
      <c r="U449" s="1186"/>
      <c r="V449" s="1186"/>
      <c r="W449" s="1186"/>
      <c r="X449" s="1178"/>
      <c r="Y449" s="1178"/>
      <c r="Z449" s="1178"/>
      <c r="AA449" s="1192"/>
      <c r="DJ449" s="528"/>
      <c r="DP449" s="529"/>
      <c r="EY449" s="529"/>
    </row>
    <row r="450" spans="1:155" hidden="1">
      <c r="A450" s="988"/>
      <c r="B450" s="931"/>
      <c r="C450" s="920" t="s">
        <v>414</v>
      </c>
      <c r="D450" s="178" t="s">
        <v>415</v>
      </c>
      <c r="E450" s="1187"/>
      <c r="F450" s="1186"/>
      <c r="G450" s="1186"/>
      <c r="H450" s="1186"/>
      <c r="I450" s="1186"/>
      <c r="J450" s="1186"/>
      <c r="K450" s="1186"/>
      <c r="L450" s="1186"/>
      <c r="M450" s="1186"/>
      <c r="N450" s="1186"/>
      <c r="O450" s="1186"/>
      <c r="P450" s="1186"/>
      <c r="Q450" s="1186"/>
      <c r="R450" s="1186"/>
      <c r="S450" s="1186"/>
      <c r="T450" s="1186"/>
      <c r="U450" s="1186"/>
      <c r="V450" s="1186"/>
      <c r="W450" s="1186"/>
      <c r="X450" s="1178"/>
      <c r="Y450" s="1178"/>
      <c r="Z450" s="1178"/>
      <c r="AA450" s="1192"/>
      <c r="DJ450" s="528"/>
      <c r="DP450" s="529"/>
      <c r="EY450" s="529"/>
    </row>
    <row r="451" spans="1:155" hidden="1">
      <c r="A451" s="988"/>
      <c r="B451" s="931"/>
      <c r="C451" s="921"/>
      <c r="D451" s="196" t="s">
        <v>417</v>
      </c>
      <c r="E451" s="1187"/>
      <c r="F451" s="1186"/>
      <c r="G451" s="1186"/>
      <c r="H451" s="1186"/>
      <c r="I451" s="1186"/>
      <c r="J451" s="1186"/>
      <c r="K451" s="1186"/>
      <c r="L451" s="1186"/>
      <c r="M451" s="1186"/>
      <c r="N451" s="1186"/>
      <c r="O451" s="1186"/>
      <c r="P451" s="1186"/>
      <c r="Q451" s="1186"/>
      <c r="R451" s="1186"/>
      <c r="S451" s="1186"/>
      <c r="T451" s="1186"/>
      <c r="U451" s="1186"/>
      <c r="V451" s="1186"/>
      <c r="W451" s="1186"/>
      <c r="X451" s="1179"/>
      <c r="Y451" s="1179"/>
      <c r="Z451" s="1179"/>
      <c r="AA451" s="1193"/>
      <c r="DJ451" s="528"/>
      <c r="DP451" s="529"/>
      <c r="EY451" s="529"/>
    </row>
    <row r="452" spans="1:155" ht="13.5" hidden="1" customHeight="1">
      <c r="A452" s="988"/>
      <c r="B452" s="930" t="s">
        <v>152</v>
      </c>
      <c r="C452" s="924" t="s">
        <v>410</v>
      </c>
      <c r="D452" s="159" t="s">
        <v>296</v>
      </c>
      <c r="E452" s="1187"/>
      <c r="F452" s="1186"/>
      <c r="G452" s="1186"/>
      <c r="H452" s="1186"/>
      <c r="I452" s="1186"/>
      <c r="J452" s="1186"/>
      <c r="K452" s="1186"/>
      <c r="L452" s="1186"/>
      <c r="M452" s="1186"/>
      <c r="N452" s="1186"/>
      <c r="O452" s="1186"/>
      <c r="P452" s="1186"/>
      <c r="Q452" s="1186"/>
      <c r="R452" s="1186"/>
      <c r="S452" s="1186"/>
      <c r="T452" s="1186"/>
      <c r="U452" s="1186"/>
      <c r="V452" s="1186"/>
      <c r="W452" s="1186"/>
      <c r="X452" s="1186"/>
      <c r="Y452" s="1177">
        <v>0.99</v>
      </c>
      <c r="Z452" s="1177">
        <v>0.98</v>
      </c>
      <c r="AA452" s="1191">
        <v>0.97</v>
      </c>
      <c r="DJ452" s="528"/>
      <c r="DP452" s="529"/>
      <c r="EY452" s="529"/>
    </row>
    <row r="453" spans="1:155" hidden="1">
      <c r="A453" s="988"/>
      <c r="B453" s="931"/>
      <c r="C453" s="925"/>
      <c r="D453" s="178" t="s">
        <v>301</v>
      </c>
      <c r="E453" s="1187"/>
      <c r="F453" s="1186"/>
      <c r="G453" s="1186"/>
      <c r="H453" s="1186"/>
      <c r="I453" s="1186"/>
      <c r="J453" s="1186"/>
      <c r="K453" s="1186"/>
      <c r="L453" s="1186"/>
      <c r="M453" s="1186"/>
      <c r="N453" s="1186"/>
      <c r="O453" s="1186"/>
      <c r="P453" s="1186"/>
      <c r="Q453" s="1186"/>
      <c r="R453" s="1186"/>
      <c r="S453" s="1186"/>
      <c r="T453" s="1186"/>
      <c r="U453" s="1186"/>
      <c r="V453" s="1186"/>
      <c r="W453" s="1186"/>
      <c r="X453" s="1186"/>
      <c r="Y453" s="1178"/>
      <c r="Z453" s="1178"/>
      <c r="AA453" s="1192"/>
      <c r="DJ453" s="528"/>
      <c r="DP453" s="529"/>
      <c r="EY453" s="529"/>
    </row>
    <row r="454" spans="1:155" hidden="1">
      <c r="A454" s="988"/>
      <c r="B454" s="931"/>
      <c r="C454" s="920" t="s">
        <v>414</v>
      </c>
      <c r="D454" s="178" t="s">
        <v>415</v>
      </c>
      <c r="E454" s="1187"/>
      <c r="F454" s="1186"/>
      <c r="G454" s="1186"/>
      <c r="H454" s="1186"/>
      <c r="I454" s="1186"/>
      <c r="J454" s="1186"/>
      <c r="K454" s="1186"/>
      <c r="L454" s="1186"/>
      <c r="M454" s="1186"/>
      <c r="N454" s="1186"/>
      <c r="O454" s="1186"/>
      <c r="P454" s="1186"/>
      <c r="Q454" s="1186"/>
      <c r="R454" s="1186"/>
      <c r="S454" s="1186"/>
      <c r="T454" s="1186"/>
      <c r="U454" s="1186"/>
      <c r="V454" s="1186"/>
      <c r="W454" s="1186"/>
      <c r="X454" s="1186"/>
      <c r="Y454" s="1178"/>
      <c r="Z454" s="1178"/>
      <c r="AA454" s="1192"/>
      <c r="DJ454" s="528"/>
      <c r="DP454" s="529"/>
      <c r="EY454" s="529"/>
    </row>
    <row r="455" spans="1:155" hidden="1">
      <c r="A455" s="988"/>
      <c r="B455" s="931"/>
      <c r="C455" s="921"/>
      <c r="D455" s="196" t="s">
        <v>417</v>
      </c>
      <c r="E455" s="1187"/>
      <c r="F455" s="1186"/>
      <c r="G455" s="1186"/>
      <c r="H455" s="1186"/>
      <c r="I455" s="1186"/>
      <c r="J455" s="1186"/>
      <c r="K455" s="1186"/>
      <c r="L455" s="1186"/>
      <c r="M455" s="1186"/>
      <c r="N455" s="1186"/>
      <c r="O455" s="1186"/>
      <c r="P455" s="1186"/>
      <c r="Q455" s="1186"/>
      <c r="R455" s="1186"/>
      <c r="S455" s="1186"/>
      <c r="T455" s="1186"/>
      <c r="U455" s="1186"/>
      <c r="V455" s="1186"/>
      <c r="W455" s="1186"/>
      <c r="X455" s="1186"/>
      <c r="Y455" s="1179"/>
      <c r="Z455" s="1179"/>
      <c r="AA455" s="1193"/>
      <c r="DJ455" s="528"/>
      <c r="DP455" s="529"/>
      <c r="EY455" s="529"/>
    </row>
    <row r="456" spans="1:155" ht="13.5" hidden="1" customHeight="1">
      <c r="A456" s="988"/>
      <c r="B456" s="930" t="s">
        <v>153</v>
      </c>
      <c r="C456" s="924" t="s">
        <v>410</v>
      </c>
      <c r="D456" s="159" t="s">
        <v>296</v>
      </c>
      <c r="E456" s="1187"/>
      <c r="F456" s="1186"/>
      <c r="G456" s="1186"/>
      <c r="H456" s="1186"/>
      <c r="I456" s="1186"/>
      <c r="J456" s="1186"/>
      <c r="K456" s="1186"/>
      <c r="L456" s="1186"/>
      <c r="M456" s="1186"/>
      <c r="N456" s="1186"/>
      <c r="O456" s="1186"/>
      <c r="P456" s="1186"/>
      <c r="Q456" s="1186"/>
      <c r="R456" s="1186"/>
      <c r="S456" s="1186"/>
      <c r="T456" s="1186"/>
      <c r="U456" s="1186"/>
      <c r="V456" s="1186"/>
      <c r="W456" s="1186"/>
      <c r="X456" s="1186"/>
      <c r="Y456" s="1186"/>
      <c r="Z456" s="1177">
        <v>0.99</v>
      </c>
      <c r="AA456" s="1191">
        <v>0.98</v>
      </c>
      <c r="DJ456" s="528"/>
      <c r="DP456" s="529"/>
      <c r="EY456" s="529"/>
    </row>
    <row r="457" spans="1:155" hidden="1">
      <c r="A457" s="988"/>
      <c r="B457" s="931"/>
      <c r="C457" s="925"/>
      <c r="D457" s="178" t="s">
        <v>301</v>
      </c>
      <c r="E457" s="1187"/>
      <c r="F457" s="1186"/>
      <c r="G457" s="1186"/>
      <c r="H457" s="1186"/>
      <c r="I457" s="1186"/>
      <c r="J457" s="1186"/>
      <c r="K457" s="1186"/>
      <c r="L457" s="1186"/>
      <c r="M457" s="1186"/>
      <c r="N457" s="1186"/>
      <c r="O457" s="1186"/>
      <c r="P457" s="1186"/>
      <c r="Q457" s="1186"/>
      <c r="R457" s="1186"/>
      <c r="S457" s="1186"/>
      <c r="T457" s="1186"/>
      <c r="U457" s="1186"/>
      <c r="V457" s="1186"/>
      <c r="W457" s="1186"/>
      <c r="X457" s="1186"/>
      <c r="Y457" s="1186"/>
      <c r="Z457" s="1178"/>
      <c r="AA457" s="1192"/>
      <c r="DJ457" s="528"/>
      <c r="DP457" s="529"/>
      <c r="EY457" s="529"/>
    </row>
    <row r="458" spans="1:155" hidden="1">
      <c r="A458" s="988"/>
      <c r="B458" s="931"/>
      <c r="C458" s="920" t="s">
        <v>414</v>
      </c>
      <c r="D458" s="178" t="s">
        <v>415</v>
      </c>
      <c r="E458" s="1187"/>
      <c r="F458" s="1186"/>
      <c r="G458" s="1186"/>
      <c r="H458" s="1186"/>
      <c r="I458" s="1186"/>
      <c r="J458" s="1186"/>
      <c r="K458" s="1186"/>
      <c r="L458" s="1186"/>
      <c r="M458" s="1186"/>
      <c r="N458" s="1186"/>
      <c r="O458" s="1186"/>
      <c r="P458" s="1186"/>
      <c r="Q458" s="1186"/>
      <c r="R458" s="1186"/>
      <c r="S458" s="1186"/>
      <c r="T458" s="1186"/>
      <c r="U458" s="1186"/>
      <c r="V458" s="1186"/>
      <c r="W458" s="1186"/>
      <c r="X458" s="1186"/>
      <c r="Y458" s="1186"/>
      <c r="Z458" s="1178"/>
      <c r="AA458" s="1192"/>
      <c r="DJ458" s="528"/>
      <c r="DP458" s="529"/>
      <c r="EY458" s="529"/>
    </row>
    <row r="459" spans="1:155" hidden="1">
      <c r="A459" s="988"/>
      <c r="B459" s="931"/>
      <c r="C459" s="921"/>
      <c r="D459" s="196" t="s">
        <v>417</v>
      </c>
      <c r="E459" s="1187"/>
      <c r="F459" s="1186"/>
      <c r="G459" s="1186"/>
      <c r="H459" s="1186"/>
      <c r="I459" s="1186"/>
      <c r="J459" s="1186"/>
      <c r="K459" s="1186"/>
      <c r="L459" s="1186"/>
      <c r="M459" s="1186"/>
      <c r="N459" s="1186"/>
      <c r="O459" s="1186"/>
      <c r="P459" s="1186"/>
      <c r="Q459" s="1186"/>
      <c r="R459" s="1186"/>
      <c r="S459" s="1186"/>
      <c r="T459" s="1186"/>
      <c r="U459" s="1186"/>
      <c r="V459" s="1186"/>
      <c r="W459" s="1186"/>
      <c r="X459" s="1186"/>
      <c r="Y459" s="1186"/>
      <c r="Z459" s="1179"/>
      <c r="AA459" s="1193"/>
      <c r="DJ459" s="528"/>
      <c r="DP459" s="529"/>
      <c r="EY459" s="529"/>
    </row>
    <row r="460" spans="1:155" ht="13.5" hidden="1" customHeight="1">
      <c r="A460" s="988"/>
      <c r="B460" s="940" t="s">
        <v>154</v>
      </c>
      <c r="C460" s="924" t="s">
        <v>410</v>
      </c>
      <c r="D460" s="159" t="s">
        <v>296</v>
      </c>
      <c r="E460" s="1187"/>
      <c r="F460" s="1186"/>
      <c r="G460" s="1186"/>
      <c r="H460" s="1186"/>
      <c r="I460" s="1186"/>
      <c r="J460" s="1186"/>
      <c r="K460" s="1186"/>
      <c r="L460" s="1186"/>
      <c r="M460" s="1186"/>
      <c r="N460" s="1186"/>
      <c r="O460" s="1188"/>
      <c r="P460" s="1188"/>
      <c r="Q460" s="1188"/>
      <c r="R460" s="1188"/>
      <c r="S460" s="1188"/>
      <c r="T460" s="1188"/>
      <c r="U460" s="1188"/>
      <c r="V460" s="1188"/>
      <c r="W460" s="1188"/>
      <c r="X460" s="1188"/>
      <c r="Y460" s="1188"/>
      <c r="Z460" s="1186"/>
      <c r="AA460" s="1191">
        <v>0.99</v>
      </c>
      <c r="DJ460" s="528"/>
      <c r="DP460" s="529"/>
      <c r="EY460" s="529"/>
    </row>
    <row r="461" spans="1:155" hidden="1">
      <c r="A461" s="988"/>
      <c r="B461" s="941"/>
      <c r="C461" s="925"/>
      <c r="D461" s="178" t="s">
        <v>301</v>
      </c>
      <c r="E461" s="1187"/>
      <c r="F461" s="1186"/>
      <c r="G461" s="1186"/>
      <c r="H461" s="1186"/>
      <c r="I461" s="1186"/>
      <c r="J461" s="1186"/>
      <c r="K461" s="1186"/>
      <c r="L461" s="1186"/>
      <c r="M461" s="1186"/>
      <c r="N461" s="1186"/>
      <c r="O461" s="1189"/>
      <c r="P461" s="1189"/>
      <c r="Q461" s="1189"/>
      <c r="R461" s="1189"/>
      <c r="S461" s="1189"/>
      <c r="T461" s="1189"/>
      <c r="U461" s="1189"/>
      <c r="V461" s="1189"/>
      <c r="W461" s="1189"/>
      <c r="X461" s="1189"/>
      <c r="Y461" s="1189"/>
      <c r="Z461" s="1186"/>
      <c r="AA461" s="1192"/>
      <c r="DJ461" s="528"/>
      <c r="DP461" s="529"/>
      <c r="EY461" s="529"/>
    </row>
    <row r="462" spans="1:155" hidden="1">
      <c r="A462" s="988"/>
      <c r="B462" s="941"/>
      <c r="C462" s="920" t="s">
        <v>414</v>
      </c>
      <c r="D462" s="178" t="s">
        <v>415</v>
      </c>
      <c r="E462" s="1187"/>
      <c r="F462" s="1186"/>
      <c r="G462" s="1186"/>
      <c r="H462" s="1186"/>
      <c r="I462" s="1186"/>
      <c r="J462" s="1186"/>
      <c r="K462" s="1186"/>
      <c r="L462" s="1186"/>
      <c r="M462" s="1186"/>
      <c r="N462" s="1186"/>
      <c r="O462" s="1189"/>
      <c r="P462" s="1189"/>
      <c r="Q462" s="1189"/>
      <c r="R462" s="1189"/>
      <c r="S462" s="1189"/>
      <c r="T462" s="1189"/>
      <c r="U462" s="1189"/>
      <c r="V462" s="1189"/>
      <c r="W462" s="1189"/>
      <c r="X462" s="1189"/>
      <c r="Y462" s="1189"/>
      <c r="Z462" s="1186"/>
      <c r="AA462" s="1192"/>
      <c r="DJ462" s="528"/>
      <c r="DP462" s="529"/>
      <c r="EY462" s="529"/>
    </row>
    <row r="463" spans="1:155" hidden="1">
      <c r="A463" s="988"/>
      <c r="B463" s="942"/>
      <c r="C463" s="921"/>
      <c r="D463" s="196" t="s">
        <v>417</v>
      </c>
      <c r="E463" s="1187"/>
      <c r="F463" s="1186"/>
      <c r="G463" s="1186"/>
      <c r="H463" s="1186"/>
      <c r="I463" s="1186"/>
      <c r="J463" s="1186"/>
      <c r="K463" s="1186"/>
      <c r="L463" s="1186"/>
      <c r="M463" s="1186"/>
      <c r="N463" s="1186"/>
      <c r="O463" s="1190"/>
      <c r="P463" s="1190"/>
      <c r="Q463" s="1190"/>
      <c r="R463" s="1190"/>
      <c r="S463" s="1190"/>
      <c r="T463" s="1190"/>
      <c r="U463" s="1190"/>
      <c r="V463" s="1190"/>
      <c r="W463" s="1190"/>
      <c r="X463" s="1190"/>
      <c r="Y463" s="1190"/>
      <c r="Z463" s="1186"/>
      <c r="AA463" s="1193"/>
      <c r="DJ463" s="528"/>
      <c r="DP463" s="529"/>
      <c r="EY463" s="529"/>
    </row>
    <row r="464" spans="1:155" ht="13.5" hidden="1" customHeight="1">
      <c r="A464" s="988"/>
      <c r="B464" s="938" t="s">
        <v>155</v>
      </c>
      <c r="C464" s="924" t="s">
        <v>410</v>
      </c>
      <c r="D464" s="159" t="s">
        <v>296</v>
      </c>
      <c r="E464" s="1187"/>
      <c r="F464" s="1186"/>
      <c r="G464" s="1186"/>
      <c r="H464" s="1186"/>
      <c r="I464" s="1186"/>
      <c r="J464" s="1186"/>
      <c r="K464" s="1186"/>
      <c r="L464" s="1186"/>
      <c r="M464" s="1186"/>
      <c r="N464" s="1186"/>
      <c r="O464" s="1188"/>
      <c r="P464" s="1188"/>
      <c r="Q464" s="1188"/>
      <c r="R464" s="1188"/>
      <c r="S464" s="1188"/>
      <c r="T464" s="1188"/>
      <c r="U464" s="1188"/>
      <c r="V464" s="1188"/>
      <c r="W464" s="1188"/>
      <c r="X464" s="1188"/>
      <c r="Y464" s="1188"/>
      <c r="Z464" s="1197"/>
      <c r="AA464" s="1200"/>
      <c r="DJ464" s="528"/>
      <c r="DP464" s="529"/>
      <c r="EY464" s="529"/>
    </row>
    <row r="465" spans="1:155" hidden="1">
      <c r="A465" s="988"/>
      <c r="B465" s="931"/>
      <c r="C465" s="925"/>
      <c r="D465" s="178" t="s">
        <v>301</v>
      </c>
      <c r="E465" s="1187"/>
      <c r="F465" s="1186"/>
      <c r="G465" s="1186"/>
      <c r="H465" s="1186"/>
      <c r="I465" s="1186"/>
      <c r="J465" s="1186"/>
      <c r="K465" s="1186"/>
      <c r="L465" s="1186"/>
      <c r="M465" s="1186"/>
      <c r="N465" s="1186"/>
      <c r="O465" s="1189"/>
      <c r="P465" s="1189"/>
      <c r="Q465" s="1189"/>
      <c r="R465" s="1189"/>
      <c r="S465" s="1189"/>
      <c r="T465" s="1189"/>
      <c r="U465" s="1189"/>
      <c r="V465" s="1189"/>
      <c r="W465" s="1189"/>
      <c r="X465" s="1189"/>
      <c r="Y465" s="1189"/>
      <c r="Z465" s="1198"/>
      <c r="AA465" s="1201"/>
      <c r="DJ465" s="528"/>
      <c r="DP465" s="529"/>
      <c r="EY465" s="529"/>
    </row>
    <row r="466" spans="1:155" hidden="1">
      <c r="A466" s="988"/>
      <c r="B466" s="931"/>
      <c r="C466" s="920" t="s">
        <v>414</v>
      </c>
      <c r="D466" s="178" t="s">
        <v>415</v>
      </c>
      <c r="E466" s="1187"/>
      <c r="F466" s="1186"/>
      <c r="G466" s="1186"/>
      <c r="H466" s="1186"/>
      <c r="I466" s="1186"/>
      <c r="J466" s="1186"/>
      <c r="K466" s="1186"/>
      <c r="L466" s="1186"/>
      <c r="M466" s="1186"/>
      <c r="N466" s="1186"/>
      <c r="O466" s="1189"/>
      <c r="P466" s="1189"/>
      <c r="Q466" s="1189"/>
      <c r="R466" s="1189"/>
      <c r="S466" s="1189"/>
      <c r="T466" s="1189"/>
      <c r="U466" s="1189"/>
      <c r="V466" s="1189"/>
      <c r="W466" s="1189"/>
      <c r="X466" s="1189"/>
      <c r="Y466" s="1189"/>
      <c r="Z466" s="1198"/>
      <c r="AA466" s="1201"/>
      <c r="DJ466" s="528"/>
      <c r="DP466" s="529"/>
      <c r="EY466" s="529"/>
    </row>
    <row r="467" spans="1:155" hidden="1">
      <c r="A467" s="1079"/>
      <c r="B467" s="939"/>
      <c r="C467" s="921"/>
      <c r="D467" s="196" t="s">
        <v>417</v>
      </c>
      <c r="E467" s="1187"/>
      <c r="F467" s="1186"/>
      <c r="G467" s="1186"/>
      <c r="H467" s="1186"/>
      <c r="I467" s="1186"/>
      <c r="J467" s="1186"/>
      <c r="K467" s="1186"/>
      <c r="L467" s="1186"/>
      <c r="M467" s="1186"/>
      <c r="N467" s="1186"/>
      <c r="O467" s="1190"/>
      <c r="P467" s="1190"/>
      <c r="Q467" s="1190"/>
      <c r="R467" s="1190"/>
      <c r="S467" s="1190"/>
      <c r="T467" s="1190"/>
      <c r="U467" s="1190"/>
      <c r="V467" s="1190"/>
      <c r="W467" s="1190"/>
      <c r="X467" s="1190"/>
      <c r="Y467" s="1190"/>
      <c r="Z467" s="1199"/>
      <c r="AA467" s="1202"/>
      <c r="DJ467" s="531"/>
      <c r="DK467" s="532"/>
      <c r="DL467" s="532"/>
      <c r="DM467" s="532"/>
      <c r="DN467" s="532"/>
      <c r="DO467" s="532"/>
      <c r="DP467" s="533"/>
      <c r="EY467" s="529"/>
    </row>
    <row r="468" spans="1:155" ht="13.5" customHeight="1">
      <c r="A468" s="987" t="s">
        <v>324</v>
      </c>
      <c r="B468" s="1075" t="s">
        <v>225</v>
      </c>
      <c r="C468" s="882" t="s">
        <v>410</v>
      </c>
      <c r="D468" s="212" t="s">
        <v>296</v>
      </c>
      <c r="E468" s="1183"/>
      <c r="F468" s="1177">
        <v>0.74</v>
      </c>
      <c r="G468" s="1177">
        <v>0.61</v>
      </c>
      <c r="H468" s="1177">
        <v>0.52</v>
      </c>
      <c r="I468" s="1177">
        <v>0.47</v>
      </c>
      <c r="J468" s="1177">
        <v>0.43</v>
      </c>
      <c r="K468" s="1177">
        <v>0.4</v>
      </c>
      <c r="L468" s="1177">
        <v>0.4</v>
      </c>
      <c r="M468" s="1177">
        <v>0.37</v>
      </c>
      <c r="N468" s="1177">
        <v>0.35</v>
      </c>
      <c r="O468" s="1177">
        <v>0.33</v>
      </c>
      <c r="P468" s="1177">
        <v>0.31</v>
      </c>
      <c r="Q468" s="1177">
        <v>0.3</v>
      </c>
      <c r="R468" s="1177">
        <v>0.28999999999999998</v>
      </c>
      <c r="S468" s="1177">
        <v>0.26</v>
      </c>
      <c r="T468" s="1177">
        <v>0.26</v>
      </c>
      <c r="U468" s="1177">
        <v>0.25</v>
      </c>
      <c r="V468" s="1177">
        <v>0.25</v>
      </c>
      <c r="W468" s="1177">
        <v>0.24</v>
      </c>
      <c r="X468" s="1177">
        <v>0.24</v>
      </c>
      <c r="Y468" s="1177">
        <v>0.24</v>
      </c>
      <c r="Z468" s="1177">
        <v>0.24</v>
      </c>
      <c r="AA468" s="1191">
        <v>0.23</v>
      </c>
      <c r="DJ468" s="525"/>
      <c r="DK468" s="526"/>
      <c r="DL468" s="526"/>
      <c r="DM468" s="526"/>
      <c r="DN468" s="526"/>
      <c r="DO468" s="526"/>
      <c r="DP468" s="527"/>
      <c r="EY468" s="529"/>
    </row>
    <row r="469" spans="1:155">
      <c r="A469" s="988"/>
      <c r="B469" s="1076"/>
      <c r="C469" s="1080"/>
      <c r="D469" s="356" t="s">
        <v>301</v>
      </c>
      <c r="E469" s="1184"/>
      <c r="F469" s="1178"/>
      <c r="G469" s="1178"/>
      <c r="H469" s="1178"/>
      <c r="I469" s="1178"/>
      <c r="J469" s="1178"/>
      <c r="K469" s="1178"/>
      <c r="L469" s="1178"/>
      <c r="M469" s="1178"/>
      <c r="N469" s="1178"/>
      <c r="O469" s="1178"/>
      <c r="P469" s="1178"/>
      <c r="Q469" s="1178"/>
      <c r="R469" s="1178"/>
      <c r="S469" s="1178"/>
      <c r="T469" s="1178"/>
      <c r="U469" s="1178"/>
      <c r="V469" s="1178"/>
      <c r="W469" s="1178"/>
      <c r="X469" s="1178"/>
      <c r="Y469" s="1178"/>
      <c r="Z469" s="1178"/>
      <c r="AA469" s="1192"/>
      <c r="DJ469" s="528"/>
      <c r="DP469" s="529"/>
      <c r="EY469" s="529"/>
    </row>
    <row r="470" spans="1:155">
      <c r="A470" s="988"/>
      <c r="B470" s="1076"/>
      <c r="C470" s="1073" t="s">
        <v>414</v>
      </c>
      <c r="D470" s="356" t="s">
        <v>415</v>
      </c>
      <c r="E470" s="1184"/>
      <c r="F470" s="1178"/>
      <c r="G470" s="1178"/>
      <c r="H470" s="1178"/>
      <c r="I470" s="1178"/>
      <c r="J470" s="1178"/>
      <c r="K470" s="1178"/>
      <c r="L470" s="1178"/>
      <c r="M470" s="1178"/>
      <c r="N470" s="1178"/>
      <c r="O470" s="1178"/>
      <c r="P470" s="1178"/>
      <c r="Q470" s="1178"/>
      <c r="R470" s="1178"/>
      <c r="S470" s="1178"/>
      <c r="T470" s="1178"/>
      <c r="U470" s="1178"/>
      <c r="V470" s="1178"/>
      <c r="W470" s="1178"/>
      <c r="X470" s="1178"/>
      <c r="Y470" s="1178"/>
      <c r="Z470" s="1178"/>
      <c r="AA470" s="1192"/>
      <c r="DJ470" s="528"/>
      <c r="DP470" s="529"/>
      <c r="EY470" s="529"/>
    </row>
    <row r="471" spans="1:155">
      <c r="A471" s="988"/>
      <c r="B471" s="1077"/>
      <c r="C471" s="1074"/>
      <c r="D471" s="213" t="s">
        <v>417</v>
      </c>
      <c r="E471" s="1185"/>
      <c r="F471" s="1179"/>
      <c r="G471" s="1179"/>
      <c r="H471" s="1179"/>
      <c r="I471" s="1179"/>
      <c r="J471" s="1179"/>
      <c r="K471" s="1179"/>
      <c r="L471" s="1179"/>
      <c r="M471" s="1179"/>
      <c r="N471" s="1179"/>
      <c r="O471" s="1179"/>
      <c r="P471" s="1179"/>
      <c r="Q471" s="1179"/>
      <c r="R471" s="1179"/>
      <c r="S471" s="1179"/>
      <c r="T471" s="1179"/>
      <c r="U471" s="1179"/>
      <c r="V471" s="1179"/>
      <c r="W471" s="1179"/>
      <c r="X471" s="1179"/>
      <c r="Y471" s="1179"/>
      <c r="Z471" s="1179"/>
      <c r="AA471" s="1193"/>
      <c r="DJ471" s="528"/>
      <c r="DP471" s="529"/>
      <c r="EY471" s="529"/>
    </row>
    <row r="472" spans="1:155">
      <c r="A472" s="988"/>
      <c r="B472" s="1075" t="s">
        <v>479</v>
      </c>
      <c r="C472" s="924" t="s">
        <v>410</v>
      </c>
      <c r="D472" s="159" t="s">
        <v>296</v>
      </c>
      <c r="E472" s="1183"/>
      <c r="F472" s="1186"/>
      <c r="G472" s="1177">
        <v>0.82</v>
      </c>
      <c r="H472" s="1177">
        <v>0.71</v>
      </c>
      <c r="I472" s="1177">
        <v>0.63</v>
      </c>
      <c r="J472" s="1177">
        <v>0.57999999999999996</v>
      </c>
      <c r="K472" s="1177">
        <v>0.54</v>
      </c>
      <c r="L472" s="1177">
        <v>0.54</v>
      </c>
      <c r="M472" s="1177">
        <v>0.5</v>
      </c>
      <c r="N472" s="1177">
        <v>0.47</v>
      </c>
      <c r="O472" s="1177">
        <v>0.45</v>
      </c>
      <c r="P472" s="1177">
        <v>0.42</v>
      </c>
      <c r="Q472" s="1177">
        <v>0.4</v>
      </c>
      <c r="R472" s="1177">
        <v>0.39</v>
      </c>
      <c r="S472" s="1177">
        <v>0.36</v>
      </c>
      <c r="T472" s="1177">
        <v>0.35</v>
      </c>
      <c r="U472" s="1177">
        <v>0.34</v>
      </c>
      <c r="V472" s="1177">
        <v>0.33</v>
      </c>
      <c r="W472" s="1177">
        <v>0.33</v>
      </c>
      <c r="X472" s="1177">
        <v>0.32</v>
      </c>
      <c r="Y472" s="1177">
        <v>0.32</v>
      </c>
      <c r="Z472" s="1177">
        <v>0.32</v>
      </c>
      <c r="AA472" s="1191">
        <v>0.32</v>
      </c>
      <c r="DJ472" s="528"/>
      <c r="DP472" s="529"/>
      <c r="EY472" s="529"/>
    </row>
    <row r="473" spans="1:155">
      <c r="A473" s="988"/>
      <c r="B473" s="1076"/>
      <c r="C473" s="925"/>
      <c r="D473" s="178" t="s">
        <v>301</v>
      </c>
      <c r="E473" s="1184"/>
      <c r="F473" s="1186"/>
      <c r="G473" s="1178"/>
      <c r="H473" s="1178"/>
      <c r="I473" s="1178"/>
      <c r="J473" s="1178"/>
      <c r="K473" s="1178"/>
      <c r="L473" s="1178"/>
      <c r="M473" s="1178"/>
      <c r="N473" s="1178"/>
      <c r="O473" s="1178"/>
      <c r="P473" s="1178"/>
      <c r="Q473" s="1178"/>
      <c r="R473" s="1178"/>
      <c r="S473" s="1178"/>
      <c r="T473" s="1178"/>
      <c r="U473" s="1178"/>
      <c r="V473" s="1178"/>
      <c r="W473" s="1178"/>
      <c r="X473" s="1178"/>
      <c r="Y473" s="1178"/>
      <c r="Z473" s="1178"/>
      <c r="AA473" s="1192"/>
      <c r="DJ473" s="528"/>
      <c r="DP473" s="529"/>
      <c r="EY473" s="529"/>
    </row>
    <row r="474" spans="1:155">
      <c r="A474" s="988"/>
      <c r="B474" s="1076"/>
      <c r="C474" s="920" t="s">
        <v>414</v>
      </c>
      <c r="D474" s="178" t="s">
        <v>415</v>
      </c>
      <c r="E474" s="1184"/>
      <c r="F474" s="1186"/>
      <c r="G474" s="1178"/>
      <c r="H474" s="1178"/>
      <c r="I474" s="1178"/>
      <c r="J474" s="1178"/>
      <c r="K474" s="1178"/>
      <c r="L474" s="1178"/>
      <c r="M474" s="1178"/>
      <c r="N474" s="1178"/>
      <c r="O474" s="1178"/>
      <c r="P474" s="1178"/>
      <c r="Q474" s="1178"/>
      <c r="R474" s="1178"/>
      <c r="S474" s="1178"/>
      <c r="T474" s="1178"/>
      <c r="U474" s="1178"/>
      <c r="V474" s="1178"/>
      <c r="W474" s="1178"/>
      <c r="X474" s="1178"/>
      <c r="Y474" s="1178"/>
      <c r="Z474" s="1178"/>
      <c r="AA474" s="1192"/>
      <c r="DJ474" s="528"/>
      <c r="DP474" s="529"/>
      <c r="EY474" s="529"/>
    </row>
    <row r="475" spans="1:155">
      <c r="A475" s="988"/>
      <c r="B475" s="1077"/>
      <c r="C475" s="921"/>
      <c r="D475" s="196" t="s">
        <v>417</v>
      </c>
      <c r="E475" s="1185"/>
      <c r="F475" s="1186"/>
      <c r="G475" s="1179"/>
      <c r="H475" s="1179"/>
      <c r="I475" s="1179"/>
      <c r="J475" s="1179"/>
      <c r="K475" s="1179"/>
      <c r="L475" s="1179"/>
      <c r="M475" s="1179"/>
      <c r="N475" s="1179"/>
      <c r="O475" s="1179"/>
      <c r="P475" s="1179"/>
      <c r="Q475" s="1179"/>
      <c r="R475" s="1179"/>
      <c r="S475" s="1179"/>
      <c r="T475" s="1179"/>
      <c r="U475" s="1179"/>
      <c r="V475" s="1179"/>
      <c r="W475" s="1179"/>
      <c r="X475" s="1179"/>
      <c r="Y475" s="1179"/>
      <c r="Z475" s="1179"/>
      <c r="AA475" s="1193"/>
      <c r="DJ475" s="528"/>
      <c r="DP475" s="529"/>
      <c r="EY475" s="529"/>
    </row>
    <row r="476" spans="1:155" ht="13.5" customHeight="1">
      <c r="A476" s="988"/>
      <c r="B476" s="1075" t="s">
        <v>482</v>
      </c>
      <c r="C476" s="924" t="s">
        <v>410</v>
      </c>
      <c r="D476" s="159" t="s">
        <v>296</v>
      </c>
      <c r="E476" s="1187"/>
      <c r="F476" s="1186"/>
      <c r="G476" s="1186"/>
      <c r="H476" s="1177">
        <v>0.86</v>
      </c>
      <c r="I476" s="1177">
        <v>0.77</v>
      </c>
      <c r="J476" s="1177">
        <v>0.7</v>
      </c>
      <c r="K476" s="1177">
        <v>0.66</v>
      </c>
      <c r="L476" s="1177">
        <v>0.66</v>
      </c>
      <c r="M476" s="1177">
        <v>0.61</v>
      </c>
      <c r="N476" s="1177">
        <v>0.57999999999999996</v>
      </c>
      <c r="O476" s="1177">
        <v>0.55000000000000004</v>
      </c>
      <c r="P476" s="1177">
        <v>0.52</v>
      </c>
      <c r="Q476" s="1177">
        <v>0.49</v>
      </c>
      <c r="R476" s="1177">
        <v>0.47</v>
      </c>
      <c r="S476" s="1177">
        <v>0.43</v>
      </c>
      <c r="T476" s="1177">
        <v>0.43</v>
      </c>
      <c r="U476" s="1177">
        <v>0.42</v>
      </c>
      <c r="V476" s="1177">
        <v>0.41</v>
      </c>
      <c r="W476" s="1177">
        <v>0.4</v>
      </c>
      <c r="X476" s="1177">
        <v>0.4</v>
      </c>
      <c r="Y476" s="1177">
        <v>0.39</v>
      </c>
      <c r="Z476" s="1177">
        <v>0.39</v>
      </c>
      <c r="AA476" s="1191">
        <v>0.38</v>
      </c>
      <c r="DJ476" s="528"/>
      <c r="DP476" s="529"/>
      <c r="EY476" s="529"/>
    </row>
    <row r="477" spans="1:155">
      <c r="A477" s="988"/>
      <c r="B477" s="1076"/>
      <c r="C477" s="925"/>
      <c r="D477" s="178" t="s">
        <v>301</v>
      </c>
      <c r="E477" s="1187"/>
      <c r="F477" s="1186"/>
      <c r="G477" s="1186"/>
      <c r="H477" s="1178"/>
      <c r="I477" s="1178"/>
      <c r="J477" s="1178"/>
      <c r="K477" s="1178"/>
      <c r="L477" s="1178"/>
      <c r="M477" s="1178"/>
      <c r="N477" s="1178"/>
      <c r="O477" s="1178"/>
      <c r="P477" s="1178"/>
      <c r="Q477" s="1178"/>
      <c r="R477" s="1178"/>
      <c r="S477" s="1178"/>
      <c r="T477" s="1178"/>
      <c r="U477" s="1178"/>
      <c r="V477" s="1178"/>
      <c r="W477" s="1178"/>
      <c r="X477" s="1178"/>
      <c r="Y477" s="1178"/>
      <c r="Z477" s="1178"/>
      <c r="AA477" s="1192"/>
      <c r="DJ477" s="528"/>
      <c r="DP477" s="529"/>
      <c r="EY477" s="529"/>
    </row>
    <row r="478" spans="1:155">
      <c r="A478" s="988"/>
      <c r="B478" s="1076"/>
      <c r="C478" s="920" t="s">
        <v>414</v>
      </c>
      <c r="D478" s="178" t="s">
        <v>415</v>
      </c>
      <c r="E478" s="1187"/>
      <c r="F478" s="1186"/>
      <c r="G478" s="1186"/>
      <c r="H478" s="1178"/>
      <c r="I478" s="1178"/>
      <c r="J478" s="1178"/>
      <c r="K478" s="1178"/>
      <c r="L478" s="1178"/>
      <c r="M478" s="1178"/>
      <c r="N478" s="1178"/>
      <c r="O478" s="1178"/>
      <c r="P478" s="1178"/>
      <c r="Q478" s="1178"/>
      <c r="R478" s="1178"/>
      <c r="S478" s="1178"/>
      <c r="T478" s="1178"/>
      <c r="U478" s="1178"/>
      <c r="V478" s="1178"/>
      <c r="W478" s="1178"/>
      <c r="X478" s="1178"/>
      <c r="Y478" s="1178"/>
      <c r="Z478" s="1178"/>
      <c r="AA478" s="1192"/>
      <c r="DJ478" s="528"/>
      <c r="DP478" s="529"/>
      <c r="EY478" s="529"/>
    </row>
    <row r="479" spans="1:155">
      <c r="A479" s="988"/>
      <c r="B479" s="1077"/>
      <c r="C479" s="921"/>
      <c r="D479" s="196" t="s">
        <v>417</v>
      </c>
      <c r="E479" s="1187"/>
      <c r="F479" s="1186"/>
      <c r="G479" s="1186"/>
      <c r="H479" s="1179"/>
      <c r="I479" s="1179"/>
      <c r="J479" s="1179"/>
      <c r="K479" s="1179"/>
      <c r="L479" s="1179"/>
      <c r="M479" s="1179"/>
      <c r="N479" s="1179"/>
      <c r="O479" s="1179"/>
      <c r="P479" s="1179"/>
      <c r="Q479" s="1179"/>
      <c r="R479" s="1179"/>
      <c r="S479" s="1179"/>
      <c r="T479" s="1179"/>
      <c r="U479" s="1179"/>
      <c r="V479" s="1179"/>
      <c r="W479" s="1179"/>
      <c r="X479" s="1179"/>
      <c r="Y479" s="1179"/>
      <c r="Z479" s="1179"/>
      <c r="AA479" s="1193"/>
      <c r="DJ479" s="528"/>
      <c r="DP479" s="529"/>
      <c r="EY479" s="529"/>
    </row>
    <row r="480" spans="1:155">
      <c r="A480" s="988"/>
      <c r="B480" s="917" t="s">
        <v>485</v>
      </c>
      <c r="C480" s="924" t="s">
        <v>410</v>
      </c>
      <c r="D480" s="159" t="s">
        <v>296</v>
      </c>
      <c r="E480" s="1187"/>
      <c r="F480" s="1186"/>
      <c r="G480" s="1186"/>
      <c r="H480" s="1186"/>
      <c r="I480" s="1177">
        <v>0.9</v>
      </c>
      <c r="J480" s="1177">
        <v>0.82</v>
      </c>
      <c r="K480" s="1177">
        <v>0.77</v>
      </c>
      <c r="L480" s="1177">
        <v>0.76</v>
      </c>
      <c r="M480" s="1177">
        <v>0.71</v>
      </c>
      <c r="N480" s="1177">
        <v>0.67</v>
      </c>
      <c r="O480" s="1177">
        <v>0.64</v>
      </c>
      <c r="P480" s="1177">
        <v>0.6</v>
      </c>
      <c r="Q480" s="1177">
        <v>0.56999999999999995</v>
      </c>
      <c r="R480" s="1177">
        <v>0.55000000000000004</v>
      </c>
      <c r="S480" s="1177">
        <v>0.5</v>
      </c>
      <c r="T480" s="1177">
        <v>0.49</v>
      </c>
      <c r="U480" s="1177">
        <v>0.48</v>
      </c>
      <c r="V480" s="1177">
        <v>0.47</v>
      </c>
      <c r="W480" s="1177">
        <v>0.47</v>
      </c>
      <c r="X480" s="1177">
        <v>0.46</v>
      </c>
      <c r="Y480" s="1177">
        <v>0.46</v>
      </c>
      <c r="Z480" s="1177">
        <v>0.45</v>
      </c>
      <c r="AA480" s="1191">
        <v>0.45</v>
      </c>
      <c r="DJ480" s="528"/>
      <c r="DP480" s="529"/>
      <c r="EY480" s="529"/>
    </row>
    <row r="481" spans="1:155">
      <c r="A481" s="988"/>
      <c r="B481" s="918"/>
      <c r="C481" s="925"/>
      <c r="D481" s="178" t="s">
        <v>301</v>
      </c>
      <c r="E481" s="1187"/>
      <c r="F481" s="1186"/>
      <c r="G481" s="1186"/>
      <c r="H481" s="1186"/>
      <c r="I481" s="1178"/>
      <c r="J481" s="1178"/>
      <c r="K481" s="1178"/>
      <c r="L481" s="1178"/>
      <c r="M481" s="1178"/>
      <c r="N481" s="1178"/>
      <c r="O481" s="1178"/>
      <c r="P481" s="1178"/>
      <c r="Q481" s="1178"/>
      <c r="R481" s="1178"/>
      <c r="S481" s="1178"/>
      <c r="T481" s="1178"/>
      <c r="U481" s="1178"/>
      <c r="V481" s="1178"/>
      <c r="W481" s="1178"/>
      <c r="X481" s="1178"/>
      <c r="Y481" s="1178"/>
      <c r="Z481" s="1178"/>
      <c r="AA481" s="1192"/>
      <c r="DJ481" s="528"/>
      <c r="DP481" s="529"/>
      <c r="EY481" s="529"/>
    </row>
    <row r="482" spans="1:155">
      <c r="A482" s="988"/>
      <c r="B482" s="918"/>
      <c r="C482" s="920" t="s">
        <v>414</v>
      </c>
      <c r="D482" s="178" t="s">
        <v>415</v>
      </c>
      <c r="E482" s="1187"/>
      <c r="F482" s="1186"/>
      <c r="G482" s="1186"/>
      <c r="H482" s="1186"/>
      <c r="I482" s="1178"/>
      <c r="J482" s="1178"/>
      <c r="K482" s="1178"/>
      <c r="L482" s="1178"/>
      <c r="M482" s="1178"/>
      <c r="N482" s="1178"/>
      <c r="O482" s="1178"/>
      <c r="P482" s="1178"/>
      <c r="Q482" s="1178"/>
      <c r="R482" s="1178"/>
      <c r="S482" s="1178"/>
      <c r="T482" s="1178"/>
      <c r="U482" s="1178"/>
      <c r="V482" s="1178"/>
      <c r="W482" s="1178"/>
      <c r="X482" s="1178"/>
      <c r="Y482" s="1178"/>
      <c r="Z482" s="1178"/>
      <c r="AA482" s="1192"/>
      <c r="DJ482" s="528"/>
      <c r="DP482" s="529"/>
      <c r="EY482" s="529"/>
    </row>
    <row r="483" spans="1:155">
      <c r="A483" s="988"/>
      <c r="B483" s="918"/>
      <c r="C483" s="921"/>
      <c r="D483" s="196" t="s">
        <v>417</v>
      </c>
      <c r="E483" s="1187"/>
      <c r="F483" s="1186"/>
      <c r="G483" s="1186"/>
      <c r="H483" s="1186"/>
      <c r="I483" s="1179"/>
      <c r="J483" s="1179"/>
      <c r="K483" s="1179"/>
      <c r="L483" s="1179"/>
      <c r="M483" s="1179"/>
      <c r="N483" s="1179"/>
      <c r="O483" s="1179"/>
      <c r="P483" s="1179"/>
      <c r="Q483" s="1179"/>
      <c r="R483" s="1179"/>
      <c r="S483" s="1179"/>
      <c r="T483" s="1179"/>
      <c r="U483" s="1179"/>
      <c r="V483" s="1179"/>
      <c r="W483" s="1179"/>
      <c r="X483" s="1179"/>
      <c r="Y483" s="1179"/>
      <c r="Z483" s="1179"/>
      <c r="AA483" s="1193"/>
      <c r="DJ483" s="528"/>
      <c r="DP483" s="529"/>
      <c r="EY483" s="529"/>
    </row>
    <row r="484" spans="1:155" ht="13.5" customHeight="1">
      <c r="A484" s="988"/>
      <c r="B484" s="917" t="s">
        <v>488</v>
      </c>
      <c r="C484" s="924" t="s">
        <v>410</v>
      </c>
      <c r="D484" s="159" t="s">
        <v>296</v>
      </c>
      <c r="E484" s="1187"/>
      <c r="F484" s="1186"/>
      <c r="G484" s="1186"/>
      <c r="H484" s="1186"/>
      <c r="I484" s="1186"/>
      <c r="J484" s="1177">
        <v>0.91</v>
      </c>
      <c r="K484" s="1177">
        <v>0.86</v>
      </c>
      <c r="L484" s="1177">
        <v>0.85</v>
      </c>
      <c r="M484" s="1177">
        <v>0.79</v>
      </c>
      <c r="N484" s="1177">
        <v>0.75</v>
      </c>
      <c r="O484" s="1177">
        <v>0.71</v>
      </c>
      <c r="P484" s="1177">
        <v>0.67</v>
      </c>
      <c r="Q484" s="1177">
        <v>0.63</v>
      </c>
      <c r="R484" s="1177">
        <v>0.61</v>
      </c>
      <c r="S484" s="1177">
        <v>0.56000000000000005</v>
      </c>
      <c r="T484" s="1177">
        <v>0.55000000000000004</v>
      </c>
      <c r="U484" s="1177">
        <v>0.54</v>
      </c>
      <c r="V484" s="1177">
        <v>0.53</v>
      </c>
      <c r="W484" s="1177">
        <v>0.52</v>
      </c>
      <c r="X484" s="1177">
        <v>0.51</v>
      </c>
      <c r="Y484" s="1177">
        <v>0.51</v>
      </c>
      <c r="Z484" s="1177">
        <v>0.5</v>
      </c>
      <c r="AA484" s="1191">
        <v>0.5</v>
      </c>
      <c r="DJ484" s="528"/>
      <c r="DP484" s="529"/>
      <c r="EY484" s="529"/>
    </row>
    <row r="485" spans="1:155">
      <c r="A485" s="988"/>
      <c r="B485" s="918"/>
      <c r="C485" s="925"/>
      <c r="D485" s="178" t="s">
        <v>301</v>
      </c>
      <c r="E485" s="1187"/>
      <c r="F485" s="1186"/>
      <c r="G485" s="1186"/>
      <c r="H485" s="1186"/>
      <c r="I485" s="1186"/>
      <c r="J485" s="1178"/>
      <c r="K485" s="1178"/>
      <c r="L485" s="1178"/>
      <c r="M485" s="1178"/>
      <c r="N485" s="1178"/>
      <c r="O485" s="1178"/>
      <c r="P485" s="1178"/>
      <c r="Q485" s="1178"/>
      <c r="R485" s="1178"/>
      <c r="S485" s="1178"/>
      <c r="T485" s="1178"/>
      <c r="U485" s="1178"/>
      <c r="V485" s="1178"/>
      <c r="W485" s="1178"/>
      <c r="X485" s="1178"/>
      <c r="Y485" s="1178"/>
      <c r="Z485" s="1178"/>
      <c r="AA485" s="1192"/>
      <c r="DJ485" s="528"/>
      <c r="DP485" s="529"/>
      <c r="EY485" s="529"/>
    </row>
    <row r="486" spans="1:155">
      <c r="A486" s="988"/>
      <c r="B486" s="918"/>
      <c r="C486" s="920" t="s">
        <v>414</v>
      </c>
      <c r="D486" s="178" t="s">
        <v>415</v>
      </c>
      <c r="E486" s="1187"/>
      <c r="F486" s="1186"/>
      <c r="G486" s="1186"/>
      <c r="H486" s="1186"/>
      <c r="I486" s="1186"/>
      <c r="J486" s="1178"/>
      <c r="K486" s="1178"/>
      <c r="L486" s="1178"/>
      <c r="M486" s="1178"/>
      <c r="N486" s="1178"/>
      <c r="O486" s="1178"/>
      <c r="P486" s="1178"/>
      <c r="Q486" s="1178"/>
      <c r="R486" s="1178"/>
      <c r="S486" s="1178"/>
      <c r="T486" s="1178"/>
      <c r="U486" s="1178"/>
      <c r="V486" s="1178"/>
      <c r="W486" s="1178"/>
      <c r="X486" s="1178"/>
      <c r="Y486" s="1178"/>
      <c r="Z486" s="1178"/>
      <c r="AA486" s="1192"/>
      <c r="DJ486" s="528"/>
      <c r="DP486" s="529"/>
      <c r="EY486" s="529"/>
    </row>
    <row r="487" spans="1:155">
      <c r="A487" s="988"/>
      <c r="B487" s="918"/>
      <c r="C487" s="921"/>
      <c r="D487" s="196" t="s">
        <v>417</v>
      </c>
      <c r="E487" s="1187"/>
      <c r="F487" s="1186"/>
      <c r="G487" s="1186"/>
      <c r="H487" s="1186"/>
      <c r="I487" s="1186"/>
      <c r="J487" s="1179"/>
      <c r="K487" s="1179"/>
      <c r="L487" s="1179"/>
      <c r="M487" s="1179"/>
      <c r="N487" s="1179"/>
      <c r="O487" s="1179"/>
      <c r="P487" s="1179"/>
      <c r="Q487" s="1179"/>
      <c r="R487" s="1179"/>
      <c r="S487" s="1179"/>
      <c r="T487" s="1179"/>
      <c r="U487" s="1179"/>
      <c r="V487" s="1179"/>
      <c r="W487" s="1179"/>
      <c r="X487" s="1179"/>
      <c r="Y487" s="1179"/>
      <c r="Z487" s="1179"/>
      <c r="AA487" s="1193"/>
      <c r="DJ487" s="528"/>
      <c r="DP487" s="529"/>
      <c r="EY487" s="529"/>
    </row>
    <row r="488" spans="1:155">
      <c r="A488" s="988"/>
      <c r="B488" s="917" t="s">
        <v>491</v>
      </c>
      <c r="C488" s="924" t="s">
        <v>410</v>
      </c>
      <c r="D488" s="159" t="s">
        <v>296</v>
      </c>
      <c r="E488" s="1187"/>
      <c r="F488" s="1186"/>
      <c r="G488" s="1186"/>
      <c r="H488" s="1186"/>
      <c r="I488" s="1186"/>
      <c r="J488" s="1186"/>
      <c r="K488" s="1177">
        <v>0.94</v>
      </c>
      <c r="L488" s="1177">
        <v>0.93</v>
      </c>
      <c r="M488" s="1177">
        <v>0.87</v>
      </c>
      <c r="N488" s="1177">
        <v>0.82</v>
      </c>
      <c r="O488" s="1177">
        <v>0.78</v>
      </c>
      <c r="P488" s="1177">
        <v>0.73</v>
      </c>
      <c r="Q488" s="1177">
        <v>0.7</v>
      </c>
      <c r="R488" s="1177">
        <v>0.67</v>
      </c>
      <c r="S488" s="1177">
        <v>0.62</v>
      </c>
      <c r="T488" s="1177">
        <v>0.6</v>
      </c>
      <c r="U488" s="1177">
        <v>0.59</v>
      </c>
      <c r="V488" s="1177">
        <v>0.57999999999999996</v>
      </c>
      <c r="W488" s="1177">
        <v>0.56999999999999995</v>
      </c>
      <c r="X488" s="1177">
        <v>0.56000000000000005</v>
      </c>
      <c r="Y488" s="1177">
        <v>0.56000000000000005</v>
      </c>
      <c r="Z488" s="1177">
        <v>0.55000000000000004</v>
      </c>
      <c r="AA488" s="1191">
        <v>0.55000000000000004</v>
      </c>
      <c r="DJ488" s="528"/>
      <c r="DP488" s="529"/>
      <c r="EY488" s="529"/>
    </row>
    <row r="489" spans="1:155">
      <c r="A489" s="988"/>
      <c r="B489" s="918"/>
      <c r="C489" s="925"/>
      <c r="D489" s="178" t="s">
        <v>301</v>
      </c>
      <c r="E489" s="1187"/>
      <c r="F489" s="1186"/>
      <c r="G489" s="1186"/>
      <c r="H489" s="1186"/>
      <c r="I489" s="1186"/>
      <c r="J489" s="1186"/>
      <c r="K489" s="1178"/>
      <c r="L489" s="1178"/>
      <c r="M489" s="1178"/>
      <c r="N489" s="1178"/>
      <c r="O489" s="1178"/>
      <c r="P489" s="1178"/>
      <c r="Q489" s="1178"/>
      <c r="R489" s="1178"/>
      <c r="S489" s="1178"/>
      <c r="T489" s="1178"/>
      <c r="U489" s="1178"/>
      <c r="V489" s="1178"/>
      <c r="W489" s="1178"/>
      <c r="X489" s="1178"/>
      <c r="Y489" s="1178"/>
      <c r="Z489" s="1178"/>
      <c r="AA489" s="1192"/>
      <c r="DJ489" s="528"/>
      <c r="DP489" s="529"/>
      <c r="EY489" s="529"/>
    </row>
    <row r="490" spans="1:155">
      <c r="A490" s="988"/>
      <c r="B490" s="918"/>
      <c r="C490" s="920" t="s">
        <v>414</v>
      </c>
      <c r="D490" s="178" t="s">
        <v>415</v>
      </c>
      <c r="E490" s="1187"/>
      <c r="F490" s="1186"/>
      <c r="G490" s="1186"/>
      <c r="H490" s="1186"/>
      <c r="I490" s="1186"/>
      <c r="J490" s="1186"/>
      <c r="K490" s="1178"/>
      <c r="L490" s="1178"/>
      <c r="M490" s="1178"/>
      <c r="N490" s="1178"/>
      <c r="O490" s="1178"/>
      <c r="P490" s="1178"/>
      <c r="Q490" s="1178"/>
      <c r="R490" s="1178"/>
      <c r="S490" s="1178"/>
      <c r="T490" s="1178"/>
      <c r="U490" s="1178"/>
      <c r="V490" s="1178"/>
      <c r="W490" s="1178"/>
      <c r="X490" s="1178"/>
      <c r="Y490" s="1178"/>
      <c r="Z490" s="1178"/>
      <c r="AA490" s="1192"/>
      <c r="DJ490" s="528"/>
      <c r="DP490" s="529"/>
      <c r="EY490" s="529"/>
    </row>
    <row r="491" spans="1:155">
      <c r="A491" s="988"/>
      <c r="B491" s="918"/>
      <c r="C491" s="921"/>
      <c r="D491" s="196" t="s">
        <v>417</v>
      </c>
      <c r="E491" s="1187"/>
      <c r="F491" s="1186"/>
      <c r="G491" s="1186"/>
      <c r="H491" s="1186"/>
      <c r="I491" s="1186"/>
      <c r="J491" s="1186"/>
      <c r="K491" s="1179"/>
      <c r="L491" s="1179"/>
      <c r="M491" s="1179"/>
      <c r="N491" s="1179"/>
      <c r="O491" s="1179"/>
      <c r="P491" s="1179"/>
      <c r="Q491" s="1179"/>
      <c r="R491" s="1179"/>
      <c r="S491" s="1179"/>
      <c r="T491" s="1179"/>
      <c r="U491" s="1179"/>
      <c r="V491" s="1179"/>
      <c r="W491" s="1179"/>
      <c r="X491" s="1179"/>
      <c r="Y491" s="1179"/>
      <c r="Z491" s="1179"/>
      <c r="AA491" s="1193"/>
      <c r="DJ491" s="528"/>
      <c r="DP491" s="529"/>
      <c r="EY491" s="529"/>
    </row>
    <row r="492" spans="1:155" ht="13.5" customHeight="1">
      <c r="A492" s="988"/>
      <c r="B492" s="917" t="s">
        <v>494</v>
      </c>
      <c r="C492" s="924" t="s">
        <v>410</v>
      </c>
      <c r="D492" s="159" t="s">
        <v>296</v>
      </c>
      <c r="E492" s="1187"/>
      <c r="F492" s="1186"/>
      <c r="G492" s="1186"/>
      <c r="H492" s="1186"/>
      <c r="I492" s="1186"/>
      <c r="J492" s="1186"/>
      <c r="K492" s="1186"/>
      <c r="L492" s="1177">
        <v>0.99</v>
      </c>
      <c r="M492" s="1177">
        <v>0.92</v>
      </c>
      <c r="N492" s="1177">
        <v>0.87</v>
      </c>
      <c r="O492" s="1177">
        <v>0.83</v>
      </c>
      <c r="P492" s="1177">
        <v>0.78</v>
      </c>
      <c r="Q492" s="1177">
        <v>0.74</v>
      </c>
      <c r="R492" s="1177">
        <v>0.71</v>
      </c>
      <c r="S492" s="1177">
        <v>0.66</v>
      </c>
      <c r="T492" s="1177">
        <v>0.64</v>
      </c>
      <c r="U492" s="1177">
        <v>0.63</v>
      </c>
      <c r="V492" s="1177">
        <v>0.62</v>
      </c>
      <c r="W492" s="1177">
        <v>0.6</v>
      </c>
      <c r="X492" s="1177">
        <v>0.6</v>
      </c>
      <c r="Y492" s="1177">
        <v>0.59</v>
      </c>
      <c r="Z492" s="1177">
        <v>0.59</v>
      </c>
      <c r="AA492" s="1191">
        <v>0.57999999999999996</v>
      </c>
      <c r="DJ492" s="528"/>
      <c r="DP492" s="529"/>
      <c r="EY492" s="529"/>
    </row>
    <row r="493" spans="1:155">
      <c r="A493" s="988"/>
      <c r="B493" s="918"/>
      <c r="C493" s="925"/>
      <c r="D493" s="178" t="s">
        <v>301</v>
      </c>
      <c r="E493" s="1187"/>
      <c r="F493" s="1186"/>
      <c r="G493" s="1186"/>
      <c r="H493" s="1186"/>
      <c r="I493" s="1186"/>
      <c r="J493" s="1186"/>
      <c r="K493" s="1186"/>
      <c r="L493" s="1178"/>
      <c r="M493" s="1178"/>
      <c r="N493" s="1178"/>
      <c r="O493" s="1178"/>
      <c r="P493" s="1178"/>
      <c r="Q493" s="1178"/>
      <c r="R493" s="1178"/>
      <c r="S493" s="1178"/>
      <c r="T493" s="1178"/>
      <c r="U493" s="1178"/>
      <c r="V493" s="1178"/>
      <c r="W493" s="1178"/>
      <c r="X493" s="1178"/>
      <c r="Y493" s="1178"/>
      <c r="Z493" s="1178"/>
      <c r="AA493" s="1192"/>
      <c r="DJ493" s="528"/>
      <c r="DP493" s="529"/>
      <c r="EY493" s="529"/>
    </row>
    <row r="494" spans="1:155">
      <c r="A494" s="988"/>
      <c r="B494" s="918"/>
      <c r="C494" s="920" t="s">
        <v>414</v>
      </c>
      <c r="D494" s="178" t="s">
        <v>415</v>
      </c>
      <c r="E494" s="1187"/>
      <c r="F494" s="1186"/>
      <c r="G494" s="1186"/>
      <c r="H494" s="1186"/>
      <c r="I494" s="1186"/>
      <c r="J494" s="1186"/>
      <c r="K494" s="1186"/>
      <c r="L494" s="1178"/>
      <c r="M494" s="1178"/>
      <c r="N494" s="1178"/>
      <c r="O494" s="1178"/>
      <c r="P494" s="1178"/>
      <c r="Q494" s="1178"/>
      <c r="R494" s="1178"/>
      <c r="S494" s="1178"/>
      <c r="T494" s="1178"/>
      <c r="U494" s="1178"/>
      <c r="V494" s="1178"/>
      <c r="W494" s="1178"/>
      <c r="X494" s="1178"/>
      <c r="Y494" s="1178"/>
      <c r="Z494" s="1178"/>
      <c r="AA494" s="1192"/>
      <c r="DJ494" s="528"/>
      <c r="DP494" s="529"/>
      <c r="EY494" s="529"/>
    </row>
    <row r="495" spans="1:155">
      <c r="A495" s="988"/>
      <c r="B495" s="918"/>
      <c r="C495" s="921"/>
      <c r="D495" s="196" t="s">
        <v>417</v>
      </c>
      <c r="E495" s="1187"/>
      <c r="F495" s="1186"/>
      <c r="G495" s="1186"/>
      <c r="H495" s="1186"/>
      <c r="I495" s="1186"/>
      <c r="J495" s="1186"/>
      <c r="K495" s="1186"/>
      <c r="L495" s="1179"/>
      <c r="M495" s="1179"/>
      <c r="N495" s="1179"/>
      <c r="O495" s="1179"/>
      <c r="P495" s="1179"/>
      <c r="Q495" s="1179"/>
      <c r="R495" s="1179"/>
      <c r="S495" s="1179"/>
      <c r="T495" s="1179"/>
      <c r="U495" s="1179"/>
      <c r="V495" s="1179"/>
      <c r="W495" s="1179"/>
      <c r="X495" s="1179"/>
      <c r="Y495" s="1179"/>
      <c r="Z495" s="1179"/>
      <c r="AA495" s="1193"/>
      <c r="DJ495" s="528"/>
      <c r="DP495" s="529"/>
      <c r="EY495" s="529"/>
    </row>
    <row r="496" spans="1:155">
      <c r="A496" s="988"/>
      <c r="B496" s="917" t="s">
        <v>497</v>
      </c>
      <c r="C496" s="924" t="s">
        <v>410</v>
      </c>
      <c r="D496" s="159" t="s">
        <v>296</v>
      </c>
      <c r="E496" s="1187"/>
      <c r="F496" s="1186"/>
      <c r="G496" s="1186"/>
      <c r="H496" s="1186"/>
      <c r="I496" s="1186"/>
      <c r="J496" s="1186"/>
      <c r="K496" s="1186"/>
      <c r="L496" s="1186"/>
      <c r="M496" s="1177">
        <v>0.93</v>
      </c>
      <c r="N496" s="1177">
        <v>0.88</v>
      </c>
      <c r="O496" s="1177">
        <v>0.84</v>
      </c>
      <c r="P496" s="1177">
        <v>0.79</v>
      </c>
      <c r="Q496" s="1177">
        <v>0.75</v>
      </c>
      <c r="R496" s="1177">
        <v>0.72</v>
      </c>
      <c r="S496" s="1177">
        <v>0.66</v>
      </c>
      <c r="T496" s="1177">
        <v>0.65</v>
      </c>
      <c r="U496" s="1177">
        <v>0.64</v>
      </c>
      <c r="V496" s="1177">
        <v>0.62</v>
      </c>
      <c r="W496" s="1177">
        <v>0.61</v>
      </c>
      <c r="X496" s="1177">
        <v>0.6</v>
      </c>
      <c r="Y496" s="1177">
        <v>0.6</v>
      </c>
      <c r="Z496" s="1177">
        <v>0.59</v>
      </c>
      <c r="AA496" s="1191">
        <v>0.59</v>
      </c>
      <c r="DJ496" s="528"/>
      <c r="DP496" s="529"/>
      <c r="EY496" s="529"/>
    </row>
    <row r="497" spans="1:155">
      <c r="A497" s="988"/>
      <c r="B497" s="918"/>
      <c r="C497" s="925"/>
      <c r="D497" s="178" t="s">
        <v>301</v>
      </c>
      <c r="E497" s="1187"/>
      <c r="F497" s="1186"/>
      <c r="G497" s="1186"/>
      <c r="H497" s="1186"/>
      <c r="I497" s="1186"/>
      <c r="J497" s="1186"/>
      <c r="K497" s="1186"/>
      <c r="L497" s="1186"/>
      <c r="M497" s="1178"/>
      <c r="N497" s="1178"/>
      <c r="O497" s="1178"/>
      <c r="P497" s="1178"/>
      <c r="Q497" s="1178"/>
      <c r="R497" s="1178"/>
      <c r="S497" s="1178"/>
      <c r="T497" s="1178"/>
      <c r="U497" s="1178"/>
      <c r="V497" s="1178"/>
      <c r="W497" s="1178"/>
      <c r="X497" s="1178"/>
      <c r="Y497" s="1178"/>
      <c r="Z497" s="1178"/>
      <c r="AA497" s="1192"/>
      <c r="DJ497" s="528"/>
      <c r="DP497" s="529"/>
      <c r="EY497" s="529"/>
    </row>
    <row r="498" spans="1:155">
      <c r="A498" s="988"/>
      <c r="B498" s="918"/>
      <c r="C498" s="920" t="s">
        <v>414</v>
      </c>
      <c r="D498" s="178" t="s">
        <v>415</v>
      </c>
      <c r="E498" s="1187"/>
      <c r="F498" s="1186"/>
      <c r="G498" s="1186"/>
      <c r="H498" s="1186"/>
      <c r="I498" s="1186"/>
      <c r="J498" s="1186"/>
      <c r="K498" s="1186"/>
      <c r="L498" s="1186"/>
      <c r="M498" s="1178"/>
      <c r="N498" s="1178"/>
      <c r="O498" s="1178"/>
      <c r="P498" s="1178"/>
      <c r="Q498" s="1178"/>
      <c r="R498" s="1178"/>
      <c r="S498" s="1178"/>
      <c r="T498" s="1178"/>
      <c r="U498" s="1178"/>
      <c r="V498" s="1178"/>
      <c r="W498" s="1178"/>
      <c r="X498" s="1178"/>
      <c r="Y498" s="1178"/>
      <c r="Z498" s="1178"/>
      <c r="AA498" s="1192"/>
      <c r="DJ498" s="528"/>
      <c r="DP498" s="529"/>
      <c r="EY498" s="529"/>
    </row>
    <row r="499" spans="1:155">
      <c r="A499" s="988"/>
      <c r="B499" s="918"/>
      <c r="C499" s="921"/>
      <c r="D499" s="196" t="s">
        <v>417</v>
      </c>
      <c r="E499" s="1187"/>
      <c r="F499" s="1186"/>
      <c r="G499" s="1186"/>
      <c r="H499" s="1186"/>
      <c r="I499" s="1186"/>
      <c r="J499" s="1186"/>
      <c r="K499" s="1186"/>
      <c r="L499" s="1186"/>
      <c r="M499" s="1179"/>
      <c r="N499" s="1179"/>
      <c r="O499" s="1179"/>
      <c r="P499" s="1179"/>
      <c r="Q499" s="1179"/>
      <c r="R499" s="1179"/>
      <c r="S499" s="1179"/>
      <c r="T499" s="1179"/>
      <c r="U499" s="1179"/>
      <c r="V499" s="1179"/>
      <c r="W499" s="1179"/>
      <c r="X499" s="1179"/>
      <c r="Y499" s="1179"/>
      <c r="Z499" s="1179"/>
      <c r="AA499" s="1193"/>
      <c r="DJ499" s="528"/>
      <c r="DP499" s="529"/>
      <c r="EY499" s="529"/>
    </row>
    <row r="500" spans="1:155" ht="9.75" customHeight="1">
      <c r="A500" s="988"/>
      <c r="B500" s="917" t="s">
        <v>500</v>
      </c>
      <c r="C500" s="924" t="s">
        <v>410</v>
      </c>
      <c r="D500" s="159" t="s">
        <v>296</v>
      </c>
      <c r="E500" s="1187"/>
      <c r="F500" s="1186"/>
      <c r="G500" s="1186"/>
      <c r="H500" s="1186"/>
      <c r="I500" s="1186"/>
      <c r="J500" s="1186"/>
      <c r="K500" s="1186"/>
      <c r="L500" s="1186"/>
      <c r="M500" s="1186"/>
      <c r="N500" s="1177">
        <v>0.95</v>
      </c>
      <c r="O500" s="1177">
        <v>0.9</v>
      </c>
      <c r="P500" s="1177">
        <v>0.85</v>
      </c>
      <c r="Q500" s="1177">
        <v>0.81</v>
      </c>
      <c r="R500" s="1177">
        <v>0.77</v>
      </c>
      <c r="S500" s="1177">
        <v>0.71</v>
      </c>
      <c r="T500" s="1177">
        <v>0.7</v>
      </c>
      <c r="U500" s="1177">
        <v>0.68</v>
      </c>
      <c r="V500" s="1177">
        <v>0.67</v>
      </c>
      <c r="W500" s="1177">
        <v>0.66</v>
      </c>
      <c r="X500" s="1177">
        <v>0.65</v>
      </c>
      <c r="Y500" s="1177">
        <v>0.64</v>
      </c>
      <c r="Z500" s="1177">
        <v>0.64</v>
      </c>
      <c r="AA500" s="1191">
        <v>0.63</v>
      </c>
      <c r="DJ500" s="528"/>
      <c r="DP500" s="529"/>
      <c r="EY500" s="529"/>
    </row>
    <row r="501" spans="1:155">
      <c r="A501" s="988"/>
      <c r="B501" s="918"/>
      <c r="C501" s="925"/>
      <c r="D501" s="178" t="s">
        <v>301</v>
      </c>
      <c r="E501" s="1187"/>
      <c r="F501" s="1186"/>
      <c r="G501" s="1186"/>
      <c r="H501" s="1186"/>
      <c r="I501" s="1186"/>
      <c r="J501" s="1186"/>
      <c r="K501" s="1186"/>
      <c r="L501" s="1186"/>
      <c r="M501" s="1186"/>
      <c r="N501" s="1178"/>
      <c r="O501" s="1178"/>
      <c r="P501" s="1178"/>
      <c r="Q501" s="1178"/>
      <c r="R501" s="1178"/>
      <c r="S501" s="1178"/>
      <c r="T501" s="1178"/>
      <c r="U501" s="1178"/>
      <c r="V501" s="1178"/>
      <c r="W501" s="1178"/>
      <c r="X501" s="1178"/>
      <c r="Y501" s="1178"/>
      <c r="Z501" s="1178"/>
      <c r="AA501" s="1192"/>
      <c r="DJ501" s="528"/>
      <c r="DP501" s="529"/>
      <c r="EY501" s="529"/>
    </row>
    <row r="502" spans="1:155">
      <c r="A502" s="988"/>
      <c r="B502" s="918"/>
      <c r="C502" s="920" t="s">
        <v>414</v>
      </c>
      <c r="D502" s="178" t="s">
        <v>415</v>
      </c>
      <c r="E502" s="1187"/>
      <c r="F502" s="1186"/>
      <c r="G502" s="1186"/>
      <c r="H502" s="1186"/>
      <c r="I502" s="1186"/>
      <c r="J502" s="1186"/>
      <c r="K502" s="1186"/>
      <c r="L502" s="1186"/>
      <c r="M502" s="1186"/>
      <c r="N502" s="1178"/>
      <c r="O502" s="1178"/>
      <c r="P502" s="1178"/>
      <c r="Q502" s="1178"/>
      <c r="R502" s="1178"/>
      <c r="S502" s="1178"/>
      <c r="T502" s="1178"/>
      <c r="U502" s="1178"/>
      <c r="V502" s="1178"/>
      <c r="W502" s="1178"/>
      <c r="X502" s="1178"/>
      <c r="Y502" s="1178"/>
      <c r="Z502" s="1178"/>
      <c r="AA502" s="1192"/>
      <c r="DJ502" s="528"/>
      <c r="DP502" s="529"/>
      <c r="EY502" s="529"/>
    </row>
    <row r="503" spans="1:155">
      <c r="A503" s="988"/>
      <c r="B503" s="918"/>
      <c r="C503" s="921"/>
      <c r="D503" s="196" t="s">
        <v>417</v>
      </c>
      <c r="E503" s="1187"/>
      <c r="F503" s="1186"/>
      <c r="G503" s="1186"/>
      <c r="H503" s="1186"/>
      <c r="I503" s="1186"/>
      <c r="J503" s="1186"/>
      <c r="K503" s="1186"/>
      <c r="L503" s="1186"/>
      <c r="M503" s="1186"/>
      <c r="N503" s="1179"/>
      <c r="O503" s="1179"/>
      <c r="P503" s="1179"/>
      <c r="Q503" s="1179"/>
      <c r="R503" s="1179"/>
      <c r="S503" s="1179"/>
      <c r="T503" s="1179"/>
      <c r="U503" s="1179"/>
      <c r="V503" s="1179"/>
      <c r="W503" s="1179"/>
      <c r="X503" s="1179"/>
      <c r="Y503" s="1179"/>
      <c r="Z503" s="1179"/>
      <c r="AA503" s="1193"/>
      <c r="DJ503" s="528"/>
      <c r="DP503" s="529"/>
      <c r="EY503" s="529"/>
    </row>
    <row r="504" spans="1:155">
      <c r="A504" s="988"/>
      <c r="B504" s="917" t="s">
        <v>503</v>
      </c>
      <c r="C504" s="924" t="s">
        <v>410</v>
      </c>
      <c r="D504" s="159" t="s">
        <v>296</v>
      </c>
      <c r="E504" s="1187"/>
      <c r="F504" s="1186"/>
      <c r="G504" s="1186"/>
      <c r="H504" s="1186"/>
      <c r="I504" s="1186"/>
      <c r="J504" s="1186"/>
      <c r="K504" s="1186"/>
      <c r="L504" s="1186"/>
      <c r="M504" s="1186"/>
      <c r="N504" s="1186"/>
      <c r="O504" s="1177">
        <v>0.95</v>
      </c>
      <c r="P504" s="1177">
        <v>0.89</v>
      </c>
      <c r="Q504" s="1177">
        <v>0.85</v>
      </c>
      <c r="R504" s="1177">
        <v>0.81</v>
      </c>
      <c r="S504" s="1177">
        <v>0.75</v>
      </c>
      <c r="T504" s="1177">
        <v>0.73</v>
      </c>
      <c r="U504" s="1177">
        <v>0.72</v>
      </c>
      <c r="V504" s="1177">
        <v>0.71</v>
      </c>
      <c r="W504" s="1177">
        <v>0.69</v>
      </c>
      <c r="X504" s="1177">
        <v>0.68</v>
      </c>
      <c r="Y504" s="1177">
        <v>0.68</v>
      </c>
      <c r="Z504" s="1177">
        <v>0.67</v>
      </c>
      <c r="AA504" s="1191">
        <v>0.66</v>
      </c>
      <c r="DJ504" s="528"/>
      <c r="DP504" s="529"/>
      <c r="EY504" s="529"/>
    </row>
    <row r="505" spans="1:155">
      <c r="A505" s="988"/>
      <c r="B505" s="918"/>
      <c r="C505" s="925"/>
      <c r="D505" s="178" t="s">
        <v>301</v>
      </c>
      <c r="E505" s="1187"/>
      <c r="F505" s="1186"/>
      <c r="G505" s="1186"/>
      <c r="H505" s="1186"/>
      <c r="I505" s="1186"/>
      <c r="J505" s="1186"/>
      <c r="K505" s="1186"/>
      <c r="L505" s="1186"/>
      <c r="M505" s="1186"/>
      <c r="N505" s="1186"/>
      <c r="O505" s="1178"/>
      <c r="P505" s="1178"/>
      <c r="Q505" s="1178"/>
      <c r="R505" s="1178"/>
      <c r="S505" s="1178"/>
      <c r="T505" s="1178"/>
      <c r="U505" s="1178"/>
      <c r="V505" s="1178"/>
      <c r="W505" s="1178"/>
      <c r="X505" s="1178"/>
      <c r="Y505" s="1178"/>
      <c r="Z505" s="1178"/>
      <c r="AA505" s="1192"/>
      <c r="DJ505" s="528"/>
      <c r="DP505" s="529"/>
      <c r="EY505" s="529"/>
    </row>
    <row r="506" spans="1:155">
      <c r="A506" s="988"/>
      <c r="B506" s="918"/>
      <c r="C506" s="920" t="s">
        <v>414</v>
      </c>
      <c r="D506" s="178" t="s">
        <v>415</v>
      </c>
      <c r="E506" s="1187"/>
      <c r="F506" s="1186"/>
      <c r="G506" s="1186"/>
      <c r="H506" s="1186"/>
      <c r="I506" s="1186"/>
      <c r="J506" s="1186"/>
      <c r="K506" s="1186"/>
      <c r="L506" s="1186"/>
      <c r="M506" s="1186"/>
      <c r="N506" s="1186"/>
      <c r="O506" s="1178"/>
      <c r="P506" s="1178"/>
      <c r="Q506" s="1178"/>
      <c r="R506" s="1178"/>
      <c r="S506" s="1178"/>
      <c r="T506" s="1178"/>
      <c r="U506" s="1178"/>
      <c r="V506" s="1178"/>
      <c r="W506" s="1178"/>
      <c r="X506" s="1178"/>
      <c r="Y506" s="1178"/>
      <c r="Z506" s="1178"/>
      <c r="AA506" s="1192"/>
      <c r="DJ506" s="528"/>
      <c r="DP506" s="529"/>
      <c r="EY506" s="529"/>
    </row>
    <row r="507" spans="1:155">
      <c r="A507" s="988"/>
      <c r="B507" s="918"/>
      <c r="C507" s="921"/>
      <c r="D507" s="196" t="s">
        <v>417</v>
      </c>
      <c r="E507" s="1187"/>
      <c r="F507" s="1186"/>
      <c r="G507" s="1186"/>
      <c r="H507" s="1186"/>
      <c r="I507" s="1186"/>
      <c r="J507" s="1186"/>
      <c r="K507" s="1186"/>
      <c r="L507" s="1186"/>
      <c r="M507" s="1186"/>
      <c r="N507" s="1186"/>
      <c r="O507" s="1179"/>
      <c r="P507" s="1179"/>
      <c r="Q507" s="1179"/>
      <c r="R507" s="1179"/>
      <c r="S507" s="1179"/>
      <c r="T507" s="1179"/>
      <c r="U507" s="1179"/>
      <c r="V507" s="1179"/>
      <c r="W507" s="1179"/>
      <c r="X507" s="1179"/>
      <c r="Y507" s="1179"/>
      <c r="Z507" s="1179"/>
      <c r="AA507" s="1193"/>
      <c r="DJ507" s="528"/>
      <c r="DP507" s="529"/>
      <c r="EY507" s="529"/>
    </row>
    <row r="508" spans="1:155" ht="13.5" customHeight="1">
      <c r="A508" s="988"/>
      <c r="B508" s="930" t="s">
        <v>506</v>
      </c>
      <c r="C508" s="886" t="s">
        <v>410</v>
      </c>
      <c r="D508" s="212" t="s">
        <v>296</v>
      </c>
      <c r="E508" s="1187"/>
      <c r="F508" s="1186"/>
      <c r="G508" s="1186"/>
      <c r="H508" s="1186"/>
      <c r="I508" s="1186"/>
      <c r="J508" s="1186"/>
      <c r="K508" s="1186"/>
      <c r="L508" s="1186"/>
      <c r="M508" s="1186"/>
      <c r="N508" s="1186"/>
      <c r="O508" s="1186"/>
      <c r="P508" s="1177">
        <v>0.94</v>
      </c>
      <c r="Q508" s="1177">
        <v>0.89</v>
      </c>
      <c r="R508" s="1177">
        <v>0.86</v>
      </c>
      <c r="S508" s="1177">
        <v>0.79</v>
      </c>
      <c r="T508" s="1177">
        <v>0.77</v>
      </c>
      <c r="U508" s="1177">
        <v>0.76</v>
      </c>
      <c r="V508" s="1177">
        <v>0.74</v>
      </c>
      <c r="W508" s="1177">
        <v>0.73</v>
      </c>
      <c r="X508" s="1177">
        <v>0.72</v>
      </c>
      <c r="Y508" s="1177">
        <v>0.71</v>
      </c>
      <c r="Z508" s="1177">
        <v>0.71</v>
      </c>
      <c r="AA508" s="1191">
        <v>0.7</v>
      </c>
      <c r="DJ508" s="528"/>
      <c r="DP508" s="529"/>
      <c r="EY508" s="529"/>
    </row>
    <row r="509" spans="1:155">
      <c r="A509" s="988"/>
      <c r="B509" s="938"/>
      <c r="C509" s="887"/>
      <c r="D509" s="356" t="s">
        <v>301</v>
      </c>
      <c r="E509" s="1187"/>
      <c r="F509" s="1186"/>
      <c r="G509" s="1186"/>
      <c r="H509" s="1186"/>
      <c r="I509" s="1186"/>
      <c r="J509" s="1186"/>
      <c r="K509" s="1186"/>
      <c r="L509" s="1186"/>
      <c r="M509" s="1186"/>
      <c r="N509" s="1186"/>
      <c r="O509" s="1186"/>
      <c r="P509" s="1178"/>
      <c r="Q509" s="1178"/>
      <c r="R509" s="1178"/>
      <c r="S509" s="1178"/>
      <c r="T509" s="1178"/>
      <c r="U509" s="1178"/>
      <c r="V509" s="1178"/>
      <c r="W509" s="1178"/>
      <c r="X509" s="1178"/>
      <c r="Y509" s="1178"/>
      <c r="Z509" s="1178"/>
      <c r="AA509" s="1192"/>
      <c r="DJ509" s="528"/>
      <c r="DP509" s="529"/>
      <c r="EY509" s="529"/>
    </row>
    <row r="510" spans="1:155">
      <c r="A510" s="988"/>
      <c r="B510" s="938"/>
      <c r="C510" s="1052" t="s">
        <v>414</v>
      </c>
      <c r="D510" s="356" t="s">
        <v>415</v>
      </c>
      <c r="E510" s="1187"/>
      <c r="F510" s="1186"/>
      <c r="G510" s="1186"/>
      <c r="H510" s="1186"/>
      <c r="I510" s="1186"/>
      <c r="J510" s="1186"/>
      <c r="K510" s="1186"/>
      <c r="L510" s="1186"/>
      <c r="M510" s="1186"/>
      <c r="N510" s="1186"/>
      <c r="O510" s="1186"/>
      <c r="P510" s="1178"/>
      <c r="Q510" s="1178"/>
      <c r="R510" s="1178"/>
      <c r="S510" s="1178"/>
      <c r="T510" s="1178"/>
      <c r="U510" s="1178"/>
      <c r="V510" s="1178"/>
      <c r="W510" s="1178"/>
      <c r="X510" s="1178"/>
      <c r="Y510" s="1178"/>
      <c r="Z510" s="1178"/>
      <c r="AA510" s="1192"/>
      <c r="DJ510" s="528"/>
      <c r="DP510" s="529"/>
      <c r="EY510" s="529"/>
    </row>
    <row r="511" spans="1:155">
      <c r="A511" s="988"/>
      <c r="B511" s="938"/>
      <c r="C511" s="1053"/>
      <c r="D511" s="213" t="s">
        <v>417</v>
      </c>
      <c r="E511" s="1187"/>
      <c r="F511" s="1186"/>
      <c r="G511" s="1186"/>
      <c r="H511" s="1186"/>
      <c r="I511" s="1186"/>
      <c r="J511" s="1186"/>
      <c r="K511" s="1186"/>
      <c r="L511" s="1186"/>
      <c r="M511" s="1186"/>
      <c r="N511" s="1186"/>
      <c r="O511" s="1186"/>
      <c r="P511" s="1179"/>
      <c r="Q511" s="1179"/>
      <c r="R511" s="1179"/>
      <c r="S511" s="1179"/>
      <c r="T511" s="1179"/>
      <c r="U511" s="1179"/>
      <c r="V511" s="1179"/>
      <c r="W511" s="1179"/>
      <c r="X511" s="1179"/>
      <c r="Y511" s="1179"/>
      <c r="Z511" s="1179"/>
      <c r="AA511" s="1193"/>
      <c r="DJ511" s="528"/>
      <c r="DP511" s="529"/>
      <c r="EY511" s="529"/>
    </row>
    <row r="512" spans="1:155" ht="13.5" customHeight="1">
      <c r="A512" s="988"/>
      <c r="B512" s="937" t="s">
        <v>144</v>
      </c>
      <c r="C512" s="924" t="s">
        <v>410</v>
      </c>
      <c r="D512" s="159" t="s">
        <v>296</v>
      </c>
      <c r="E512" s="1187"/>
      <c r="F512" s="1186"/>
      <c r="G512" s="1186"/>
      <c r="H512" s="1186"/>
      <c r="I512" s="1186"/>
      <c r="J512" s="1186"/>
      <c r="K512" s="1186"/>
      <c r="L512" s="1186"/>
      <c r="M512" s="1186"/>
      <c r="N512" s="1186"/>
      <c r="O512" s="1186"/>
      <c r="P512" s="1186"/>
      <c r="Q512" s="1177">
        <v>0.95</v>
      </c>
      <c r="R512" s="1177">
        <v>0.91</v>
      </c>
      <c r="S512" s="1177">
        <v>0.84</v>
      </c>
      <c r="T512" s="1177">
        <v>0.82</v>
      </c>
      <c r="U512" s="1177">
        <v>0.81</v>
      </c>
      <c r="V512" s="1177">
        <v>0.79</v>
      </c>
      <c r="W512" s="1177">
        <v>0.77</v>
      </c>
      <c r="X512" s="1177">
        <v>0.77</v>
      </c>
      <c r="Y512" s="1177">
        <v>0.76</v>
      </c>
      <c r="Z512" s="1177">
        <v>0.75</v>
      </c>
      <c r="AA512" s="1191">
        <v>0.74</v>
      </c>
      <c r="DJ512" s="528"/>
      <c r="DP512" s="529"/>
      <c r="EY512" s="529"/>
    </row>
    <row r="513" spans="1:155">
      <c r="A513" s="988"/>
      <c r="B513" s="918"/>
      <c r="C513" s="925"/>
      <c r="D513" s="178" t="s">
        <v>301</v>
      </c>
      <c r="E513" s="1187"/>
      <c r="F513" s="1186"/>
      <c r="G513" s="1186"/>
      <c r="H513" s="1186"/>
      <c r="I513" s="1186"/>
      <c r="J513" s="1186"/>
      <c r="K513" s="1186"/>
      <c r="L513" s="1186"/>
      <c r="M513" s="1186"/>
      <c r="N513" s="1186"/>
      <c r="O513" s="1186"/>
      <c r="P513" s="1186"/>
      <c r="Q513" s="1178"/>
      <c r="R513" s="1178"/>
      <c r="S513" s="1178"/>
      <c r="T513" s="1178"/>
      <c r="U513" s="1178"/>
      <c r="V513" s="1178"/>
      <c r="W513" s="1178"/>
      <c r="X513" s="1178"/>
      <c r="Y513" s="1178"/>
      <c r="Z513" s="1178"/>
      <c r="AA513" s="1192"/>
      <c r="DJ513" s="528"/>
      <c r="DP513" s="529"/>
      <c r="EY513" s="529"/>
    </row>
    <row r="514" spans="1:155">
      <c r="A514" s="988"/>
      <c r="B514" s="918"/>
      <c r="C514" s="920" t="s">
        <v>414</v>
      </c>
      <c r="D514" s="178" t="s">
        <v>415</v>
      </c>
      <c r="E514" s="1187"/>
      <c r="F514" s="1186"/>
      <c r="G514" s="1186"/>
      <c r="H514" s="1186"/>
      <c r="I514" s="1186"/>
      <c r="J514" s="1186"/>
      <c r="K514" s="1186"/>
      <c r="L514" s="1186"/>
      <c r="M514" s="1186"/>
      <c r="N514" s="1186"/>
      <c r="O514" s="1186"/>
      <c r="P514" s="1186"/>
      <c r="Q514" s="1178"/>
      <c r="R514" s="1178"/>
      <c r="S514" s="1178"/>
      <c r="T514" s="1178"/>
      <c r="U514" s="1178"/>
      <c r="V514" s="1178"/>
      <c r="W514" s="1178"/>
      <c r="X514" s="1178"/>
      <c r="Y514" s="1178"/>
      <c r="Z514" s="1178"/>
      <c r="AA514" s="1192"/>
      <c r="DJ514" s="528"/>
      <c r="DP514" s="529"/>
      <c r="EY514" s="529"/>
    </row>
    <row r="515" spans="1:155">
      <c r="A515" s="988"/>
      <c r="B515" s="918"/>
      <c r="C515" s="921"/>
      <c r="D515" s="196" t="s">
        <v>417</v>
      </c>
      <c r="E515" s="1187"/>
      <c r="F515" s="1186"/>
      <c r="G515" s="1186"/>
      <c r="H515" s="1186"/>
      <c r="I515" s="1186"/>
      <c r="J515" s="1186"/>
      <c r="K515" s="1186"/>
      <c r="L515" s="1186"/>
      <c r="M515" s="1186"/>
      <c r="N515" s="1186"/>
      <c r="O515" s="1186"/>
      <c r="P515" s="1186"/>
      <c r="Q515" s="1179"/>
      <c r="R515" s="1179"/>
      <c r="S515" s="1179"/>
      <c r="T515" s="1179"/>
      <c r="U515" s="1179"/>
      <c r="V515" s="1179"/>
      <c r="W515" s="1179"/>
      <c r="X515" s="1179"/>
      <c r="Y515" s="1179"/>
      <c r="Z515" s="1179"/>
      <c r="AA515" s="1193"/>
      <c r="DJ515" s="528"/>
      <c r="DP515" s="529"/>
      <c r="EY515" s="529"/>
    </row>
    <row r="516" spans="1:155" ht="13.5" customHeight="1">
      <c r="A516" s="988"/>
      <c r="B516" s="930" t="s">
        <v>145</v>
      </c>
      <c r="C516" s="924" t="s">
        <v>410</v>
      </c>
      <c r="D516" s="159" t="s">
        <v>296</v>
      </c>
      <c r="E516" s="1187"/>
      <c r="F516" s="1186"/>
      <c r="G516" s="1186"/>
      <c r="H516" s="1186"/>
      <c r="I516" s="1186"/>
      <c r="J516" s="1186"/>
      <c r="K516" s="1186"/>
      <c r="L516" s="1186"/>
      <c r="M516" s="1186"/>
      <c r="N516" s="1186"/>
      <c r="O516" s="1186"/>
      <c r="P516" s="1186"/>
      <c r="Q516" s="1186"/>
      <c r="R516" s="1177">
        <v>0.96</v>
      </c>
      <c r="S516" s="1177">
        <v>0.88</v>
      </c>
      <c r="T516" s="1177">
        <v>0.87</v>
      </c>
      <c r="U516" s="1177">
        <v>0.85</v>
      </c>
      <c r="V516" s="1177">
        <v>0.83</v>
      </c>
      <c r="W516" s="1177">
        <v>0.81</v>
      </c>
      <c r="X516" s="1177">
        <v>0.81</v>
      </c>
      <c r="Y516" s="1177">
        <v>0.8</v>
      </c>
      <c r="Z516" s="1177">
        <v>0.79</v>
      </c>
      <c r="AA516" s="1191">
        <v>0.78</v>
      </c>
      <c r="DJ516" s="528"/>
      <c r="DP516" s="529"/>
      <c r="EY516" s="529"/>
    </row>
    <row r="517" spans="1:155">
      <c r="A517" s="988"/>
      <c r="B517" s="931"/>
      <c r="C517" s="925"/>
      <c r="D517" s="178" t="s">
        <v>301</v>
      </c>
      <c r="E517" s="1187"/>
      <c r="F517" s="1186"/>
      <c r="G517" s="1186"/>
      <c r="H517" s="1186"/>
      <c r="I517" s="1186"/>
      <c r="J517" s="1186"/>
      <c r="K517" s="1186"/>
      <c r="L517" s="1186"/>
      <c r="M517" s="1186"/>
      <c r="N517" s="1186"/>
      <c r="O517" s="1186"/>
      <c r="P517" s="1186"/>
      <c r="Q517" s="1186"/>
      <c r="R517" s="1178"/>
      <c r="S517" s="1178"/>
      <c r="T517" s="1178"/>
      <c r="U517" s="1178"/>
      <c r="V517" s="1178"/>
      <c r="W517" s="1178"/>
      <c r="X517" s="1178"/>
      <c r="Y517" s="1178"/>
      <c r="Z517" s="1178"/>
      <c r="AA517" s="1192"/>
      <c r="DJ517" s="528"/>
      <c r="DP517" s="529"/>
      <c r="EY517" s="529"/>
    </row>
    <row r="518" spans="1:155">
      <c r="A518" s="988"/>
      <c r="B518" s="931"/>
      <c r="C518" s="920" t="s">
        <v>414</v>
      </c>
      <c r="D518" s="178" t="s">
        <v>415</v>
      </c>
      <c r="E518" s="1187"/>
      <c r="F518" s="1186"/>
      <c r="G518" s="1186"/>
      <c r="H518" s="1186"/>
      <c r="I518" s="1186"/>
      <c r="J518" s="1186"/>
      <c r="K518" s="1186"/>
      <c r="L518" s="1186"/>
      <c r="M518" s="1186"/>
      <c r="N518" s="1186"/>
      <c r="O518" s="1186"/>
      <c r="P518" s="1186"/>
      <c r="Q518" s="1186"/>
      <c r="R518" s="1178"/>
      <c r="S518" s="1178"/>
      <c r="T518" s="1178"/>
      <c r="U518" s="1178"/>
      <c r="V518" s="1178"/>
      <c r="W518" s="1178"/>
      <c r="X518" s="1178"/>
      <c r="Y518" s="1178"/>
      <c r="Z518" s="1178"/>
      <c r="AA518" s="1192"/>
      <c r="DJ518" s="528"/>
      <c r="DP518" s="529"/>
      <c r="EY518" s="529"/>
    </row>
    <row r="519" spans="1:155">
      <c r="A519" s="988"/>
      <c r="B519" s="931"/>
      <c r="C519" s="921"/>
      <c r="D519" s="196" t="s">
        <v>417</v>
      </c>
      <c r="E519" s="1187"/>
      <c r="F519" s="1186"/>
      <c r="G519" s="1186"/>
      <c r="H519" s="1186"/>
      <c r="I519" s="1186"/>
      <c r="J519" s="1186"/>
      <c r="K519" s="1186"/>
      <c r="L519" s="1186"/>
      <c r="M519" s="1186"/>
      <c r="N519" s="1186"/>
      <c r="O519" s="1186"/>
      <c r="P519" s="1186"/>
      <c r="Q519" s="1186"/>
      <c r="R519" s="1179"/>
      <c r="S519" s="1179"/>
      <c r="T519" s="1179"/>
      <c r="U519" s="1179"/>
      <c r="V519" s="1179"/>
      <c r="W519" s="1179"/>
      <c r="X519" s="1179"/>
      <c r="Y519" s="1179"/>
      <c r="Z519" s="1179"/>
      <c r="AA519" s="1193"/>
      <c r="DJ519" s="528"/>
      <c r="DP519" s="529"/>
      <c r="EY519" s="529"/>
    </row>
    <row r="520" spans="1:155" ht="13.5" customHeight="1">
      <c r="A520" s="988"/>
      <c r="B520" s="930" t="s">
        <v>146</v>
      </c>
      <c r="C520" s="924" t="s">
        <v>410</v>
      </c>
      <c r="D520" s="159" t="s">
        <v>296</v>
      </c>
      <c r="E520" s="1187"/>
      <c r="F520" s="1186"/>
      <c r="G520" s="1186"/>
      <c r="H520" s="1186"/>
      <c r="I520" s="1186"/>
      <c r="J520" s="1186"/>
      <c r="K520" s="1186"/>
      <c r="L520" s="1186"/>
      <c r="M520" s="1186"/>
      <c r="N520" s="1186"/>
      <c r="O520" s="1186"/>
      <c r="P520" s="1186"/>
      <c r="Q520" s="1186"/>
      <c r="R520" s="1186"/>
      <c r="S520" s="1177">
        <v>0.92</v>
      </c>
      <c r="T520" s="1177">
        <v>0.9</v>
      </c>
      <c r="U520" s="1177">
        <v>0.88</v>
      </c>
      <c r="V520" s="1177">
        <v>0.87</v>
      </c>
      <c r="W520" s="1177">
        <v>0.85</v>
      </c>
      <c r="X520" s="1177">
        <v>0.84</v>
      </c>
      <c r="Y520" s="1177">
        <v>0.83</v>
      </c>
      <c r="Z520" s="1177">
        <v>0.82</v>
      </c>
      <c r="AA520" s="1191">
        <v>0.82</v>
      </c>
      <c r="DJ520" s="528"/>
      <c r="DP520" s="529"/>
      <c r="EY520" s="529"/>
    </row>
    <row r="521" spans="1:155">
      <c r="A521" s="988"/>
      <c r="B521" s="931"/>
      <c r="C521" s="925"/>
      <c r="D521" s="178" t="s">
        <v>301</v>
      </c>
      <c r="E521" s="1187"/>
      <c r="F521" s="1186"/>
      <c r="G521" s="1186"/>
      <c r="H521" s="1186"/>
      <c r="I521" s="1186"/>
      <c r="J521" s="1186"/>
      <c r="K521" s="1186"/>
      <c r="L521" s="1186"/>
      <c r="M521" s="1186"/>
      <c r="N521" s="1186"/>
      <c r="O521" s="1186"/>
      <c r="P521" s="1186"/>
      <c r="Q521" s="1186"/>
      <c r="R521" s="1186"/>
      <c r="S521" s="1178"/>
      <c r="T521" s="1178"/>
      <c r="U521" s="1178"/>
      <c r="V521" s="1178"/>
      <c r="W521" s="1178"/>
      <c r="X521" s="1178"/>
      <c r="Y521" s="1178"/>
      <c r="Z521" s="1178"/>
      <c r="AA521" s="1192"/>
      <c r="DJ521" s="528"/>
      <c r="DP521" s="529"/>
      <c r="EY521" s="529"/>
    </row>
    <row r="522" spans="1:155">
      <c r="A522" s="988"/>
      <c r="B522" s="931"/>
      <c r="C522" s="920" t="s">
        <v>414</v>
      </c>
      <c r="D522" s="178" t="s">
        <v>415</v>
      </c>
      <c r="E522" s="1187"/>
      <c r="F522" s="1186"/>
      <c r="G522" s="1186"/>
      <c r="H522" s="1186"/>
      <c r="I522" s="1186"/>
      <c r="J522" s="1186"/>
      <c r="K522" s="1186"/>
      <c r="L522" s="1186"/>
      <c r="M522" s="1186"/>
      <c r="N522" s="1186"/>
      <c r="O522" s="1186"/>
      <c r="P522" s="1186"/>
      <c r="Q522" s="1186"/>
      <c r="R522" s="1186"/>
      <c r="S522" s="1178"/>
      <c r="T522" s="1178"/>
      <c r="U522" s="1178"/>
      <c r="V522" s="1178"/>
      <c r="W522" s="1178"/>
      <c r="X522" s="1178"/>
      <c r="Y522" s="1178"/>
      <c r="Z522" s="1178"/>
      <c r="AA522" s="1192"/>
      <c r="DJ522" s="528"/>
      <c r="DP522" s="529"/>
      <c r="EY522" s="529"/>
    </row>
    <row r="523" spans="1:155">
      <c r="A523" s="988"/>
      <c r="B523" s="931"/>
      <c r="C523" s="921"/>
      <c r="D523" s="196" t="s">
        <v>417</v>
      </c>
      <c r="E523" s="1187"/>
      <c r="F523" s="1186"/>
      <c r="G523" s="1186"/>
      <c r="H523" s="1186"/>
      <c r="I523" s="1186"/>
      <c r="J523" s="1186"/>
      <c r="K523" s="1186"/>
      <c r="L523" s="1186"/>
      <c r="M523" s="1186"/>
      <c r="N523" s="1186"/>
      <c r="O523" s="1186"/>
      <c r="P523" s="1186"/>
      <c r="Q523" s="1186"/>
      <c r="R523" s="1186"/>
      <c r="S523" s="1179"/>
      <c r="T523" s="1179"/>
      <c r="U523" s="1179"/>
      <c r="V523" s="1179"/>
      <c r="W523" s="1179"/>
      <c r="X523" s="1179"/>
      <c r="Y523" s="1179"/>
      <c r="Z523" s="1179"/>
      <c r="AA523" s="1193"/>
      <c r="DJ523" s="528"/>
      <c r="DP523" s="529"/>
      <c r="EY523" s="529"/>
    </row>
    <row r="524" spans="1:155" ht="13.5" customHeight="1">
      <c r="A524" s="988"/>
      <c r="B524" s="930" t="s">
        <v>147</v>
      </c>
      <c r="C524" s="924" t="s">
        <v>410</v>
      </c>
      <c r="D524" s="159" t="s">
        <v>296</v>
      </c>
      <c r="E524" s="1187"/>
      <c r="F524" s="1186"/>
      <c r="G524" s="1186"/>
      <c r="H524" s="1186"/>
      <c r="I524" s="1186"/>
      <c r="J524" s="1186"/>
      <c r="K524" s="1186"/>
      <c r="L524" s="1186"/>
      <c r="M524" s="1186"/>
      <c r="N524" s="1186"/>
      <c r="O524" s="1186"/>
      <c r="P524" s="1186"/>
      <c r="Q524" s="1186"/>
      <c r="R524" s="1186"/>
      <c r="S524" s="1186"/>
      <c r="T524" s="1177">
        <v>0.98</v>
      </c>
      <c r="U524" s="1177">
        <v>0.96</v>
      </c>
      <c r="V524" s="1177">
        <v>0.94</v>
      </c>
      <c r="W524" s="1177">
        <v>0.92</v>
      </c>
      <c r="X524" s="1177">
        <v>0.91</v>
      </c>
      <c r="Y524" s="1177">
        <v>0.9</v>
      </c>
      <c r="Z524" s="1177">
        <v>0.89</v>
      </c>
      <c r="AA524" s="1191">
        <v>0.89</v>
      </c>
      <c r="DJ524" s="528"/>
      <c r="DP524" s="529"/>
      <c r="EY524" s="529"/>
    </row>
    <row r="525" spans="1:155">
      <c r="A525" s="988"/>
      <c r="B525" s="931"/>
      <c r="C525" s="925"/>
      <c r="D525" s="178" t="s">
        <v>301</v>
      </c>
      <c r="E525" s="1187"/>
      <c r="F525" s="1186"/>
      <c r="G525" s="1186"/>
      <c r="H525" s="1186"/>
      <c r="I525" s="1186"/>
      <c r="J525" s="1186"/>
      <c r="K525" s="1186"/>
      <c r="L525" s="1186"/>
      <c r="M525" s="1186"/>
      <c r="N525" s="1186"/>
      <c r="O525" s="1186"/>
      <c r="P525" s="1186"/>
      <c r="Q525" s="1186"/>
      <c r="R525" s="1186"/>
      <c r="S525" s="1186"/>
      <c r="T525" s="1178"/>
      <c r="U525" s="1178"/>
      <c r="V525" s="1178"/>
      <c r="W525" s="1178"/>
      <c r="X525" s="1178"/>
      <c r="Y525" s="1178"/>
      <c r="Z525" s="1178"/>
      <c r="AA525" s="1192"/>
      <c r="DJ525" s="528"/>
      <c r="DP525" s="529"/>
      <c r="EY525" s="529"/>
    </row>
    <row r="526" spans="1:155">
      <c r="A526" s="988"/>
      <c r="B526" s="931"/>
      <c r="C526" s="920" t="s">
        <v>414</v>
      </c>
      <c r="D526" s="178" t="s">
        <v>415</v>
      </c>
      <c r="E526" s="1187"/>
      <c r="F526" s="1186"/>
      <c r="G526" s="1186"/>
      <c r="H526" s="1186"/>
      <c r="I526" s="1186"/>
      <c r="J526" s="1186"/>
      <c r="K526" s="1186"/>
      <c r="L526" s="1186"/>
      <c r="M526" s="1186"/>
      <c r="N526" s="1186"/>
      <c r="O526" s="1186"/>
      <c r="P526" s="1186"/>
      <c r="Q526" s="1186"/>
      <c r="R526" s="1186"/>
      <c r="S526" s="1186"/>
      <c r="T526" s="1178"/>
      <c r="U526" s="1178"/>
      <c r="V526" s="1178"/>
      <c r="W526" s="1178"/>
      <c r="X526" s="1178"/>
      <c r="Y526" s="1178"/>
      <c r="Z526" s="1178"/>
      <c r="AA526" s="1192"/>
      <c r="DJ526" s="528"/>
      <c r="DP526" s="529"/>
      <c r="EY526" s="529"/>
    </row>
    <row r="527" spans="1:155">
      <c r="A527" s="988"/>
      <c r="B527" s="931"/>
      <c r="C527" s="921"/>
      <c r="D527" s="196" t="s">
        <v>417</v>
      </c>
      <c r="E527" s="1187"/>
      <c r="F527" s="1186"/>
      <c r="G527" s="1186"/>
      <c r="H527" s="1186"/>
      <c r="I527" s="1186"/>
      <c r="J527" s="1186"/>
      <c r="K527" s="1186"/>
      <c r="L527" s="1186"/>
      <c r="M527" s="1186"/>
      <c r="N527" s="1186"/>
      <c r="O527" s="1186"/>
      <c r="P527" s="1186"/>
      <c r="Q527" s="1186"/>
      <c r="R527" s="1186"/>
      <c r="S527" s="1186"/>
      <c r="T527" s="1179"/>
      <c r="U527" s="1179"/>
      <c r="V527" s="1179"/>
      <c r="W527" s="1179"/>
      <c r="X527" s="1179"/>
      <c r="Y527" s="1179"/>
      <c r="Z527" s="1179"/>
      <c r="AA527" s="1193"/>
      <c r="DJ527" s="528"/>
      <c r="DP527" s="529"/>
      <c r="EY527" s="529"/>
    </row>
    <row r="528" spans="1:155" ht="13.5" customHeight="1">
      <c r="A528" s="988"/>
      <c r="B528" s="930" t="s">
        <v>148</v>
      </c>
      <c r="C528" s="924" t="s">
        <v>410</v>
      </c>
      <c r="D528" s="159" t="s">
        <v>296</v>
      </c>
      <c r="E528" s="1187"/>
      <c r="F528" s="1186"/>
      <c r="G528" s="1186"/>
      <c r="H528" s="1186"/>
      <c r="I528" s="1186"/>
      <c r="J528" s="1186"/>
      <c r="K528" s="1186"/>
      <c r="L528" s="1186"/>
      <c r="M528" s="1186"/>
      <c r="N528" s="1186"/>
      <c r="O528" s="1186"/>
      <c r="P528" s="1186"/>
      <c r="Q528" s="1186"/>
      <c r="R528" s="1186"/>
      <c r="S528" s="1186"/>
      <c r="T528" s="1186"/>
      <c r="U528" s="1177">
        <v>0.98</v>
      </c>
      <c r="V528" s="1177">
        <v>0.96</v>
      </c>
      <c r="W528" s="1177">
        <v>0.94</v>
      </c>
      <c r="X528" s="1177">
        <v>0.93</v>
      </c>
      <c r="Y528" s="1177">
        <v>0.92</v>
      </c>
      <c r="Z528" s="1177">
        <v>0.91</v>
      </c>
      <c r="AA528" s="1191">
        <v>0.9</v>
      </c>
      <c r="DJ528" s="528"/>
      <c r="DP528" s="529"/>
      <c r="EY528" s="529"/>
    </row>
    <row r="529" spans="1:155">
      <c r="A529" s="988"/>
      <c r="B529" s="931"/>
      <c r="C529" s="925"/>
      <c r="D529" s="178" t="s">
        <v>301</v>
      </c>
      <c r="E529" s="1187"/>
      <c r="F529" s="1186"/>
      <c r="G529" s="1186"/>
      <c r="H529" s="1186"/>
      <c r="I529" s="1186"/>
      <c r="J529" s="1186"/>
      <c r="K529" s="1186"/>
      <c r="L529" s="1186"/>
      <c r="M529" s="1186"/>
      <c r="N529" s="1186"/>
      <c r="O529" s="1186"/>
      <c r="P529" s="1186"/>
      <c r="Q529" s="1186"/>
      <c r="R529" s="1186"/>
      <c r="S529" s="1186"/>
      <c r="T529" s="1186"/>
      <c r="U529" s="1178"/>
      <c r="V529" s="1178"/>
      <c r="W529" s="1178"/>
      <c r="X529" s="1178"/>
      <c r="Y529" s="1178"/>
      <c r="Z529" s="1178"/>
      <c r="AA529" s="1192"/>
      <c r="DJ529" s="528"/>
      <c r="DP529" s="529"/>
      <c r="EY529" s="529"/>
    </row>
    <row r="530" spans="1:155">
      <c r="A530" s="988"/>
      <c r="B530" s="931"/>
      <c r="C530" s="920" t="s">
        <v>414</v>
      </c>
      <c r="D530" s="178" t="s">
        <v>415</v>
      </c>
      <c r="E530" s="1187"/>
      <c r="F530" s="1186"/>
      <c r="G530" s="1186"/>
      <c r="H530" s="1186"/>
      <c r="I530" s="1186"/>
      <c r="J530" s="1186"/>
      <c r="K530" s="1186"/>
      <c r="L530" s="1186"/>
      <c r="M530" s="1186"/>
      <c r="N530" s="1186"/>
      <c r="O530" s="1186"/>
      <c r="P530" s="1186"/>
      <c r="Q530" s="1186"/>
      <c r="R530" s="1186"/>
      <c r="S530" s="1186"/>
      <c r="T530" s="1186"/>
      <c r="U530" s="1178"/>
      <c r="V530" s="1178"/>
      <c r="W530" s="1178"/>
      <c r="X530" s="1178"/>
      <c r="Y530" s="1178"/>
      <c r="Z530" s="1178"/>
      <c r="AA530" s="1192"/>
      <c r="DJ530" s="528"/>
      <c r="DP530" s="529"/>
      <c r="EY530" s="529"/>
    </row>
    <row r="531" spans="1:155">
      <c r="A531" s="988"/>
      <c r="B531" s="931"/>
      <c r="C531" s="921"/>
      <c r="D531" s="196" t="s">
        <v>417</v>
      </c>
      <c r="E531" s="1187"/>
      <c r="F531" s="1186"/>
      <c r="G531" s="1186"/>
      <c r="H531" s="1186"/>
      <c r="I531" s="1186"/>
      <c r="J531" s="1186"/>
      <c r="K531" s="1186"/>
      <c r="L531" s="1186"/>
      <c r="M531" s="1186"/>
      <c r="N531" s="1186"/>
      <c r="O531" s="1186"/>
      <c r="P531" s="1186"/>
      <c r="Q531" s="1186"/>
      <c r="R531" s="1186"/>
      <c r="S531" s="1186"/>
      <c r="T531" s="1186"/>
      <c r="U531" s="1179"/>
      <c r="V531" s="1179"/>
      <c r="W531" s="1179"/>
      <c r="X531" s="1179"/>
      <c r="Y531" s="1179"/>
      <c r="Z531" s="1179"/>
      <c r="AA531" s="1193"/>
      <c r="DJ531" s="528"/>
      <c r="DP531" s="529"/>
      <c r="EY531" s="529"/>
    </row>
    <row r="532" spans="1:155" ht="13.5" customHeight="1">
      <c r="A532" s="988"/>
      <c r="B532" s="940" t="s">
        <v>149</v>
      </c>
      <c r="C532" s="924" t="s">
        <v>410</v>
      </c>
      <c r="D532" s="159" t="s">
        <v>296</v>
      </c>
      <c r="E532" s="1187"/>
      <c r="F532" s="1186"/>
      <c r="G532" s="1186"/>
      <c r="H532" s="1186"/>
      <c r="I532" s="1186"/>
      <c r="J532" s="1186"/>
      <c r="K532" s="1186"/>
      <c r="L532" s="1186"/>
      <c r="M532" s="1186"/>
      <c r="N532" s="1186"/>
      <c r="O532" s="1186"/>
      <c r="P532" s="1186"/>
      <c r="Q532" s="1186"/>
      <c r="R532" s="1186"/>
      <c r="S532" s="1186"/>
      <c r="T532" s="1186"/>
      <c r="U532" s="1186"/>
      <c r="V532" s="1177">
        <v>0.98</v>
      </c>
      <c r="W532" s="1177">
        <v>0.96</v>
      </c>
      <c r="X532" s="1177">
        <v>0.95</v>
      </c>
      <c r="Y532" s="1177">
        <v>0.94</v>
      </c>
      <c r="Z532" s="1177">
        <v>0.93</v>
      </c>
      <c r="AA532" s="1191">
        <v>0.92</v>
      </c>
      <c r="DJ532" s="528"/>
      <c r="DP532" s="529"/>
      <c r="EY532" s="529"/>
    </row>
    <row r="533" spans="1:155">
      <c r="A533" s="988"/>
      <c r="B533" s="941"/>
      <c r="C533" s="925"/>
      <c r="D533" s="178" t="s">
        <v>301</v>
      </c>
      <c r="E533" s="1187"/>
      <c r="F533" s="1186"/>
      <c r="G533" s="1186"/>
      <c r="H533" s="1186"/>
      <c r="I533" s="1186"/>
      <c r="J533" s="1186"/>
      <c r="K533" s="1186"/>
      <c r="L533" s="1186"/>
      <c r="M533" s="1186"/>
      <c r="N533" s="1186"/>
      <c r="O533" s="1186"/>
      <c r="P533" s="1186"/>
      <c r="Q533" s="1186"/>
      <c r="R533" s="1186"/>
      <c r="S533" s="1186"/>
      <c r="T533" s="1186"/>
      <c r="U533" s="1186"/>
      <c r="V533" s="1178"/>
      <c r="W533" s="1178"/>
      <c r="X533" s="1178"/>
      <c r="Y533" s="1178"/>
      <c r="Z533" s="1178"/>
      <c r="AA533" s="1192"/>
      <c r="DJ533" s="528"/>
      <c r="DP533" s="529"/>
      <c r="EY533" s="529"/>
    </row>
    <row r="534" spans="1:155">
      <c r="A534" s="988"/>
      <c r="B534" s="941"/>
      <c r="C534" s="920" t="s">
        <v>414</v>
      </c>
      <c r="D534" s="178" t="s">
        <v>415</v>
      </c>
      <c r="E534" s="1187"/>
      <c r="F534" s="1186"/>
      <c r="G534" s="1186"/>
      <c r="H534" s="1186"/>
      <c r="I534" s="1186"/>
      <c r="J534" s="1186"/>
      <c r="K534" s="1186"/>
      <c r="L534" s="1186"/>
      <c r="M534" s="1186"/>
      <c r="N534" s="1186"/>
      <c r="O534" s="1186"/>
      <c r="P534" s="1186"/>
      <c r="Q534" s="1186"/>
      <c r="R534" s="1186"/>
      <c r="S534" s="1186"/>
      <c r="T534" s="1186"/>
      <c r="U534" s="1186"/>
      <c r="V534" s="1178"/>
      <c r="W534" s="1178"/>
      <c r="X534" s="1178"/>
      <c r="Y534" s="1178"/>
      <c r="Z534" s="1178"/>
      <c r="AA534" s="1192"/>
      <c r="DJ534" s="528"/>
      <c r="DP534" s="529"/>
      <c r="EY534" s="529"/>
    </row>
    <row r="535" spans="1:155">
      <c r="A535" s="988"/>
      <c r="B535" s="942"/>
      <c r="C535" s="921"/>
      <c r="D535" s="196" t="s">
        <v>417</v>
      </c>
      <c r="E535" s="1187"/>
      <c r="F535" s="1186"/>
      <c r="G535" s="1186"/>
      <c r="H535" s="1186"/>
      <c r="I535" s="1186"/>
      <c r="J535" s="1186"/>
      <c r="K535" s="1186"/>
      <c r="L535" s="1186"/>
      <c r="M535" s="1186"/>
      <c r="N535" s="1186"/>
      <c r="O535" s="1186"/>
      <c r="P535" s="1186"/>
      <c r="Q535" s="1186"/>
      <c r="R535" s="1186"/>
      <c r="S535" s="1186"/>
      <c r="T535" s="1186"/>
      <c r="U535" s="1186"/>
      <c r="V535" s="1179"/>
      <c r="W535" s="1179"/>
      <c r="X535" s="1179"/>
      <c r="Y535" s="1179"/>
      <c r="Z535" s="1179"/>
      <c r="AA535" s="1193"/>
      <c r="DJ535" s="528"/>
      <c r="DP535" s="529"/>
      <c r="EY535" s="529"/>
    </row>
    <row r="536" spans="1:155" ht="13.5" customHeight="1">
      <c r="A536" s="988"/>
      <c r="B536" s="938" t="s">
        <v>150</v>
      </c>
      <c r="C536" s="924" t="s">
        <v>410</v>
      </c>
      <c r="D536" s="159" t="s">
        <v>296</v>
      </c>
      <c r="E536" s="1187"/>
      <c r="F536" s="1186"/>
      <c r="G536" s="1186"/>
      <c r="H536" s="1186"/>
      <c r="I536" s="1186"/>
      <c r="J536" s="1186"/>
      <c r="K536" s="1186"/>
      <c r="L536" s="1186"/>
      <c r="M536" s="1186"/>
      <c r="N536" s="1186"/>
      <c r="O536" s="1186"/>
      <c r="P536" s="1186"/>
      <c r="Q536" s="1186"/>
      <c r="R536" s="1186"/>
      <c r="S536" s="1186"/>
      <c r="T536" s="1186"/>
      <c r="U536" s="1186"/>
      <c r="V536" s="1186"/>
      <c r="W536" s="1177">
        <v>0.98</v>
      </c>
      <c r="X536" s="1177">
        <v>0.97</v>
      </c>
      <c r="Y536" s="1177">
        <v>0.96</v>
      </c>
      <c r="Z536" s="1177">
        <v>0.95</v>
      </c>
      <c r="AA536" s="1191">
        <v>0.94</v>
      </c>
      <c r="DJ536" s="528"/>
      <c r="DP536" s="529"/>
      <c r="EY536" s="529"/>
    </row>
    <row r="537" spans="1:155">
      <c r="A537" s="988"/>
      <c r="B537" s="931"/>
      <c r="C537" s="925"/>
      <c r="D537" s="178" t="s">
        <v>301</v>
      </c>
      <c r="E537" s="1187"/>
      <c r="F537" s="1186"/>
      <c r="G537" s="1186"/>
      <c r="H537" s="1186"/>
      <c r="I537" s="1186"/>
      <c r="J537" s="1186"/>
      <c r="K537" s="1186"/>
      <c r="L537" s="1186"/>
      <c r="M537" s="1186"/>
      <c r="N537" s="1186"/>
      <c r="O537" s="1186"/>
      <c r="P537" s="1186"/>
      <c r="Q537" s="1186"/>
      <c r="R537" s="1186"/>
      <c r="S537" s="1186"/>
      <c r="T537" s="1186"/>
      <c r="U537" s="1186"/>
      <c r="V537" s="1186"/>
      <c r="W537" s="1178"/>
      <c r="X537" s="1178"/>
      <c r="Y537" s="1178"/>
      <c r="Z537" s="1178"/>
      <c r="AA537" s="1192"/>
      <c r="DJ537" s="528"/>
      <c r="DP537" s="529"/>
      <c r="EY537" s="529"/>
    </row>
    <row r="538" spans="1:155">
      <c r="A538" s="988"/>
      <c r="B538" s="931"/>
      <c r="C538" s="920" t="s">
        <v>414</v>
      </c>
      <c r="D538" s="178" t="s">
        <v>415</v>
      </c>
      <c r="E538" s="1187"/>
      <c r="F538" s="1186"/>
      <c r="G538" s="1186"/>
      <c r="H538" s="1186"/>
      <c r="I538" s="1186"/>
      <c r="J538" s="1186"/>
      <c r="K538" s="1186"/>
      <c r="L538" s="1186"/>
      <c r="M538" s="1186"/>
      <c r="N538" s="1186"/>
      <c r="O538" s="1186"/>
      <c r="P538" s="1186"/>
      <c r="Q538" s="1186"/>
      <c r="R538" s="1186"/>
      <c r="S538" s="1186"/>
      <c r="T538" s="1186"/>
      <c r="U538" s="1186"/>
      <c r="V538" s="1186"/>
      <c r="W538" s="1178"/>
      <c r="X538" s="1178"/>
      <c r="Y538" s="1178"/>
      <c r="Z538" s="1178"/>
      <c r="AA538" s="1192"/>
      <c r="DJ538" s="528"/>
      <c r="DP538" s="529"/>
      <c r="EY538" s="529"/>
    </row>
    <row r="539" spans="1:155">
      <c r="A539" s="988"/>
      <c r="B539" s="931"/>
      <c r="C539" s="921"/>
      <c r="D539" s="196" t="s">
        <v>417</v>
      </c>
      <c r="E539" s="1187"/>
      <c r="F539" s="1186"/>
      <c r="G539" s="1186"/>
      <c r="H539" s="1186"/>
      <c r="I539" s="1186"/>
      <c r="J539" s="1186"/>
      <c r="K539" s="1186"/>
      <c r="L539" s="1186"/>
      <c r="M539" s="1186"/>
      <c r="N539" s="1186"/>
      <c r="O539" s="1186"/>
      <c r="P539" s="1186"/>
      <c r="Q539" s="1186"/>
      <c r="R539" s="1186"/>
      <c r="S539" s="1186"/>
      <c r="T539" s="1186"/>
      <c r="U539" s="1186"/>
      <c r="V539" s="1186"/>
      <c r="W539" s="1179"/>
      <c r="X539" s="1179"/>
      <c r="Y539" s="1179"/>
      <c r="Z539" s="1179"/>
      <c r="AA539" s="1193"/>
      <c r="DJ539" s="528"/>
      <c r="DP539" s="529"/>
      <c r="EY539" s="529"/>
    </row>
    <row r="540" spans="1:155" ht="13.5" customHeight="1">
      <c r="A540" s="988"/>
      <c r="B540" s="930" t="s">
        <v>151</v>
      </c>
      <c r="C540" s="924" t="s">
        <v>410</v>
      </c>
      <c r="D540" s="159" t="s">
        <v>296</v>
      </c>
      <c r="E540" s="1187"/>
      <c r="F540" s="1186"/>
      <c r="G540" s="1186"/>
      <c r="H540" s="1186"/>
      <c r="I540" s="1186"/>
      <c r="J540" s="1186"/>
      <c r="K540" s="1186"/>
      <c r="L540" s="1186"/>
      <c r="M540" s="1186"/>
      <c r="N540" s="1186"/>
      <c r="O540" s="1186"/>
      <c r="P540" s="1186"/>
      <c r="Q540" s="1186"/>
      <c r="R540" s="1186"/>
      <c r="S540" s="1186"/>
      <c r="T540" s="1186"/>
      <c r="U540" s="1186"/>
      <c r="V540" s="1186"/>
      <c r="W540" s="1186"/>
      <c r="X540" s="1177">
        <v>0.99</v>
      </c>
      <c r="Y540" s="1177">
        <v>0.98</v>
      </c>
      <c r="Z540" s="1177">
        <v>0.97</v>
      </c>
      <c r="AA540" s="1191">
        <v>0.96</v>
      </c>
      <c r="DJ540" s="528"/>
      <c r="DP540" s="529"/>
      <c r="EY540" s="529"/>
    </row>
    <row r="541" spans="1:155">
      <c r="A541" s="988"/>
      <c r="B541" s="931"/>
      <c r="C541" s="925"/>
      <c r="D541" s="178" t="s">
        <v>301</v>
      </c>
      <c r="E541" s="1187"/>
      <c r="F541" s="1186"/>
      <c r="G541" s="1186"/>
      <c r="H541" s="1186"/>
      <c r="I541" s="1186"/>
      <c r="J541" s="1186"/>
      <c r="K541" s="1186"/>
      <c r="L541" s="1186"/>
      <c r="M541" s="1186"/>
      <c r="N541" s="1186"/>
      <c r="O541" s="1186"/>
      <c r="P541" s="1186"/>
      <c r="Q541" s="1186"/>
      <c r="R541" s="1186"/>
      <c r="S541" s="1186"/>
      <c r="T541" s="1186"/>
      <c r="U541" s="1186"/>
      <c r="V541" s="1186"/>
      <c r="W541" s="1186"/>
      <c r="X541" s="1178"/>
      <c r="Y541" s="1178"/>
      <c r="Z541" s="1178"/>
      <c r="AA541" s="1192"/>
      <c r="DJ541" s="528"/>
      <c r="DP541" s="529"/>
      <c r="EY541" s="529"/>
    </row>
    <row r="542" spans="1:155">
      <c r="A542" s="988"/>
      <c r="B542" s="931"/>
      <c r="C542" s="920" t="s">
        <v>414</v>
      </c>
      <c r="D542" s="178" t="s">
        <v>415</v>
      </c>
      <c r="E542" s="1187"/>
      <c r="F542" s="1186"/>
      <c r="G542" s="1186"/>
      <c r="H542" s="1186"/>
      <c r="I542" s="1186"/>
      <c r="J542" s="1186"/>
      <c r="K542" s="1186"/>
      <c r="L542" s="1186"/>
      <c r="M542" s="1186"/>
      <c r="N542" s="1186"/>
      <c r="O542" s="1186"/>
      <c r="P542" s="1186"/>
      <c r="Q542" s="1186"/>
      <c r="R542" s="1186"/>
      <c r="S542" s="1186"/>
      <c r="T542" s="1186"/>
      <c r="U542" s="1186"/>
      <c r="V542" s="1186"/>
      <c r="W542" s="1186"/>
      <c r="X542" s="1178"/>
      <c r="Y542" s="1178"/>
      <c r="Z542" s="1178"/>
      <c r="AA542" s="1192"/>
      <c r="DJ542" s="528"/>
      <c r="DP542" s="529"/>
      <c r="EY542" s="529"/>
    </row>
    <row r="543" spans="1:155">
      <c r="A543" s="988"/>
      <c r="B543" s="931"/>
      <c r="C543" s="921"/>
      <c r="D543" s="196" t="s">
        <v>417</v>
      </c>
      <c r="E543" s="1187"/>
      <c r="F543" s="1186"/>
      <c r="G543" s="1186"/>
      <c r="H543" s="1186"/>
      <c r="I543" s="1186"/>
      <c r="J543" s="1186"/>
      <c r="K543" s="1186"/>
      <c r="L543" s="1186"/>
      <c r="M543" s="1186"/>
      <c r="N543" s="1186"/>
      <c r="O543" s="1186"/>
      <c r="P543" s="1186"/>
      <c r="Q543" s="1186"/>
      <c r="R543" s="1186"/>
      <c r="S543" s="1186"/>
      <c r="T543" s="1186"/>
      <c r="U543" s="1186"/>
      <c r="V543" s="1186"/>
      <c r="W543" s="1186"/>
      <c r="X543" s="1179"/>
      <c r="Y543" s="1179"/>
      <c r="Z543" s="1179"/>
      <c r="AA543" s="1193"/>
      <c r="DJ543" s="528"/>
      <c r="DP543" s="529"/>
      <c r="EY543" s="529"/>
    </row>
    <row r="544" spans="1:155" ht="13.5" customHeight="1">
      <c r="A544" s="988"/>
      <c r="B544" s="930" t="s">
        <v>152</v>
      </c>
      <c r="C544" s="924" t="s">
        <v>410</v>
      </c>
      <c r="D544" s="159" t="s">
        <v>296</v>
      </c>
      <c r="E544" s="1187"/>
      <c r="F544" s="1186"/>
      <c r="G544" s="1186"/>
      <c r="H544" s="1186"/>
      <c r="I544" s="1186"/>
      <c r="J544" s="1186"/>
      <c r="K544" s="1186"/>
      <c r="L544" s="1186"/>
      <c r="M544" s="1186"/>
      <c r="N544" s="1186"/>
      <c r="O544" s="1186"/>
      <c r="P544" s="1186"/>
      <c r="Q544" s="1186"/>
      <c r="R544" s="1186"/>
      <c r="S544" s="1186"/>
      <c r="T544" s="1186"/>
      <c r="U544" s="1186"/>
      <c r="V544" s="1186"/>
      <c r="W544" s="1186"/>
      <c r="X544" s="1186"/>
      <c r="Y544" s="1177">
        <v>0.99</v>
      </c>
      <c r="Z544" s="1177">
        <v>0.98</v>
      </c>
      <c r="AA544" s="1191">
        <v>0.97</v>
      </c>
      <c r="DJ544" s="528"/>
      <c r="DP544" s="529"/>
      <c r="EY544" s="529"/>
    </row>
    <row r="545" spans="1:155">
      <c r="A545" s="988"/>
      <c r="B545" s="931"/>
      <c r="C545" s="925"/>
      <c r="D545" s="178" t="s">
        <v>301</v>
      </c>
      <c r="E545" s="1187"/>
      <c r="F545" s="1186"/>
      <c r="G545" s="1186"/>
      <c r="H545" s="1186"/>
      <c r="I545" s="1186"/>
      <c r="J545" s="1186"/>
      <c r="K545" s="1186"/>
      <c r="L545" s="1186"/>
      <c r="M545" s="1186"/>
      <c r="N545" s="1186"/>
      <c r="O545" s="1186"/>
      <c r="P545" s="1186"/>
      <c r="Q545" s="1186"/>
      <c r="R545" s="1186"/>
      <c r="S545" s="1186"/>
      <c r="T545" s="1186"/>
      <c r="U545" s="1186"/>
      <c r="V545" s="1186"/>
      <c r="W545" s="1186"/>
      <c r="X545" s="1186"/>
      <c r="Y545" s="1178"/>
      <c r="Z545" s="1178"/>
      <c r="AA545" s="1192"/>
      <c r="DJ545" s="528"/>
      <c r="DP545" s="529"/>
      <c r="EY545" s="529"/>
    </row>
    <row r="546" spans="1:155">
      <c r="A546" s="988"/>
      <c r="B546" s="931"/>
      <c r="C546" s="920" t="s">
        <v>414</v>
      </c>
      <c r="D546" s="178" t="s">
        <v>415</v>
      </c>
      <c r="E546" s="1187"/>
      <c r="F546" s="1186"/>
      <c r="G546" s="1186"/>
      <c r="H546" s="1186"/>
      <c r="I546" s="1186"/>
      <c r="J546" s="1186"/>
      <c r="K546" s="1186"/>
      <c r="L546" s="1186"/>
      <c r="M546" s="1186"/>
      <c r="N546" s="1186"/>
      <c r="O546" s="1186"/>
      <c r="P546" s="1186"/>
      <c r="Q546" s="1186"/>
      <c r="R546" s="1186"/>
      <c r="S546" s="1186"/>
      <c r="T546" s="1186"/>
      <c r="U546" s="1186"/>
      <c r="V546" s="1186"/>
      <c r="W546" s="1186"/>
      <c r="X546" s="1186"/>
      <c r="Y546" s="1178"/>
      <c r="Z546" s="1178"/>
      <c r="AA546" s="1192"/>
      <c r="DJ546" s="528"/>
      <c r="DP546" s="529"/>
      <c r="EY546" s="529"/>
    </row>
    <row r="547" spans="1:155">
      <c r="A547" s="988"/>
      <c r="B547" s="931"/>
      <c r="C547" s="921"/>
      <c r="D547" s="196" t="s">
        <v>417</v>
      </c>
      <c r="E547" s="1187"/>
      <c r="F547" s="1186"/>
      <c r="G547" s="1186"/>
      <c r="H547" s="1186"/>
      <c r="I547" s="1186"/>
      <c r="J547" s="1186"/>
      <c r="K547" s="1186"/>
      <c r="L547" s="1186"/>
      <c r="M547" s="1186"/>
      <c r="N547" s="1186"/>
      <c r="O547" s="1186"/>
      <c r="P547" s="1186"/>
      <c r="Q547" s="1186"/>
      <c r="R547" s="1186"/>
      <c r="S547" s="1186"/>
      <c r="T547" s="1186"/>
      <c r="U547" s="1186"/>
      <c r="V547" s="1186"/>
      <c r="W547" s="1186"/>
      <c r="X547" s="1186"/>
      <c r="Y547" s="1179"/>
      <c r="Z547" s="1179"/>
      <c r="AA547" s="1193"/>
      <c r="DJ547" s="528"/>
      <c r="DP547" s="529"/>
      <c r="EY547" s="529"/>
    </row>
    <row r="548" spans="1:155" ht="13.5" customHeight="1">
      <c r="A548" s="988"/>
      <c r="B548" s="930" t="s">
        <v>153</v>
      </c>
      <c r="C548" s="924" t="s">
        <v>410</v>
      </c>
      <c r="D548" s="159" t="s">
        <v>296</v>
      </c>
      <c r="E548" s="1187"/>
      <c r="F548" s="1186"/>
      <c r="G548" s="1186"/>
      <c r="H548" s="1186"/>
      <c r="I548" s="1186"/>
      <c r="J548" s="1186"/>
      <c r="K548" s="1186"/>
      <c r="L548" s="1186"/>
      <c r="M548" s="1186"/>
      <c r="N548" s="1186"/>
      <c r="O548" s="1186"/>
      <c r="P548" s="1186"/>
      <c r="Q548" s="1186"/>
      <c r="R548" s="1186"/>
      <c r="S548" s="1186"/>
      <c r="T548" s="1186"/>
      <c r="U548" s="1186"/>
      <c r="V548" s="1186"/>
      <c r="W548" s="1186"/>
      <c r="X548" s="1186"/>
      <c r="Y548" s="1186"/>
      <c r="Z548" s="1177">
        <v>0.99</v>
      </c>
      <c r="AA548" s="1191">
        <v>0.98</v>
      </c>
      <c r="DJ548" s="528"/>
      <c r="DP548" s="529"/>
      <c r="EY548" s="529"/>
    </row>
    <row r="549" spans="1:155">
      <c r="A549" s="988"/>
      <c r="B549" s="931"/>
      <c r="C549" s="925"/>
      <c r="D549" s="178" t="s">
        <v>301</v>
      </c>
      <c r="E549" s="1187"/>
      <c r="F549" s="1186"/>
      <c r="G549" s="1186"/>
      <c r="H549" s="1186"/>
      <c r="I549" s="1186"/>
      <c r="J549" s="1186"/>
      <c r="K549" s="1186"/>
      <c r="L549" s="1186"/>
      <c r="M549" s="1186"/>
      <c r="N549" s="1186"/>
      <c r="O549" s="1186"/>
      <c r="P549" s="1186"/>
      <c r="Q549" s="1186"/>
      <c r="R549" s="1186"/>
      <c r="S549" s="1186"/>
      <c r="T549" s="1186"/>
      <c r="U549" s="1186"/>
      <c r="V549" s="1186"/>
      <c r="W549" s="1186"/>
      <c r="X549" s="1186"/>
      <c r="Y549" s="1186"/>
      <c r="Z549" s="1178"/>
      <c r="AA549" s="1192"/>
      <c r="DJ549" s="528"/>
      <c r="DP549" s="529"/>
      <c r="EY549" s="529"/>
    </row>
    <row r="550" spans="1:155">
      <c r="A550" s="988"/>
      <c r="B550" s="931"/>
      <c r="C550" s="920" t="s">
        <v>414</v>
      </c>
      <c r="D550" s="178" t="s">
        <v>415</v>
      </c>
      <c r="E550" s="1187"/>
      <c r="F550" s="1186"/>
      <c r="G550" s="1186"/>
      <c r="H550" s="1186"/>
      <c r="I550" s="1186"/>
      <c r="J550" s="1186"/>
      <c r="K550" s="1186"/>
      <c r="L550" s="1186"/>
      <c r="M550" s="1186"/>
      <c r="N550" s="1186"/>
      <c r="O550" s="1186"/>
      <c r="P550" s="1186"/>
      <c r="Q550" s="1186"/>
      <c r="R550" s="1186"/>
      <c r="S550" s="1186"/>
      <c r="T550" s="1186"/>
      <c r="U550" s="1186"/>
      <c r="V550" s="1186"/>
      <c r="W550" s="1186"/>
      <c r="X550" s="1186"/>
      <c r="Y550" s="1186"/>
      <c r="Z550" s="1178"/>
      <c r="AA550" s="1192"/>
      <c r="DJ550" s="528"/>
      <c r="DP550" s="529"/>
      <c r="EY550" s="529"/>
    </row>
    <row r="551" spans="1:155">
      <c r="A551" s="988"/>
      <c r="B551" s="931"/>
      <c r="C551" s="921"/>
      <c r="D551" s="196" t="s">
        <v>417</v>
      </c>
      <c r="E551" s="1187"/>
      <c r="F551" s="1186"/>
      <c r="G551" s="1186"/>
      <c r="H551" s="1186"/>
      <c r="I551" s="1186"/>
      <c r="J551" s="1186"/>
      <c r="K551" s="1186"/>
      <c r="L551" s="1186"/>
      <c r="M551" s="1186"/>
      <c r="N551" s="1186"/>
      <c r="O551" s="1186"/>
      <c r="P551" s="1186"/>
      <c r="Q551" s="1186"/>
      <c r="R551" s="1186"/>
      <c r="S551" s="1186"/>
      <c r="T551" s="1186"/>
      <c r="U551" s="1186"/>
      <c r="V551" s="1186"/>
      <c r="W551" s="1186"/>
      <c r="X551" s="1186"/>
      <c r="Y551" s="1186"/>
      <c r="Z551" s="1179"/>
      <c r="AA551" s="1193"/>
      <c r="DJ551" s="528"/>
      <c r="DP551" s="529"/>
      <c r="EY551" s="529"/>
    </row>
    <row r="552" spans="1:155" ht="13.5" customHeight="1">
      <c r="A552" s="988"/>
      <c r="B552" s="940" t="s">
        <v>154</v>
      </c>
      <c r="C552" s="924" t="s">
        <v>410</v>
      </c>
      <c r="D552" s="159" t="s">
        <v>296</v>
      </c>
      <c r="E552" s="1187"/>
      <c r="F552" s="1186"/>
      <c r="G552" s="1186"/>
      <c r="H552" s="1186"/>
      <c r="I552" s="1186"/>
      <c r="J552" s="1186"/>
      <c r="K552" s="1186"/>
      <c r="L552" s="1186"/>
      <c r="M552" s="1186"/>
      <c r="N552" s="1186"/>
      <c r="O552" s="1188"/>
      <c r="P552" s="1188"/>
      <c r="Q552" s="1188"/>
      <c r="R552" s="1188"/>
      <c r="S552" s="1188"/>
      <c r="T552" s="1188"/>
      <c r="U552" s="1188"/>
      <c r="V552" s="1188"/>
      <c r="W552" s="1188"/>
      <c r="X552" s="1188"/>
      <c r="Y552" s="1188"/>
      <c r="Z552" s="1186"/>
      <c r="AA552" s="1191">
        <v>0.99</v>
      </c>
      <c r="DJ552" s="528"/>
      <c r="DP552" s="529"/>
      <c r="EY552" s="529"/>
    </row>
    <row r="553" spans="1:155">
      <c r="A553" s="988"/>
      <c r="B553" s="941"/>
      <c r="C553" s="925"/>
      <c r="D553" s="178" t="s">
        <v>301</v>
      </c>
      <c r="E553" s="1187"/>
      <c r="F553" s="1186"/>
      <c r="G553" s="1186"/>
      <c r="H553" s="1186"/>
      <c r="I553" s="1186"/>
      <c r="J553" s="1186"/>
      <c r="K553" s="1186"/>
      <c r="L553" s="1186"/>
      <c r="M553" s="1186"/>
      <c r="N553" s="1186"/>
      <c r="O553" s="1189"/>
      <c r="P553" s="1189"/>
      <c r="Q553" s="1189"/>
      <c r="R553" s="1189"/>
      <c r="S553" s="1189"/>
      <c r="T553" s="1189"/>
      <c r="U553" s="1189"/>
      <c r="V553" s="1189"/>
      <c r="W553" s="1189"/>
      <c r="X553" s="1189"/>
      <c r="Y553" s="1189"/>
      <c r="Z553" s="1186"/>
      <c r="AA553" s="1192"/>
      <c r="DJ553" s="528"/>
      <c r="DP553" s="529"/>
      <c r="EY553" s="529"/>
    </row>
    <row r="554" spans="1:155">
      <c r="A554" s="988"/>
      <c r="B554" s="941"/>
      <c r="C554" s="920" t="s">
        <v>414</v>
      </c>
      <c r="D554" s="178" t="s">
        <v>415</v>
      </c>
      <c r="E554" s="1187"/>
      <c r="F554" s="1186"/>
      <c r="G554" s="1186"/>
      <c r="H554" s="1186"/>
      <c r="I554" s="1186"/>
      <c r="J554" s="1186"/>
      <c r="K554" s="1186"/>
      <c r="L554" s="1186"/>
      <c r="M554" s="1186"/>
      <c r="N554" s="1186"/>
      <c r="O554" s="1189"/>
      <c r="P554" s="1189"/>
      <c r="Q554" s="1189"/>
      <c r="R554" s="1189"/>
      <c r="S554" s="1189"/>
      <c r="T554" s="1189"/>
      <c r="U554" s="1189"/>
      <c r="V554" s="1189"/>
      <c r="W554" s="1189"/>
      <c r="X554" s="1189"/>
      <c r="Y554" s="1189"/>
      <c r="Z554" s="1186"/>
      <c r="AA554" s="1192"/>
      <c r="DJ554" s="528"/>
      <c r="DP554" s="529"/>
      <c r="EY554" s="529"/>
    </row>
    <row r="555" spans="1:155">
      <c r="A555" s="988"/>
      <c r="B555" s="942"/>
      <c r="C555" s="921"/>
      <c r="D555" s="196" t="s">
        <v>417</v>
      </c>
      <c r="E555" s="1187"/>
      <c r="F555" s="1186"/>
      <c r="G555" s="1186"/>
      <c r="H555" s="1186"/>
      <c r="I555" s="1186"/>
      <c r="J555" s="1186"/>
      <c r="K555" s="1186"/>
      <c r="L555" s="1186"/>
      <c r="M555" s="1186"/>
      <c r="N555" s="1186"/>
      <c r="O555" s="1190"/>
      <c r="P555" s="1190"/>
      <c r="Q555" s="1190"/>
      <c r="R555" s="1190"/>
      <c r="S555" s="1190"/>
      <c r="T555" s="1190"/>
      <c r="U555" s="1190"/>
      <c r="V555" s="1190"/>
      <c r="W555" s="1190"/>
      <c r="X555" s="1190"/>
      <c r="Y555" s="1190"/>
      <c r="Z555" s="1186"/>
      <c r="AA555" s="1193"/>
      <c r="DJ555" s="528"/>
      <c r="DP555" s="529"/>
      <c r="EY555" s="529"/>
    </row>
    <row r="556" spans="1:155" ht="13.5" customHeight="1">
      <c r="A556" s="988"/>
      <c r="B556" s="938" t="s">
        <v>155</v>
      </c>
      <c r="C556" s="924" t="s">
        <v>410</v>
      </c>
      <c r="D556" s="159" t="s">
        <v>296</v>
      </c>
      <c r="E556" s="1187"/>
      <c r="F556" s="1186"/>
      <c r="G556" s="1186"/>
      <c r="H556" s="1186"/>
      <c r="I556" s="1186"/>
      <c r="J556" s="1186"/>
      <c r="K556" s="1186"/>
      <c r="L556" s="1186"/>
      <c r="M556" s="1186"/>
      <c r="N556" s="1186"/>
      <c r="O556" s="1188"/>
      <c r="P556" s="1188"/>
      <c r="Q556" s="1188"/>
      <c r="R556" s="1188"/>
      <c r="S556" s="1188"/>
      <c r="T556" s="1188"/>
      <c r="U556" s="1188"/>
      <c r="V556" s="1188"/>
      <c r="W556" s="1188"/>
      <c r="X556" s="1188"/>
      <c r="Y556" s="1188"/>
      <c r="Z556" s="1197"/>
      <c r="AA556" s="1200"/>
      <c r="DJ556" s="528"/>
      <c r="DP556" s="529"/>
      <c r="EY556" s="529"/>
    </row>
    <row r="557" spans="1:155">
      <c r="A557" s="988"/>
      <c r="B557" s="931"/>
      <c r="C557" s="925"/>
      <c r="D557" s="178" t="s">
        <v>301</v>
      </c>
      <c r="E557" s="1187"/>
      <c r="F557" s="1186"/>
      <c r="G557" s="1186"/>
      <c r="H557" s="1186"/>
      <c r="I557" s="1186"/>
      <c r="J557" s="1186"/>
      <c r="K557" s="1186"/>
      <c r="L557" s="1186"/>
      <c r="M557" s="1186"/>
      <c r="N557" s="1186"/>
      <c r="O557" s="1189"/>
      <c r="P557" s="1189"/>
      <c r="Q557" s="1189"/>
      <c r="R557" s="1189"/>
      <c r="S557" s="1189"/>
      <c r="T557" s="1189"/>
      <c r="U557" s="1189"/>
      <c r="V557" s="1189"/>
      <c r="W557" s="1189"/>
      <c r="X557" s="1189"/>
      <c r="Y557" s="1189"/>
      <c r="Z557" s="1198"/>
      <c r="AA557" s="1201"/>
      <c r="DJ557" s="528"/>
      <c r="DP557" s="529"/>
      <c r="EY557" s="529"/>
    </row>
    <row r="558" spans="1:155">
      <c r="A558" s="988"/>
      <c r="B558" s="931"/>
      <c r="C558" s="920" t="s">
        <v>414</v>
      </c>
      <c r="D558" s="178" t="s">
        <v>415</v>
      </c>
      <c r="E558" s="1187"/>
      <c r="F558" s="1186"/>
      <c r="G558" s="1186"/>
      <c r="H558" s="1186"/>
      <c r="I558" s="1186"/>
      <c r="J558" s="1186"/>
      <c r="K558" s="1186"/>
      <c r="L558" s="1186"/>
      <c r="M558" s="1186"/>
      <c r="N558" s="1186"/>
      <c r="O558" s="1189"/>
      <c r="P558" s="1189"/>
      <c r="Q558" s="1189"/>
      <c r="R558" s="1189"/>
      <c r="S558" s="1189"/>
      <c r="T558" s="1189"/>
      <c r="U558" s="1189"/>
      <c r="V558" s="1189"/>
      <c r="W558" s="1189"/>
      <c r="X558" s="1189"/>
      <c r="Y558" s="1189"/>
      <c r="Z558" s="1198"/>
      <c r="AA558" s="1201"/>
      <c r="DJ558" s="528"/>
      <c r="DP558" s="529"/>
      <c r="EY558" s="529"/>
    </row>
    <row r="559" spans="1:155">
      <c r="A559" s="1079"/>
      <c r="B559" s="939"/>
      <c r="C559" s="921"/>
      <c r="D559" s="196" t="s">
        <v>417</v>
      </c>
      <c r="E559" s="1187"/>
      <c r="F559" s="1186"/>
      <c r="G559" s="1186"/>
      <c r="H559" s="1186"/>
      <c r="I559" s="1186"/>
      <c r="J559" s="1186"/>
      <c r="K559" s="1186"/>
      <c r="L559" s="1186"/>
      <c r="M559" s="1186"/>
      <c r="N559" s="1186"/>
      <c r="O559" s="1190"/>
      <c r="P559" s="1190"/>
      <c r="Q559" s="1190"/>
      <c r="R559" s="1190"/>
      <c r="S559" s="1190"/>
      <c r="T559" s="1190"/>
      <c r="U559" s="1190"/>
      <c r="V559" s="1190"/>
      <c r="W559" s="1190"/>
      <c r="X559" s="1190"/>
      <c r="Y559" s="1190"/>
      <c r="Z559" s="1199"/>
      <c r="AA559" s="1202"/>
      <c r="DJ559" s="531"/>
      <c r="DK559" s="532"/>
      <c r="DL559" s="532"/>
      <c r="DM559" s="532"/>
      <c r="DN559" s="532"/>
      <c r="DO559" s="532"/>
      <c r="DP559" s="533"/>
      <c r="EY559" s="529"/>
    </row>
    <row r="560" spans="1:155" ht="13.5" hidden="1" customHeight="1">
      <c r="A560" s="987" t="s">
        <v>325</v>
      </c>
      <c r="B560" s="1075" t="s">
        <v>225</v>
      </c>
      <c r="C560" s="882" t="s">
        <v>410</v>
      </c>
      <c r="D560" s="212" t="s">
        <v>296</v>
      </c>
      <c r="E560" s="1183"/>
      <c r="F560" s="1177">
        <v>0.74</v>
      </c>
      <c r="G560" s="1177">
        <v>0.61</v>
      </c>
      <c r="H560" s="1177">
        <v>0.52</v>
      </c>
      <c r="I560" s="1177">
        <v>0.47</v>
      </c>
      <c r="J560" s="1177">
        <v>0.43</v>
      </c>
      <c r="K560" s="1177">
        <v>0.4</v>
      </c>
      <c r="L560" s="1177">
        <v>0.4</v>
      </c>
      <c r="M560" s="1177">
        <v>0.37</v>
      </c>
      <c r="N560" s="1177">
        <v>0.35</v>
      </c>
      <c r="O560" s="1177">
        <v>0.33</v>
      </c>
      <c r="P560" s="1177">
        <v>0.31</v>
      </c>
      <c r="Q560" s="1177">
        <v>0.3</v>
      </c>
      <c r="R560" s="1177">
        <v>0.28999999999999998</v>
      </c>
      <c r="S560" s="1177">
        <v>0.27</v>
      </c>
      <c r="T560" s="1177">
        <v>0.26</v>
      </c>
      <c r="U560" s="1177">
        <v>0.26</v>
      </c>
      <c r="V560" s="1177">
        <v>0.25</v>
      </c>
      <c r="W560" s="1177">
        <v>0.25</v>
      </c>
      <c r="X560" s="1177">
        <v>0.24</v>
      </c>
      <c r="Y560" s="1177">
        <v>0.24</v>
      </c>
      <c r="Z560" s="1177">
        <v>0.24</v>
      </c>
      <c r="AA560" s="1191">
        <v>0.24</v>
      </c>
      <c r="DJ560" s="525"/>
      <c r="DK560" s="526"/>
      <c r="DL560" s="526"/>
      <c r="DM560" s="526"/>
      <c r="DN560" s="526"/>
      <c r="DO560" s="526"/>
      <c r="DP560" s="527"/>
      <c r="EY560" s="529"/>
    </row>
    <row r="561" spans="1:155" hidden="1">
      <c r="A561" s="988"/>
      <c r="B561" s="1076"/>
      <c r="C561" s="1080"/>
      <c r="D561" s="356" t="s">
        <v>301</v>
      </c>
      <c r="E561" s="1184"/>
      <c r="F561" s="1178"/>
      <c r="G561" s="1178"/>
      <c r="H561" s="1178"/>
      <c r="I561" s="1178"/>
      <c r="J561" s="1178"/>
      <c r="K561" s="1178"/>
      <c r="L561" s="1178"/>
      <c r="M561" s="1178"/>
      <c r="N561" s="1178"/>
      <c r="O561" s="1178"/>
      <c r="P561" s="1178"/>
      <c r="Q561" s="1178"/>
      <c r="R561" s="1178"/>
      <c r="S561" s="1178"/>
      <c r="T561" s="1178"/>
      <c r="U561" s="1178"/>
      <c r="V561" s="1178"/>
      <c r="W561" s="1178"/>
      <c r="X561" s="1178"/>
      <c r="Y561" s="1178"/>
      <c r="Z561" s="1178"/>
      <c r="AA561" s="1192"/>
      <c r="DJ561" s="528"/>
      <c r="DP561" s="529"/>
      <c r="EY561" s="529"/>
    </row>
    <row r="562" spans="1:155" hidden="1">
      <c r="A562" s="988"/>
      <c r="B562" s="1076"/>
      <c r="C562" s="1073" t="s">
        <v>414</v>
      </c>
      <c r="D562" s="356" t="s">
        <v>415</v>
      </c>
      <c r="E562" s="1184"/>
      <c r="F562" s="1178"/>
      <c r="G562" s="1178"/>
      <c r="H562" s="1178"/>
      <c r="I562" s="1178"/>
      <c r="J562" s="1178"/>
      <c r="K562" s="1178"/>
      <c r="L562" s="1178"/>
      <c r="M562" s="1178"/>
      <c r="N562" s="1178"/>
      <c r="O562" s="1178"/>
      <c r="P562" s="1178"/>
      <c r="Q562" s="1178"/>
      <c r="R562" s="1178"/>
      <c r="S562" s="1178"/>
      <c r="T562" s="1178"/>
      <c r="U562" s="1178"/>
      <c r="V562" s="1178"/>
      <c r="W562" s="1178"/>
      <c r="X562" s="1178"/>
      <c r="Y562" s="1178"/>
      <c r="Z562" s="1178"/>
      <c r="AA562" s="1192"/>
      <c r="DJ562" s="528"/>
      <c r="DP562" s="529"/>
      <c r="EY562" s="529"/>
    </row>
    <row r="563" spans="1:155" hidden="1">
      <c r="A563" s="988"/>
      <c r="B563" s="1077"/>
      <c r="C563" s="1074"/>
      <c r="D563" s="213" t="s">
        <v>417</v>
      </c>
      <c r="E563" s="1185"/>
      <c r="F563" s="1179"/>
      <c r="G563" s="1179"/>
      <c r="H563" s="1179"/>
      <c r="I563" s="1179"/>
      <c r="J563" s="1179"/>
      <c r="K563" s="1179"/>
      <c r="L563" s="1179"/>
      <c r="M563" s="1179"/>
      <c r="N563" s="1179"/>
      <c r="O563" s="1179"/>
      <c r="P563" s="1179"/>
      <c r="Q563" s="1179"/>
      <c r="R563" s="1179"/>
      <c r="S563" s="1179"/>
      <c r="T563" s="1179"/>
      <c r="U563" s="1179"/>
      <c r="V563" s="1179"/>
      <c r="W563" s="1179"/>
      <c r="X563" s="1179"/>
      <c r="Y563" s="1179"/>
      <c r="Z563" s="1179"/>
      <c r="AA563" s="1193"/>
      <c r="DJ563" s="528"/>
      <c r="DP563" s="529"/>
      <c r="EY563" s="529"/>
    </row>
    <row r="564" spans="1:155" hidden="1">
      <c r="A564" s="988"/>
      <c r="B564" s="1075" t="s">
        <v>479</v>
      </c>
      <c r="C564" s="924" t="s">
        <v>410</v>
      </c>
      <c r="D564" s="159" t="s">
        <v>296</v>
      </c>
      <c r="E564" s="1183"/>
      <c r="F564" s="1186"/>
      <c r="G564" s="1177">
        <v>0.82</v>
      </c>
      <c r="H564" s="1177">
        <v>0.71</v>
      </c>
      <c r="I564" s="1177">
        <v>0.63</v>
      </c>
      <c r="J564" s="1177">
        <v>0.57999999999999996</v>
      </c>
      <c r="K564" s="1177">
        <v>0.54</v>
      </c>
      <c r="L564" s="1177">
        <v>0.54</v>
      </c>
      <c r="M564" s="1177">
        <v>0.5</v>
      </c>
      <c r="N564" s="1177">
        <v>0.47</v>
      </c>
      <c r="O564" s="1177">
        <v>0.45</v>
      </c>
      <c r="P564" s="1177">
        <v>0.42</v>
      </c>
      <c r="Q564" s="1177">
        <v>0.4</v>
      </c>
      <c r="R564" s="1177">
        <v>0.39</v>
      </c>
      <c r="S564" s="1177">
        <v>0.36</v>
      </c>
      <c r="T564" s="1177">
        <v>0.35</v>
      </c>
      <c r="U564" s="1177">
        <v>0.35</v>
      </c>
      <c r="V564" s="1177">
        <v>0.34</v>
      </c>
      <c r="W564" s="1177">
        <v>0.33</v>
      </c>
      <c r="X564" s="1177">
        <v>0.33</v>
      </c>
      <c r="Y564" s="1177">
        <v>0.33</v>
      </c>
      <c r="Z564" s="1177">
        <v>0.32</v>
      </c>
      <c r="AA564" s="1191">
        <v>0.32</v>
      </c>
      <c r="DJ564" s="528"/>
      <c r="DP564" s="529"/>
      <c r="EY564" s="529"/>
    </row>
    <row r="565" spans="1:155" hidden="1">
      <c r="A565" s="988"/>
      <c r="B565" s="1076"/>
      <c r="C565" s="925"/>
      <c r="D565" s="178" t="s">
        <v>301</v>
      </c>
      <c r="E565" s="1184"/>
      <c r="F565" s="1186"/>
      <c r="G565" s="1178"/>
      <c r="H565" s="1178"/>
      <c r="I565" s="1178"/>
      <c r="J565" s="1178"/>
      <c r="K565" s="1178"/>
      <c r="L565" s="1178"/>
      <c r="M565" s="1178"/>
      <c r="N565" s="1178"/>
      <c r="O565" s="1178"/>
      <c r="P565" s="1178"/>
      <c r="Q565" s="1178"/>
      <c r="R565" s="1178"/>
      <c r="S565" s="1178"/>
      <c r="T565" s="1178"/>
      <c r="U565" s="1178"/>
      <c r="V565" s="1178"/>
      <c r="W565" s="1178"/>
      <c r="X565" s="1178"/>
      <c r="Y565" s="1178"/>
      <c r="Z565" s="1178"/>
      <c r="AA565" s="1192"/>
      <c r="DJ565" s="528"/>
      <c r="DP565" s="529"/>
      <c r="EY565" s="529"/>
    </row>
    <row r="566" spans="1:155" hidden="1">
      <c r="A566" s="988"/>
      <c r="B566" s="1076"/>
      <c r="C566" s="920" t="s">
        <v>414</v>
      </c>
      <c r="D566" s="178" t="s">
        <v>415</v>
      </c>
      <c r="E566" s="1184"/>
      <c r="F566" s="1186"/>
      <c r="G566" s="1178"/>
      <c r="H566" s="1178"/>
      <c r="I566" s="1178"/>
      <c r="J566" s="1178"/>
      <c r="K566" s="1178"/>
      <c r="L566" s="1178"/>
      <c r="M566" s="1178"/>
      <c r="N566" s="1178"/>
      <c r="O566" s="1178"/>
      <c r="P566" s="1178"/>
      <c r="Q566" s="1178"/>
      <c r="R566" s="1178"/>
      <c r="S566" s="1178"/>
      <c r="T566" s="1178"/>
      <c r="U566" s="1178"/>
      <c r="V566" s="1178"/>
      <c r="W566" s="1178"/>
      <c r="X566" s="1178"/>
      <c r="Y566" s="1178"/>
      <c r="Z566" s="1178"/>
      <c r="AA566" s="1192"/>
      <c r="DJ566" s="528"/>
      <c r="DP566" s="529"/>
      <c r="EY566" s="529"/>
    </row>
    <row r="567" spans="1:155" hidden="1">
      <c r="A567" s="988"/>
      <c r="B567" s="1077"/>
      <c r="C567" s="921"/>
      <c r="D567" s="196" t="s">
        <v>417</v>
      </c>
      <c r="E567" s="1185"/>
      <c r="F567" s="1186"/>
      <c r="G567" s="1179"/>
      <c r="H567" s="1179"/>
      <c r="I567" s="1179"/>
      <c r="J567" s="1179"/>
      <c r="K567" s="1179"/>
      <c r="L567" s="1179"/>
      <c r="M567" s="1179"/>
      <c r="N567" s="1179"/>
      <c r="O567" s="1179"/>
      <c r="P567" s="1179"/>
      <c r="Q567" s="1179"/>
      <c r="R567" s="1179"/>
      <c r="S567" s="1179"/>
      <c r="T567" s="1179"/>
      <c r="U567" s="1179"/>
      <c r="V567" s="1179"/>
      <c r="W567" s="1179"/>
      <c r="X567" s="1179"/>
      <c r="Y567" s="1179"/>
      <c r="Z567" s="1179"/>
      <c r="AA567" s="1193"/>
      <c r="DJ567" s="528"/>
      <c r="DP567" s="529"/>
      <c r="EY567" s="529"/>
    </row>
    <row r="568" spans="1:155" ht="13.5" hidden="1" customHeight="1">
      <c r="A568" s="988"/>
      <c r="B568" s="1075" t="s">
        <v>482</v>
      </c>
      <c r="C568" s="924" t="s">
        <v>410</v>
      </c>
      <c r="D568" s="159" t="s">
        <v>296</v>
      </c>
      <c r="E568" s="1187"/>
      <c r="F568" s="1186"/>
      <c r="G568" s="1186"/>
      <c r="H568" s="1177">
        <v>0.86</v>
      </c>
      <c r="I568" s="1177">
        <v>0.77</v>
      </c>
      <c r="J568" s="1177">
        <v>0.7</v>
      </c>
      <c r="K568" s="1177">
        <v>0.66</v>
      </c>
      <c r="L568" s="1177">
        <v>0.66</v>
      </c>
      <c r="M568" s="1177">
        <v>0.61</v>
      </c>
      <c r="N568" s="1177">
        <v>0.57999999999999996</v>
      </c>
      <c r="O568" s="1177">
        <v>0.55000000000000004</v>
      </c>
      <c r="P568" s="1177">
        <v>0.52</v>
      </c>
      <c r="Q568" s="1177">
        <v>0.49</v>
      </c>
      <c r="R568" s="1177">
        <v>0.47</v>
      </c>
      <c r="S568" s="1177">
        <v>0.44</v>
      </c>
      <c r="T568" s="1177">
        <v>0.43</v>
      </c>
      <c r="U568" s="1177">
        <v>0.42</v>
      </c>
      <c r="V568" s="1177">
        <v>0.41</v>
      </c>
      <c r="W568" s="1177">
        <v>0.4</v>
      </c>
      <c r="X568" s="1177">
        <v>0.4</v>
      </c>
      <c r="Y568" s="1177">
        <v>0.4</v>
      </c>
      <c r="Z568" s="1177">
        <v>0.39</v>
      </c>
      <c r="AA568" s="1191">
        <v>0.39</v>
      </c>
      <c r="DJ568" s="528"/>
      <c r="DP568" s="529"/>
      <c r="EY568" s="529"/>
    </row>
    <row r="569" spans="1:155" hidden="1">
      <c r="A569" s="988"/>
      <c r="B569" s="1076"/>
      <c r="C569" s="925"/>
      <c r="D569" s="178" t="s">
        <v>301</v>
      </c>
      <c r="E569" s="1187"/>
      <c r="F569" s="1186"/>
      <c r="G569" s="1186"/>
      <c r="H569" s="1178"/>
      <c r="I569" s="1178"/>
      <c r="J569" s="1178"/>
      <c r="K569" s="1178"/>
      <c r="L569" s="1178"/>
      <c r="M569" s="1178"/>
      <c r="N569" s="1178"/>
      <c r="O569" s="1178"/>
      <c r="P569" s="1178"/>
      <c r="Q569" s="1178"/>
      <c r="R569" s="1178"/>
      <c r="S569" s="1178"/>
      <c r="T569" s="1178"/>
      <c r="U569" s="1178"/>
      <c r="V569" s="1178"/>
      <c r="W569" s="1178"/>
      <c r="X569" s="1178"/>
      <c r="Y569" s="1178"/>
      <c r="Z569" s="1178"/>
      <c r="AA569" s="1192"/>
      <c r="DJ569" s="528"/>
      <c r="DP569" s="529"/>
      <c r="EY569" s="529"/>
    </row>
    <row r="570" spans="1:155" hidden="1">
      <c r="A570" s="988"/>
      <c r="B570" s="1076"/>
      <c r="C570" s="920" t="s">
        <v>414</v>
      </c>
      <c r="D570" s="178" t="s">
        <v>415</v>
      </c>
      <c r="E570" s="1187"/>
      <c r="F570" s="1186"/>
      <c r="G570" s="1186"/>
      <c r="H570" s="1178"/>
      <c r="I570" s="1178"/>
      <c r="J570" s="1178"/>
      <c r="K570" s="1178"/>
      <c r="L570" s="1178"/>
      <c r="M570" s="1178"/>
      <c r="N570" s="1178"/>
      <c r="O570" s="1178"/>
      <c r="P570" s="1178"/>
      <c r="Q570" s="1178"/>
      <c r="R570" s="1178"/>
      <c r="S570" s="1178"/>
      <c r="T570" s="1178"/>
      <c r="U570" s="1178"/>
      <c r="V570" s="1178"/>
      <c r="W570" s="1178"/>
      <c r="X570" s="1178"/>
      <c r="Y570" s="1178"/>
      <c r="Z570" s="1178"/>
      <c r="AA570" s="1192"/>
      <c r="DJ570" s="528"/>
      <c r="DP570" s="529"/>
      <c r="EY570" s="529"/>
    </row>
    <row r="571" spans="1:155" hidden="1">
      <c r="A571" s="988"/>
      <c r="B571" s="1077"/>
      <c r="C571" s="921"/>
      <c r="D571" s="196" t="s">
        <v>417</v>
      </c>
      <c r="E571" s="1187"/>
      <c r="F571" s="1186"/>
      <c r="G571" s="1186"/>
      <c r="H571" s="1179"/>
      <c r="I571" s="1179"/>
      <c r="J571" s="1179"/>
      <c r="K571" s="1179"/>
      <c r="L571" s="1179"/>
      <c r="M571" s="1179"/>
      <c r="N571" s="1179"/>
      <c r="O571" s="1179"/>
      <c r="P571" s="1179"/>
      <c r="Q571" s="1179"/>
      <c r="R571" s="1179"/>
      <c r="S571" s="1179"/>
      <c r="T571" s="1179"/>
      <c r="U571" s="1179"/>
      <c r="V571" s="1179"/>
      <c r="W571" s="1179"/>
      <c r="X571" s="1179"/>
      <c r="Y571" s="1179"/>
      <c r="Z571" s="1179"/>
      <c r="AA571" s="1193"/>
      <c r="DJ571" s="528"/>
      <c r="DP571" s="529"/>
      <c r="EY571" s="529"/>
    </row>
    <row r="572" spans="1:155" hidden="1">
      <c r="A572" s="988"/>
      <c r="B572" s="917" t="s">
        <v>485</v>
      </c>
      <c r="C572" s="924" t="s">
        <v>410</v>
      </c>
      <c r="D572" s="159" t="s">
        <v>296</v>
      </c>
      <c r="E572" s="1187"/>
      <c r="F572" s="1186"/>
      <c r="G572" s="1186"/>
      <c r="H572" s="1186"/>
      <c r="I572" s="1177">
        <v>0.9</v>
      </c>
      <c r="J572" s="1177">
        <v>0.82</v>
      </c>
      <c r="K572" s="1177">
        <v>0.77</v>
      </c>
      <c r="L572" s="1177">
        <v>0.76</v>
      </c>
      <c r="M572" s="1177">
        <v>0.71</v>
      </c>
      <c r="N572" s="1177">
        <v>0.67</v>
      </c>
      <c r="O572" s="1177">
        <v>0.64</v>
      </c>
      <c r="P572" s="1177">
        <v>0.6</v>
      </c>
      <c r="Q572" s="1177">
        <v>0.56999999999999995</v>
      </c>
      <c r="R572" s="1177">
        <v>0.55000000000000004</v>
      </c>
      <c r="S572" s="1177">
        <v>0.51</v>
      </c>
      <c r="T572" s="1177">
        <v>0.5</v>
      </c>
      <c r="U572" s="1177">
        <v>0.49</v>
      </c>
      <c r="V572" s="1177">
        <v>0.48</v>
      </c>
      <c r="W572" s="1177">
        <v>0.47</v>
      </c>
      <c r="X572" s="1177">
        <v>0.47</v>
      </c>
      <c r="Y572" s="1177">
        <v>0.46</v>
      </c>
      <c r="Z572" s="1177">
        <v>0.46</v>
      </c>
      <c r="AA572" s="1191">
        <v>0.45</v>
      </c>
      <c r="DJ572" s="528"/>
      <c r="DP572" s="529"/>
      <c r="EY572" s="529"/>
    </row>
    <row r="573" spans="1:155" hidden="1">
      <c r="A573" s="988"/>
      <c r="B573" s="918"/>
      <c r="C573" s="925"/>
      <c r="D573" s="178" t="s">
        <v>301</v>
      </c>
      <c r="E573" s="1187"/>
      <c r="F573" s="1186"/>
      <c r="G573" s="1186"/>
      <c r="H573" s="1186"/>
      <c r="I573" s="1178"/>
      <c r="J573" s="1178"/>
      <c r="K573" s="1178"/>
      <c r="L573" s="1178"/>
      <c r="M573" s="1178"/>
      <c r="N573" s="1178"/>
      <c r="O573" s="1178"/>
      <c r="P573" s="1178"/>
      <c r="Q573" s="1178"/>
      <c r="R573" s="1178"/>
      <c r="S573" s="1178"/>
      <c r="T573" s="1178"/>
      <c r="U573" s="1178"/>
      <c r="V573" s="1178"/>
      <c r="W573" s="1178"/>
      <c r="X573" s="1178"/>
      <c r="Y573" s="1178"/>
      <c r="Z573" s="1178"/>
      <c r="AA573" s="1192"/>
      <c r="DJ573" s="528"/>
      <c r="DP573" s="529"/>
      <c r="EY573" s="529"/>
    </row>
    <row r="574" spans="1:155" hidden="1">
      <c r="A574" s="988"/>
      <c r="B574" s="918"/>
      <c r="C574" s="920" t="s">
        <v>414</v>
      </c>
      <c r="D574" s="178" t="s">
        <v>415</v>
      </c>
      <c r="E574" s="1187"/>
      <c r="F574" s="1186"/>
      <c r="G574" s="1186"/>
      <c r="H574" s="1186"/>
      <c r="I574" s="1178"/>
      <c r="J574" s="1178"/>
      <c r="K574" s="1178"/>
      <c r="L574" s="1178"/>
      <c r="M574" s="1178"/>
      <c r="N574" s="1178"/>
      <c r="O574" s="1178"/>
      <c r="P574" s="1178"/>
      <c r="Q574" s="1178"/>
      <c r="R574" s="1178"/>
      <c r="S574" s="1178"/>
      <c r="T574" s="1178"/>
      <c r="U574" s="1178"/>
      <c r="V574" s="1178"/>
      <c r="W574" s="1178"/>
      <c r="X574" s="1178"/>
      <c r="Y574" s="1178"/>
      <c r="Z574" s="1178"/>
      <c r="AA574" s="1192"/>
      <c r="DJ574" s="528"/>
      <c r="DP574" s="529"/>
      <c r="EY574" s="529"/>
    </row>
    <row r="575" spans="1:155" hidden="1">
      <c r="A575" s="988"/>
      <c r="B575" s="918"/>
      <c r="C575" s="921"/>
      <c r="D575" s="196" t="s">
        <v>417</v>
      </c>
      <c r="E575" s="1187"/>
      <c r="F575" s="1186"/>
      <c r="G575" s="1186"/>
      <c r="H575" s="1186"/>
      <c r="I575" s="1179"/>
      <c r="J575" s="1179"/>
      <c r="K575" s="1179"/>
      <c r="L575" s="1179"/>
      <c r="M575" s="1179"/>
      <c r="N575" s="1179"/>
      <c r="O575" s="1179"/>
      <c r="P575" s="1179"/>
      <c r="Q575" s="1179"/>
      <c r="R575" s="1179"/>
      <c r="S575" s="1179"/>
      <c r="T575" s="1179"/>
      <c r="U575" s="1179"/>
      <c r="V575" s="1179"/>
      <c r="W575" s="1179"/>
      <c r="X575" s="1179"/>
      <c r="Y575" s="1179"/>
      <c r="Z575" s="1179"/>
      <c r="AA575" s="1193"/>
      <c r="DJ575" s="528"/>
      <c r="DP575" s="529"/>
      <c r="EY575" s="529"/>
    </row>
    <row r="576" spans="1:155" ht="13.5" hidden="1" customHeight="1">
      <c r="A576" s="988"/>
      <c r="B576" s="917" t="s">
        <v>488</v>
      </c>
      <c r="C576" s="924" t="s">
        <v>410</v>
      </c>
      <c r="D576" s="159" t="s">
        <v>296</v>
      </c>
      <c r="E576" s="1187"/>
      <c r="F576" s="1186"/>
      <c r="G576" s="1186"/>
      <c r="H576" s="1186"/>
      <c r="I576" s="1186"/>
      <c r="J576" s="1177">
        <v>0.91</v>
      </c>
      <c r="K576" s="1177">
        <v>0.86</v>
      </c>
      <c r="L576" s="1177">
        <v>0.85</v>
      </c>
      <c r="M576" s="1177">
        <v>0.79</v>
      </c>
      <c r="N576" s="1177">
        <v>0.75</v>
      </c>
      <c r="O576" s="1177">
        <v>0.71</v>
      </c>
      <c r="P576" s="1177">
        <v>0.67</v>
      </c>
      <c r="Q576" s="1177">
        <v>0.63</v>
      </c>
      <c r="R576" s="1177">
        <v>0.61</v>
      </c>
      <c r="S576" s="1177">
        <v>0.56999999999999995</v>
      </c>
      <c r="T576" s="1177">
        <v>0.56000000000000005</v>
      </c>
      <c r="U576" s="1177">
        <v>0.54</v>
      </c>
      <c r="V576" s="1177">
        <v>0.53</v>
      </c>
      <c r="W576" s="1177">
        <v>0.52</v>
      </c>
      <c r="X576" s="1177">
        <v>0.52</v>
      </c>
      <c r="Y576" s="1177">
        <v>0.51</v>
      </c>
      <c r="Z576" s="1177">
        <v>0.51</v>
      </c>
      <c r="AA576" s="1191">
        <v>0.5</v>
      </c>
      <c r="DJ576" s="528"/>
      <c r="DP576" s="529"/>
      <c r="EY576" s="529"/>
    </row>
    <row r="577" spans="1:155" hidden="1">
      <c r="A577" s="988"/>
      <c r="B577" s="918"/>
      <c r="C577" s="925"/>
      <c r="D577" s="178" t="s">
        <v>301</v>
      </c>
      <c r="E577" s="1187"/>
      <c r="F577" s="1186"/>
      <c r="G577" s="1186"/>
      <c r="H577" s="1186"/>
      <c r="I577" s="1186"/>
      <c r="J577" s="1178"/>
      <c r="K577" s="1178"/>
      <c r="L577" s="1178"/>
      <c r="M577" s="1178"/>
      <c r="N577" s="1178"/>
      <c r="O577" s="1178"/>
      <c r="P577" s="1178"/>
      <c r="Q577" s="1178"/>
      <c r="R577" s="1178"/>
      <c r="S577" s="1178"/>
      <c r="T577" s="1178"/>
      <c r="U577" s="1178"/>
      <c r="V577" s="1178"/>
      <c r="W577" s="1178"/>
      <c r="X577" s="1178"/>
      <c r="Y577" s="1178"/>
      <c r="Z577" s="1178"/>
      <c r="AA577" s="1192"/>
      <c r="DJ577" s="528"/>
      <c r="DP577" s="529"/>
      <c r="EY577" s="529"/>
    </row>
    <row r="578" spans="1:155" hidden="1">
      <c r="A578" s="988"/>
      <c r="B578" s="918"/>
      <c r="C578" s="920" t="s">
        <v>414</v>
      </c>
      <c r="D578" s="178" t="s">
        <v>415</v>
      </c>
      <c r="E578" s="1187"/>
      <c r="F578" s="1186"/>
      <c r="G578" s="1186"/>
      <c r="H578" s="1186"/>
      <c r="I578" s="1186"/>
      <c r="J578" s="1178"/>
      <c r="K578" s="1178"/>
      <c r="L578" s="1178"/>
      <c r="M578" s="1178"/>
      <c r="N578" s="1178"/>
      <c r="O578" s="1178"/>
      <c r="P578" s="1178"/>
      <c r="Q578" s="1178"/>
      <c r="R578" s="1178"/>
      <c r="S578" s="1178"/>
      <c r="T578" s="1178"/>
      <c r="U578" s="1178"/>
      <c r="V578" s="1178"/>
      <c r="W578" s="1178"/>
      <c r="X578" s="1178"/>
      <c r="Y578" s="1178"/>
      <c r="Z578" s="1178"/>
      <c r="AA578" s="1192"/>
      <c r="DJ578" s="528"/>
      <c r="DP578" s="529"/>
      <c r="EY578" s="529"/>
    </row>
    <row r="579" spans="1:155" hidden="1">
      <c r="A579" s="988"/>
      <c r="B579" s="918"/>
      <c r="C579" s="921"/>
      <c r="D579" s="196" t="s">
        <v>417</v>
      </c>
      <c r="E579" s="1187"/>
      <c r="F579" s="1186"/>
      <c r="G579" s="1186"/>
      <c r="H579" s="1186"/>
      <c r="I579" s="1186"/>
      <c r="J579" s="1179"/>
      <c r="K579" s="1179"/>
      <c r="L579" s="1179"/>
      <c r="M579" s="1179"/>
      <c r="N579" s="1179"/>
      <c r="O579" s="1179"/>
      <c r="P579" s="1179"/>
      <c r="Q579" s="1179"/>
      <c r="R579" s="1179"/>
      <c r="S579" s="1179"/>
      <c r="T579" s="1179"/>
      <c r="U579" s="1179"/>
      <c r="V579" s="1179"/>
      <c r="W579" s="1179"/>
      <c r="X579" s="1179"/>
      <c r="Y579" s="1179"/>
      <c r="Z579" s="1179"/>
      <c r="AA579" s="1193"/>
      <c r="DJ579" s="528"/>
      <c r="DP579" s="529"/>
      <c r="EY579" s="529"/>
    </row>
    <row r="580" spans="1:155" hidden="1">
      <c r="A580" s="988"/>
      <c r="B580" s="917" t="s">
        <v>491</v>
      </c>
      <c r="C580" s="924" t="s">
        <v>410</v>
      </c>
      <c r="D580" s="159" t="s">
        <v>296</v>
      </c>
      <c r="E580" s="1187"/>
      <c r="F580" s="1186"/>
      <c r="G580" s="1186"/>
      <c r="H580" s="1186"/>
      <c r="I580" s="1186"/>
      <c r="J580" s="1186"/>
      <c r="K580" s="1177">
        <v>0.94</v>
      </c>
      <c r="L580" s="1177">
        <v>0.93</v>
      </c>
      <c r="M580" s="1177">
        <v>0.87</v>
      </c>
      <c r="N580" s="1177">
        <v>0.82</v>
      </c>
      <c r="O580" s="1177">
        <v>0.78</v>
      </c>
      <c r="P580" s="1177">
        <v>0.73</v>
      </c>
      <c r="Q580" s="1177">
        <v>0.7</v>
      </c>
      <c r="R580" s="1177">
        <v>0.67</v>
      </c>
      <c r="S580" s="1177">
        <v>0.62</v>
      </c>
      <c r="T580" s="1177">
        <v>0.61</v>
      </c>
      <c r="U580" s="1177">
        <v>0.6</v>
      </c>
      <c r="V580" s="1177">
        <v>0.59</v>
      </c>
      <c r="W580" s="1177">
        <v>0.56999999999999995</v>
      </c>
      <c r="X580" s="1177">
        <v>0.56999999999999995</v>
      </c>
      <c r="Y580" s="1177">
        <v>0.56000000000000005</v>
      </c>
      <c r="Z580" s="1177">
        <v>0.56000000000000005</v>
      </c>
      <c r="AA580" s="1191">
        <v>0.55000000000000004</v>
      </c>
      <c r="DJ580" s="528"/>
      <c r="DP580" s="529"/>
      <c r="EY580" s="529"/>
    </row>
    <row r="581" spans="1:155" hidden="1">
      <c r="A581" s="988"/>
      <c r="B581" s="918"/>
      <c r="C581" s="925"/>
      <c r="D581" s="178" t="s">
        <v>301</v>
      </c>
      <c r="E581" s="1187"/>
      <c r="F581" s="1186"/>
      <c r="G581" s="1186"/>
      <c r="H581" s="1186"/>
      <c r="I581" s="1186"/>
      <c r="J581" s="1186"/>
      <c r="K581" s="1178"/>
      <c r="L581" s="1178"/>
      <c r="M581" s="1178"/>
      <c r="N581" s="1178"/>
      <c r="O581" s="1178"/>
      <c r="P581" s="1178"/>
      <c r="Q581" s="1178"/>
      <c r="R581" s="1178"/>
      <c r="S581" s="1178"/>
      <c r="T581" s="1178"/>
      <c r="U581" s="1178"/>
      <c r="V581" s="1178"/>
      <c r="W581" s="1178"/>
      <c r="X581" s="1178"/>
      <c r="Y581" s="1178"/>
      <c r="Z581" s="1178"/>
      <c r="AA581" s="1192"/>
      <c r="DJ581" s="528"/>
      <c r="DP581" s="529"/>
      <c r="EY581" s="529"/>
    </row>
    <row r="582" spans="1:155" hidden="1">
      <c r="A582" s="988"/>
      <c r="B582" s="918"/>
      <c r="C582" s="920" t="s">
        <v>414</v>
      </c>
      <c r="D582" s="178" t="s">
        <v>415</v>
      </c>
      <c r="E582" s="1187"/>
      <c r="F582" s="1186"/>
      <c r="G582" s="1186"/>
      <c r="H582" s="1186"/>
      <c r="I582" s="1186"/>
      <c r="J582" s="1186"/>
      <c r="K582" s="1178"/>
      <c r="L582" s="1178"/>
      <c r="M582" s="1178"/>
      <c r="N582" s="1178"/>
      <c r="O582" s="1178"/>
      <c r="P582" s="1178"/>
      <c r="Q582" s="1178"/>
      <c r="R582" s="1178"/>
      <c r="S582" s="1178"/>
      <c r="T582" s="1178"/>
      <c r="U582" s="1178"/>
      <c r="V582" s="1178"/>
      <c r="W582" s="1178"/>
      <c r="X582" s="1178"/>
      <c r="Y582" s="1178"/>
      <c r="Z582" s="1178"/>
      <c r="AA582" s="1192"/>
      <c r="DJ582" s="528"/>
      <c r="DP582" s="529"/>
      <c r="EY582" s="529"/>
    </row>
    <row r="583" spans="1:155" hidden="1">
      <c r="A583" s="988"/>
      <c r="B583" s="918"/>
      <c r="C583" s="921"/>
      <c r="D583" s="196" t="s">
        <v>417</v>
      </c>
      <c r="E583" s="1187"/>
      <c r="F583" s="1186"/>
      <c r="G583" s="1186"/>
      <c r="H583" s="1186"/>
      <c r="I583" s="1186"/>
      <c r="J583" s="1186"/>
      <c r="K583" s="1179"/>
      <c r="L583" s="1179"/>
      <c r="M583" s="1179"/>
      <c r="N583" s="1179"/>
      <c r="O583" s="1179"/>
      <c r="P583" s="1179"/>
      <c r="Q583" s="1179"/>
      <c r="R583" s="1179"/>
      <c r="S583" s="1179"/>
      <c r="T583" s="1179"/>
      <c r="U583" s="1179"/>
      <c r="V583" s="1179"/>
      <c r="W583" s="1179"/>
      <c r="X583" s="1179"/>
      <c r="Y583" s="1179"/>
      <c r="Z583" s="1179"/>
      <c r="AA583" s="1193"/>
      <c r="DJ583" s="528"/>
      <c r="DP583" s="529"/>
      <c r="EY583" s="529"/>
    </row>
    <row r="584" spans="1:155" ht="13.5" hidden="1" customHeight="1">
      <c r="A584" s="988"/>
      <c r="B584" s="917" t="s">
        <v>494</v>
      </c>
      <c r="C584" s="924" t="s">
        <v>410</v>
      </c>
      <c r="D584" s="159" t="s">
        <v>296</v>
      </c>
      <c r="E584" s="1187"/>
      <c r="F584" s="1186"/>
      <c r="G584" s="1186"/>
      <c r="H584" s="1186"/>
      <c r="I584" s="1186"/>
      <c r="J584" s="1186"/>
      <c r="K584" s="1186"/>
      <c r="L584" s="1177">
        <v>0.99</v>
      </c>
      <c r="M584" s="1177">
        <v>0.92</v>
      </c>
      <c r="N584" s="1177">
        <v>0.87</v>
      </c>
      <c r="O584" s="1177">
        <v>0.83</v>
      </c>
      <c r="P584" s="1177">
        <v>0.78</v>
      </c>
      <c r="Q584" s="1177">
        <v>0.74</v>
      </c>
      <c r="R584" s="1177">
        <v>0.71</v>
      </c>
      <c r="S584" s="1177">
        <v>0.66</v>
      </c>
      <c r="T584" s="1177">
        <v>0.65</v>
      </c>
      <c r="U584" s="1177">
        <v>0.64</v>
      </c>
      <c r="V584" s="1177">
        <v>0.62</v>
      </c>
      <c r="W584" s="1177">
        <v>0.61</v>
      </c>
      <c r="X584" s="1177">
        <v>0.6</v>
      </c>
      <c r="Y584" s="1177">
        <v>0.6</v>
      </c>
      <c r="Z584" s="1177">
        <v>0.59</v>
      </c>
      <c r="AA584" s="1191">
        <v>0.59</v>
      </c>
      <c r="DJ584" s="528"/>
      <c r="DP584" s="529"/>
      <c r="EY584" s="529"/>
    </row>
    <row r="585" spans="1:155" hidden="1">
      <c r="A585" s="988"/>
      <c r="B585" s="918"/>
      <c r="C585" s="925"/>
      <c r="D585" s="178" t="s">
        <v>301</v>
      </c>
      <c r="E585" s="1187"/>
      <c r="F585" s="1186"/>
      <c r="G585" s="1186"/>
      <c r="H585" s="1186"/>
      <c r="I585" s="1186"/>
      <c r="J585" s="1186"/>
      <c r="K585" s="1186"/>
      <c r="L585" s="1178"/>
      <c r="M585" s="1178"/>
      <c r="N585" s="1178"/>
      <c r="O585" s="1178"/>
      <c r="P585" s="1178"/>
      <c r="Q585" s="1178"/>
      <c r="R585" s="1178"/>
      <c r="S585" s="1178"/>
      <c r="T585" s="1178"/>
      <c r="U585" s="1178"/>
      <c r="V585" s="1178"/>
      <c r="W585" s="1178"/>
      <c r="X585" s="1178"/>
      <c r="Y585" s="1178"/>
      <c r="Z585" s="1178"/>
      <c r="AA585" s="1192"/>
      <c r="DJ585" s="528"/>
      <c r="DP585" s="529"/>
      <c r="EY585" s="529"/>
    </row>
    <row r="586" spans="1:155" hidden="1">
      <c r="A586" s="988"/>
      <c r="B586" s="918"/>
      <c r="C586" s="920" t="s">
        <v>414</v>
      </c>
      <c r="D586" s="178" t="s">
        <v>415</v>
      </c>
      <c r="E586" s="1187"/>
      <c r="F586" s="1186"/>
      <c r="G586" s="1186"/>
      <c r="H586" s="1186"/>
      <c r="I586" s="1186"/>
      <c r="J586" s="1186"/>
      <c r="K586" s="1186"/>
      <c r="L586" s="1178"/>
      <c r="M586" s="1178"/>
      <c r="N586" s="1178"/>
      <c r="O586" s="1178"/>
      <c r="P586" s="1178"/>
      <c r="Q586" s="1178"/>
      <c r="R586" s="1178"/>
      <c r="S586" s="1178"/>
      <c r="T586" s="1178"/>
      <c r="U586" s="1178"/>
      <c r="V586" s="1178"/>
      <c r="W586" s="1178"/>
      <c r="X586" s="1178"/>
      <c r="Y586" s="1178"/>
      <c r="Z586" s="1178"/>
      <c r="AA586" s="1192"/>
      <c r="DJ586" s="528"/>
      <c r="DP586" s="529"/>
      <c r="EY586" s="529"/>
    </row>
    <row r="587" spans="1:155" hidden="1">
      <c r="A587" s="988"/>
      <c r="B587" s="918"/>
      <c r="C587" s="921"/>
      <c r="D587" s="196" t="s">
        <v>417</v>
      </c>
      <c r="E587" s="1187"/>
      <c r="F587" s="1186"/>
      <c r="G587" s="1186"/>
      <c r="H587" s="1186"/>
      <c r="I587" s="1186"/>
      <c r="J587" s="1186"/>
      <c r="K587" s="1186"/>
      <c r="L587" s="1179"/>
      <c r="M587" s="1179"/>
      <c r="N587" s="1179"/>
      <c r="O587" s="1179"/>
      <c r="P587" s="1179"/>
      <c r="Q587" s="1179"/>
      <c r="R587" s="1179"/>
      <c r="S587" s="1179"/>
      <c r="T587" s="1179"/>
      <c r="U587" s="1179"/>
      <c r="V587" s="1179"/>
      <c r="W587" s="1179"/>
      <c r="X587" s="1179"/>
      <c r="Y587" s="1179"/>
      <c r="Z587" s="1179"/>
      <c r="AA587" s="1193"/>
      <c r="DJ587" s="528"/>
      <c r="DP587" s="529"/>
      <c r="EY587" s="529"/>
    </row>
    <row r="588" spans="1:155" hidden="1">
      <c r="A588" s="988"/>
      <c r="B588" s="917" t="s">
        <v>497</v>
      </c>
      <c r="C588" s="924" t="s">
        <v>410</v>
      </c>
      <c r="D588" s="159" t="s">
        <v>296</v>
      </c>
      <c r="E588" s="1187"/>
      <c r="F588" s="1186"/>
      <c r="G588" s="1186"/>
      <c r="H588" s="1186"/>
      <c r="I588" s="1186"/>
      <c r="J588" s="1186"/>
      <c r="K588" s="1186"/>
      <c r="L588" s="1186"/>
      <c r="M588" s="1177">
        <v>0.93</v>
      </c>
      <c r="N588" s="1177">
        <v>0.88</v>
      </c>
      <c r="O588" s="1177">
        <v>0.84</v>
      </c>
      <c r="P588" s="1177">
        <v>0.79</v>
      </c>
      <c r="Q588" s="1177">
        <v>0.75</v>
      </c>
      <c r="R588" s="1177">
        <v>0.72</v>
      </c>
      <c r="S588" s="1177">
        <v>0.67</v>
      </c>
      <c r="T588" s="1177">
        <v>0.66</v>
      </c>
      <c r="U588" s="1177">
        <v>0.64</v>
      </c>
      <c r="V588" s="1177">
        <v>0.63</v>
      </c>
      <c r="W588" s="1177">
        <v>0.62</v>
      </c>
      <c r="X588" s="1177">
        <v>0.61</v>
      </c>
      <c r="Y588" s="1177">
        <v>0.6</v>
      </c>
      <c r="Z588" s="1177">
        <v>0.6</v>
      </c>
      <c r="AA588" s="1191">
        <v>0.59</v>
      </c>
      <c r="DJ588" s="528"/>
      <c r="DP588" s="529"/>
      <c r="EY588" s="529"/>
    </row>
    <row r="589" spans="1:155" hidden="1">
      <c r="A589" s="988"/>
      <c r="B589" s="918"/>
      <c r="C589" s="925"/>
      <c r="D589" s="178" t="s">
        <v>301</v>
      </c>
      <c r="E589" s="1187"/>
      <c r="F589" s="1186"/>
      <c r="G589" s="1186"/>
      <c r="H589" s="1186"/>
      <c r="I589" s="1186"/>
      <c r="J589" s="1186"/>
      <c r="K589" s="1186"/>
      <c r="L589" s="1186"/>
      <c r="M589" s="1178"/>
      <c r="N589" s="1178"/>
      <c r="O589" s="1178"/>
      <c r="P589" s="1178"/>
      <c r="Q589" s="1178"/>
      <c r="R589" s="1178"/>
      <c r="S589" s="1178"/>
      <c r="T589" s="1178"/>
      <c r="U589" s="1178"/>
      <c r="V589" s="1178"/>
      <c r="W589" s="1178"/>
      <c r="X589" s="1178"/>
      <c r="Y589" s="1178"/>
      <c r="Z589" s="1178"/>
      <c r="AA589" s="1192"/>
      <c r="DJ589" s="528"/>
      <c r="DP589" s="529"/>
      <c r="EY589" s="529"/>
    </row>
    <row r="590" spans="1:155" hidden="1">
      <c r="A590" s="988"/>
      <c r="B590" s="918"/>
      <c r="C590" s="920" t="s">
        <v>414</v>
      </c>
      <c r="D590" s="178" t="s">
        <v>415</v>
      </c>
      <c r="E590" s="1187"/>
      <c r="F590" s="1186"/>
      <c r="G590" s="1186"/>
      <c r="H590" s="1186"/>
      <c r="I590" s="1186"/>
      <c r="J590" s="1186"/>
      <c r="K590" s="1186"/>
      <c r="L590" s="1186"/>
      <c r="M590" s="1178"/>
      <c r="N590" s="1178"/>
      <c r="O590" s="1178"/>
      <c r="P590" s="1178"/>
      <c r="Q590" s="1178"/>
      <c r="R590" s="1178"/>
      <c r="S590" s="1178"/>
      <c r="T590" s="1178"/>
      <c r="U590" s="1178"/>
      <c r="V590" s="1178"/>
      <c r="W590" s="1178"/>
      <c r="X590" s="1178"/>
      <c r="Y590" s="1178"/>
      <c r="Z590" s="1178"/>
      <c r="AA590" s="1192"/>
      <c r="DJ590" s="528"/>
      <c r="DP590" s="529"/>
      <c r="EY590" s="529"/>
    </row>
    <row r="591" spans="1:155" hidden="1">
      <c r="A591" s="988"/>
      <c r="B591" s="918"/>
      <c r="C591" s="921"/>
      <c r="D591" s="196" t="s">
        <v>417</v>
      </c>
      <c r="E591" s="1187"/>
      <c r="F591" s="1186"/>
      <c r="G591" s="1186"/>
      <c r="H591" s="1186"/>
      <c r="I591" s="1186"/>
      <c r="J591" s="1186"/>
      <c r="K591" s="1186"/>
      <c r="L591" s="1186"/>
      <c r="M591" s="1179"/>
      <c r="N591" s="1179"/>
      <c r="O591" s="1179"/>
      <c r="P591" s="1179"/>
      <c r="Q591" s="1179"/>
      <c r="R591" s="1179"/>
      <c r="S591" s="1179"/>
      <c r="T591" s="1179"/>
      <c r="U591" s="1179"/>
      <c r="V591" s="1179"/>
      <c r="W591" s="1179"/>
      <c r="X591" s="1179"/>
      <c r="Y591" s="1179"/>
      <c r="Z591" s="1179"/>
      <c r="AA591" s="1193"/>
      <c r="DJ591" s="528"/>
      <c r="DP591" s="529"/>
      <c r="EY591" s="529"/>
    </row>
    <row r="592" spans="1:155" ht="13.5" hidden="1" customHeight="1">
      <c r="A592" s="988"/>
      <c r="B592" s="917" t="s">
        <v>500</v>
      </c>
      <c r="C592" s="924" t="s">
        <v>410</v>
      </c>
      <c r="D592" s="159" t="s">
        <v>296</v>
      </c>
      <c r="E592" s="1187"/>
      <c r="F592" s="1186"/>
      <c r="G592" s="1186"/>
      <c r="H592" s="1186"/>
      <c r="I592" s="1186"/>
      <c r="J592" s="1186"/>
      <c r="K592" s="1186"/>
      <c r="L592" s="1186"/>
      <c r="M592" s="1186"/>
      <c r="N592" s="1177">
        <v>0.95</v>
      </c>
      <c r="O592" s="1177">
        <v>0.9</v>
      </c>
      <c r="P592" s="1177">
        <v>0.85</v>
      </c>
      <c r="Q592" s="1177">
        <v>0.81</v>
      </c>
      <c r="R592" s="1177">
        <v>0.77</v>
      </c>
      <c r="S592" s="1177">
        <v>0.72</v>
      </c>
      <c r="T592" s="1177">
        <v>0.71</v>
      </c>
      <c r="U592" s="1177">
        <v>0.69</v>
      </c>
      <c r="V592" s="1177">
        <v>0.68</v>
      </c>
      <c r="W592" s="1177">
        <v>0.66</v>
      </c>
      <c r="X592" s="1177">
        <v>0.66</v>
      </c>
      <c r="Y592" s="1177">
        <v>0.65</v>
      </c>
      <c r="Z592" s="1177">
        <v>0.64</v>
      </c>
      <c r="AA592" s="1191">
        <v>0.64</v>
      </c>
      <c r="DJ592" s="528"/>
      <c r="DP592" s="529"/>
      <c r="EY592" s="529"/>
    </row>
    <row r="593" spans="1:155" hidden="1">
      <c r="A593" s="988"/>
      <c r="B593" s="918"/>
      <c r="C593" s="925"/>
      <c r="D593" s="178" t="s">
        <v>301</v>
      </c>
      <c r="E593" s="1187"/>
      <c r="F593" s="1186"/>
      <c r="G593" s="1186"/>
      <c r="H593" s="1186"/>
      <c r="I593" s="1186"/>
      <c r="J593" s="1186"/>
      <c r="K593" s="1186"/>
      <c r="L593" s="1186"/>
      <c r="M593" s="1186"/>
      <c r="N593" s="1178"/>
      <c r="O593" s="1178"/>
      <c r="P593" s="1178"/>
      <c r="Q593" s="1178"/>
      <c r="R593" s="1178"/>
      <c r="S593" s="1178"/>
      <c r="T593" s="1178"/>
      <c r="U593" s="1178"/>
      <c r="V593" s="1178"/>
      <c r="W593" s="1178"/>
      <c r="X593" s="1178"/>
      <c r="Y593" s="1178"/>
      <c r="Z593" s="1178"/>
      <c r="AA593" s="1192"/>
      <c r="DJ593" s="528"/>
      <c r="DP593" s="529"/>
      <c r="EY593" s="529"/>
    </row>
    <row r="594" spans="1:155" hidden="1">
      <c r="A594" s="988"/>
      <c r="B594" s="918"/>
      <c r="C594" s="920" t="s">
        <v>414</v>
      </c>
      <c r="D594" s="178" t="s">
        <v>415</v>
      </c>
      <c r="E594" s="1187"/>
      <c r="F594" s="1186"/>
      <c r="G594" s="1186"/>
      <c r="H594" s="1186"/>
      <c r="I594" s="1186"/>
      <c r="J594" s="1186"/>
      <c r="K594" s="1186"/>
      <c r="L594" s="1186"/>
      <c r="M594" s="1186"/>
      <c r="N594" s="1178"/>
      <c r="O594" s="1178"/>
      <c r="P594" s="1178"/>
      <c r="Q594" s="1178"/>
      <c r="R594" s="1178"/>
      <c r="S594" s="1178"/>
      <c r="T594" s="1178"/>
      <c r="U594" s="1178"/>
      <c r="V594" s="1178"/>
      <c r="W594" s="1178"/>
      <c r="X594" s="1178"/>
      <c r="Y594" s="1178"/>
      <c r="Z594" s="1178"/>
      <c r="AA594" s="1192"/>
      <c r="DJ594" s="528"/>
      <c r="DP594" s="529"/>
      <c r="EY594" s="529"/>
    </row>
    <row r="595" spans="1:155" hidden="1">
      <c r="A595" s="988"/>
      <c r="B595" s="918"/>
      <c r="C595" s="921"/>
      <c r="D595" s="196" t="s">
        <v>417</v>
      </c>
      <c r="E595" s="1187"/>
      <c r="F595" s="1186"/>
      <c r="G595" s="1186"/>
      <c r="H595" s="1186"/>
      <c r="I595" s="1186"/>
      <c r="J595" s="1186"/>
      <c r="K595" s="1186"/>
      <c r="L595" s="1186"/>
      <c r="M595" s="1186"/>
      <c r="N595" s="1179"/>
      <c r="O595" s="1179"/>
      <c r="P595" s="1179"/>
      <c r="Q595" s="1179"/>
      <c r="R595" s="1179"/>
      <c r="S595" s="1179"/>
      <c r="T595" s="1179"/>
      <c r="U595" s="1179"/>
      <c r="V595" s="1179"/>
      <c r="W595" s="1179"/>
      <c r="X595" s="1179"/>
      <c r="Y595" s="1179"/>
      <c r="Z595" s="1179"/>
      <c r="AA595" s="1193"/>
      <c r="DJ595" s="528"/>
      <c r="DP595" s="529"/>
      <c r="EY595" s="529"/>
    </row>
    <row r="596" spans="1:155" hidden="1">
      <c r="A596" s="988"/>
      <c r="B596" s="917" t="s">
        <v>503</v>
      </c>
      <c r="C596" s="924" t="s">
        <v>410</v>
      </c>
      <c r="D596" s="159" t="s">
        <v>296</v>
      </c>
      <c r="E596" s="1187"/>
      <c r="F596" s="1186"/>
      <c r="G596" s="1186"/>
      <c r="H596" s="1186"/>
      <c r="I596" s="1186"/>
      <c r="J596" s="1186"/>
      <c r="K596" s="1186"/>
      <c r="L596" s="1186"/>
      <c r="M596" s="1186"/>
      <c r="N596" s="1186"/>
      <c r="O596" s="1177">
        <v>0.95</v>
      </c>
      <c r="P596" s="1177">
        <v>0.89</v>
      </c>
      <c r="Q596" s="1177">
        <v>0.85</v>
      </c>
      <c r="R596" s="1177">
        <v>0.81</v>
      </c>
      <c r="S596" s="1177">
        <v>0.76</v>
      </c>
      <c r="T596" s="1177">
        <v>0.74</v>
      </c>
      <c r="U596" s="1177">
        <v>0.73</v>
      </c>
      <c r="V596" s="1177">
        <v>0.71</v>
      </c>
      <c r="W596" s="1177">
        <v>0.7</v>
      </c>
      <c r="X596" s="1177">
        <v>0.69</v>
      </c>
      <c r="Y596" s="1177">
        <v>0.68</v>
      </c>
      <c r="Z596" s="1177">
        <v>0.68</v>
      </c>
      <c r="AA596" s="1191">
        <v>0.67</v>
      </c>
      <c r="DJ596" s="528"/>
      <c r="DP596" s="529"/>
      <c r="EY596" s="529"/>
    </row>
    <row r="597" spans="1:155" hidden="1">
      <c r="A597" s="988"/>
      <c r="B597" s="918"/>
      <c r="C597" s="925"/>
      <c r="D597" s="178" t="s">
        <v>301</v>
      </c>
      <c r="E597" s="1187"/>
      <c r="F597" s="1186"/>
      <c r="G597" s="1186"/>
      <c r="H597" s="1186"/>
      <c r="I597" s="1186"/>
      <c r="J597" s="1186"/>
      <c r="K597" s="1186"/>
      <c r="L597" s="1186"/>
      <c r="M597" s="1186"/>
      <c r="N597" s="1186"/>
      <c r="O597" s="1178"/>
      <c r="P597" s="1178"/>
      <c r="Q597" s="1178"/>
      <c r="R597" s="1178"/>
      <c r="S597" s="1178"/>
      <c r="T597" s="1178"/>
      <c r="U597" s="1178"/>
      <c r="V597" s="1178"/>
      <c r="W597" s="1178"/>
      <c r="X597" s="1178"/>
      <c r="Y597" s="1178"/>
      <c r="Z597" s="1178"/>
      <c r="AA597" s="1192"/>
      <c r="DJ597" s="528"/>
      <c r="DP597" s="529"/>
      <c r="EY597" s="529"/>
    </row>
    <row r="598" spans="1:155" hidden="1">
      <c r="A598" s="988"/>
      <c r="B598" s="918"/>
      <c r="C598" s="920" t="s">
        <v>414</v>
      </c>
      <c r="D598" s="178" t="s">
        <v>415</v>
      </c>
      <c r="E598" s="1187"/>
      <c r="F598" s="1186"/>
      <c r="G598" s="1186"/>
      <c r="H598" s="1186"/>
      <c r="I598" s="1186"/>
      <c r="J598" s="1186"/>
      <c r="K598" s="1186"/>
      <c r="L598" s="1186"/>
      <c r="M598" s="1186"/>
      <c r="N598" s="1186"/>
      <c r="O598" s="1178"/>
      <c r="P598" s="1178"/>
      <c r="Q598" s="1178"/>
      <c r="R598" s="1178"/>
      <c r="S598" s="1178"/>
      <c r="T598" s="1178"/>
      <c r="U598" s="1178"/>
      <c r="V598" s="1178"/>
      <c r="W598" s="1178"/>
      <c r="X598" s="1178"/>
      <c r="Y598" s="1178"/>
      <c r="Z598" s="1178"/>
      <c r="AA598" s="1192"/>
      <c r="DJ598" s="528"/>
      <c r="DP598" s="529"/>
      <c r="EY598" s="529"/>
    </row>
    <row r="599" spans="1:155" hidden="1">
      <c r="A599" s="988"/>
      <c r="B599" s="918"/>
      <c r="C599" s="921"/>
      <c r="D599" s="196" t="s">
        <v>417</v>
      </c>
      <c r="E599" s="1187"/>
      <c r="F599" s="1186"/>
      <c r="G599" s="1186"/>
      <c r="H599" s="1186"/>
      <c r="I599" s="1186"/>
      <c r="J599" s="1186"/>
      <c r="K599" s="1186"/>
      <c r="L599" s="1186"/>
      <c r="M599" s="1186"/>
      <c r="N599" s="1186"/>
      <c r="O599" s="1179"/>
      <c r="P599" s="1179"/>
      <c r="Q599" s="1179"/>
      <c r="R599" s="1179"/>
      <c r="S599" s="1179"/>
      <c r="T599" s="1179"/>
      <c r="U599" s="1179"/>
      <c r="V599" s="1179"/>
      <c r="W599" s="1179"/>
      <c r="X599" s="1179"/>
      <c r="Y599" s="1179"/>
      <c r="Z599" s="1179"/>
      <c r="AA599" s="1193"/>
      <c r="DJ599" s="528"/>
      <c r="DP599" s="529"/>
      <c r="EY599" s="529"/>
    </row>
    <row r="600" spans="1:155" ht="13.5" hidden="1" customHeight="1">
      <c r="A600" s="988"/>
      <c r="B600" s="930" t="s">
        <v>506</v>
      </c>
      <c r="C600" s="886" t="s">
        <v>410</v>
      </c>
      <c r="D600" s="212" t="s">
        <v>296</v>
      </c>
      <c r="E600" s="1187"/>
      <c r="F600" s="1186"/>
      <c r="G600" s="1186"/>
      <c r="H600" s="1186"/>
      <c r="I600" s="1186"/>
      <c r="J600" s="1186"/>
      <c r="K600" s="1186"/>
      <c r="L600" s="1186"/>
      <c r="M600" s="1186"/>
      <c r="N600" s="1186"/>
      <c r="O600" s="1186"/>
      <c r="P600" s="1177">
        <v>0.94</v>
      </c>
      <c r="Q600" s="1177">
        <v>0.89</v>
      </c>
      <c r="R600" s="1177">
        <v>0.86</v>
      </c>
      <c r="S600" s="1177">
        <v>0.8</v>
      </c>
      <c r="T600" s="1177">
        <v>0.78</v>
      </c>
      <c r="U600" s="1177">
        <v>0.77</v>
      </c>
      <c r="V600" s="1177">
        <v>0.75</v>
      </c>
      <c r="W600" s="1177">
        <v>0.74</v>
      </c>
      <c r="X600" s="1177">
        <v>0.73</v>
      </c>
      <c r="Y600" s="1177">
        <v>0.72</v>
      </c>
      <c r="Z600" s="1177">
        <v>0.71</v>
      </c>
      <c r="AA600" s="1191">
        <v>0.71</v>
      </c>
      <c r="AD600" s="534"/>
      <c r="DJ600" s="528"/>
      <c r="DP600" s="529"/>
      <c r="EY600" s="529"/>
    </row>
    <row r="601" spans="1:155" hidden="1">
      <c r="A601" s="988"/>
      <c r="B601" s="938"/>
      <c r="C601" s="887"/>
      <c r="D601" s="356" t="s">
        <v>301</v>
      </c>
      <c r="E601" s="1187"/>
      <c r="F601" s="1186"/>
      <c r="G601" s="1186"/>
      <c r="H601" s="1186"/>
      <c r="I601" s="1186"/>
      <c r="J601" s="1186"/>
      <c r="K601" s="1186"/>
      <c r="L601" s="1186"/>
      <c r="M601" s="1186"/>
      <c r="N601" s="1186"/>
      <c r="O601" s="1186"/>
      <c r="P601" s="1178"/>
      <c r="Q601" s="1178"/>
      <c r="R601" s="1178"/>
      <c r="S601" s="1178"/>
      <c r="T601" s="1178"/>
      <c r="U601" s="1178"/>
      <c r="V601" s="1178"/>
      <c r="W601" s="1178"/>
      <c r="X601" s="1178"/>
      <c r="Y601" s="1178"/>
      <c r="Z601" s="1178"/>
      <c r="AA601" s="1192"/>
      <c r="DJ601" s="528"/>
      <c r="DP601" s="529"/>
      <c r="EY601" s="529"/>
    </row>
    <row r="602" spans="1:155" hidden="1">
      <c r="A602" s="988"/>
      <c r="B602" s="938"/>
      <c r="C602" s="1052" t="s">
        <v>414</v>
      </c>
      <c r="D602" s="356" t="s">
        <v>415</v>
      </c>
      <c r="E602" s="1187"/>
      <c r="F602" s="1186"/>
      <c r="G602" s="1186"/>
      <c r="H602" s="1186"/>
      <c r="I602" s="1186"/>
      <c r="J602" s="1186"/>
      <c r="K602" s="1186"/>
      <c r="L602" s="1186"/>
      <c r="M602" s="1186"/>
      <c r="N602" s="1186"/>
      <c r="O602" s="1186"/>
      <c r="P602" s="1178"/>
      <c r="Q602" s="1178"/>
      <c r="R602" s="1178"/>
      <c r="S602" s="1178"/>
      <c r="T602" s="1178"/>
      <c r="U602" s="1178"/>
      <c r="V602" s="1178"/>
      <c r="W602" s="1178"/>
      <c r="X602" s="1178"/>
      <c r="Y602" s="1178"/>
      <c r="Z602" s="1178"/>
      <c r="AA602" s="1192"/>
      <c r="DJ602" s="528"/>
      <c r="DP602" s="529"/>
      <c r="EY602" s="529"/>
    </row>
    <row r="603" spans="1:155" hidden="1">
      <c r="A603" s="988"/>
      <c r="B603" s="938"/>
      <c r="C603" s="1053"/>
      <c r="D603" s="213" t="s">
        <v>417</v>
      </c>
      <c r="E603" s="1187"/>
      <c r="F603" s="1186"/>
      <c r="G603" s="1186"/>
      <c r="H603" s="1186"/>
      <c r="I603" s="1186"/>
      <c r="J603" s="1186"/>
      <c r="K603" s="1186"/>
      <c r="L603" s="1186"/>
      <c r="M603" s="1186"/>
      <c r="N603" s="1186"/>
      <c r="O603" s="1186"/>
      <c r="P603" s="1179"/>
      <c r="Q603" s="1179"/>
      <c r="R603" s="1179"/>
      <c r="S603" s="1179"/>
      <c r="T603" s="1179"/>
      <c r="U603" s="1179"/>
      <c r="V603" s="1179"/>
      <c r="W603" s="1179"/>
      <c r="X603" s="1179"/>
      <c r="Y603" s="1179"/>
      <c r="Z603" s="1179"/>
      <c r="AA603" s="1193"/>
      <c r="DJ603" s="528"/>
      <c r="DP603" s="529"/>
      <c r="EY603" s="529"/>
    </row>
    <row r="604" spans="1:155" ht="13.5" hidden="1" customHeight="1">
      <c r="A604" s="988"/>
      <c r="B604" s="937" t="s">
        <v>144</v>
      </c>
      <c r="C604" s="924" t="s">
        <v>410</v>
      </c>
      <c r="D604" s="159" t="s">
        <v>296</v>
      </c>
      <c r="E604" s="1187"/>
      <c r="F604" s="1186"/>
      <c r="G604" s="1186"/>
      <c r="H604" s="1186"/>
      <c r="I604" s="1186"/>
      <c r="J604" s="1186"/>
      <c r="K604" s="1186"/>
      <c r="L604" s="1186"/>
      <c r="M604" s="1186"/>
      <c r="N604" s="1186"/>
      <c r="O604" s="1186"/>
      <c r="P604" s="1186"/>
      <c r="Q604" s="1177">
        <v>0.95</v>
      </c>
      <c r="R604" s="1177">
        <v>0.91</v>
      </c>
      <c r="S604" s="1177">
        <v>0.85</v>
      </c>
      <c r="T604" s="1177">
        <v>0.83</v>
      </c>
      <c r="U604" s="1177">
        <v>0.81</v>
      </c>
      <c r="V604" s="1177">
        <v>0.8</v>
      </c>
      <c r="W604" s="1177">
        <v>0.78</v>
      </c>
      <c r="X604" s="1177">
        <v>0.77</v>
      </c>
      <c r="Y604" s="1177">
        <v>0.77</v>
      </c>
      <c r="Z604" s="1177">
        <v>0.76</v>
      </c>
      <c r="AA604" s="1191">
        <v>0.75</v>
      </c>
      <c r="DJ604" s="528"/>
      <c r="DP604" s="529"/>
      <c r="EY604" s="529"/>
    </row>
    <row r="605" spans="1:155" hidden="1">
      <c r="A605" s="988"/>
      <c r="B605" s="918"/>
      <c r="C605" s="925"/>
      <c r="D605" s="178" t="s">
        <v>301</v>
      </c>
      <c r="E605" s="1187"/>
      <c r="F605" s="1186"/>
      <c r="G605" s="1186"/>
      <c r="H605" s="1186"/>
      <c r="I605" s="1186"/>
      <c r="J605" s="1186"/>
      <c r="K605" s="1186"/>
      <c r="L605" s="1186"/>
      <c r="M605" s="1186"/>
      <c r="N605" s="1186"/>
      <c r="O605" s="1186"/>
      <c r="P605" s="1186"/>
      <c r="Q605" s="1178"/>
      <c r="R605" s="1178"/>
      <c r="S605" s="1178"/>
      <c r="T605" s="1178"/>
      <c r="U605" s="1178"/>
      <c r="V605" s="1178"/>
      <c r="W605" s="1178"/>
      <c r="X605" s="1178"/>
      <c r="Y605" s="1178"/>
      <c r="Z605" s="1178"/>
      <c r="AA605" s="1192"/>
      <c r="DJ605" s="528"/>
      <c r="DP605" s="529"/>
      <c r="EY605" s="529"/>
    </row>
    <row r="606" spans="1:155" hidden="1">
      <c r="A606" s="988"/>
      <c r="B606" s="918"/>
      <c r="C606" s="920" t="s">
        <v>414</v>
      </c>
      <c r="D606" s="178" t="s">
        <v>415</v>
      </c>
      <c r="E606" s="1187"/>
      <c r="F606" s="1186"/>
      <c r="G606" s="1186"/>
      <c r="H606" s="1186"/>
      <c r="I606" s="1186"/>
      <c r="J606" s="1186"/>
      <c r="K606" s="1186"/>
      <c r="L606" s="1186"/>
      <c r="M606" s="1186"/>
      <c r="N606" s="1186"/>
      <c r="O606" s="1186"/>
      <c r="P606" s="1186"/>
      <c r="Q606" s="1178"/>
      <c r="R606" s="1178"/>
      <c r="S606" s="1178"/>
      <c r="T606" s="1178"/>
      <c r="U606" s="1178"/>
      <c r="V606" s="1178"/>
      <c r="W606" s="1178"/>
      <c r="X606" s="1178"/>
      <c r="Y606" s="1178"/>
      <c r="Z606" s="1178"/>
      <c r="AA606" s="1192"/>
      <c r="DJ606" s="528"/>
      <c r="DP606" s="529"/>
      <c r="EY606" s="529"/>
    </row>
    <row r="607" spans="1:155" hidden="1">
      <c r="A607" s="988"/>
      <c r="B607" s="918"/>
      <c r="C607" s="921"/>
      <c r="D607" s="196" t="s">
        <v>417</v>
      </c>
      <c r="E607" s="1187"/>
      <c r="F607" s="1186"/>
      <c r="G607" s="1186"/>
      <c r="H607" s="1186"/>
      <c r="I607" s="1186"/>
      <c r="J607" s="1186"/>
      <c r="K607" s="1186"/>
      <c r="L607" s="1186"/>
      <c r="M607" s="1186"/>
      <c r="N607" s="1186"/>
      <c r="O607" s="1186"/>
      <c r="P607" s="1186"/>
      <c r="Q607" s="1179"/>
      <c r="R607" s="1179"/>
      <c r="S607" s="1179"/>
      <c r="T607" s="1179"/>
      <c r="U607" s="1179"/>
      <c r="V607" s="1179"/>
      <c r="W607" s="1179"/>
      <c r="X607" s="1179"/>
      <c r="Y607" s="1179"/>
      <c r="Z607" s="1179"/>
      <c r="AA607" s="1193"/>
      <c r="DJ607" s="528"/>
      <c r="DP607" s="529"/>
      <c r="EY607" s="529"/>
    </row>
    <row r="608" spans="1:155" ht="13.5" hidden="1" customHeight="1">
      <c r="A608" s="988"/>
      <c r="B608" s="930" t="s">
        <v>145</v>
      </c>
      <c r="C608" s="924" t="s">
        <v>410</v>
      </c>
      <c r="D608" s="159" t="s">
        <v>296</v>
      </c>
      <c r="E608" s="1187"/>
      <c r="F608" s="1186"/>
      <c r="G608" s="1186"/>
      <c r="H608" s="1186"/>
      <c r="I608" s="1186"/>
      <c r="J608" s="1186"/>
      <c r="K608" s="1186"/>
      <c r="L608" s="1186"/>
      <c r="M608" s="1186"/>
      <c r="N608" s="1186"/>
      <c r="O608" s="1186"/>
      <c r="P608" s="1186"/>
      <c r="Q608" s="1186"/>
      <c r="R608" s="1177">
        <v>0.96</v>
      </c>
      <c r="S608" s="1177">
        <v>0.89</v>
      </c>
      <c r="T608" s="1177">
        <v>0.87</v>
      </c>
      <c r="U608" s="1177">
        <v>0.86</v>
      </c>
      <c r="V608" s="1177">
        <v>0.84</v>
      </c>
      <c r="W608" s="1177">
        <v>0.82</v>
      </c>
      <c r="X608" s="1177">
        <v>0.82</v>
      </c>
      <c r="Y608" s="1177">
        <v>0.81</v>
      </c>
      <c r="Z608" s="1177">
        <v>0.8</v>
      </c>
      <c r="AA608" s="1191">
        <v>0.79</v>
      </c>
      <c r="DJ608" s="528"/>
      <c r="DP608" s="529"/>
      <c r="EY608" s="529"/>
    </row>
    <row r="609" spans="1:155" hidden="1">
      <c r="A609" s="988"/>
      <c r="B609" s="931"/>
      <c r="C609" s="925"/>
      <c r="D609" s="178" t="s">
        <v>301</v>
      </c>
      <c r="E609" s="1187"/>
      <c r="F609" s="1186"/>
      <c r="G609" s="1186"/>
      <c r="H609" s="1186"/>
      <c r="I609" s="1186"/>
      <c r="J609" s="1186"/>
      <c r="K609" s="1186"/>
      <c r="L609" s="1186"/>
      <c r="M609" s="1186"/>
      <c r="N609" s="1186"/>
      <c r="O609" s="1186"/>
      <c r="P609" s="1186"/>
      <c r="Q609" s="1186"/>
      <c r="R609" s="1178"/>
      <c r="S609" s="1178"/>
      <c r="T609" s="1178"/>
      <c r="U609" s="1178"/>
      <c r="V609" s="1178"/>
      <c r="W609" s="1178"/>
      <c r="X609" s="1178"/>
      <c r="Y609" s="1178"/>
      <c r="Z609" s="1178"/>
      <c r="AA609" s="1192"/>
      <c r="DJ609" s="528"/>
      <c r="DP609" s="529"/>
      <c r="EY609" s="529"/>
    </row>
    <row r="610" spans="1:155" hidden="1">
      <c r="A610" s="988"/>
      <c r="B610" s="931"/>
      <c r="C610" s="920" t="s">
        <v>414</v>
      </c>
      <c r="D610" s="178" t="s">
        <v>415</v>
      </c>
      <c r="E610" s="1187"/>
      <c r="F610" s="1186"/>
      <c r="G610" s="1186"/>
      <c r="H610" s="1186"/>
      <c r="I610" s="1186"/>
      <c r="J610" s="1186"/>
      <c r="K610" s="1186"/>
      <c r="L610" s="1186"/>
      <c r="M610" s="1186"/>
      <c r="N610" s="1186"/>
      <c r="O610" s="1186"/>
      <c r="P610" s="1186"/>
      <c r="Q610" s="1186"/>
      <c r="R610" s="1178"/>
      <c r="S610" s="1178"/>
      <c r="T610" s="1178"/>
      <c r="U610" s="1178"/>
      <c r="V610" s="1178"/>
      <c r="W610" s="1178"/>
      <c r="X610" s="1178"/>
      <c r="Y610" s="1178"/>
      <c r="Z610" s="1178"/>
      <c r="AA610" s="1192"/>
      <c r="DJ610" s="528"/>
      <c r="DP610" s="529"/>
      <c r="EY610" s="529"/>
    </row>
    <row r="611" spans="1:155" hidden="1">
      <c r="A611" s="988"/>
      <c r="B611" s="931"/>
      <c r="C611" s="921"/>
      <c r="D611" s="196" t="s">
        <v>417</v>
      </c>
      <c r="E611" s="1187"/>
      <c r="F611" s="1186"/>
      <c r="G611" s="1186"/>
      <c r="H611" s="1186"/>
      <c r="I611" s="1186"/>
      <c r="J611" s="1186"/>
      <c r="K611" s="1186"/>
      <c r="L611" s="1186"/>
      <c r="M611" s="1186"/>
      <c r="N611" s="1186"/>
      <c r="O611" s="1186"/>
      <c r="P611" s="1186"/>
      <c r="Q611" s="1186"/>
      <c r="R611" s="1179"/>
      <c r="S611" s="1179"/>
      <c r="T611" s="1179"/>
      <c r="U611" s="1179"/>
      <c r="V611" s="1179"/>
      <c r="W611" s="1179"/>
      <c r="X611" s="1179"/>
      <c r="Y611" s="1179"/>
      <c r="Z611" s="1179"/>
      <c r="AA611" s="1193"/>
      <c r="DJ611" s="528"/>
      <c r="DP611" s="529"/>
      <c r="EY611" s="529"/>
    </row>
    <row r="612" spans="1:155" ht="13.5" hidden="1" customHeight="1">
      <c r="A612" s="988"/>
      <c r="B612" s="930" t="s">
        <v>146</v>
      </c>
      <c r="C612" s="924" t="s">
        <v>410</v>
      </c>
      <c r="D612" s="159" t="s">
        <v>296</v>
      </c>
      <c r="E612" s="1187"/>
      <c r="F612" s="1186"/>
      <c r="G612" s="1186"/>
      <c r="H612" s="1186"/>
      <c r="I612" s="1186"/>
      <c r="J612" s="1186"/>
      <c r="K612" s="1186"/>
      <c r="L612" s="1186"/>
      <c r="M612" s="1186"/>
      <c r="N612" s="1186"/>
      <c r="O612" s="1186"/>
      <c r="P612" s="1186"/>
      <c r="Q612" s="1186"/>
      <c r="R612" s="1186"/>
      <c r="S612" s="1177">
        <v>0.93</v>
      </c>
      <c r="T612" s="1177">
        <v>0.91</v>
      </c>
      <c r="U612" s="1177">
        <v>0.89</v>
      </c>
      <c r="V612" s="1177">
        <v>0.88</v>
      </c>
      <c r="W612" s="1177">
        <v>0.86</v>
      </c>
      <c r="X612" s="1177">
        <v>0.85</v>
      </c>
      <c r="Y612" s="1177">
        <v>0.84</v>
      </c>
      <c r="Z612" s="1177">
        <v>0.83</v>
      </c>
      <c r="AA612" s="1191">
        <v>0.82</v>
      </c>
      <c r="DJ612" s="528"/>
      <c r="DP612" s="529"/>
      <c r="EY612" s="529"/>
    </row>
    <row r="613" spans="1:155" hidden="1">
      <c r="A613" s="988"/>
      <c r="B613" s="931"/>
      <c r="C613" s="925"/>
      <c r="D613" s="178" t="s">
        <v>301</v>
      </c>
      <c r="E613" s="1187"/>
      <c r="F613" s="1186"/>
      <c r="G613" s="1186"/>
      <c r="H613" s="1186"/>
      <c r="I613" s="1186"/>
      <c r="J613" s="1186"/>
      <c r="K613" s="1186"/>
      <c r="L613" s="1186"/>
      <c r="M613" s="1186"/>
      <c r="N613" s="1186"/>
      <c r="O613" s="1186"/>
      <c r="P613" s="1186"/>
      <c r="Q613" s="1186"/>
      <c r="R613" s="1186"/>
      <c r="S613" s="1178"/>
      <c r="T613" s="1178"/>
      <c r="U613" s="1178"/>
      <c r="V613" s="1178"/>
      <c r="W613" s="1178"/>
      <c r="X613" s="1178"/>
      <c r="Y613" s="1178"/>
      <c r="Z613" s="1178"/>
      <c r="AA613" s="1192"/>
      <c r="DJ613" s="528"/>
      <c r="DP613" s="529"/>
      <c r="EY613" s="529"/>
    </row>
    <row r="614" spans="1:155" hidden="1">
      <c r="A614" s="988"/>
      <c r="B614" s="931"/>
      <c r="C614" s="920" t="s">
        <v>414</v>
      </c>
      <c r="D614" s="178" t="s">
        <v>415</v>
      </c>
      <c r="E614" s="1187"/>
      <c r="F614" s="1186"/>
      <c r="G614" s="1186"/>
      <c r="H614" s="1186"/>
      <c r="I614" s="1186"/>
      <c r="J614" s="1186"/>
      <c r="K614" s="1186"/>
      <c r="L614" s="1186"/>
      <c r="M614" s="1186"/>
      <c r="N614" s="1186"/>
      <c r="O614" s="1186"/>
      <c r="P614" s="1186"/>
      <c r="Q614" s="1186"/>
      <c r="R614" s="1186"/>
      <c r="S614" s="1178"/>
      <c r="T614" s="1178"/>
      <c r="U614" s="1178"/>
      <c r="V614" s="1178"/>
      <c r="W614" s="1178"/>
      <c r="X614" s="1178"/>
      <c r="Y614" s="1178"/>
      <c r="Z614" s="1178"/>
      <c r="AA614" s="1192"/>
      <c r="DJ614" s="528"/>
      <c r="DP614" s="529"/>
      <c r="EY614" s="529"/>
    </row>
    <row r="615" spans="1:155" hidden="1">
      <c r="A615" s="988"/>
      <c r="B615" s="931"/>
      <c r="C615" s="921"/>
      <c r="D615" s="196" t="s">
        <v>417</v>
      </c>
      <c r="E615" s="1187"/>
      <c r="F615" s="1186"/>
      <c r="G615" s="1186"/>
      <c r="H615" s="1186"/>
      <c r="I615" s="1186"/>
      <c r="J615" s="1186"/>
      <c r="K615" s="1186"/>
      <c r="L615" s="1186"/>
      <c r="M615" s="1186"/>
      <c r="N615" s="1186"/>
      <c r="O615" s="1186"/>
      <c r="P615" s="1186"/>
      <c r="Q615" s="1186"/>
      <c r="R615" s="1186"/>
      <c r="S615" s="1179"/>
      <c r="T615" s="1179"/>
      <c r="U615" s="1179"/>
      <c r="V615" s="1179"/>
      <c r="W615" s="1179"/>
      <c r="X615" s="1179"/>
      <c r="Y615" s="1179"/>
      <c r="Z615" s="1179"/>
      <c r="AA615" s="1193"/>
      <c r="DJ615" s="528"/>
      <c r="DP615" s="529"/>
      <c r="EY615" s="529"/>
    </row>
    <row r="616" spans="1:155" ht="13.5" hidden="1" customHeight="1">
      <c r="A616" s="988"/>
      <c r="B616" s="930" t="s">
        <v>147</v>
      </c>
      <c r="C616" s="924" t="s">
        <v>410</v>
      </c>
      <c r="D616" s="159" t="s">
        <v>296</v>
      </c>
      <c r="E616" s="1187"/>
      <c r="F616" s="1186"/>
      <c r="G616" s="1186"/>
      <c r="H616" s="1186"/>
      <c r="I616" s="1186"/>
      <c r="J616" s="1186"/>
      <c r="K616" s="1186"/>
      <c r="L616" s="1186"/>
      <c r="M616" s="1186"/>
      <c r="N616" s="1186"/>
      <c r="O616" s="1186"/>
      <c r="P616" s="1186"/>
      <c r="Q616" s="1186"/>
      <c r="R616" s="1186"/>
      <c r="S616" s="1186"/>
      <c r="T616" s="1177">
        <v>0.98</v>
      </c>
      <c r="U616" s="1177">
        <v>0.96</v>
      </c>
      <c r="V616" s="1177">
        <v>0.94</v>
      </c>
      <c r="W616" s="1177">
        <v>0.92</v>
      </c>
      <c r="X616" s="1177">
        <v>0.91</v>
      </c>
      <c r="Y616" s="1177">
        <v>0.9</v>
      </c>
      <c r="Z616" s="1177">
        <v>0.89</v>
      </c>
      <c r="AA616" s="1191">
        <v>0.89</v>
      </c>
      <c r="DJ616" s="528"/>
      <c r="DP616" s="529"/>
      <c r="EY616" s="529"/>
    </row>
    <row r="617" spans="1:155" hidden="1">
      <c r="A617" s="988"/>
      <c r="B617" s="931"/>
      <c r="C617" s="925"/>
      <c r="D617" s="178" t="s">
        <v>301</v>
      </c>
      <c r="E617" s="1187"/>
      <c r="F617" s="1186"/>
      <c r="G617" s="1186"/>
      <c r="H617" s="1186"/>
      <c r="I617" s="1186"/>
      <c r="J617" s="1186"/>
      <c r="K617" s="1186"/>
      <c r="L617" s="1186"/>
      <c r="M617" s="1186"/>
      <c r="N617" s="1186"/>
      <c r="O617" s="1186"/>
      <c r="P617" s="1186"/>
      <c r="Q617" s="1186"/>
      <c r="R617" s="1186"/>
      <c r="S617" s="1186"/>
      <c r="T617" s="1178"/>
      <c r="U617" s="1178"/>
      <c r="V617" s="1178"/>
      <c r="W617" s="1178"/>
      <c r="X617" s="1178"/>
      <c r="Y617" s="1178"/>
      <c r="Z617" s="1178"/>
      <c r="AA617" s="1192"/>
      <c r="DJ617" s="528"/>
      <c r="DP617" s="529"/>
      <c r="EY617" s="529"/>
    </row>
    <row r="618" spans="1:155" hidden="1">
      <c r="A618" s="988"/>
      <c r="B618" s="931"/>
      <c r="C618" s="920" t="s">
        <v>414</v>
      </c>
      <c r="D618" s="178" t="s">
        <v>415</v>
      </c>
      <c r="E618" s="1187"/>
      <c r="F618" s="1186"/>
      <c r="G618" s="1186"/>
      <c r="H618" s="1186"/>
      <c r="I618" s="1186"/>
      <c r="J618" s="1186"/>
      <c r="K618" s="1186"/>
      <c r="L618" s="1186"/>
      <c r="M618" s="1186"/>
      <c r="N618" s="1186"/>
      <c r="O618" s="1186"/>
      <c r="P618" s="1186"/>
      <c r="Q618" s="1186"/>
      <c r="R618" s="1186"/>
      <c r="S618" s="1186"/>
      <c r="T618" s="1178"/>
      <c r="U618" s="1178"/>
      <c r="V618" s="1178"/>
      <c r="W618" s="1178"/>
      <c r="X618" s="1178"/>
      <c r="Y618" s="1178"/>
      <c r="Z618" s="1178"/>
      <c r="AA618" s="1192"/>
      <c r="DJ618" s="528"/>
      <c r="DP618" s="529"/>
      <c r="EY618" s="529"/>
    </row>
    <row r="619" spans="1:155" hidden="1">
      <c r="A619" s="988"/>
      <c r="B619" s="931"/>
      <c r="C619" s="921"/>
      <c r="D619" s="196" t="s">
        <v>417</v>
      </c>
      <c r="E619" s="1187"/>
      <c r="F619" s="1186"/>
      <c r="G619" s="1186"/>
      <c r="H619" s="1186"/>
      <c r="I619" s="1186"/>
      <c r="J619" s="1186"/>
      <c r="K619" s="1186"/>
      <c r="L619" s="1186"/>
      <c r="M619" s="1186"/>
      <c r="N619" s="1186"/>
      <c r="O619" s="1186"/>
      <c r="P619" s="1186"/>
      <c r="Q619" s="1186"/>
      <c r="R619" s="1186"/>
      <c r="S619" s="1186"/>
      <c r="T619" s="1179"/>
      <c r="U619" s="1179"/>
      <c r="V619" s="1179"/>
      <c r="W619" s="1179"/>
      <c r="X619" s="1179"/>
      <c r="Y619" s="1179"/>
      <c r="Z619" s="1179"/>
      <c r="AA619" s="1193"/>
      <c r="DJ619" s="528"/>
      <c r="DP619" s="529"/>
      <c r="EY619" s="529"/>
    </row>
    <row r="620" spans="1:155" ht="13.5" hidden="1" customHeight="1">
      <c r="A620" s="988"/>
      <c r="B620" s="930" t="s">
        <v>148</v>
      </c>
      <c r="C620" s="924" t="s">
        <v>410</v>
      </c>
      <c r="D620" s="159" t="s">
        <v>296</v>
      </c>
      <c r="E620" s="1187"/>
      <c r="F620" s="1186"/>
      <c r="G620" s="1186"/>
      <c r="H620" s="1186"/>
      <c r="I620" s="1186"/>
      <c r="J620" s="1186"/>
      <c r="K620" s="1186"/>
      <c r="L620" s="1186"/>
      <c r="M620" s="1186"/>
      <c r="N620" s="1186"/>
      <c r="O620" s="1186"/>
      <c r="P620" s="1186"/>
      <c r="Q620" s="1186"/>
      <c r="R620" s="1186"/>
      <c r="S620" s="1186"/>
      <c r="T620" s="1186"/>
      <c r="U620" s="1177">
        <v>0.98</v>
      </c>
      <c r="V620" s="1177">
        <v>0.96</v>
      </c>
      <c r="W620" s="1177">
        <v>0.94</v>
      </c>
      <c r="X620" s="1177">
        <v>0.93</v>
      </c>
      <c r="Y620" s="1177">
        <v>0.92</v>
      </c>
      <c r="Z620" s="1177">
        <v>0.91</v>
      </c>
      <c r="AA620" s="1191">
        <v>0.9</v>
      </c>
      <c r="DJ620" s="528"/>
      <c r="DP620" s="529"/>
      <c r="EY620" s="529"/>
    </row>
    <row r="621" spans="1:155" hidden="1">
      <c r="A621" s="988"/>
      <c r="B621" s="931"/>
      <c r="C621" s="925"/>
      <c r="D621" s="178" t="s">
        <v>301</v>
      </c>
      <c r="E621" s="1187"/>
      <c r="F621" s="1186"/>
      <c r="G621" s="1186"/>
      <c r="H621" s="1186"/>
      <c r="I621" s="1186"/>
      <c r="J621" s="1186"/>
      <c r="K621" s="1186"/>
      <c r="L621" s="1186"/>
      <c r="M621" s="1186"/>
      <c r="N621" s="1186"/>
      <c r="O621" s="1186"/>
      <c r="P621" s="1186"/>
      <c r="Q621" s="1186"/>
      <c r="R621" s="1186"/>
      <c r="S621" s="1186"/>
      <c r="T621" s="1186"/>
      <c r="U621" s="1178"/>
      <c r="V621" s="1178"/>
      <c r="W621" s="1178"/>
      <c r="X621" s="1178"/>
      <c r="Y621" s="1178"/>
      <c r="Z621" s="1178"/>
      <c r="AA621" s="1192"/>
      <c r="DJ621" s="528"/>
      <c r="DP621" s="529"/>
      <c r="EY621" s="529"/>
    </row>
    <row r="622" spans="1:155" hidden="1">
      <c r="A622" s="988"/>
      <c r="B622" s="931"/>
      <c r="C622" s="920" t="s">
        <v>414</v>
      </c>
      <c r="D622" s="178" t="s">
        <v>415</v>
      </c>
      <c r="E622" s="1187"/>
      <c r="F622" s="1186"/>
      <c r="G622" s="1186"/>
      <c r="H622" s="1186"/>
      <c r="I622" s="1186"/>
      <c r="J622" s="1186"/>
      <c r="K622" s="1186"/>
      <c r="L622" s="1186"/>
      <c r="M622" s="1186"/>
      <c r="N622" s="1186"/>
      <c r="O622" s="1186"/>
      <c r="P622" s="1186"/>
      <c r="Q622" s="1186"/>
      <c r="R622" s="1186"/>
      <c r="S622" s="1186"/>
      <c r="T622" s="1186"/>
      <c r="U622" s="1178"/>
      <c r="V622" s="1178"/>
      <c r="W622" s="1178"/>
      <c r="X622" s="1178"/>
      <c r="Y622" s="1178"/>
      <c r="Z622" s="1178"/>
      <c r="AA622" s="1192"/>
      <c r="DJ622" s="528"/>
      <c r="DP622" s="529"/>
      <c r="EY622" s="529"/>
    </row>
    <row r="623" spans="1:155" hidden="1">
      <c r="A623" s="988"/>
      <c r="B623" s="931"/>
      <c r="C623" s="921"/>
      <c r="D623" s="196" t="s">
        <v>417</v>
      </c>
      <c r="E623" s="1187"/>
      <c r="F623" s="1186"/>
      <c r="G623" s="1186"/>
      <c r="H623" s="1186"/>
      <c r="I623" s="1186"/>
      <c r="J623" s="1186"/>
      <c r="K623" s="1186"/>
      <c r="L623" s="1186"/>
      <c r="M623" s="1186"/>
      <c r="N623" s="1186"/>
      <c r="O623" s="1186"/>
      <c r="P623" s="1186"/>
      <c r="Q623" s="1186"/>
      <c r="R623" s="1186"/>
      <c r="S623" s="1186"/>
      <c r="T623" s="1186"/>
      <c r="U623" s="1179"/>
      <c r="V623" s="1179"/>
      <c r="W623" s="1179"/>
      <c r="X623" s="1179"/>
      <c r="Y623" s="1179"/>
      <c r="Z623" s="1179"/>
      <c r="AA623" s="1193"/>
      <c r="DJ623" s="528"/>
      <c r="DP623" s="529"/>
      <c r="EY623" s="529"/>
    </row>
    <row r="624" spans="1:155" ht="13.5" hidden="1" customHeight="1">
      <c r="A624" s="988"/>
      <c r="B624" s="940" t="s">
        <v>149</v>
      </c>
      <c r="C624" s="924" t="s">
        <v>410</v>
      </c>
      <c r="D624" s="159" t="s">
        <v>296</v>
      </c>
      <c r="E624" s="1187"/>
      <c r="F624" s="1186"/>
      <c r="G624" s="1186"/>
      <c r="H624" s="1186"/>
      <c r="I624" s="1186"/>
      <c r="J624" s="1186"/>
      <c r="K624" s="1186"/>
      <c r="L624" s="1186"/>
      <c r="M624" s="1186"/>
      <c r="N624" s="1186"/>
      <c r="O624" s="1186"/>
      <c r="P624" s="1186"/>
      <c r="Q624" s="1186"/>
      <c r="R624" s="1186"/>
      <c r="S624" s="1186"/>
      <c r="T624" s="1186"/>
      <c r="U624" s="1186"/>
      <c r="V624" s="1177">
        <v>0.98</v>
      </c>
      <c r="W624" s="1177">
        <v>0.96</v>
      </c>
      <c r="X624" s="1177">
        <v>0.95</v>
      </c>
      <c r="Y624" s="1177">
        <v>0.94</v>
      </c>
      <c r="Z624" s="1177">
        <v>0.93</v>
      </c>
      <c r="AA624" s="1191">
        <v>0.92</v>
      </c>
      <c r="DJ624" s="528"/>
      <c r="DP624" s="529"/>
      <c r="EY624" s="529"/>
    </row>
    <row r="625" spans="1:155" hidden="1">
      <c r="A625" s="988"/>
      <c r="B625" s="941"/>
      <c r="C625" s="925"/>
      <c r="D625" s="178" t="s">
        <v>301</v>
      </c>
      <c r="E625" s="1187"/>
      <c r="F625" s="1186"/>
      <c r="G625" s="1186"/>
      <c r="H625" s="1186"/>
      <c r="I625" s="1186"/>
      <c r="J625" s="1186"/>
      <c r="K625" s="1186"/>
      <c r="L625" s="1186"/>
      <c r="M625" s="1186"/>
      <c r="N625" s="1186"/>
      <c r="O625" s="1186"/>
      <c r="P625" s="1186"/>
      <c r="Q625" s="1186"/>
      <c r="R625" s="1186"/>
      <c r="S625" s="1186"/>
      <c r="T625" s="1186"/>
      <c r="U625" s="1186"/>
      <c r="V625" s="1178"/>
      <c r="W625" s="1178"/>
      <c r="X625" s="1178"/>
      <c r="Y625" s="1178"/>
      <c r="Z625" s="1178"/>
      <c r="AA625" s="1192"/>
      <c r="DJ625" s="528"/>
      <c r="DP625" s="529"/>
      <c r="EY625" s="529"/>
    </row>
    <row r="626" spans="1:155" hidden="1">
      <c r="A626" s="988"/>
      <c r="B626" s="941"/>
      <c r="C626" s="920" t="s">
        <v>414</v>
      </c>
      <c r="D626" s="178" t="s">
        <v>415</v>
      </c>
      <c r="E626" s="1187"/>
      <c r="F626" s="1186"/>
      <c r="G626" s="1186"/>
      <c r="H626" s="1186"/>
      <c r="I626" s="1186"/>
      <c r="J626" s="1186"/>
      <c r="K626" s="1186"/>
      <c r="L626" s="1186"/>
      <c r="M626" s="1186"/>
      <c r="N626" s="1186"/>
      <c r="O626" s="1186"/>
      <c r="P626" s="1186"/>
      <c r="Q626" s="1186"/>
      <c r="R626" s="1186"/>
      <c r="S626" s="1186"/>
      <c r="T626" s="1186"/>
      <c r="U626" s="1186"/>
      <c r="V626" s="1178"/>
      <c r="W626" s="1178"/>
      <c r="X626" s="1178"/>
      <c r="Y626" s="1178"/>
      <c r="Z626" s="1178"/>
      <c r="AA626" s="1192"/>
      <c r="DJ626" s="528"/>
      <c r="DP626" s="529"/>
      <c r="EY626" s="529"/>
    </row>
    <row r="627" spans="1:155" hidden="1">
      <c r="A627" s="988"/>
      <c r="B627" s="942"/>
      <c r="C627" s="921"/>
      <c r="D627" s="196" t="s">
        <v>417</v>
      </c>
      <c r="E627" s="1187"/>
      <c r="F627" s="1186"/>
      <c r="G627" s="1186"/>
      <c r="H627" s="1186"/>
      <c r="I627" s="1186"/>
      <c r="J627" s="1186"/>
      <c r="K627" s="1186"/>
      <c r="L627" s="1186"/>
      <c r="M627" s="1186"/>
      <c r="N627" s="1186"/>
      <c r="O627" s="1186"/>
      <c r="P627" s="1186"/>
      <c r="Q627" s="1186"/>
      <c r="R627" s="1186"/>
      <c r="S627" s="1186"/>
      <c r="T627" s="1186"/>
      <c r="U627" s="1186"/>
      <c r="V627" s="1179"/>
      <c r="W627" s="1179"/>
      <c r="X627" s="1179"/>
      <c r="Y627" s="1179"/>
      <c r="Z627" s="1179"/>
      <c r="AA627" s="1193"/>
      <c r="DJ627" s="528"/>
      <c r="DP627" s="529"/>
      <c r="EY627" s="529"/>
    </row>
    <row r="628" spans="1:155" ht="13.5" hidden="1" customHeight="1">
      <c r="A628" s="988"/>
      <c r="B628" s="938" t="s">
        <v>150</v>
      </c>
      <c r="C628" s="924" t="s">
        <v>410</v>
      </c>
      <c r="D628" s="159" t="s">
        <v>296</v>
      </c>
      <c r="E628" s="1187"/>
      <c r="F628" s="1186"/>
      <c r="G628" s="1186"/>
      <c r="H628" s="1186"/>
      <c r="I628" s="1186"/>
      <c r="J628" s="1186"/>
      <c r="K628" s="1186"/>
      <c r="L628" s="1186"/>
      <c r="M628" s="1186"/>
      <c r="N628" s="1186"/>
      <c r="O628" s="1186"/>
      <c r="P628" s="1186"/>
      <c r="Q628" s="1186"/>
      <c r="R628" s="1186"/>
      <c r="S628" s="1186"/>
      <c r="T628" s="1186"/>
      <c r="U628" s="1186"/>
      <c r="V628" s="1186"/>
      <c r="W628" s="1177">
        <v>0.98</v>
      </c>
      <c r="X628" s="1177">
        <v>0.97</v>
      </c>
      <c r="Y628" s="1177">
        <v>0.96</v>
      </c>
      <c r="Z628" s="1177">
        <v>0.95</v>
      </c>
      <c r="AA628" s="1191">
        <v>0.94</v>
      </c>
      <c r="DJ628" s="528"/>
      <c r="DP628" s="529"/>
      <c r="EY628" s="529"/>
    </row>
    <row r="629" spans="1:155" hidden="1">
      <c r="A629" s="988"/>
      <c r="B629" s="931"/>
      <c r="C629" s="925"/>
      <c r="D629" s="178" t="s">
        <v>301</v>
      </c>
      <c r="E629" s="1187"/>
      <c r="F629" s="1186"/>
      <c r="G629" s="1186"/>
      <c r="H629" s="1186"/>
      <c r="I629" s="1186"/>
      <c r="J629" s="1186"/>
      <c r="K629" s="1186"/>
      <c r="L629" s="1186"/>
      <c r="M629" s="1186"/>
      <c r="N629" s="1186"/>
      <c r="O629" s="1186"/>
      <c r="P629" s="1186"/>
      <c r="Q629" s="1186"/>
      <c r="R629" s="1186"/>
      <c r="S629" s="1186"/>
      <c r="T629" s="1186"/>
      <c r="U629" s="1186"/>
      <c r="V629" s="1186"/>
      <c r="W629" s="1178"/>
      <c r="X629" s="1178"/>
      <c r="Y629" s="1178"/>
      <c r="Z629" s="1178"/>
      <c r="AA629" s="1192"/>
      <c r="DJ629" s="528"/>
      <c r="DP629" s="529"/>
      <c r="EY629" s="529"/>
    </row>
    <row r="630" spans="1:155" hidden="1">
      <c r="A630" s="988"/>
      <c r="B630" s="931"/>
      <c r="C630" s="920" t="s">
        <v>414</v>
      </c>
      <c r="D630" s="178" t="s">
        <v>415</v>
      </c>
      <c r="E630" s="1187"/>
      <c r="F630" s="1186"/>
      <c r="G630" s="1186"/>
      <c r="H630" s="1186"/>
      <c r="I630" s="1186"/>
      <c r="J630" s="1186"/>
      <c r="K630" s="1186"/>
      <c r="L630" s="1186"/>
      <c r="M630" s="1186"/>
      <c r="N630" s="1186"/>
      <c r="O630" s="1186"/>
      <c r="P630" s="1186"/>
      <c r="Q630" s="1186"/>
      <c r="R630" s="1186"/>
      <c r="S630" s="1186"/>
      <c r="T630" s="1186"/>
      <c r="U630" s="1186"/>
      <c r="V630" s="1186"/>
      <c r="W630" s="1178"/>
      <c r="X630" s="1178"/>
      <c r="Y630" s="1178"/>
      <c r="Z630" s="1178"/>
      <c r="AA630" s="1192"/>
      <c r="DJ630" s="528"/>
      <c r="DP630" s="529"/>
      <c r="EY630" s="529"/>
    </row>
    <row r="631" spans="1:155" hidden="1">
      <c r="A631" s="988"/>
      <c r="B631" s="931"/>
      <c r="C631" s="921"/>
      <c r="D631" s="196" t="s">
        <v>417</v>
      </c>
      <c r="E631" s="1187"/>
      <c r="F631" s="1186"/>
      <c r="G631" s="1186"/>
      <c r="H631" s="1186"/>
      <c r="I631" s="1186"/>
      <c r="J631" s="1186"/>
      <c r="K631" s="1186"/>
      <c r="L631" s="1186"/>
      <c r="M631" s="1186"/>
      <c r="N631" s="1186"/>
      <c r="O631" s="1186"/>
      <c r="P631" s="1186"/>
      <c r="Q631" s="1186"/>
      <c r="R631" s="1186"/>
      <c r="S631" s="1186"/>
      <c r="T631" s="1186"/>
      <c r="U631" s="1186"/>
      <c r="V631" s="1186"/>
      <c r="W631" s="1179"/>
      <c r="X631" s="1179"/>
      <c r="Y631" s="1179"/>
      <c r="Z631" s="1179"/>
      <c r="AA631" s="1193"/>
      <c r="DJ631" s="528"/>
      <c r="DP631" s="529"/>
      <c r="EY631" s="529"/>
    </row>
    <row r="632" spans="1:155" ht="13.5" hidden="1" customHeight="1">
      <c r="A632" s="988"/>
      <c r="B632" s="930" t="s">
        <v>151</v>
      </c>
      <c r="C632" s="924" t="s">
        <v>410</v>
      </c>
      <c r="D632" s="159" t="s">
        <v>296</v>
      </c>
      <c r="E632" s="1187"/>
      <c r="F632" s="1186"/>
      <c r="G632" s="1186"/>
      <c r="H632" s="1186"/>
      <c r="I632" s="1186"/>
      <c r="J632" s="1186"/>
      <c r="K632" s="1186"/>
      <c r="L632" s="1186"/>
      <c r="M632" s="1186"/>
      <c r="N632" s="1186"/>
      <c r="O632" s="1186"/>
      <c r="P632" s="1186"/>
      <c r="Q632" s="1186"/>
      <c r="R632" s="1186"/>
      <c r="S632" s="1186"/>
      <c r="T632" s="1186"/>
      <c r="U632" s="1186"/>
      <c r="V632" s="1186"/>
      <c r="W632" s="1186"/>
      <c r="X632" s="1177">
        <v>0.99</v>
      </c>
      <c r="Y632" s="1177">
        <v>0.98</v>
      </c>
      <c r="Z632" s="1177">
        <v>0.97</v>
      </c>
      <c r="AA632" s="1191">
        <v>0.96</v>
      </c>
      <c r="DJ632" s="528"/>
      <c r="DP632" s="529"/>
      <c r="EY632" s="529"/>
    </row>
    <row r="633" spans="1:155" hidden="1">
      <c r="A633" s="988"/>
      <c r="B633" s="931"/>
      <c r="C633" s="925"/>
      <c r="D633" s="178" t="s">
        <v>301</v>
      </c>
      <c r="E633" s="1187"/>
      <c r="F633" s="1186"/>
      <c r="G633" s="1186"/>
      <c r="H633" s="1186"/>
      <c r="I633" s="1186"/>
      <c r="J633" s="1186"/>
      <c r="K633" s="1186"/>
      <c r="L633" s="1186"/>
      <c r="M633" s="1186"/>
      <c r="N633" s="1186"/>
      <c r="O633" s="1186"/>
      <c r="P633" s="1186"/>
      <c r="Q633" s="1186"/>
      <c r="R633" s="1186"/>
      <c r="S633" s="1186"/>
      <c r="T633" s="1186"/>
      <c r="U633" s="1186"/>
      <c r="V633" s="1186"/>
      <c r="W633" s="1186"/>
      <c r="X633" s="1178"/>
      <c r="Y633" s="1178"/>
      <c r="Z633" s="1178"/>
      <c r="AA633" s="1192"/>
      <c r="DJ633" s="528"/>
      <c r="DP633" s="529"/>
      <c r="EY633" s="529"/>
    </row>
    <row r="634" spans="1:155" hidden="1">
      <c r="A634" s="988"/>
      <c r="B634" s="931"/>
      <c r="C634" s="920" t="s">
        <v>414</v>
      </c>
      <c r="D634" s="178" t="s">
        <v>415</v>
      </c>
      <c r="E634" s="1187"/>
      <c r="F634" s="1186"/>
      <c r="G634" s="1186"/>
      <c r="H634" s="1186"/>
      <c r="I634" s="1186"/>
      <c r="J634" s="1186"/>
      <c r="K634" s="1186"/>
      <c r="L634" s="1186"/>
      <c r="M634" s="1186"/>
      <c r="N634" s="1186"/>
      <c r="O634" s="1186"/>
      <c r="P634" s="1186"/>
      <c r="Q634" s="1186"/>
      <c r="R634" s="1186"/>
      <c r="S634" s="1186"/>
      <c r="T634" s="1186"/>
      <c r="U634" s="1186"/>
      <c r="V634" s="1186"/>
      <c r="W634" s="1186"/>
      <c r="X634" s="1178"/>
      <c r="Y634" s="1178"/>
      <c r="Z634" s="1178"/>
      <c r="AA634" s="1192"/>
      <c r="DJ634" s="528"/>
      <c r="DP634" s="529"/>
      <c r="EY634" s="529"/>
    </row>
    <row r="635" spans="1:155" hidden="1">
      <c r="A635" s="988"/>
      <c r="B635" s="931"/>
      <c r="C635" s="921"/>
      <c r="D635" s="196" t="s">
        <v>417</v>
      </c>
      <c r="E635" s="1187"/>
      <c r="F635" s="1186"/>
      <c r="G635" s="1186"/>
      <c r="H635" s="1186"/>
      <c r="I635" s="1186"/>
      <c r="J635" s="1186"/>
      <c r="K635" s="1186"/>
      <c r="L635" s="1186"/>
      <c r="M635" s="1186"/>
      <c r="N635" s="1186"/>
      <c r="O635" s="1186"/>
      <c r="P635" s="1186"/>
      <c r="Q635" s="1186"/>
      <c r="R635" s="1186"/>
      <c r="S635" s="1186"/>
      <c r="T635" s="1186"/>
      <c r="U635" s="1186"/>
      <c r="V635" s="1186"/>
      <c r="W635" s="1186"/>
      <c r="X635" s="1179"/>
      <c r="Y635" s="1179"/>
      <c r="Z635" s="1179"/>
      <c r="AA635" s="1193"/>
      <c r="DJ635" s="528"/>
      <c r="DP635" s="529"/>
      <c r="EY635" s="529"/>
    </row>
    <row r="636" spans="1:155" ht="13.5" hidden="1" customHeight="1">
      <c r="A636" s="988"/>
      <c r="B636" s="930" t="s">
        <v>152</v>
      </c>
      <c r="C636" s="924" t="s">
        <v>410</v>
      </c>
      <c r="D636" s="159" t="s">
        <v>296</v>
      </c>
      <c r="E636" s="1187"/>
      <c r="F636" s="1186"/>
      <c r="G636" s="1186"/>
      <c r="H636" s="1186"/>
      <c r="I636" s="1186"/>
      <c r="J636" s="1186"/>
      <c r="K636" s="1186"/>
      <c r="L636" s="1186"/>
      <c r="M636" s="1186"/>
      <c r="N636" s="1186"/>
      <c r="O636" s="1186"/>
      <c r="P636" s="1186"/>
      <c r="Q636" s="1186"/>
      <c r="R636" s="1186"/>
      <c r="S636" s="1186"/>
      <c r="T636" s="1186"/>
      <c r="U636" s="1186"/>
      <c r="V636" s="1186"/>
      <c r="W636" s="1186"/>
      <c r="X636" s="1186"/>
      <c r="Y636" s="1177">
        <v>0.99</v>
      </c>
      <c r="Z636" s="1177">
        <v>0.98</v>
      </c>
      <c r="AA636" s="1191">
        <v>0.97</v>
      </c>
      <c r="DJ636" s="528"/>
      <c r="DP636" s="529"/>
      <c r="EY636" s="529"/>
    </row>
    <row r="637" spans="1:155" hidden="1">
      <c r="A637" s="988"/>
      <c r="B637" s="931"/>
      <c r="C637" s="925"/>
      <c r="D637" s="178" t="s">
        <v>301</v>
      </c>
      <c r="E637" s="1187"/>
      <c r="F637" s="1186"/>
      <c r="G637" s="1186"/>
      <c r="H637" s="1186"/>
      <c r="I637" s="1186"/>
      <c r="J637" s="1186"/>
      <c r="K637" s="1186"/>
      <c r="L637" s="1186"/>
      <c r="M637" s="1186"/>
      <c r="N637" s="1186"/>
      <c r="O637" s="1186"/>
      <c r="P637" s="1186"/>
      <c r="Q637" s="1186"/>
      <c r="R637" s="1186"/>
      <c r="S637" s="1186"/>
      <c r="T637" s="1186"/>
      <c r="U637" s="1186"/>
      <c r="V637" s="1186"/>
      <c r="W637" s="1186"/>
      <c r="X637" s="1186"/>
      <c r="Y637" s="1178"/>
      <c r="Z637" s="1178"/>
      <c r="AA637" s="1192"/>
      <c r="DJ637" s="528"/>
      <c r="DP637" s="529"/>
      <c r="EY637" s="529"/>
    </row>
    <row r="638" spans="1:155" hidden="1">
      <c r="A638" s="988"/>
      <c r="B638" s="931"/>
      <c r="C638" s="920" t="s">
        <v>414</v>
      </c>
      <c r="D638" s="178" t="s">
        <v>415</v>
      </c>
      <c r="E638" s="1187"/>
      <c r="F638" s="1186"/>
      <c r="G638" s="1186"/>
      <c r="H638" s="1186"/>
      <c r="I638" s="1186"/>
      <c r="J638" s="1186"/>
      <c r="K638" s="1186"/>
      <c r="L638" s="1186"/>
      <c r="M638" s="1186"/>
      <c r="N638" s="1186"/>
      <c r="O638" s="1186"/>
      <c r="P638" s="1186"/>
      <c r="Q638" s="1186"/>
      <c r="R638" s="1186"/>
      <c r="S638" s="1186"/>
      <c r="T638" s="1186"/>
      <c r="U638" s="1186"/>
      <c r="V638" s="1186"/>
      <c r="W638" s="1186"/>
      <c r="X638" s="1186"/>
      <c r="Y638" s="1178"/>
      <c r="Z638" s="1178"/>
      <c r="AA638" s="1192"/>
      <c r="DJ638" s="528"/>
      <c r="DP638" s="529"/>
      <c r="EY638" s="529"/>
    </row>
    <row r="639" spans="1:155" hidden="1">
      <c r="A639" s="988"/>
      <c r="B639" s="931"/>
      <c r="C639" s="921"/>
      <c r="D639" s="196" t="s">
        <v>417</v>
      </c>
      <c r="E639" s="1187"/>
      <c r="F639" s="1186"/>
      <c r="G639" s="1186"/>
      <c r="H639" s="1186"/>
      <c r="I639" s="1186"/>
      <c r="J639" s="1186"/>
      <c r="K639" s="1186"/>
      <c r="L639" s="1186"/>
      <c r="M639" s="1186"/>
      <c r="N639" s="1186"/>
      <c r="O639" s="1186"/>
      <c r="P639" s="1186"/>
      <c r="Q639" s="1186"/>
      <c r="R639" s="1186"/>
      <c r="S639" s="1186"/>
      <c r="T639" s="1186"/>
      <c r="U639" s="1186"/>
      <c r="V639" s="1186"/>
      <c r="W639" s="1186"/>
      <c r="X639" s="1186"/>
      <c r="Y639" s="1179"/>
      <c r="Z639" s="1179"/>
      <c r="AA639" s="1193"/>
      <c r="DJ639" s="528"/>
      <c r="DP639" s="529"/>
      <c r="EY639" s="529"/>
    </row>
    <row r="640" spans="1:155" ht="13.5" hidden="1" customHeight="1">
      <c r="A640" s="988"/>
      <c r="B640" s="930" t="s">
        <v>153</v>
      </c>
      <c r="C640" s="924" t="s">
        <v>410</v>
      </c>
      <c r="D640" s="159" t="s">
        <v>296</v>
      </c>
      <c r="E640" s="1187"/>
      <c r="F640" s="1186"/>
      <c r="G640" s="1186"/>
      <c r="H640" s="1186"/>
      <c r="I640" s="1186"/>
      <c r="J640" s="1186"/>
      <c r="K640" s="1186"/>
      <c r="L640" s="1186"/>
      <c r="M640" s="1186"/>
      <c r="N640" s="1186"/>
      <c r="O640" s="1186"/>
      <c r="P640" s="1186"/>
      <c r="Q640" s="1186"/>
      <c r="R640" s="1186"/>
      <c r="S640" s="1186"/>
      <c r="T640" s="1186"/>
      <c r="U640" s="1186"/>
      <c r="V640" s="1186"/>
      <c r="W640" s="1186"/>
      <c r="X640" s="1186"/>
      <c r="Y640" s="1186"/>
      <c r="Z640" s="1177">
        <v>0.99</v>
      </c>
      <c r="AA640" s="1191">
        <v>0.98</v>
      </c>
      <c r="DJ640" s="528"/>
      <c r="DP640" s="529"/>
      <c r="EY640" s="529"/>
    </row>
    <row r="641" spans="1:155" hidden="1">
      <c r="A641" s="988"/>
      <c r="B641" s="931"/>
      <c r="C641" s="925"/>
      <c r="D641" s="178" t="s">
        <v>301</v>
      </c>
      <c r="E641" s="1187"/>
      <c r="F641" s="1186"/>
      <c r="G641" s="1186"/>
      <c r="H641" s="1186"/>
      <c r="I641" s="1186"/>
      <c r="J641" s="1186"/>
      <c r="K641" s="1186"/>
      <c r="L641" s="1186"/>
      <c r="M641" s="1186"/>
      <c r="N641" s="1186"/>
      <c r="O641" s="1186"/>
      <c r="P641" s="1186"/>
      <c r="Q641" s="1186"/>
      <c r="R641" s="1186"/>
      <c r="S641" s="1186"/>
      <c r="T641" s="1186"/>
      <c r="U641" s="1186"/>
      <c r="V641" s="1186"/>
      <c r="W641" s="1186"/>
      <c r="X641" s="1186"/>
      <c r="Y641" s="1186"/>
      <c r="Z641" s="1178"/>
      <c r="AA641" s="1192"/>
      <c r="DJ641" s="528"/>
      <c r="DP641" s="529"/>
      <c r="EY641" s="529"/>
    </row>
    <row r="642" spans="1:155" hidden="1">
      <c r="A642" s="988"/>
      <c r="B642" s="931"/>
      <c r="C642" s="920" t="s">
        <v>414</v>
      </c>
      <c r="D642" s="178" t="s">
        <v>415</v>
      </c>
      <c r="E642" s="1187"/>
      <c r="F642" s="1186"/>
      <c r="G642" s="1186"/>
      <c r="H642" s="1186"/>
      <c r="I642" s="1186"/>
      <c r="J642" s="1186"/>
      <c r="K642" s="1186"/>
      <c r="L642" s="1186"/>
      <c r="M642" s="1186"/>
      <c r="N642" s="1186"/>
      <c r="O642" s="1186"/>
      <c r="P642" s="1186"/>
      <c r="Q642" s="1186"/>
      <c r="R642" s="1186"/>
      <c r="S642" s="1186"/>
      <c r="T642" s="1186"/>
      <c r="U642" s="1186"/>
      <c r="V642" s="1186"/>
      <c r="W642" s="1186"/>
      <c r="X642" s="1186"/>
      <c r="Y642" s="1186"/>
      <c r="Z642" s="1178"/>
      <c r="AA642" s="1192"/>
      <c r="DJ642" s="528"/>
      <c r="DP642" s="529"/>
      <c r="EY642" s="529"/>
    </row>
    <row r="643" spans="1:155" hidden="1">
      <c r="A643" s="988"/>
      <c r="B643" s="931"/>
      <c r="C643" s="921"/>
      <c r="D643" s="196" t="s">
        <v>417</v>
      </c>
      <c r="E643" s="1187"/>
      <c r="F643" s="1186"/>
      <c r="G643" s="1186"/>
      <c r="H643" s="1186"/>
      <c r="I643" s="1186"/>
      <c r="J643" s="1186"/>
      <c r="K643" s="1186"/>
      <c r="L643" s="1186"/>
      <c r="M643" s="1186"/>
      <c r="N643" s="1186"/>
      <c r="O643" s="1186"/>
      <c r="P643" s="1186"/>
      <c r="Q643" s="1186"/>
      <c r="R643" s="1186"/>
      <c r="S643" s="1186"/>
      <c r="T643" s="1186"/>
      <c r="U643" s="1186"/>
      <c r="V643" s="1186"/>
      <c r="W643" s="1186"/>
      <c r="X643" s="1186"/>
      <c r="Y643" s="1186"/>
      <c r="Z643" s="1179"/>
      <c r="AA643" s="1193"/>
      <c r="DJ643" s="528"/>
      <c r="DP643" s="529"/>
      <c r="EY643" s="529"/>
    </row>
    <row r="644" spans="1:155" ht="13.5" hidden="1" customHeight="1">
      <c r="A644" s="988"/>
      <c r="B644" s="940" t="s">
        <v>154</v>
      </c>
      <c r="C644" s="924" t="s">
        <v>410</v>
      </c>
      <c r="D644" s="159" t="s">
        <v>296</v>
      </c>
      <c r="E644" s="1187"/>
      <c r="F644" s="1186"/>
      <c r="G644" s="1186"/>
      <c r="H644" s="1186"/>
      <c r="I644" s="1186"/>
      <c r="J644" s="1186"/>
      <c r="K644" s="1186"/>
      <c r="L644" s="1186"/>
      <c r="M644" s="1186"/>
      <c r="N644" s="1186"/>
      <c r="O644" s="1188"/>
      <c r="P644" s="1188"/>
      <c r="Q644" s="1188"/>
      <c r="R644" s="1188"/>
      <c r="S644" s="1188"/>
      <c r="T644" s="1188"/>
      <c r="U644" s="1188"/>
      <c r="V644" s="1188"/>
      <c r="W644" s="1188"/>
      <c r="X644" s="1188"/>
      <c r="Y644" s="1188"/>
      <c r="Z644" s="1186"/>
      <c r="AA644" s="1191">
        <v>0.99</v>
      </c>
      <c r="DJ644" s="528"/>
      <c r="DP644" s="529"/>
      <c r="EY644" s="529"/>
    </row>
    <row r="645" spans="1:155" hidden="1">
      <c r="A645" s="988"/>
      <c r="B645" s="941"/>
      <c r="C645" s="925"/>
      <c r="D645" s="178" t="s">
        <v>301</v>
      </c>
      <c r="E645" s="1187"/>
      <c r="F645" s="1186"/>
      <c r="G645" s="1186"/>
      <c r="H645" s="1186"/>
      <c r="I645" s="1186"/>
      <c r="J645" s="1186"/>
      <c r="K645" s="1186"/>
      <c r="L645" s="1186"/>
      <c r="M645" s="1186"/>
      <c r="N645" s="1186"/>
      <c r="O645" s="1189"/>
      <c r="P645" s="1189"/>
      <c r="Q645" s="1189"/>
      <c r="R645" s="1189"/>
      <c r="S645" s="1189"/>
      <c r="T645" s="1189"/>
      <c r="U645" s="1189"/>
      <c r="V645" s="1189"/>
      <c r="W645" s="1189"/>
      <c r="X645" s="1189"/>
      <c r="Y645" s="1189"/>
      <c r="Z645" s="1186"/>
      <c r="AA645" s="1192"/>
      <c r="DJ645" s="528"/>
      <c r="DP645" s="529"/>
      <c r="EY645" s="529"/>
    </row>
    <row r="646" spans="1:155" hidden="1">
      <c r="A646" s="988"/>
      <c r="B646" s="941"/>
      <c r="C646" s="920" t="s">
        <v>414</v>
      </c>
      <c r="D646" s="178" t="s">
        <v>415</v>
      </c>
      <c r="E646" s="1187"/>
      <c r="F646" s="1186"/>
      <c r="G646" s="1186"/>
      <c r="H646" s="1186"/>
      <c r="I646" s="1186"/>
      <c r="J646" s="1186"/>
      <c r="K646" s="1186"/>
      <c r="L646" s="1186"/>
      <c r="M646" s="1186"/>
      <c r="N646" s="1186"/>
      <c r="O646" s="1189"/>
      <c r="P646" s="1189"/>
      <c r="Q646" s="1189"/>
      <c r="R646" s="1189"/>
      <c r="S646" s="1189"/>
      <c r="T646" s="1189"/>
      <c r="U646" s="1189"/>
      <c r="V646" s="1189"/>
      <c r="W646" s="1189"/>
      <c r="X646" s="1189"/>
      <c r="Y646" s="1189"/>
      <c r="Z646" s="1186"/>
      <c r="AA646" s="1192"/>
      <c r="DJ646" s="528"/>
      <c r="DP646" s="529"/>
      <c r="EY646" s="529"/>
    </row>
    <row r="647" spans="1:155" hidden="1">
      <c r="A647" s="988"/>
      <c r="B647" s="942"/>
      <c r="C647" s="921"/>
      <c r="D647" s="196" t="s">
        <v>417</v>
      </c>
      <c r="E647" s="1187"/>
      <c r="F647" s="1186"/>
      <c r="G647" s="1186"/>
      <c r="H647" s="1186"/>
      <c r="I647" s="1186"/>
      <c r="J647" s="1186"/>
      <c r="K647" s="1186"/>
      <c r="L647" s="1186"/>
      <c r="M647" s="1186"/>
      <c r="N647" s="1186"/>
      <c r="O647" s="1190"/>
      <c r="P647" s="1190"/>
      <c r="Q647" s="1190"/>
      <c r="R647" s="1190"/>
      <c r="S647" s="1190"/>
      <c r="T647" s="1190"/>
      <c r="U647" s="1190"/>
      <c r="V647" s="1190"/>
      <c r="W647" s="1190"/>
      <c r="X647" s="1190"/>
      <c r="Y647" s="1190"/>
      <c r="Z647" s="1186"/>
      <c r="AA647" s="1193"/>
      <c r="DJ647" s="528"/>
      <c r="DP647" s="529"/>
      <c r="EY647" s="529"/>
    </row>
    <row r="648" spans="1:155" ht="13.5" hidden="1" customHeight="1">
      <c r="A648" s="988"/>
      <c r="B648" s="938" t="s">
        <v>155</v>
      </c>
      <c r="C648" s="924" t="s">
        <v>410</v>
      </c>
      <c r="D648" s="159" t="s">
        <v>296</v>
      </c>
      <c r="E648" s="1187"/>
      <c r="F648" s="1186"/>
      <c r="G648" s="1186"/>
      <c r="H648" s="1186"/>
      <c r="I648" s="1186"/>
      <c r="J648" s="1186"/>
      <c r="K648" s="1186"/>
      <c r="L648" s="1186"/>
      <c r="M648" s="1186"/>
      <c r="N648" s="1186"/>
      <c r="O648" s="1188"/>
      <c r="P648" s="1188"/>
      <c r="Q648" s="1188"/>
      <c r="R648" s="1188"/>
      <c r="S648" s="1188"/>
      <c r="T648" s="1188"/>
      <c r="U648" s="1188"/>
      <c r="V648" s="1188"/>
      <c r="W648" s="1188"/>
      <c r="X648" s="1188"/>
      <c r="Y648" s="1188"/>
      <c r="Z648" s="1197"/>
      <c r="AA648" s="1200"/>
      <c r="DJ648" s="528"/>
      <c r="DP648" s="529"/>
      <c r="EY648" s="529"/>
    </row>
    <row r="649" spans="1:155" hidden="1">
      <c r="A649" s="988"/>
      <c r="B649" s="931"/>
      <c r="C649" s="925"/>
      <c r="D649" s="178" t="s">
        <v>301</v>
      </c>
      <c r="E649" s="1187"/>
      <c r="F649" s="1186"/>
      <c r="G649" s="1186"/>
      <c r="H649" s="1186"/>
      <c r="I649" s="1186"/>
      <c r="J649" s="1186"/>
      <c r="K649" s="1186"/>
      <c r="L649" s="1186"/>
      <c r="M649" s="1186"/>
      <c r="N649" s="1186"/>
      <c r="O649" s="1189"/>
      <c r="P649" s="1189"/>
      <c r="Q649" s="1189"/>
      <c r="R649" s="1189"/>
      <c r="S649" s="1189"/>
      <c r="T649" s="1189"/>
      <c r="U649" s="1189"/>
      <c r="V649" s="1189"/>
      <c r="W649" s="1189"/>
      <c r="X649" s="1189"/>
      <c r="Y649" s="1189"/>
      <c r="Z649" s="1198"/>
      <c r="AA649" s="1201"/>
      <c r="DJ649" s="528"/>
      <c r="DP649" s="529"/>
      <c r="EY649" s="529"/>
    </row>
    <row r="650" spans="1:155" hidden="1">
      <c r="A650" s="988"/>
      <c r="B650" s="931"/>
      <c r="C650" s="920" t="s">
        <v>414</v>
      </c>
      <c r="D650" s="178" t="s">
        <v>415</v>
      </c>
      <c r="E650" s="1187"/>
      <c r="F650" s="1186"/>
      <c r="G650" s="1186"/>
      <c r="H650" s="1186"/>
      <c r="I650" s="1186"/>
      <c r="J650" s="1186"/>
      <c r="K650" s="1186"/>
      <c r="L650" s="1186"/>
      <c r="M650" s="1186"/>
      <c r="N650" s="1186"/>
      <c r="O650" s="1189"/>
      <c r="P650" s="1189"/>
      <c r="Q650" s="1189"/>
      <c r="R650" s="1189"/>
      <c r="S650" s="1189"/>
      <c r="T650" s="1189"/>
      <c r="U650" s="1189"/>
      <c r="V650" s="1189"/>
      <c r="W650" s="1189"/>
      <c r="X650" s="1189"/>
      <c r="Y650" s="1189"/>
      <c r="Z650" s="1198"/>
      <c r="AA650" s="1201"/>
      <c r="DJ650" s="528"/>
      <c r="DP650" s="529"/>
      <c r="EY650" s="529"/>
    </row>
    <row r="651" spans="1:155" hidden="1">
      <c r="A651" s="1079"/>
      <c r="B651" s="939"/>
      <c r="C651" s="921"/>
      <c r="D651" s="196" t="s">
        <v>417</v>
      </c>
      <c r="E651" s="1187"/>
      <c r="F651" s="1186"/>
      <c r="G651" s="1186"/>
      <c r="H651" s="1186"/>
      <c r="I651" s="1186"/>
      <c r="J651" s="1186"/>
      <c r="K651" s="1186"/>
      <c r="L651" s="1186"/>
      <c r="M651" s="1186"/>
      <c r="N651" s="1186"/>
      <c r="O651" s="1190"/>
      <c r="P651" s="1190"/>
      <c r="Q651" s="1190"/>
      <c r="R651" s="1190"/>
      <c r="S651" s="1190"/>
      <c r="T651" s="1190"/>
      <c r="U651" s="1190"/>
      <c r="V651" s="1190"/>
      <c r="W651" s="1190"/>
      <c r="X651" s="1190"/>
      <c r="Y651" s="1190"/>
      <c r="Z651" s="1199"/>
      <c r="AA651" s="1202"/>
      <c r="DJ651" s="531"/>
      <c r="DK651" s="532"/>
      <c r="DL651" s="532"/>
      <c r="DM651" s="532"/>
      <c r="DN651" s="532"/>
      <c r="DO651" s="532"/>
      <c r="DP651" s="533"/>
      <c r="EY651" s="529"/>
    </row>
    <row r="652" spans="1:155" ht="13.5" hidden="1" customHeight="1">
      <c r="A652" s="987" t="s">
        <v>427</v>
      </c>
      <c r="B652" s="1075" t="s">
        <v>225</v>
      </c>
      <c r="C652" s="882" t="s">
        <v>410</v>
      </c>
      <c r="D652" s="212" t="s">
        <v>296</v>
      </c>
      <c r="E652" s="1183"/>
      <c r="F652" s="1177">
        <v>0.74</v>
      </c>
      <c r="G652" s="1177">
        <v>0.61</v>
      </c>
      <c r="H652" s="1177">
        <v>0.52</v>
      </c>
      <c r="I652" s="1177">
        <v>0.47</v>
      </c>
      <c r="J652" s="1177">
        <v>0.43</v>
      </c>
      <c r="K652" s="1177">
        <v>0.4</v>
      </c>
      <c r="L652" s="1177">
        <v>0.39</v>
      </c>
      <c r="M652" s="1177">
        <v>0.37</v>
      </c>
      <c r="N652" s="1177">
        <v>0.35</v>
      </c>
      <c r="O652" s="1177">
        <v>0.33</v>
      </c>
      <c r="P652" s="1177">
        <v>0.31</v>
      </c>
      <c r="Q652" s="1177">
        <v>0.28999999999999998</v>
      </c>
      <c r="R652" s="1177">
        <v>0.28000000000000003</v>
      </c>
      <c r="S652" s="1177">
        <v>0.26</v>
      </c>
      <c r="T652" s="1177">
        <v>0.26</v>
      </c>
      <c r="U652" s="1177">
        <v>0.25</v>
      </c>
      <c r="V652" s="1177">
        <v>0.25</v>
      </c>
      <c r="W652" s="1177">
        <v>0.24</v>
      </c>
      <c r="X652" s="1177">
        <v>0.24</v>
      </c>
      <c r="Y652" s="1177">
        <v>0.24</v>
      </c>
      <c r="Z652" s="1177">
        <v>0.24</v>
      </c>
      <c r="AA652" s="1191">
        <v>0.23</v>
      </c>
      <c r="DJ652" s="525"/>
      <c r="DK652" s="526"/>
      <c r="DL652" s="526"/>
      <c r="DM652" s="526"/>
      <c r="DN652" s="526"/>
      <c r="DO652" s="526"/>
      <c r="DP652" s="527"/>
      <c r="EY652" s="529"/>
    </row>
    <row r="653" spans="1:155" hidden="1">
      <c r="A653" s="988"/>
      <c r="B653" s="1076"/>
      <c r="C653" s="1080"/>
      <c r="D653" s="356" t="s">
        <v>301</v>
      </c>
      <c r="E653" s="1184"/>
      <c r="F653" s="1178"/>
      <c r="G653" s="1178"/>
      <c r="H653" s="1178"/>
      <c r="I653" s="1178"/>
      <c r="J653" s="1178"/>
      <c r="K653" s="1178"/>
      <c r="L653" s="1178"/>
      <c r="M653" s="1178"/>
      <c r="N653" s="1178"/>
      <c r="O653" s="1178"/>
      <c r="P653" s="1178"/>
      <c r="Q653" s="1178"/>
      <c r="R653" s="1178"/>
      <c r="S653" s="1178"/>
      <c r="T653" s="1178"/>
      <c r="U653" s="1178"/>
      <c r="V653" s="1178"/>
      <c r="W653" s="1178"/>
      <c r="X653" s="1178"/>
      <c r="Y653" s="1178"/>
      <c r="Z653" s="1178"/>
      <c r="AA653" s="1192"/>
      <c r="DJ653" s="528"/>
      <c r="DP653" s="529"/>
      <c r="EY653" s="529"/>
    </row>
    <row r="654" spans="1:155" hidden="1">
      <c r="A654" s="988"/>
      <c r="B654" s="1076"/>
      <c r="C654" s="1073" t="s">
        <v>414</v>
      </c>
      <c r="D654" s="356" t="s">
        <v>415</v>
      </c>
      <c r="E654" s="1184"/>
      <c r="F654" s="1178"/>
      <c r="G654" s="1178"/>
      <c r="H654" s="1178"/>
      <c r="I654" s="1178"/>
      <c r="J654" s="1178"/>
      <c r="K654" s="1178"/>
      <c r="L654" s="1178"/>
      <c r="M654" s="1178"/>
      <c r="N654" s="1178"/>
      <c r="O654" s="1178"/>
      <c r="P654" s="1178"/>
      <c r="Q654" s="1178"/>
      <c r="R654" s="1178"/>
      <c r="S654" s="1178"/>
      <c r="T654" s="1178"/>
      <c r="U654" s="1178"/>
      <c r="V654" s="1178"/>
      <c r="W654" s="1178"/>
      <c r="X654" s="1178"/>
      <c r="Y654" s="1178"/>
      <c r="Z654" s="1178"/>
      <c r="AA654" s="1192"/>
      <c r="DJ654" s="528"/>
      <c r="DP654" s="529"/>
      <c r="EY654" s="529"/>
    </row>
    <row r="655" spans="1:155" hidden="1">
      <c r="A655" s="988"/>
      <c r="B655" s="1077"/>
      <c r="C655" s="1074"/>
      <c r="D655" s="213" t="s">
        <v>417</v>
      </c>
      <c r="E655" s="1185"/>
      <c r="F655" s="1179"/>
      <c r="G655" s="1179"/>
      <c r="H655" s="1179"/>
      <c r="I655" s="1179"/>
      <c r="J655" s="1179"/>
      <c r="K655" s="1179"/>
      <c r="L655" s="1179"/>
      <c r="M655" s="1179"/>
      <c r="N655" s="1179"/>
      <c r="O655" s="1179"/>
      <c r="P655" s="1179"/>
      <c r="Q655" s="1179"/>
      <c r="R655" s="1179"/>
      <c r="S655" s="1179"/>
      <c r="T655" s="1179"/>
      <c r="U655" s="1179"/>
      <c r="V655" s="1179"/>
      <c r="W655" s="1179"/>
      <c r="X655" s="1179"/>
      <c r="Y655" s="1179"/>
      <c r="Z655" s="1179"/>
      <c r="AA655" s="1193"/>
      <c r="DJ655" s="528"/>
      <c r="DP655" s="529"/>
      <c r="EY655" s="529"/>
    </row>
    <row r="656" spans="1:155" hidden="1">
      <c r="A656" s="988"/>
      <c r="B656" s="1075" t="s">
        <v>479</v>
      </c>
      <c r="C656" s="924" t="s">
        <v>410</v>
      </c>
      <c r="D656" s="159" t="s">
        <v>296</v>
      </c>
      <c r="E656" s="1183"/>
      <c r="F656" s="1186"/>
      <c r="G656" s="1177">
        <v>0.82</v>
      </c>
      <c r="H656" s="1177">
        <v>0.71</v>
      </c>
      <c r="I656" s="1177">
        <v>0.63</v>
      </c>
      <c r="J656" s="1177">
        <v>0.57999999999999996</v>
      </c>
      <c r="K656" s="1177">
        <v>0.54</v>
      </c>
      <c r="L656" s="1177">
        <v>0.53</v>
      </c>
      <c r="M656" s="1177">
        <v>0.49</v>
      </c>
      <c r="N656" s="1177">
        <v>0.47</v>
      </c>
      <c r="O656" s="1177">
        <v>0.45</v>
      </c>
      <c r="P656" s="1177">
        <v>0.42</v>
      </c>
      <c r="Q656" s="1177">
        <v>0.4</v>
      </c>
      <c r="R656" s="1177">
        <v>0.38</v>
      </c>
      <c r="S656" s="1177">
        <v>0.36</v>
      </c>
      <c r="T656" s="1177">
        <v>0.35</v>
      </c>
      <c r="U656" s="1177">
        <v>0.34</v>
      </c>
      <c r="V656" s="1177">
        <v>0.33</v>
      </c>
      <c r="W656" s="1177">
        <v>0.33</v>
      </c>
      <c r="X656" s="1177">
        <v>0.32</v>
      </c>
      <c r="Y656" s="1177">
        <v>0.32</v>
      </c>
      <c r="Z656" s="1177">
        <v>0.32</v>
      </c>
      <c r="AA656" s="1191">
        <v>0.32</v>
      </c>
      <c r="DJ656" s="528"/>
      <c r="DP656" s="529"/>
      <c r="EY656" s="529"/>
    </row>
    <row r="657" spans="1:155" hidden="1">
      <c r="A657" s="988"/>
      <c r="B657" s="1076"/>
      <c r="C657" s="925"/>
      <c r="D657" s="178" t="s">
        <v>301</v>
      </c>
      <c r="E657" s="1184"/>
      <c r="F657" s="1186"/>
      <c r="G657" s="1178"/>
      <c r="H657" s="1178"/>
      <c r="I657" s="1178"/>
      <c r="J657" s="1178"/>
      <c r="K657" s="1178"/>
      <c r="L657" s="1178"/>
      <c r="M657" s="1178"/>
      <c r="N657" s="1178"/>
      <c r="O657" s="1178"/>
      <c r="P657" s="1178"/>
      <c r="Q657" s="1178"/>
      <c r="R657" s="1178"/>
      <c r="S657" s="1178"/>
      <c r="T657" s="1178"/>
      <c r="U657" s="1178"/>
      <c r="V657" s="1178"/>
      <c r="W657" s="1178"/>
      <c r="X657" s="1178"/>
      <c r="Y657" s="1178"/>
      <c r="Z657" s="1178"/>
      <c r="AA657" s="1192"/>
      <c r="DJ657" s="528"/>
      <c r="DP657" s="529"/>
      <c r="EY657" s="529"/>
    </row>
    <row r="658" spans="1:155" hidden="1">
      <c r="A658" s="988"/>
      <c r="B658" s="1076"/>
      <c r="C658" s="920" t="s">
        <v>414</v>
      </c>
      <c r="D658" s="178" t="s">
        <v>415</v>
      </c>
      <c r="E658" s="1184"/>
      <c r="F658" s="1186"/>
      <c r="G658" s="1178"/>
      <c r="H658" s="1178"/>
      <c r="I658" s="1178"/>
      <c r="J658" s="1178"/>
      <c r="K658" s="1178"/>
      <c r="L658" s="1178"/>
      <c r="M658" s="1178"/>
      <c r="N658" s="1178"/>
      <c r="O658" s="1178"/>
      <c r="P658" s="1178"/>
      <c r="Q658" s="1178"/>
      <c r="R658" s="1178"/>
      <c r="S658" s="1178"/>
      <c r="T658" s="1178"/>
      <c r="U658" s="1178"/>
      <c r="V658" s="1178"/>
      <c r="W658" s="1178"/>
      <c r="X658" s="1178"/>
      <c r="Y658" s="1178"/>
      <c r="Z658" s="1178"/>
      <c r="AA658" s="1192"/>
      <c r="DJ658" s="528"/>
      <c r="DP658" s="529"/>
      <c r="EY658" s="529"/>
    </row>
    <row r="659" spans="1:155" hidden="1">
      <c r="A659" s="988"/>
      <c r="B659" s="1077"/>
      <c r="C659" s="921"/>
      <c r="D659" s="196" t="s">
        <v>417</v>
      </c>
      <c r="E659" s="1185"/>
      <c r="F659" s="1186"/>
      <c r="G659" s="1179"/>
      <c r="H659" s="1179"/>
      <c r="I659" s="1179"/>
      <c r="J659" s="1179"/>
      <c r="K659" s="1179"/>
      <c r="L659" s="1179"/>
      <c r="M659" s="1179"/>
      <c r="N659" s="1179"/>
      <c r="O659" s="1179"/>
      <c r="P659" s="1179"/>
      <c r="Q659" s="1179"/>
      <c r="R659" s="1179"/>
      <c r="S659" s="1179"/>
      <c r="T659" s="1179"/>
      <c r="U659" s="1179"/>
      <c r="V659" s="1179"/>
      <c r="W659" s="1179"/>
      <c r="X659" s="1179"/>
      <c r="Y659" s="1179"/>
      <c r="Z659" s="1179"/>
      <c r="AA659" s="1193"/>
      <c r="DJ659" s="528"/>
      <c r="DP659" s="529"/>
      <c r="EY659" s="529"/>
    </row>
    <row r="660" spans="1:155" ht="13.5" hidden="1" customHeight="1">
      <c r="A660" s="988"/>
      <c r="B660" s="1075" t="s">
        <v>482</v>
      </c>
      <c r="C660" s="924" t="s">
        <v>410</v>
      </c>
      <c r="D660" s="159" t="s">
        <v>296</v>
      </c>
      <c r="E660" s="1187"/>
      <c r="F660" s="1186"/>
      <c r="G660" s="1186"/>
      <c r="H660" s="1177">
        <v>0.86</v>
      </c>
      <c r="I660" s="1177">
        <v>0.77</v>
      </c>
      <c r="J660" s="1177">
        <v>0.7</v>
      </c>
      <c r="K660" s="1177">
        <v>0.66</v>
      </c>
      <c r="L660" s="1177">
        <v>0.65</v>
      </c>
      <c r="M660" s="1177">
        <v>0.6</v>
      </c>
      <c r="N660" s="1177">
        <v>0.56999999999999995</v>
      </c>
      <c r="O660" s="1177">
        <v>0.54</v>
      </c>
      <c r="P660" s="1177">
        <v>0.51</v>
      </c>
      <c r="Q660" s="1177">
        <v>0.49</v>
      </c>
      <c r="R660" s="1177">
        <v>0.47</v>
      </c>
      <c r="S660" s="1177">
        <v>0.43</v>
      </c>
      <c r="T660" s="1177">
        <v>0.43</v>
      </c>
      <c r="U660" s="1177">
        <v>0.42</v>
      </c>
      <c r="V660" s="1177">
        <v>0.41</v>
      </c>
      <c r="W660" s="1177">
        <v>0.4</v>
      </c>
      <c r="X660" s="1177">
        <v>0.4</v>
      </c>
      <c r="Y660" s="1177">
        <v>0.39</v>
      </c>
      <c r="Z660" s="1177">
        <v>0.39</v>
      </c>
      <c r="AA660" s="1191">
        <v>0.38</v>
      </c>
      <c r="DJ660" s="528"/>
      <c r="DP660" s="529"/>
      <c r="EY660" s="529"/>
    </row>
    <row r="661" spans="1:155" hidden="1">
      <c r="A661" s="988"/>
      <c r="B661" s="1076"/>
      <c r="C661" s="925"/>
      <c r="D661" s="178" t="s">
        <v>301</v>
      </c>
      <c r="E661" s="1187"/>
      <c r="F661" s="1186"/>
      <c r="G661" s="1186"/>
      <c r="H661" s="1178"/>
      <c r="I661" s="1178"/>
      <c r="J661" s="1178"/>
      <c r="K661" s="1178"/>
      <c r="L661" s="1178"/>
      <c r="M661" s="1178"/>
      <c r="N661" s="1178"/>
      <c r="O661" s="1178"/>
      <c r="P661" s="1178"/>
      <c r="Q661" s="1178"/>
      <c r="R661" s="1178"/>
      <c r="S661" s="1178"/>
      <c r="T661" s="1178"/>
      <c r="U661" s="1178"/>
      <c r="V661" s="1178"/>
      <c r="W661" s="1178"/>
      <c r="X661" s="1178"/>
      <c r="Y661" s="1178"/>
      <c r="Z661" s="1178"/>
      <c r="AA661" s="1192"/>
      <c r="DJ661" s="528"/>
      <c r="DP661" s="529"/>
      <c r="EY661" s="529"/>
    </row>
    <row r="662" spans="1:155" hidden="1">
      <c r="A662" s="988"/>
      <c r="B662" s="1076"/>
      <c r="C662" s="920" t="s">
        <v>414</v>
      </c>
      <c r="D662" s="178" t="s">
        <v>415</v>
      </c>
      <c r="E662" s="1187"/>
      <c r="F662" s="1186"/>
      <c r="G662" s="1186"/>
      <c r="H662" s="1178"/>
      <c r="I662" s="1178"/>
      <c r="J662" s="1178"/>
      <c r="K662" s="1178"/>
      <c r="L662" s="1178"/>
      <c r="M662" s="1178"/>
      <c r="N662" s="1178"/>
      <c r="O662" s="1178"/>
      <c r="P662" s="1178"/>
      <c r="Q662" s="1178"/>
      <c r="R662" s="1178"/>
      <c r="S662" s="1178"/>
      <c r="T662" s="1178"/>
      <c r="U662" s="1178"/>
      <c r="V662" s="1178"/>
      <c r="W662" s="1178"/>
      <c r="X662" s="1178"/>
      <c r="Y662" s="1178"/>
      <c r="Z662" s="1178"/>
      <c r="AA662" s="1192"/>
      <c r="DJ662" s="528"/>
      <c r="DP662" s="529"/>
      <c r="EY662" s="529"/>
    </row>
    <row r="663" spans="1:155" hidden="1">
      <c r="A663" s="988"/>
      <c r="B663" s="1077"/>
      <c r="C663" s="921"/>
      <c r="D663" s="196" t="s">
        <v>417</v>
      </c>
      <c r="E663" s="1187"/>
      <c r="F663" s="1186"/>
      <c r="G663" s="1186"/>
      <c r="H663" s="1179"/>
      <c r="I663" s="1179"/>
      <c r="J663" s="1179"/>
      <c r="K663" s="1179"/>
      <c r="L663" s="1179"/>
      <c r="M663" s="1179"/>
      <c r="N663" s="1179"/>
      <c r="O663" s="1179"/>
      <c r="P663" s="1179"/>
      <c r="Q663" s="1179"/>
      <c r="R663" s="1179"/>
      <c r="S663" s="1179"/>
      <c r="T663" s="1179"/>
      <c r="U663" s="1179"/>
      <c r="V663" s="1179"/>
      <c r="W663" s="1179"/>
      <c r="X663" s="1179"/>
      <c r="Y663" s="1179"/>
      <c r="Z663" s="1179"/>
      <c r="AA663" s="1193"/>
      <c r="DJ663" s="528"/>
      <c r="DP663" s="529"/>
      <c r="EY663" s="529"/>
    </row>
    <row r="664" spans="1:155" hidden="1">
      <c r="A664" s="988"/>
      <c r="B664" s="917" t="s">
        <v>485</v>
      </c>
      <c r="C664" s="924" t="s">
        <v>410</v>
      </c>
      <c r="D664" s="159" t="s">
        <v>296</v>
      </c>
      <c r="E664" s="1187"/>
      <c r="F664" s="1186"/>
      <c r="G664" s="1186"/>
      <c r="H664" s="1186"/>
      <c r="I664" s="1177">
        <v>0.9</v>
      </c>
      <c r="J664" s="1177">
        <v>0.82</v>
      </c>
      <c r="K664" s="1177">
        <v>0.76</v>
      </c>
      <c r="L664" s="1177">
        <v>0.75</v>
      </c>
      <c r="M664" s="1177">
        <v>0.7</v>
      </c>
      <c r="N664" s="1177">
        <v>0.67</v>
      </c>
      <c r="O664" s="1177">
        <v>0.63</v>
      </c>
      <c r="P664" s="1177">
        <v>0.59</v>
      </c>
      <c r="Q664" s="1177">
        <v>0.56999999999999995</v>
      </c>
      <c r="R664" s="1177">
        <v>0.54</v>
      </c>
      <c r="S664" s="1177">
        <v>0.5</v>
      </c>
      <c r="T664" s="1177">
        <v>0.49</v>
      </c>
      <c r="U664" s="1177">
        <v>0.48</v>
      </c>
      <c r="V664" s="1177">
        <v>0.47</v>
      </c>
      <c r="W664" s="1177">
        <v>0.47</v>
      </c>
      <c r="X664" s="1177">
        <v>0.46</v>
      </c>
      <c r="Y664" s="1177">
        <v>0.46</v>
      </c>
      <c r="Z664" s="1177">
        <v>0.45</v>
      </c>
      <c r="AA664" s="1191">
        <v>0.45</v>
      </c>
      <c r="DJ664" s="528"/>
      <c r="DP664" s="529"/>
      <c r="EY664" s="529"/>
    </row>
    <row r="665" spans="1:155" hidden="1">
      <c r="A665" s="988"/>
      <c r="B665" s="918"/>
      <c r="C665" s="925"/>
      <c r="D665" s="178" t="s">
        <v>301</v>
      </c>
      <c r="E665" s="1187"/>
      <c r="F665" s="1186"/>
      <c r="G665" s="1186"/>
      <c r="H665" s="1186"/>
      <c r="I665" s="1178"/>
      <c r="J665" s="1178"/>
      <c r="K665" s="1178"/>
      <c r="L665" s="1178"/>
      <c r="M665" s="1178"/>
      <c r="N665" s="1178"/>
      <c r="O665" s="1178"/>
      <c r="P665" s="1178"/>
      <c r="Q665" s="1178"/>
      <c r="R665" s="1178"/>
      <c r="S665" s="1178"/>
      <c r="T665" s="1178"/>
      <c r="U665" s="1178"/>
      <c r="V665" s="1178"/>
      <c r="W665" s="1178"/>
      <c r="X665" s="1178"/>
      <c r="Y665" s="1178"/>
      <c r="Z665" s="1178"/>
      <c r="AA665" s="1192"/>
      <c r="DJ665" s="528"/>
      <c r="DP665" s="529"/>
      <c r="EY665" s="529"/>
    </row>
    <row r="666" spans="1:155" hidden="1">
      <c r="A666" s="988"/>
      <c r="B666" s="918"/>
      <c r="C666" s="920" t="s">
        <v>414</v>
      </c>
      <c r="D666" s="178" t="s">
        <v>415</v>
      </c>
      <c r="E666" s="1187"/>
      <c r="F666" s="1186"/>
      <c r="G666" s="1186"/>
      <c r="H666" s="1186"/>
      <c r="I666" s="1178"/>
      <c r="J666" s="1178"/>
      <c r="K666" s="1178"/>
      <c r="L666" s="1178"/>
      <c r="M666" s="1178"/>
      <c r="N666" s="1178"/>
      <c r="O666" s="1178"/>
      <c r="P666" s="1178"/>
      <c r="Q666" s="1178"/>
      <c r="R666" s="1178"/>
      <c r="S666" s="1178"/>
      <c r="T666" s="1178"/>
      <c r="U666" s="1178"/>
      <c r="V666" s="1178"/>
      <c r="W666" s="1178"/>
      <c r="X666" s="1178"/>
      <c r="Y666" s="1178"/>
      <c r="Z666" s="1178"/>
      <c r="AA666" s="1192"/>
      <c r="DJ666" s="528"/>
      <c r="DP666" s="529"/>
      <c r="EY666" s="529"/>
    </row>
    <row r="667" spans="1:155" hidden="1">
      <c r="A667" s="988"/>
      <c r="B667" s="918"/>
      <c r="C667" s="921"/>
      <c r="D667" s="196" t="s">
        <v>417</v>
      </c>
      <c r="E667" s="1187"/>
      <c r="F667" s="1186"/>
      <c r="G667" s="1186"/>
      <c r="H667" s="1186"/>
      <c r="I667" s="1179"/>
      <c r="J667" s="1179"/>
      <c r="K667" s="1179"/>
      <c r="L667" s="1179"/>
      <c r="M667" s="1179"/>
      <c r="N667" s="1179"/>
      <c r="O667" s="1179"/>
      <c r="P667" s="1179"/>
      <c r="Q667" s="1179"/>
      <c r="R667" s="1179"/>
      <c r="S667" s="1179"/>
      <c r="T667" s="1179"/>
      <c r="U667" s="1179"/>
      <c r="V667" s="1179"/>
      <c r="W667" s="1179"/>
      <c r="X667" s="1179"/>
      <c r="Y667" s="1179"/>
      <c r="Z667" s="1179"/>
      <c r="AA667" s="1193"/>
      <c r="DJ667" s="528"/>
      <c r="DP667" s="529"/>
      <c r="EY667" s="529"/>
    </row>
    <row r="668" spans="1:155" ht="13.5" hidden="1" customHeight="1">
      <c r="A668" s="988"/>
      <c r="B668" s="917" t="s">
        <v>488</v>
      </c>
      <c r="C668" s="924" t="s">
        <v>410</v>
      </c>
      <c r="D668" s="159" t="s">
        <v>296</v>
      </c>
      <c r="E668" s="1187"/>
      <c r="F668" s="1186"/>
      <c r="G668" s="1186"/>
      <c r="H668" s="1186"/>
      <c r="I668" s="1186"/>
      <c r="J668" s="1177">
        <v>0.91</v>
      </c>
      <c r="K668" s="1177">
        <v>0.85</v>
      </c>
      <c r="L668" s="1177">
        <v>0.84</v>
      </c>
      <c r="M668" s="1177">
        <v>0.78</v>
      </c>
      <c r="N668" s="1177">
        <v>0.74</v>
      </c>
      <c r="O668" s="1177">
        <v>0.7</v>
      </c>
      <c r="P668" s="1177">
        <v>0.66</v>
      </c>
      <c r="Q668" s="1177">
        <v>0.63</v>
      </c>
      <c r="R668" s="1177">
        <v>0.6</v>
      </c>
      <c r="S668" s="1177">
        <v>0.56000000000000005</v>
      </c>
      <c r="T668" s="1177">
        <v>0.55000000000000004</v>
      </c>
      <c r="U668" s="1177">
        <v>0.54</v>
      </c>
      <c r="V668" s="1177">
        <v>0.53</v>
      </c>
      <c r="W668" s="1177">
        <v>0.52</v>
      </c>
      <c r="X668" s="1177">
        <v>0.51</v>
      </c>
      <c r="Y668" s="1177">
        <v>0.51</v>
      </c>
      <c r="Z668" s="1177">
        <v>0.5</v>
      </c>
      <c r="AA668" s="1191">
        <v>0.5</v>
      </c>
      <c r="DJ668" s="528"/>
      <c r="DP668" s="529"/>
      <c r="EY668" s="529"/>
    </row>
    <row r="669" spans="1:155" hidden="1">
      <c r="A669" s="988"/>
      <c r="B669" s="918"/>
      <c r="C669" s="925"/>
      <c r="D669" s="178" t="s">
        <v>301</v>
      </c>
      <c r="E669" s="1187"/>
      <c r="F669" s="1186"/>
      <c r="G669" s="1186"/>
      <c r="H669" s="1186"/>
      <c r="I669" s="1186"/>
      <c r="J669" s="1178"/>
      <c r="K669" s="1178"/>
      <c r="L669" s="1178"/>
      <c r="M669" s="1178"/>
      <c r="N669" s="1178"/>
      <c r="O669" s="1178"/>
      <c r="P669" s="1178"/>
      <c r="Q669" s="1178"/>
      <c r="R669" s="1178"/>
      <c r="S669" s="1178"/>
      <c r="T669" s="1178"/>
      <c r="U669" s="1178"/>
      <c r="V669" s="1178"/>
      <c r="W669" s="1178"/>
      <c r="X669" s="1178"/>
      <c r="Y669" s="1178"/>
      <c r="Z669" s="1178"/>
      <c r="AA669" s="1192"/>
      <c r="DJ669" s="528"/>
      <c r="DP669" s="529"/>
      <c r="EY669" s="529"/>
    </row>
    <row r="670" spans="1:155" hidden="1">
      <c r="A670" s="988"/>
      <c r="B670" s="918"/>
      <c r="C670" s="920" t="s">
        <v>414</v>
      </c>
      <c r="D670" s="178" t="s">
        <v>415</v>
      </c>
      <c r="E670" s="1187"/>
      <c r="F670" s="1186"/>
      <c r="G670" s="1186"/>
      <c r="H670" s="1186"/>
      <c r="I670" s="1186"/>
      <c r="J670" s="1178"/>
      <c r="K670" s="1178"/>
      <c r="L670" s="1178"/>
      <c r="M670" s="1178"/>
      <c r="N670" s="1178"/>
      <c r="O670" s="1178"/>
      <c r="P670" s="1178"/>
      <c r="Q670" s="1178"/>
      <c r="R670" s="1178"/>
      <c r="S670" s="1178"/>
      <c r="T670" s="1178"/>
      <c r="U670" s="1178"/>
      <c r="V670" s="1178"/>
      <c r="W670" s="1178"/>
      <c r="X670" s="1178"/>
      <c r="Y670" s="1178"/>
      <c r="Z670" s="1178"/>
      <c r="AA670" s="1192"/>
      <c r="DJ670" s="528"/>
      <c r="DP670" s="529"/>
      <c r="EY670" s="529"/>
    </row>
    <row r="671" spans="1:155" hidden="1">
      <c r="A671" s="988"/>
      <c r="B671" s="918"/>
      <c r="C671" s="921"/>
      <c r="D671" s="196" t="s">
        <v>417</v>
      </c>
      <c r="E671" s="1187"/>
      <c r="F671" s="1186"/>
      <c r="G671" s="1186"/>
      <c r="H671" s="1186"/>
      <c r="I671" s="1186"/>
      <c r="J671" s="1179"/>
      <c r="K671" s="1179"/>
      <c r="L671" s="1179"/>
      <c r="M671" s="1179"/>
      <c r="N671" s="1179"/>
      <c r="O671" s="1179"/>
      <c r="P671" s="1179"/>
      <c r="Q671" s="1179"/>
      <c r="R671" s="1179"/>
      <c r="S671" s="1179"/>
      <c r="T671" s="1179"/>
      <c r="U671" s="1179"/>
      <c r="V671" s="1179"/>
      <c r="W671" s="1179"/>
      <c r="X671" s="1179"/>
      <c r="Y671" s="1179"/>
      <c r="Z671" s="1179"/>
      <c r="AA671" s="1193"/>
      <c r="DJ671" s="528"/>
      <c r="DP671" s="529"/>
      <c r="EY671" s="529"/>
    </row>
    <row r="672" spans="1:155" hidden="1">
      <c r="A672" s="988"/>
      <c r="B672" s="917" t="s">
        <v>491</v>
      </c>
      <c r="C672" s="924" t="s">
        <v>410</v>
      </c>
      <c r="D672" s="159" t="s">
        <v>296</v>
      </c>
      <c r="E672" s="1187"/>
      <c r="F672" s="1186"/>
      <c r="G672" s="1186"/>
      <c r="H672" s="1186"/>
      <c r="I672" s="1186"/>
      <c r="J672" s="1186"/>
      <c r="K672" s="1177">
        <v>0.93</v>
      </c>
      <c r="L672" s="1177">
        <v>0.92</v>
      </c>
      <c r="M672" s="1177">
        <v>0.86</v>
      </c>
      <c r="N672" s="1177">
        <v>0.81</v>
      </c>
      <c r="O672" s="1177">
        <v>0.77</v>
      </c>
      <c r="P672" s="1177">
        <v>0.73</v>
      </c>
      <c r="Q672" s="1177">
        <v>0.69</v>
      </c>
      <c r="R672" s="1177">
        <v>0.66</v>
      </c>
      <c r="S672" s="1177">
        <v>0.62</v>
      </c>
      <c r="T672" s="1177">
        <v>0.6</v>
      </c>
      <c r="U672" s="1177">
        <v>0.59</v>
      </c>
      <c r="V672" s="1177">
        <v>0.57999999999999996</v>
      </c>
      <c r="W672" s="1177">
        <v>0.56999999999999995</v>
      </c>
      <c r="X672" s="1177">
        <v>0.56000000000000005</v>
      </c>
      <c r="Y672" s="1177">
        <v>0.56000000000000005</v>
      </c>
      <c r="Z672" s="1177">
        <v>0.55000000000000004</v>
      </c>
      <c r="AA672" s="1191">
        <v>0.55000000000000004</v>
      </c>
      <c r="DJ672" s="528"/>
      <c r="DP672" s="529"/>
      <c r="EY672" s="529"/>
    </row>
    <row r="673" spans="1:155" hidden="1">
      <c r="A673" s="988"/>
      <c r="B673" s="918"/>
      <c r="C673" s="925"/>
      <c r="D673" s="178" t="s">
        <v>301</v>
      </c>
      <c r="E673" s="1187"/>
      <c r="F673" s="1186"/>
      <c r="G673" s="1186"/>
      <c r="H673" s="1186"/>
      <c r="I673" s="1186"/>
      <c r="J673" s="1186"/>
      <c r="K673" s="1178"/>
      <c r="L673" s="1178"/>
      <c r="M673" s="1178"/>
      <c r="N673" s="1178"/>
      <c r="O673" s="1178"/>
      <c r="P673" s="1178"/>
      <c r="Q673" s="1178"/>
      <c r="R673" s="1178"/>
      <c r="S673" s="1178"/>
      <c r="T673" s="1178"/>
      <c r="U673" s="1178"/>
      <c r="V673" s="1178"/>
      <c r="W673" s="1178"/>
      <c r="X673" s="1178"/>
      <c r="Y673" s="1178"/>
      <c r="Z673" s="1178"/>
      <c r="AA673" s="1192"/>
      <c r="DJ673" s="528"/>
      <c r="DP673" s="529"/>
      <c r="EY673" s="529"/>
    </row>
    <row r="674" spans="1:155" hidden="1">
      <c r="A674" s="988"/>
      <c r="B674" s="918"/>
      <c r="C674" s="920" t="s">
        <v>414</v>
      </c>
      <c r="D674" s="178" t="s">
        <v>415</v>
      </c>
      <c r="E674" s="1187"/>
      <c r="F674" s="1186"/>
      <c r="G674" s="1186"/>
      <c r="H674" s="1186"/>
      <c r="I674" s="1186"/>
      <c r="J674" s="1186"/>
      <c r="K674" s="1178"/>
      <c r="L674" s="1178"/>
      <c r="M674" s="1178"/>
      <c r="N674" s="1178"/>
      <c r="O674" s="1178"/>
      <c r="P674" s="1178"/>
      <c r="Q674" s="1178"/>
      <c r="R674" s="1178"/>
      <c r="S674" s="1178"/>
      <c r="T674" s="1178"/>
      <c r="U674" s="1178"/>
      <c r="V674" s="1178"/>
      <c r="W674" s="1178"/>
      <c r="X674" s="1178"/>
      <c r="Y674" s="1178"/>
      <c r="Z674" s="1178"/>
      <c r="AA674" s="1192"/>
      <c r="DJ674" s="528"/>
      <c r="DP674" s="529"/>
      <c r="EY674" s="529"/>
    </row>
    <row r="675" spans="1:155" hidden="1">
      <c r="A675" s="988"/>
      <c r="B675" s="918"/>
      <c r="C675" s="921"/>
      <c r="D675" s="196" t="s">
        <v>417</v>
      </c>
      <c r="E675" s="1187"/>
      <c r="F675" s="1186"/>
      <c r="G675" s="1186"/>
      <c r="H675" s="1186"/>
      <c r="I675" s="1186"/>
      <c r="J675" s="1186"/>
      <c r="K675" s="1179"/>
      <c r="L675" s="1179"/>
      <c r="M675" s="1179"/>
      <c r="N675" s="1179"/>
      <c r="O675" s="1179"/>
      <c r="P675" s="1179"/>
      <c r="Q675" s="1179"/>
      <c r="R675" s="1179"/>
      <c r="S675" s="1179"/>
      <c r="T675" s="1179"/>
      <c r="U675" s="1179"/>
      <c r="V675" s="1179"/>
      <c r="W675" s="1179"/>
      <c r="X675" s="1179"/>
      <c r="Y675" s="1179"/>
      <c r="Z675" s="1179"/>
      <c r="AA675" s="1193"/>
      <c r="DJ675" s="528"/>
      <c r="DP675" s="529"/>
      <c r="EY675" s="529"/>
    </row>
    <row r="676" spans="1:155" ht="13.5" hidden="1" customHeight="1">
      <c r="A676" s="988"/>
      <c r="B676" s="917" t="s">
        <v>494</v>
      </c>
      <c r="C676" s="924" t="s">
        <v>410</v>
      </c>
      <c r="D676" s="159" t="s">
        <v>296</v>
      </c>
      <c r="E676" s="1187"/>
      <c r="F676" s="1186"/>
      <c r="G676" s="1186"/>
      <c r="H676" s="1186"/>
      <c r="I676" s="1186"/>
      <c r="J676" s="1186"/>
      <c r="K676" s="1186"/>
      <c r="L676" s="1177">
        <v>0.99</v>
      </c>
      <c r="M676" s="1177">
        <v>0.92</v>
      </c>
      <c r="N676" s="1177">
        <v>0.87</v>
      </c>
      <c r="O676" s="1177">
        <v>0.83</v>
      </c>
      <c r="P676" s="1177">
        <v>0.78</v>
      </c>
      <c r="Q676" s="1177">
        <v>0.74</v>
      </c>
      <c r="R676" s="1177">
        <v>0.71</v>
      </c>
      <c r="S676" s="1177">
        <v>0.66</v>
      </c>
      <c r="T676" s="1177">
        <v>0.65</v>
      </c>
      <c r="U676" s="1177">
        <v>0.64</v>
      </c>
      <c r="V676" s="1177">
        <v>0.62</v>
      </c>
      <c r="W676" s="1177">
        <v>0.61</v>
      </c>
      <c r="X676" s="1177">
        <v>0.6</v>
      </c>
      <c r="Y676" s="1177">
        <v>0.6</v>
      </c>
      <c r="Z676" s="1177">
        <v>0.59</v>
      </c>
      <c r="AA676" s="1191">
        <v>0.59</v>
      </c>
      <c r="DJ676" s="528"/>
      <c r="DP676" s="529"/>
      <c r="EY676" s="529"/>
    </row>
    <row r="677" spans="1:155" hidden="1">
      <c r="A677" s="988"/>
      <c r="B677" s="918"/>
      <c r="C677" s="925"/>
      <c r="D677" s="178" t="s">
        <v>301</v>
      </c>
      <c r="E677" s="1187"/>
      <c r="F677" s="1186"/>
      <c r="G677" s="1186"/>
      <c r="H677" s="1186"/>
      <c r="I677" s="1186"/>
      <c r="J677" s="1186"/>
      <c r="K677" s="1186"/>
      <c r="L677" s="1178"/>
      <c r="M677" s="1178"/>
      <c r="N677" s="1178"/>
      <c r="O677" s="1178"/>
      <c r="P677" s="1178"/>
      <c r="Q677" s="1178"/>
      <c r="R677" s="1178"/>
      <c r="S677" s="1178"/>
      <c r="T677" s="1178"/>
      <c r="U677" s="1178"/>
      <c r="V677" s="1178"/>
      <c r="W677" s="1178"/>
      <c r="X677" s="1178"/>
      <c r="Y677" s="1178"/>
      <c r="Z677" s="1178"/>
      <c r="AA677" s="1192"/>
      <c r="DJ677" s="528"/>
      <c r="DP677" s="529"/>
      <c r="EY677" s="529"/>
    </row>
    <row r="678" spans="1:155" hidden="1">
      <c r="A678" s="988"/>
      <c r="B678" s="918"/>
      <c r="C678" s="920" t="s">
        <v>414</v>
      </c>
      <c r="D678" s="178" t="s">
        <v>415</v>
      </c>
      <c r="E678" s="1187"/>
      <c r="F678" s="1186"/>
      <c r="G678" s="1186"/>
      <c r="H678" s="1186"/>
      <c r="I678" s="1186"/>
      <c r="J678" s="1186"/>
      <c r="K678" s="1186"/>
      <c r="L678" s="1178"/>
      <c r="M678" s="1178"/>
      <c r="N678" s="1178"/>
      <c r="O678" s="1178"/>
      <c r="P678" s="1178"/>
      <c r="Q678" s="1178"/>
      <c r="R678" s="1178"/>
      <c r="S678" s="1178"/>
      <c r="T678" s="1178"/>
      <c r="U678" s="1178"/>
      <c r="V678" s="1178"/>
      <c r="W678" s="1178"/>
      <c r="X678" s="1178"/>
      <c r="Y678" s="1178"/>
      <c r="Z678" s="1178"/>
      <c r="AA678" s="1192"/>
      <c r="DJ678" s="528"/>
      <c r="DP678" s="529"/>
      <c r="EY678" s="529"/>
    </row>
    <row r="679" spans="1:155" hidden="1">
      <c r="A679" s="988"/>
      <c r="B679" s="918"/>
      <c r="C679" s="921"/>
      <c r="D679" s="196" t="s">
        <v>417</v>
      </c>
      <c r="E679" s="1187"/>
      <c r="F679" s="1186"/>
      <c r="G679" s="1186"/>
      <c r="H679" s="1186"/>
      <c r="I679" s="1186"/>
      <c r="J679" s="1186"/>
      <c r="K679" s="1186"/>
      <c r="L679" s="1179"/>
      <c r="M679" s="1179"/>
      <c r="N679" s="1179"/>
      <c r="O679" s="1179"/>
      <c r="P679" s="1179"/>
      <c r="Q679" s="1179"/>
      <c r="R679" s="1179"/>
      <c r="S679" s="1179"/>
      <c r="T679" s="1179"/>
      <c r="U679" s="1179"/>
      <c r="V679" s="1179"/>
      <c r="W679" s="1179"/>
      <c r="X679" s="1179"/>
      <c r="Y679" s="1179"/>
      <c r="Z679" s="1179"/>
      <c r="AA679" s="1193"/>
      <c r="DJ679" s="528"/>
      <c r="DP679" s="529"/>
      <c r="EY679" s="529"/>
    </row>
    <row r="680" spans="1:155" hidden="1">
      <c r="A680" s="988"/>
      <c r="B680" s="917" t="s">
        <v>497</v>
      </c>
      <c r="C680" s="924" t="s">
        <v>410</v>
      </c>
      <c r="D680" s="159" t="s">
        <v>296</v>
      </c>
      <c r="E680" s="1187"/>
      <c r="F680" s="1186"/>
      <c r="G680" s="1186"/>
      <c r="H680" s="1186"/>
      <c r="I680" s="1186"/>
      <c r="J680" s="1186"/>
      <c r="K680" s="1186"/>
      <c r="L680" s="1186"/>
      <c r="M680" s="1177">
        <v>0.93</v>
      </c>
      <c r="N680" s="1177">
        <v>0.88</v>
      </c>
      <c r="O680" s="1177">
        <v>0.84</v>
      </c>
      <c r="P680" s="1177">
        <v>0.79</v>
      </c>
      <c r="Q680" s="1177">
        <v>0.75</v>
      </c>
      <c r="R680" s="1177">
        <v>0.72</v>
      </c>
      <c r="S680" s="1177">
        <v>0.67</v>
      </c>
      <c r="T680" s="1177">
        <v>0.66</v>
      </c>
      <c r="U680" s="1177">
        <v>0.64</v>
      </c>
      <c r="V680" s="1177">
        <v>0.63</v>
      </c>
      <c r="W680" s="1177">
        <v>0.62</v>
      </c>
      <c r="X680" s="1177">
        <v>0.61</v>
      </c>
      <c r="Y680" s="1177">
        <v>0.6</v>
      </c>
      <c r="Z680" s="1177">
        <v>0.6</v>
      </c>
      <c r="AA680" s="1191">
        <v>0.59</v>
      </c>
      <c r="DJ680" s="528"/>
      <c r="DP680" s="529"/>
      <c r="EY680" s="529"/>
    </row>
    <row r="681" spans="1:155" hidden="1">
      <c r="A681" s="988"/>
      <c r="B681" s="918"/>
      <c r="C681" s="925"/>
      <c r="D681" s="178" t="s">
        <v>301</v>
      </c>
      <c r="E681" s="1187"/>
      <c r="F681" s="1186"/>
      <c r="G681" s="1186"/>
      <c r="H681" s="1186"/>
      <c r="I681" s="1186"/>
      <c r="J681" s="1186"/>
      <c r="K681" s="1186"/>
      <c r="L681" s="1186"/>
      <c r="M681" s="1178"/>
      <c r="N681" s="1178"/>
      <c r="O681" s="1178"/>
      <c r="P681" s="1178"/>
      <c r="Q681" s="1178"/>
      <c r="R681" s="1178"/>
      <c r="S681" s="1178"/>
      <c r="T681" s="1178"/>
      <c r="U681" s="1178"/>
      <c r="V681" s="1178"/>
      <c r="W681" s="1178"/>
      <c r="X681" s="1178"/>
      <c r="Y681" s="1178"/>
      <c r="Z681" s="1178"/>
      <c r="AA681" s="1192"/>
      <c r="DJ681" s="528"/>
      <c r="DP681" s="529"/>
      <c r="EY681" s="529"/>
    </row>
    <row r="682" spans="1:155" hidden="1">
      <c r="A682" s="988"/>
      <c r="B682" s="918"/>
      <c r="C682" s="920" t="s">
        <v>414</v>
      </c>
      <c r="D682" s="178" t="s">
        <v>415</v>
      </c>
      <c r="E682" s="1187"/>
      <c r="F682" s="1186"/>
      <c r="G682" s="1186"/>
      <c r="H682" s="1186"/>
      <c r="I682" s="1186"/>
      <c r="J682" s="1186"/>
      <c r="K682" s="1186"/>
      <c r="L682" s="1186"/>
      <c r="M682" s="1178"/>
      <c r="N682" s="1178"/>
      <c r="O682" s="1178"/>
      <c r="P682" s="1178"/>
      <c r="Q682" s="1178"/>
      <c r="R682" s="1178"/>
      <c r="S682" s="1178"/>
      <c r="T682" s="1178"/>
      <c r="U682" s="1178"/>
      <c r="V682" s="1178"/>
      <c r="W682" s="1178"/>
      <c r="X682" s="1178"/>
      <c r="Y682" s="1178"/>
      <c r="Z682" s="1178"/>
      <c r="AA682" s="1192"/>
      <c r="DJ682" s="528"/>
      <c r="DP682" s="529"/>
      <c r="EY682" s="529"/>
    </row>
    <row r="683" spans="1:155" hidden="1">
      <c r="A683" s="988"/>
      <c r="B683" s="918"/>
      <c r="C683" s="921"/>
      <c r="D683" s="196" t="s">
        <v>417</v>
      </c>
      <c r="E683" s="1187"/>
      <c r="F683" s="1186"/>
      <c r="G683" s="1186"/>
      <c r="H683" s="1186"/>
      <c r="I683" s="1186"/>
      <c r="J683" s="1186"/>
      <c r="K683" s="1186"/>
      <c r="L683" s="1186"/>
      <c r="M683" s="1179"/>
      <c r="N683" s="1179"/>
      <c r="O683" s="1179"/>
      <c r="P683" s="1179"/>
      <c r="Q683" s="1179"/>
      <c r="R683" s="1179"/>
      <c r="S683" s="1179"/>
      <c r="T683" s="1179"/>
      <c r="U683" s="1179"/>
      <c r="V683" s="1179"/>
      <c r="W683" s="1179"/>
      <c r="X683" s="1179"/>
      <c r="Y683" s="1179"/>
      <c r="Z683" s="1179"/>
      <c r="AA683" s="1193"/>
      <c r="DJ683" s="528"/>
      <c r="DP683" s="529"/>
      <c r="EY683" s="529"/>
    </row>
    <row r="684" spans="1:155" ht="13.5" hidden="1" customHeight="1">
      <c r="A684" s="988"/>
      <c r="B684" s="917" t="s">
        <v>500</v>
      </c>
      <c r="C684" s="924" t="s">
        <v>410</v>
      </c>
      <c r="D684" s="159" t="s">
        <v>296</v>
      </c>
      <c r="E684" s="1187"/>
      <c r="F684" s="1186"/>
      <c r="G684" s="1186"/>
      <c r="H684" s="1186"/>
      <c r="I684" s="1186"/>
      <c r="J684" s="1186"/>
      <c r="K684" s="1186"/>
      <c r="L684" s="1186"/>
      <c r="M684" s="1186"/>
      <c r="N684" s="1177">
        <v>0.95</v>
      </c>
      <c r="O684" s="1177">
        <v>0.9</v>
      </c>
      <c r="P684" s="1177">
        <v>0.85</v>
      </c>
      <c r="Q684" s="1177">
        <v>0.81</v>
      </c>
      <c r="R684" s="1177">
        <v>0.77</v>
      </c>
      <c r="S684" s="1177">
        <v>0.72</v>
      </c>
      <c r="T684" s="1177">
        <v>0.71</v>
      </c>
      <c r="U684" s="1177">
        <v>0.69</v>
      </c>
      <c r="V684" s="1177">
        <v>0.68</v>
      </c>
      <c r="W684" s="1177">
        <v>0.66</v>
      </c>
      <c r="X684" s="1177">
        <v>0.66</v>
      </c>
      <c r="Y684" s="1177">
        <v>0.65</v>
      </c>
      <c r="Z684" s="1177">
        <v>0.64</v>
      </c>
      <c r="AA684" s="1191">
        <v>0.64</v>
      </c>
      <c r="DJ684" s="528"/>
      <c r="DP684" s="529"/>
      <c r="EY684" s="529"/>
    </row>
    <row r="685" spans="1:155" hidden="1">
      <c r="A685" s="988"/>
      <c r="B685" s="918"/>
      <c r="C685" s="925"/>
      <c r="D685" s="178" t="s">
        <v>301</v>
      </c>
      <c r="E685" s="1187"/>
      <c r="F685" s="1186"/>
      <c r="G685" s="1186"/>
      <c r="H685" s="1186"/>
      <c r="I685" s="1186"/>
      <c r="J685" s="1186"/>
      <c r="K685" s="1186"/>
      <c r="L685" s="1186"/>
      <c r="M685" s="1186"/>
      <c r="N685" s="1178"/>
      <c r="O685" s="1178"/>
      <c r="P685" s="1178"/>
      <c r="Q685" s="1178"/>
      <c r="R685" s="1178"/>
      <c r="S685" s="1178"/>
      <c r="T685" s="1178"/>
      <c r="U685" s="1178"/>
      <c r="V685" s="1178"/>
      <c r="W685" s="1178"/>
      <c r="X685" s="1178"/>
      <c r="Y685" s="1178"/>
      <c r="Z685" s="1178"/>
      <c r="AA685" s="1192"/>
      <c r="DJ685" s="528"/>
      <c r="DP685" s="529"/>
      <c r="EY685" s="529"/>
    </row>
    <row r="686" spans="1:155" hidden="1">
      <c r="A686" s="988"/>
      <c r="B686" s="918"/>
      <c r="C686" s="920" t="s">
        <v>414</v>
      </c>
      <c r="D686" s="178" t="s">
        <v>415</v>
      </c>
      <c r="E686" s="1187"/>
      <c r="F686" s="1186"/>
      <c r="G686" s="1186"/>
      <c r="H686" s="1186"/>
      <c r="I686" s="1186"/>
      <c r="J686" s="1186"/>
      <c r="K686" s="1186"/>
      <c r="L686" s="1186"/>
      <c r="M686" s="1186"/>
      <c r="N686" s="1178"/>
      <c r="O686" s="1178"/>
      <c r="P686" s="1178"/>
      <c r="Q686" s="1178"/>
      <c r="R686" s="1178"/>
      <c r="S686" s="1178"/>
      <c r="T686" s="1178"/>
      <c r="U686" s="1178"/>
      <c r="V686" s="1178"/>
      <c r="W686" s="1178"/>
      <c r="X686" s="1178"/>
      <c r="Y686" s="1178"/>
      <c r="Z686" s="1178"/>
      <c r="AA686" s="1192"/>
      <c r="DJ686" s="528"/>
      <c r="DP686" s="529"/>
      <c r="EY686" s="529"/>
    </row>
    <row r="687" spans="1:155" hidden="1">
      <c r="A687" s="988"/>
      <c r="B687" s="918"/>
      <c r="C687" s="921"/>
      <c r="D687" s="196" t="s">
        <v>417</v>
      </c>
      <c r="E687" s="1187"/>
      <c r="F687" s="1186"/>
      <c r="G687" s="1186"/>
      <c r="H687" s="1186"/>
      <c r="I687" s="1186"/>
      <c r="J687" s="1186"/>
      <c r="K687" s="1186"/>
      <c r="L687" s="1186"/>
      <c r="M687" s="1186"/>
      <c r="N687" s="1179"/>
      <c r="O687" s="1179"/>
      <c r="P687" s="1179"/>
      <c r="Q687" s="1179"/>
      <c r="R687" s="1179"/>
      <c r="S687" s="1179"/>
      <c r="T687" s="1179"/>
      <c r="U687" s="1179"/>
      <c r="V687" s="1179"/>
      <c r="W687" s="1179"/>
      <c r="X687" s="1179"/>
      <c r="Y687" s="1179"/>
      <c r="Z687" s="1179"/>
      <c r="AA687" s="1193"/>
      <c r="DJ687" s="528"/>
      <c r="DP687" s="529"/>
      <c r="EY687" s="529"/>
    </row>
    <row r="688" spans="1:155" hidden="1">
      <c r="A688" s="988"/>
      <c r="B688" s="917" t="s">
        <v>503</v>
      </c>
      <c r="C688" s="924" t="s">
        <v>410</v>
      </c>
      <c r="D688" s="159" t="s">
        <v>296</v>
      </c>
      <c r="E688" s="1187"/>
      <c r="F688" s="1186"/>
      <c r="G688" s="1186"/>
      <c r="H688" s="1186"/>
      <c r="I688" s="1186"/>
      <c r="J688" s="1186"/>
      <c r="K688" s="1186"/>
      <c r="L688" s="1186"/>
      <c r="M688" s="1186"/>
      <c r="N688" s="1186"/>
      <c r="O688" s="1177">
        <v>0.95</v>
      </c>
      <c r="P688" s="1177">
        <v>0.89</v>
      </c>
      <c r="Q688" s="1177">
        <v>0.85</v>
      </c>
      <c r="R688" s="1177">
        <v>0.81</v>
      </c>
      <c r="S688" s="1177">
        <v>0.76</v>
      </c>
      <c r="T688" s="1177">
        <v>0.74</v>
      </c>
      <c r="U688" s="1177">
        <v>0.73</v>
      </c>
      <c r="V688" s="1177">
        <v>0.71</v>
      </c>
      <c r="W688" s="1177">
        <v>0.7</v>
      </c>
      <c r="X688" s="1177">
        <v>0.69</v>
      </c>
      <c r="Y688" s="1177">
        <v>0.68</v>
      </c>
      <c r="Z688" s="1177">
        <v>0.68</v>
      </c>
      <c r="AA688" s="1191">
        <v>0.67</v>
      </c>
      <c r="DJ688" s="528"/>
      <c r="DP688" s="529"/>
      <c r="EY688" s="529"/>
    </row>
    <row r="689" spans="1:155" hidden="1">
      <c r="A689" s="988"/>
      <c r="B689" s="918"/>
      <c r="C689" s="925"/>
      <c r="D689" s="178" t="s">
        <v>301</v>
      </c>
      <c r="E689" s="1187"/>
      <c r="F689" s="1186"/>
      <c r="G689" s="1186"/>
      <c r="H689" s="1186"/>
      <c r="I689" s="1186"/>
      <c r="J689" s="1186"/>
      <c r="K689" s="1186"/>
      <c r="L689" s="1186"/>
      <c r="M689" s="1186"/>
      <c r="N689" s="1186"/>
      <c r="O689" s="1178"/>
      <c r="P689" s="1178"/>
      <c r="Q689" s="1178"/>
      <c r="R689" s="1178"/>
      <c r="S689" s="1178"/>
      <c r="T689" s="1178"/>
      <c r="U689" s="1178"/>
      <c r="V689" s="1178"/>
      <c r="W689" s="1178"/>
      <c r="X689" s="1178"/>
      <c r="Y689" s="1178"/>
      <c r="Z689" s="1178"/>
      <c r="AA689" s="1192"/>
      <c r="DJ689" s="528"/>
      <c r="DP689" s="529"/>
      <c r="EY689" s="529"/>
    </row>
    <row r="690" spans="1:155" hidden="1">
      <c r="A690" s="988"/>
      <c r="B690" s="918"/>
      <c r="C690" s="920" t="s">
        <v>414</v>
      </c>
      <c r="D690" s="178" t="s">
        <v>415</v>
      </c>
      <c r="E690" s="1187"/>
      <c r="F690" s="1186"/>
      <c r="G690" s="1186"/>
      <c r="H690" s="1186"/>
      <c r="I690" s="1186"/>
      <c r="J690" s="1186"/>
      <c r="K690" s="1186"/>
      <c r="L690" s="1186"/>
      <c r="M690" s="1186"/>
      <c r="N690" s="1186"/>
      <c r="O690" s="1178"/>
      <c r="P690" s="1178"/>
      <c r="Q690" s="1178"/>
      <c r="R690" s="1178"/>
      <c r="S690" s="1178"/>
      <c r="T690" s="1178"/>
      <c r="U690" s="1178"/>
      <c r="V690" s="1178"/>
      <c r="W690" s="1178"/>
      <c r="X690" s="1178"/>
      <c r="Y690" s="1178"/>
      <c r="Z690" s="1178"/>
      <c r="AA690" s="1192"/>
      <c r="DJ690" s="528"/>
      <c r="DP690" s="529"/>
      <c r="EY690" s="529"/>
    </row>
    <row r="691" spans="1:155" hidden="1">
      <c r="A691" s="988"/>
      <c r="B691" s="918"/>
      <c r="C691" s="921"/>
      <c r="D691" s="196" t="s">
        <v>417</v>
      </c>
      <c r="E691" s="1187"/>
      <c r="F691" s="1186"/>
      <c r="G691" s="1186"/>
      <c r="H691" s="1186"/>
      <c r="I691" s="1186"/>
      <c r="J691" s="1186"/>
      <c r="K691" s="1186"/>
      <c r="L691" s="1186"/>
      <c r="M691" s="1186"/>
      <c r="N691" s="1186"/>
      <c r="O691" s="1179"/>
      <c r="P691" s="1179"/>
      <c r="Q691" s="1179"/>
      <c r="R691" s="1179"/>
      <c r="S691" s="1179"/>
      <c r="T691" s="1179"/>
      <c r="U691" s="1179"/>
      <c r="V691" s="1179"/>
      <c r="W691" s="1179"/>
      <c r="X691" s="1179"/>
      <c r="Y691" s="1179"/>
      <c r="Z691" s="1179"/>
      <c r="AA691" s="1193"/>
      <c r="DJ691" s="528"/>
      <c r="DP691" s="529"/>
      <c r="EY691" s="529"/>
    </row>
    <row r="692" spans="1:155" ht="13.5" hidden="1" customHeight="1">
      <c r="A692" s="988"/>
      <c r="B692" s="930" t="s">
        <v>506</v>
      </c>
      <c r="C692" s="886" t="s">
        <v>410</v>
      </c>
      <c r="D692" s="212" t="s">
        <v>296</v>
      </c>
      <c r="E692" s="1187"/>
      <c r="F692" s="1186"/>
      <c r="G692" s="1186"/>
      <c r="H692" s="1186"/>
      <c r="I692" s="1186"/>
      <c r="J692" s="1186"/>
      <c r="K692" s="1186"/>
      <c r="L692" s="1186"/>
      <c r="M692" s="1186"/>
      <c r="N692" s="1186"/>
      <c r="O692" s="1186"/>
      <c r="P692" s="1177">
        <v>0.94</v>
      </c>
      <c r="Q692" s="1177">
        <v>0.89</v>
      </c>
      <c r="R692" s="1177">
        <v>0.86</v>
      </c>
      <c r="S692" s="1177">
        <v>0.8</v>
      </c>
      <c r="T692" s="1177">
        <v>0.78</v>
      </c>
      <c r="U692" s="1177">
        <v>0.77</v>
      </c>
      <c r="V692" s="1177">
        <v>0.75</v>
      </c>
      <c r="W692" s="1177">
        <v>0.74</v>
      </c>
      <c r="X692" s="1177">
        <v>0.73</v>
      </c>
      <c r="Y692" s="1177">
        <v>0.72</v>
      </c>
      <c r="Z692" s="1177">
        <v>0.71</v>
      </c>
      <c r="AA692" s="1191">
        <v>0.71</v>
      </c>
      <c r="DJ692" s="528"/>
      <c r="DP692" s="529"/>
      <c r="EY692" s="529"/>
    </row>
    <row r="693" spans="1:155" hidden="1">
      <c r="A693" s="988"/>
      <c r="B693" s="938"/>
      <c r="C693" s="887"/>
      <c r="D693" s="356" t="s">
        <v>301</v>
      </c>
      <c r="E693" s="1187"/>
      <c r="F693" s="1186"/>
      <c r="G693" s="1186"/>
      <c r="H693" s="1186"/>
      <c r="I693" s="1186"/>
      <c r="J693" s="1186"/>
      <c r="K693" s="1186"/>
      <c r="L693" s="1186"/>
      <c r="M693" s="1186"/>
      <c r="N693" s="1186"/>
      <c r="O693" s="1186"/>
      <c r="P693" s="1178"/>
      <c r="Q693" s="1178"/>
      <c r="R693" s="1178"/>
      <c r="S693" s="1178"/>
      <c r="T693" s="1178"/>
      <c r="U693" s="1178"/>
      <c r="V693" s="1178"/>
      <c r="W693" s="1178"/>
      <c r="X693" s="1178"/>
      <c r="Y693" s="1178"/>
      <c r="Z693" s="1178"/>
      <c r="AA693" s="1192"/>
      <c r="DJ693" s="528"/>
      <c r="DP693" s="529"/>
      <c r="EY693" s="529"/>
    </row>
    <row r="694" spans="1:155" hidden="1">
      <c r="A694" s="988"/>
      <c r="B694" s="938"/>
      <c r="C694" s="1052" t="s">
        <v>414</v>
      </c>
      <c r="D694" s="356" t="s">
        <v>415</v>
      </c>
      <c r="E694" s="1187"/>
      <c r="F694" s="1186"/>
      <c r="G694" s="1186"/>
      <c r="H694" s="1186"/>
      <c r="I694" s="1186"/>
      <c r="J694" s="1186"/>
      <c r="K694" s="1186"/>
      <c r="L694" s="1186"/>
      <c r="M694" s="1186"/>
      <c r="N694" s="1186"/>
      <c r="O694" s="1186"/>
      <c r="P694" s="1178"/>
      <c r="Q694" s="1178"/>
      <c r="R694" s="1178"/>
      <c r="S694" s="1178"/>
      <c r="T694" s="1178"/>
      <c r="U694" s="1178"/>
      <c r="V694" s="1178"/>
      <c r="W694" s="1178"/>
      <c r="X694" s="1178"/>
      <c r="Y694" s="1178"/>
      <c r="Z694" s="1178"/>
      <c r="AA694" s="1192"/>
      <c r="DJ694" s="528"/>
      <c r="DP694" s="529"/>
      <c r="EY694" s="529"/>
    </row>
    <row r="695" spans="1:155" hidden="1">
      <c r="A695" s="988"/>
      <c r="B695" s="938"/>
      <c r="C695" s="1053"/>
      <c r="D695" s="213" t="s">
        <v>417</v>
      </c>
      <c r="E695" s="1187"/>
      <c r="F695" s="1186"/>
      <c r="G695" s="1186"/>
      <c r="H695" s="1186"/>
      <c r="I695" s="1186"/>
      <c r="J695" s="1186"/>
      <c r="K695" s="1186"/>
      <c r="L695" s="1186"/>
      <c r="M695" s="1186"/>
      <c r="N695" s="1186"/>
      <c r="O695" s="1186"/>
      <c r="P695" s="1179"/>
      <c r="Q695" s="1179"/>
      <c r="R695" s="1179"/>
      <c r="S695" s="1179"/>
      <c r="T695" s="1179"/>
      <c r="U695" s="1179"/>
      <c r="V695" s="1179"/>
      <c r="W695" s="1179"/>
      <c r="X695" s="1179"/>
      <c r="Y695" s="1179"/>
      <c r="Z695" s="1179"/>
      <c r="AA695" s="1193"/>
      <c r="DJ695" s="528"/>
      <c r="DP695" s="529"/>
      <c r="EY695" s="529"/>
    </row>
    <row r="696" spans="1:155" ht="13.5" hidden="1" customHeight="1">
      <c r="A696" s="988"/>
      <c r="B696" s="937" t="s">
        <v>144</v>
      </c>
      <c r="C696" s="924" t="s">
        <v>410</v>
      </c>
      <c r="D696" s="159" t="s">
        <v>296</v>
      </c>
      <c r="E696" s="1187"/>
      <c r="F696" s="1186"/>
      <c r="G696" s="1186"/>
      <c r="H696" s="1186"/>
      <c r="I696" s="1186"/>
      <c r="J696" s="1186"/>
      <c r="K696" s="1186"/>
      <c r="L696" s="1186"/>
      <c r="M696" s="1186"/>
      <c r="N696" s="1186"/>
      <c r="O696" s="1186"/>
      <c r="P696" s="1186"/>
      <c r="Q696" s="1177">
        <v>0.95</v>
      </c>
      <c r="R696" s="1177">
        <v>0.91</v>
      </c>
      <c r="S696" s="1177">
        <v>0.85</v>
      </c>
      <c r="T696" s="1177">
        <v>0.83</v>
      </c>
      <c r="U696" s="1177">
        <v>0.81</v>
      </c>
      <c r="V696" s="1177">
        <v>0.8</v>
      </c>
      <c r="W696" s="1177">
        <v>0.78</v>
      </c>
      <c r="X696" s="1177">
        <v>0.77</v>
      </c>
      <c r="Y696" s="1177">
        <v>0.77</v>
      </c>
      <c r="Z696" s="1177">
        <v>0.76</v>
      </c>
      <c r="AA696" s="1191">
        <v>0.75</v>
      </c>
      <c r="DJ696" s="528"/>
      <c r="DP696" s="529"/>
      <c r="EY696" s="529"/>
    </row>
    <row r="697" spans="1:155" hidden="1">
      <c r="A697" s="988"/>
      <c r="B697" s="918"/>
      <c r="C697" s="925"/>
      <c r="D697" s="178" t="s">
        <v>301</v>
      </c>
      <c r="E697" s="1187"/>
      <c r="F697" s="1186"/>
      <c r="G697" s="1186"/>
      <c r="H697" s="1186"/>
      <c r="I697" s="1186"/>
      <c r="J697" s="1186"/>
      <c r="K697" s="1186"/>
      <c r="L697" s="1186"/>
      <c r="M697" s="1186"/>
      <c r="N697" s="1186"/>
      <c r="O697" s="1186"/>
      <c r="P697" s="1186"/>
      <c r="Q697" s="1178"/>
      <c r="R697" s="1178"/>
      <c r="S697" s="1178"/>
      <c r="T697" s="1178"/>
      <c r="U697" s="1178"/>
      <c r="V697" s="1178"/>
      <c r="W697" s="1178"/>
      <c r="X697" s="1178"/>
      <c r="Y697" s="1178"/>
      <c r="Z697" s="1178"/>
      <c r="AA697" s="1192"/>
      <c r="DJ697" s="528"/>
      <c r="DP697" s="529"/>
      <c r="EY697" s="529"/>
    </row>
    <row r="698" spans="1:155" hidden="1">
      <c r="A698" s="988"/>
      <c r="B698" s="918"/>
      <c r="C698" s="920" t="s">
        <v>414</v>
      </c>
      <c r="D698" s="178" t="s">
        <v>415</v>
      </c>
      <c r="E698" s="1187"/>
      <c r="F698" s="1186"/>
      <c r="G698" s="1186"/>
      <c r="H698" s="1186"/>
      <c r="I698" s="1186"/>
      <c r="J698" s="1186"/>
      <c r="K698" s="1186"/>
      <c r="L698" s="1186"/>
      <c r="M698" s="1186"/>
      <c r="N698" s="1186"/>
      <c r="O698" s="1186"/>
      <c r="P698" s="1186"/>
      <c r="Q698" s="1178"/>
      <c r="R698" s="1178"/>
      <c r="S698" s="1178"/>
      <c r="T698" s="1178"/>
      <c r="U698" s="1178"/>
      <c r="V698" s="1178"/>
      <c r="W698" s="1178"/>
      <c r="X698" s="1178"/>
      <c r="Y698" s="1178"/>
      <c r="Z698" s="1178"/>
      <c r="AA698" s="1192"/>
      <c r="DJ698" s="528"/>
      <c r="DP698" s="529"/>
      <c r="EY698" s="529"/>
    </row>
    <row r="699" spans="1:155" hidden="1">
      <c r="A699" s="988"/>
      <c r="B699" s="918"/>
      <c r="C699" s="921"/>
      <c r="D699" s="196" t="s">
        <v>417</v>
      </c>
      <c r="E699" s="1187"/>
      <c r="F699" s="1186"/>
      <c r="G699" s="1186"/>
      <c r="H699" s="1186"/>
      <c r="I699" s="1186"/>
      <c r="J699" s="1186"/>
      <c r="K699" s="1186"/>
      <c r="L699" s="1186"/>
      <c r="M699" s="1186"/>
      <c r="N699" s="1186"/>
      <c r="O699" s="1186"/>
      <c r="P699" s="1186"/>
      <c r="Q699" s="1179"/>
      <c r="R699" s="1179"/>
      <c r="S699" s="1179"/>
      <c r="T699" s="1179"/>
      <c r="U699" s="1179"/>
      <c r="V699" s="1179"/>
      <c r="W699" s="1179"/>
      <c r="X699" s="1179"/>
      <c r="Y699" s="1179"/>
      <c r="Z699" s="1179"/>
      <c r="AA699" s="1193"/>
      <c r="DJ699" s="528"/>
      <c r="DP699" s="529"/>
      <c r="EY699" s="529"/>
    </row>
    <row r="700" spans="1:155" ht="13.5" hidden="1" customHeight="1">
      <c r="A700" s="988"/>
      <c r="B700" s="930" t="s">
        <v>145</v>
      </c>
      <c r="C700" s="924" t="s">
        <v>410</v>
      </c>
      <c r="D700" s="159" t="s">
        <v>296</v>
      </c>
      <c r="E700" s="1187"/>
      <c r="F700" s="1186"/>
      <c r="G700" s="1186"/>
      <c r="H700" s="1186"/>
      <c r="I700" s="1186"/>
      <c r="J700" s="1186"/>
      <c r="K700" s="1186"/>
      <c r="L700" s="1186"/>
      <c r="M700" s="1186"/>
      <c r="N700" s="1186"/>
      <c r="O700" s="1186"/>
      <c r="P700" s="1186"/>
      <c r="Q700" s="1186"/>
      <c r="R700" s="1177">
        <v>0.96</v>
      </c>
      <c r="S700" s="1177">
        <v>0.89</v>
      </c>
      <c r="T700" s="1177">
        <v>0.87</v>
      </c>
      <c r="U700" s="1177">
        <v>0.86</v>
      </c>
      <c r="V700" s="1177">
        <v>0.84</v>
      </c>
      <c r="W700" s="1177">
        <v>0.82</v>
      </c>
      <c r="X700" s="1177">
        <v>0.82</v>
      </c>
      <c r="Y700" s="1177">
        <v>0.81</v>
      </c>
      <c r="Z700" s="1177">
        <v>0.8</v>
      </c>
      <c r="AA700" s="1191">
        <v>0.79</v>
      </c>
      <c r="DJ700" s="528"/>
      <c r="DP700" s="529"/>
      <c r="EY700" s="529"/>
    </row>
    <row r="701" spans="1:155" hidden="1">
      <c r="A701" s="988"/>
      <c r="B701" s="931"/>
      <c r="C701" s="925"/>
      <c r="D701" s="178" t="s">
        <v>301</v>
      </c>
      <c r="E701" s="1187"/>
      <c r="F701" s="1186"/>
      <c r="G701" s="1186"/>
      <c r="H701" s="1186"/>
      <c r="I701" s="1186"/>
      <c r="J701" s="1186"/>
      <c r="K701" s="1186"/>
      <c r="L701" s="1186"/>
      <c r="M701" s="1186"/>
      <c r="N701" s="1186"/>
      <c r="O701" s="1186"/>
      <c r="P701" s="1186"/>
      <c r="Q701" s="1186"/>
      <c r="R701" s="1178"/>
      <c r="S701" s="1178"/>
      <c r="T701" s="1178"/>
      <c r="U701" s="1178"/>
      <c r="V701" s="1178"/>
      <c r="W701" s="1178"/>
      <c r="X701" s="1178"/>
      <c r="Y701" s="1178"/>
      <c r="Z701" s="1178"/>
      <c r="AA701" s="1192"/>
      <c r="DJ701" s="528"/>
      <c r="DP701" s="529"/>
      <c r="EY701" s="529"/>
    </row>
    <row r="702" spans="1:155" hidden="1">
      <c r="A702" s="988"/>
      <c r="B702" s="931"/>
      <c r="C702" s="920" t="s">
        <v>414</v>
      </c>
      <c r="D702" s="178" t="s">
        <v>415</v>
      </c>
      <c r="E702" s="1187"/>
      <c r="F702" s="1186"/>
      <c r="G702" s="1186"/>
      <c r="H702" s="1186"/>
      <c r="I702" s="1186"/>
      <c r="J702" s="1186"/>
      <c r="K702" s="1186"/>
      <c r="L702" s="1186"/>
      <c r="M702" s="1186"/>
      <c r="N702" s="1186"/>
      <c r="O702" s="1186"/>
      <c r="P702" s="1186"/>
      <c r="Q702" s="1186"/>
      <c r="R702" s="1178"/>
      <c r="S702" s="1178"/>
      <c r="T702" s="1178"/>
      <c r="U702" s="1178"/>
      <c r="V702" s="1178"/>
      <c r="W702" s="1178"/>
      <c r="X702" s="1178"/>
      <c r="Y702" s="1178"/>
      <c r="Z702" s="1178"/>
      <c r="AA702" s="1192"/>
      <c r="DJ702" s="528"/>
      <c r="DP702" s="529"/>
      <c r="EY702" s="529"/>
    </row>
    <row r="703" spans="1:155" hidden="1">
      <c r="A703" s="988"/>
      <c r="B703" s="931"/>
      <c r="C703" s="921"/>
      <c r="D703" s="196" t="s">
        <v>417</v>
      </c>
      <c r="E703" s="1187"/>
      <c r="F703" s="1186"/>
      <c r="G703" s="1186"/>
      <c r="H703" s="1186"/>
      <c r="I703" s="1186"/>
      <c r="J703" s="1186"/>
      <c r="K703" s="1186"/>
      <c r="L703" s="1186"/>
      <c r="M703" s="1186"/>
      <c r="N703" s="1186"/>
      <c r="O703" s="1186"/>
      <c r="P703" s="1186"/>
      <c r="Q703" s="1186"/>
      <c r="R703" s="1179"/>
      <c r="S703" s="1179"/>
      <c r="T703" s="1179"/>
      <c r="U703" s="1179"/>
      <c r="V703" s="1179"/>
      <c r="W703" s="1179"/>
      <c r="X703" s="1179"/>
      <c r="Y703" s="1179"/>
      <c r="Z703" s="1179"/>
      <c r="AA703" s="1193"/>
      <c r="DJ703" s="528"/>
      <c r="DP703" s="529"/>
      <c r="EY703" s="529"/>
    </row>
    <row r="704" spans="1:155" ht="13.5" hidden="1" customHeight="1">
      <c r="A704" s="988"/>
      <c r="B704" s="930" t="s">
        <v>146</v>
      </c>
      <c r="C704" s="924" t="s">
        <v>410</v>
      </c>
      <c r="D704" s="159" t="s">
        <v>296</v>
      </c>
      <c r="E704" s="1187"/>
      <c r="F704" s="1186"/>
      <c r="G704" s="1186"/>
      <c r="H704" s="1186"/>
      <c r="I704" s="1186"/>
      <c r="J704" s="1186"/>
      <c r="K704" s="1186"/>
      <c r="L704" s="1186"/>
      <c r="M704" s="1186"/>
      <c r="N704" s="1186"/>
      <c r="O704" s="1186"/>
      <c r="P704" s="1186"/>
      <c r="Q704" s="1186"/>
      <c r="R704" s="1186"/>
      <c r="S704" s="1177">
        <v>0.93</v>
      </c>
      <c r="T704" s="1177">
        <v>0.91</v>
      </c>
      <c r="U704" s="1177">
        <v>0.89</v>
      </c>
      <c r="V704" s="1177">
        <v>0.88</v>
      </c>
      <c r="W704" s="1177">
        <v>0.86</v>
      </c>
      <c r="X704" s="1177">
        <v>0.85</v>
      </c>
      <c r="Y704" s="1177">
        <v>0.84</v>
      </c>
      <c r="Z704" s="1177">
        <v>0.83</v>
      </c>
      <c r="AA704" s="1191">
        <v>0.82</v>
      </c>
      <c r="DJ704" s="528"/>
      <c r="DP704" s="529"/>
      <c r="EY704" s="529"/>
    </row>
    <row r="705" spans="1:155" hidden="1">
      <c r="A705" s="988"/>
      <c r="B705" s="931"/>
      <c r="C705" s="925"/>
      <c r="D705" s="178" t="s">
        <v>301</v>
      </c>
      <c r="E705" s="1187"/>
      <c r="F705" s="1186"/>
      <c r="G705" s="1186"/>
      <c r="H705" s="1186"/>
      <c r="I705" s="1186"/>
      <c r="J705" s="1186"/>
      <c r="K705" s="1186"/>
      <c r="L705" s="1186"/>
      <c r="M705" s="1186"/>
      <c r="N705" s="1186"/>
      <c r="O705" s="1186"/>
      <c r="P705" s="1186"/>
      <c r="Q705" s="1186"/>
      <c r="R705" s="1186"/>
      <c r="S705" s="1178"/>
      <c r="T705" s="1178"/>
      <c r="U705" s="1178"/>
      <c r="V705" s="1178"/>
      <c r="W705" s="1178"/>
      <c r="X705" s="1178"/>
      <c r="Y705" s="1178"/>
      <c r="Z705" s="1178"/>
      <c r="AA705" s="1192"/>
      <c r="DJ705" s="528"/>
      <c r="DP705" s="529"/>
      <c r="EY705" s="529"/>
    </row>
    <row r="706" spans="1:155" hidden="1">
      <c r="A706" s="988"/>
      <c r="B706" s="931"/>
      <c r="C706" s="920" t="s">
        <v>414</v>
      </c>
      <c r="D706" s="178" t="s">
        <v>415</v>
      </c>
      <c r="E706" s="1187"/>
      <c r="F706" s="1186"/>
      <c r="G706" s="1186"/>
      <c r="H706" s="1186"/>
      <c r="I706" s="1186"/>
      <c r="J706" s="1186"/>
      <c r="K706" s="1186"/>
      <c r="L706" s="1186"/>
      <c r="M706" s="1186"/>
      <c r="N706" s="1186"/>
      <c r="O706" s="1186"/>
      <c r="P706" s="1186"/>
      <c r="Q706" s="1186"/>
      <c r="R706" s="1186"/>
      <c r="S706" s="1178"/>
      <c r="T706" s="1178"/>
      <c r="U706" s="1178"/>
      <c r="V706" s="1178"/>
      <c r="W706" s="1178"/>
      <c r="X706" s="1178"/>
      <c r="Y706" s="1178"/>
      <c r="Z706" s="1178"/>
      <c r="AA706" s="1192"/>
      <c r="DJ706" s="528"/>
      <c r="DP706" s="529"/>
      <c r="EY706" s="529"/>
    </row>
    <row r="707" spans="1:155" hidden="1">
      <c r="A707" s="988"/>
      <c r="B707" s="931"/>
      <c r="C707" s="921"/>
      <c r="D707" s="196" t="s">
        <v>417</v>
      </c>
      <c r="E707" s="1187"/>
      <c r="F707" s="1186"/>
      <c r="G707" s="1186"/>
      <c r="H707" s="1186"/>
      <c r="I707" s="1186"/>
      <c r="J707" s="1186"/>
      <c r="K707" s="1186"/>
      <c r="L707" s="1186"/>
      <c r="M707" s="1186"/>
      <c r="N707" s="1186"/>
      <c r="O707" s="1186"/>
      <c r="P707" s="1186"/>
      <c r="Q707" s="1186"/>
      <c r="R707" s="1186"/>
      <c r="S707" s="1179"/>
      <c r="T707" s="1179"/>
      <c r="U707" s="1179"/>
      <c r="V707" s="1179"/>
      <c r="W707" s="1179"/>
      <c r="X707" s="1179"/>
      <c r="Y707" s="1179"/>
      <c r="Z707" s="1179"/>
      <c r="AA707" s="1193"/>
      <c r="DJ707" s="528"/>
      <c r="DP707" s="529"/>
      <c r="EY707" s="529"/>
    </row>
    <row r="708" spans="1:155" ht="13.5" hidden="1" customHeight="1">
      <c r="A708" s="988"/>
      <c r="B708" s="930" t="s">
        <v>147</v>
      </c>
      <c r="C708" s="924" t="s">
        <v>410</v>
      </c>
      <c r="D708" s="159" t="s">
        <v>296</v>
      </c>
      <c r="E708" s="1187"/>
      <c r="F708" s="1186"/>
      <c r="G708" s="1186"/>
      <c r="H708" s="1186"/>
      <c r="I708" s="1186"/>
      <c r="J708" s="1186"/>
      <c r="K708" s="1186"/>
      <c r="L708" s="1186"/>
      <c r="M708" s="1186"/>
      <c r="N708" s="1186"/>
      <c r="O708" s="1186"/>
      <c r="P708" s="1186"/>
      <c r="Q708" s="1186"/>
      <c r="R708" s="1186"/>
      <c r="S708" s="1186"/>
      <c r="T708" s="1177">
        <v>0.98</v>
      </c>
      <c r="U708" s="1177">
        <v>0.96</v>
      </c>
      <c r="V708" s="1177">
        <v>0.94</v>
      </c>
      <c r="W708" s="1177">
        <v>0.92</v>
      </c>
      <c r="X708" s="1177">
        <v>0.91</v>
      </c>
      <c r="Y708" s="1177">
        <v>0.9</v>
      </c>
      <c r="Z708" s="1177">
        <v>0.89</v>
      </c>
      <c r="AA708" s="1191">
        <v>0.89</v>
      </c>
      <c r="DJ708" s="528"/>
      <c r="DP708" s="529"/>
      <c r="EY708" s="529"/>
    </row>
    <row r="709" spans="1:155" hidden="1">
      <c r="A709" s="988"/>
      <c r="B709" s="931"/>
      <c r="C709" s="925"/>
      <c r="D709" s="178" t="s">
        <v>301</v>
      </c>
      <c r="E709" s="1187"/>
      <c r="F709" s="1186"/>
      <c r="G709" s="1186"/>
      <c r="H709" s="1186"/>
      <c r="I709" s="1186"/>
      <c r="J709" s="1186"/>
      <c r="K709" s="1186"/>
      <c r="L709" s="1186"/>
      <c r="M709" s="1186"/>
      <c r="N709" s="1186"/>
      <c r="O709" s="1186"/>
      <c r="P709" s="1186"/>
      <c r="Q709" s="1186"/>
      <c r="R709" s="1186"/>
      <c r="S709" s="1186"/>
      <c r="T709" s="1178"/>
      <c r="U709" s="1178"/>
      <c r="V709" s="1178"/>
      <c r="W709" s="1178"/>
      <c r="X709" s="1178"/>
      <c r="Y709" s="1178"/>
      <c r="Z709" s="1178"/>
      <c r="AA709" s="1192"/>
      <c r="DJ709" s="528"/>
      <c r="DP709" s="529"/>
      <c r="EY709" s="529"/>
    </row>
    <row r="710" spans="1:155" hidden="1">
      <c r="A710" s="988"/>
      <c r="B710" s="931"/>
      <c r="C710" s="920" t="s">
        <v>414</v>
      </c>
      <c r="D710" s="178" t="s">
        <v>415</v>
      </c>
      <c r="E710" s="1187"/>
      <c r="F710" s="1186"/>
      <c r="G710" s="1186"/>
      <c r="H710" s="1186"/>
      <c r="I710" s="1186"/>
      <c r="J710" s="1186"/>
      <c r="K710" s="1186"/>
      <c r="L710" s="1186"/>
      <c r="M710" s="1186"/>
      <c r="N710" s="1186"/>
      <c r="O710" s="1186"/>
      <c r="P710" s="1186"/>
      <c r="Q710" s="1186"/>
      <c r="R710" s="1186"/>
      <c r="S710" s="1186"/>
      <c r="T710" s="1178"/>
      <c r="U710" s="1178"/>
      <c r="V710" s="1178"/>
      <c r="W710" s="1178"/>
      <c r="X710" s="1178"/>
      <c r="Y710" s="1178"/>
      <c r="Z710" s="1178"/>
      <c r="AA710" s="1192"/>
      <c r="DJ710" s="528"/>
      <c r="DP710" s="529"/>
      <c r="EY710" s="529"/>
    </row>
    <row r="711" spans="1:155" hidden="1">
      <c r="A711" s="988"/>
      <c r="B711" s="931"/>
      <c r="C711" s="921"/>
      <c r="D711" s="196" t="s">
        <v>417</v>
      </c>
      <c r="E711" s="1187"/>
      <c r="F711" s="1186"/>
      <c r="G711" s="1186"/>
      <c r="H711" s="1186"/>
      <c r="I711" s="1186"/>
      <c r="J711" s="1186"/>
      <c r="K711" s="1186"/>
      <c r="L711" s="1186"/>
      <c r="M711" s="1186"/>
      <c r="N711" s="1186"/>
      <c r="O711" s="1186"/>
      <c r="P711" s="1186"/>
      <c r="Q711" s="1186"/>
      <c r="R711" s="1186"/>
      <c r="S711" s="1186"/>
      <c r="T711" s="1179"/>
      <c r="U711" s="1179"/>
      <c r="V711" s="1179"/>
      <c r="W711" s="1179"/>
      <c r="X711" s="1179"/>
      <c r="Y711" s="1179"/>
      <c r="Z711" s="1179"/>
      <c r="AA711" s="1193"/>
      <c r="DJ711" s="528"/>
      <c r="DP711" s="529"/>
      <c r="EY711" s="529"/>
    </row>
    <row r="712" spans="1:155" ht="13.5" hidden="1" customHeight="1">
      <c r="A712" s="988"/>
      <c r="B712" s="930" t="s">
        <v>148</v>
      </c>
      <c r="C712" s="924" t="s">
        <v>410</v>
      </c>
      <c r="D712" s="159" t="s">
        <v>296</v>
      </c>
      <c r="E712" s="1187"/>
      <c r="F712" s="1186"/>
      <c r="G712" s="1186"/>
      <c r="H712" s="1186"/>
      <c r="I712" s="1186"/>
      <c r="J712" s="1186"/>
      <c r="K712" s="1186"/>
      <c r="L712" s="1186"/>
      <c r="M712" s="1186"/>
      <c r="N712" s="1186"/>
      <c r="O712" s="1186"/>
      <c r="P712" s="1186"/>
      <c r="Q712" s="1186"/>
      <c r="R712" s="1186"/>
      <c r="S712" s="1186"/>
      <c r="T712" s="1186"/>
      <c r="U712" s="1177">
        <v>0.98</v>
      </c>
      <c r="V712" s="1177">
        <v>0.96</v>
      </c>
      <c r="W712" s="1177">
        <v>0.94</v>
      </c>
      <c r="X712" s="1177">
        <v>0.93</v>
      </c>
      <c r="Y712" s="1177">
        <v>0.92</v>
      </c>
      <c r="Z712" s="1177">
        <v>0.91</v>
      </c>
      <c r="AA712" s="1191">
        <v>0.9</v>
      </c>
      <c r="DJ712" s="528"/>
      <c r="DP712" s="529"/>
      <c r="EY712" s="529"/>
    </row>
    <row r="713" spans="1:155" hidden="1">
      <c r="A713" s="988"/>
      <c r="B713" s="931"/>
      <c r="C713" s="925"/>
      <c r="D713" s="178" t="s">
        <v>301</v>
      </c>
      <c r="E713" s="1187"/>
      <c r="F713" s="1186"/>
      <c r="G713" s="1186"/>
      <c r="H713" s="1186"/>
      <c r="I713" s="1186"/>
      <c r="J713" s="1186"/>
      <c r="K713" s="1186"/>
      <c r="L713" s="1186"/>
      <c r="M713" s="1186"/>
      <c r="N713" s="1186"/>
      <c r="O713" s="1186"/>
      <c r="P713" s="1186"/>
      <c r="Q713" s="1186"/>
      <c r="R713" s="1186"/>
      <c r="S713" s="1186"/>
      <c r="T713" s="1186"/>
      <c r="U713" s="1178"/>
      <c r="V713" s="1178"/>
      <c r="W713" s="1178"/>
      <c r="X713" s="1178"/>
      <c r="Y713" s="1178"/>
      <c r="Z713" s="1178"/>
      <c r="AA713" s="1192"/>
      <c r="DJ713" s="528"/>
      <c r="DP713" s="529"/>
      <c r="EY713" s="529"/>
    </row>
    <row r="714" spans="1:155" hidden="1">
      <c r="A714" s="988"/>
      <c r="B714" s="931"/>
      <c r="C714" s="920" t="s">
        <v>414</v>
      </c>
      <c r="D714" s="178" t="s">
        <v>415</v>
      </c>
      <c r="E714" s="1187"/>
      <c r="F714" s="1186"/>
      <c r="G714" s="1186"/>
      <c r="H714" s="1186"/>
      <c r="I714" s="1186"/>
      <c r="J714" s="1186"/>
      <c r="K714" s="1186"/>
      <c r="L714" s="1186"/>
      <c r="M714" s="1186"/>
      <c r="N714" s="1186"/>
      <c r="O714" s="1186"/>
      <c r="P714" s="1186"/>
      <c r="Q714" s="1186"/>
      <c r="R714" s="1186"/>
      <c r="S714" s="1186"/>
      <c r="T714" s="1186"/>
      <c r="U714" s="1178"/>
      <c r="V714" s="1178"/>
      <c r="W714" s="1178"/>
      <c r="X714" s="1178"/>
      <c r="Y714" s="1178"/>
      <c r="Z714" s="1178"/>
      <c r="AA714" s="1192"/>
      <c r="DJ714" s="528"/>
      <c r="DP714" s="529"/>
      <c r="EY714" s="529"/>
    </row>
    <row r="715" spans="1:155" hidden="1">
      <c r="A715" s="988"/>
      <c r="B715" s="931"/>
      <c r="C715" s="921"/>
      <c r="D715" s="196" t="s">
        <v>417</v>
      </c>
      <c r="E715" s="1187"/>
      <c r="F715" s="1186"/>
      <c r="G715" s="1186"/>
      <c r="H715" s="1186"/>
      <c r="I715" s="1186"/>
      <c r="J715" s="1186"/>
      <c r="K715" s="1186"/>
      <c r="L715" s="1186"/>
      <c r="M715" s="1186"/>
      <c r="N715" s="1186"/>
      <c r="O715" s="1186"/>
      <c r="P715" s="1186"/>
      <c r="Q715" s="1186"/>
      <c r="R715" s="1186"/>
      <c r="S715" s="1186"/>
      <c r="T715" s="1186"/>
      <c r="U715" s="1179"/>
      <c r="V715" s="1179"/>
      <c r="W715" s="1179"/>
      <c r="X715" s="1179"/>
      <c r="Y715" s="1179"/>
      <c r="Z715" s="1179"/>
      <c r="AA715" s="1193"/>
      <c r="DJ715" s="528"/>
      <c r="DP715" s="529"/>
      <c r="EY715" s="529"/>
    </row>
    <row r="716" spans="1:155" ht="13.5" hidden="1" customHeight="1">
      <c r="A716" s="988"/>
      <c r="B716" s="940" t="s">
        <v>149</v>
      </c>
      <c r="C716" s="924" t="s">
        <v>410</v>
      </c>
      <c r="D716" s="159" t="s">
        <v>296</v>
      </c>
      <c r="E716" s="1187"/>
      <c r="F716" s="1186"/>
      <c r="G716" s="1186"/>
      <c r="H716" s="1186"/>
      <c r="I716" s="1186"/>
      <c r="J716" s="1186"/>
      <c r="K716" s="1186"/>
      <c r="L716" s="1186"/>
      <c r="M716" s="1186"/>
      <c r="N716" s="1186"/>
      <c r="O716" s="1186"/>
      <c r="P716" s="1186"/>
      <c r="Q716" s="1186"/>
      <c r="R716" s="1186"/>
      <c r="S716" s="1186"/>
      <c r="T716" s="1186"/>
      <c r="U716" s="1186"/>
      <c r="V716" s="1177">
        <v>0.98</v>
      </c>
      <c r="W716" s="1177">
        <v>0.96</v>
      </c>
      <c r="X716" s="1177">
        <v>0.95</v>
      </c>
      <c r="Y716" s="1177">
        <v>0.94</v>
      </c>
      <c r="Z716" s="1177">
        <v>0.93</v>
      </c>
      <c r="AA716" s="1191">
        <v>0.92</v>
      </c>
      <c r="DJ716" s="528"/>
      <c r="DP716" s="529"/>
      <c r="EY716" s="529"/>
    </row>
    <row r="717" spans="1:155" hidden="1">
      <c r="A717" s="988"/>
      <c r="B717" s="941"/>
      <c r="C717" s="925"/>
      <c r="D717" s="178" t="s">
        <v>301</v>
      </c>
      <c r="E717" s="1187"/>
      <c r="F717" s="1186"/>
      <c r="G717" s="1186"/>
      <c r="H717" s="1186"/>
      <c r="I717" s="1186"/>
      <c r="J717" s="1186"/>
      <c r="K717" s="1186"/>
      <c r="L717" s="1186"/>
      <c r="M717" s="1186"/>
      <c r="N717" s="1186"/>
      <c r="O717" s="1186"/>
      <c r="P717" s="1186"/>
      <c r="Q717" s="1186"/>
      <c r="R717" s="1186"/>
      <c r="S717" s="1186"/>
      <c r="T717" s="1186"/>
      <c r="U717" s="1186"/>
      <c r="V717" s="1178"/>
      <c r="W717" s="1178"/>
      <c r="X717" s="1178"/>
      <c r="Y717" s="1178"/>
      <c r="Z717" s="1178"/>
      <c r="AA717" s="1192"/>
      <c r="DJ717" s="528"/>
      <c r="DP717" s="529"/>
      <c r="EY717" s="529"/>
    </row>
    <row r="718" spans="1:155" hidden="1">
      <c r="A718" s="988"/>
      <c r="B718" s="941"/>
      <c r="C718" s="920" t="s">
        <v>414</v>
      </c>
      <c r="D718" s="178" t="s">
        <v>415</v>
      </c>
      <c r="E718" s="1187"/>
      <c r="F718" s="1186"/>
      <c r="G718" s="1186"/>
      <c r="H718" s="1186"/>
      <c r="I718" s="1186"/>
      <c r="J718" s="1186"/>
      <c r="K718" s="1186"/>
      <c r="L718" s="1186"/>
      <c r="M718" s="1186"/>
      <c r="N718" s="1186"/>
      <c r="O718" s="1186"/>
      <c r="P718" s="1186"/>
      <c r="Q718" s="1186"/>
      <c r="R718" s="1186"/>
      <c r="S718" s="1186"/>
      <c r="T718" s="1186"/>
      <c r="U718" s="1186"/>
      <c r="V718" s="1178"/>
      <c r="W718" s="1178"/>
      <c r="X718" s="1178"/>
      <c r="Y718" s="1178"/>
      <c r="Z718" s="1178"/>
      <c r="AA718" s="1192"/>
      <c r="DJ718" s="528"/>
      <c r="DP718" s="529"/>
      <c r="EY718" s="529"/>
    </row>
    <row r="719" spans="1:155" hidden="1">
      <c r="A719" s="988"/>
      <c r="B719" s="942"/>
      <c r="C719" s="921"/>
      <c r="D719" s="196" t="s">
        <v>417</v>
      </c>
      <c r="E719" s="1187"/>
      <c r="F719" s="1186"/>
      <c r="G719" s="1186"/>
      <c r="H719" s="1186"/>
      <c r="I719" s="1186"/>
      <c r="J719" s="1186"/>
      <c r="K719" s="1186"/>
      <c r="L719" s="1186"/>
      <c r="M719" s="1186"/>
      <c r="N719" s="1186"/>
      <c r="O719" s="1186"/>
      <c r="P719" s="1186"/>
      <c r="Q719" s="1186"/>
      <c r="R719" s="1186"/>
      <c r="S719" s="1186"/>
      <c r="T719" s="1186"/>
      <c r="U719" s="1186"/>
      <c r="V719" s="1179"/>
      <c r="W719" s="1179"/>
      <c r="X719" s="1179"/>
      <c r="Y719" s="1179"/>
      <c r="Z719" s="1179"/>
      <c r="AA719" s="1193"/>
      <c r="DJ719" s="528"/>
      <c r="DP719" s="529"/>
      <c r="EY719" s="529"/>
    </row>
    <row r="720" spans="1:155" ht="13.5" hidden="1" customHeight="1">
      <c r="A720" s="988"/>
      <c r="B720" s="938" t="s">
        <v>150</v>
      </c>
      <c r="C720" s="924" t="s">
        <v>410</v>
      </c>
      <c r="D720" s="159" t="s">
        <v>296</v>
      </c>
      <c r="E720" s="1187"/>
      <c r="F720" s="1186"/>
      <c r="G720" s="1186"/>
      <c r="H720" s="1186"/>
      <c r="I720" s="1186"/>
      <c r="J720" s="1186"/>
      <c r="K720" s="1186"/>
      <c r="L720" s="1186"/>
      <c r="M720" s="1186"/>
      <c r="N720" s="1186"/>
      <c r="O720" s="1186"/>
      <c r="P720" s="1186"/>
      <c r="Q720" s="1186"/>
      <c r="R720" s="1186"/>
      <c r="S720" s="1186"/>
      <c r="T720" s="1186"/>
      <c r="U720" s="1186"/>
      <c r="V720" s="1186"/>
      <c r="W720" s="1177">
        <v>0.98</v>
      </c>
      <c r="X720" s="1177">
        <v>0.97</v>
      </c>
      <c r="Y720" s="1177">
        <v>0.96</v>
      </c>
      <c r="Z720" s="1177">
        <v>0.95</v>
      </c>
      <c r="AA720" s="1191">
        <v>0.94</v>
      </c>
      <c r="DJ720" s="528"/>
      <c r="DP720" s="529"/>
      <c r="EY720" s="529"/>
    </row>
    <row r="721" spans="1:155" hidden="1">
      <c r="A721" s="988"/>
      <c r="B721" s="931"/>
      <c r="C721" s="925"/>
      <c r="D721" s="178" t="s">
        <v>301</v>
      </c>
      <c r="E721" s="1187"/>
      <c r="F721" s="1186"/>
      <c r="G721" s="1186"/>
      <c r="H721" s="1186"/>
      <c r="I721" s="1186"/>
      <c r="J721" s="1186"/>
      <c r="K721" s="1186"/>
      <c r="L721" s="1186"/>
      <c r="M721" s="1186"/>
      <c r="N721" s="1186"/>
      <c r="O721" s="1186"/>
      <c r="P721" s="1186"/>
      <c r="Q721" s="1186"/>
      <c r="R721" s="1186"/>
      <c r="S721" s="1186"/>
      <c r="T721" s="1186"/>
      <c r="U721" s="1186"/>
      <c r="V721" s="1186"/>
      <c r="W721" s="1178"/>
      <c r="X721" s="1178"/>
      <c r="Y721" s="1178"/>
      <c r="Z721" s="1178"/>
      <c r="AA721" s="1192"/>
      <c r="DJ721" s="528"/>
      <c r="DP721" s="529"/>
      <c r="EY721" s="529"/>
    </row>
    <row r="722" spans="1:155" hidden="1">
      <c r="A722" s="988"/>
      <c r="B722" s="931"/>
      <c r="C722" s="920" t="s">
        <v>414</v>
      </c>
      <c r="D722" s="178" t="s">
        <v>415</v>
      </c>
      <c r="E722" s="1187"/>
      <c r="F722" s="1186"/>
      <c r="G722" s="1186"/>
      <c r="H722" s="1186"/>
      <c r="I722" s="1186"/>
      <c r="J722" s="1186"/>
      <c r="K722" s="1186"/>
      <c r="L722" s="1186"/>
      <c r="M722" s="1186"/>
      <c r="N722" s="1186"/>
      <c r="O722" s="1186"/>
      <c r="P722" s="1186"/>
      <c r="Q722" s="1186"/>
      <c r="R722" s="1186"/>
      <c r="S722" s="1186"/>
      <c r="T722" s="1186"/>
      <c r="U722" s="1186"/>
      <c r="V722" s="1186"/>
      <c r="W722" s="1178"/>
      <c r="X722" s="1178"/>
      <c r="Y722" s="1178"/>
      <c r="Z722" s="1178"/>
      <c r="AA722" s="1192"/>
      <c r="DJ722" s="528"/>
      <c r="DP722" s="529"/>
      <c r="EY722" s="529"/>
    </row>
    <row r="723" spans="1:155" hidden="1">
      <c r="A723" s="988"/>
      <c r="B723" s="931"/>
      <c r="C723" s="921"/>
      <c r="D723" s="196" t="s">
        <v>417</v>
      </c>
      <c r="E723" s="1187"/>
      <c r="F723" s="1186"/>
      <c r="G723" s="1186"/>
      <c r="H723" s="1186"/>
      <c r="I723" s="1186"/>
      <c r="J723" s="1186"/>
      <c r="K723" s="1186"/>
      <c r="L723" s="1186"/>
      <c r="M723" s="1186"/>
      <c r="N723" s="1186"/>
      <c r="O723" s="1186"/>
      <c r="P723" s="1186"/>
      <c r="Q723" s="1186"/>
      <c r="R723" s="1186"/>
      <c r="S723" s="1186"/>
      <c r="T723" s="1186"/>
      <c r="U723" s="1186"/>
      <c r="V723" s="1186"/>
      <c r="W723" s="1179"/>
      <c r="X723" s="1179"/>
      <c r="Y723" s="1179"/>
      <c r="Z723" s="1179"/>
      <c r="AA723" s="1193"/>
      <c r="DJ723" s="528"/>
      <c r="DP723" s="529"/>
      <c r="EY723" s="529"/>
    </row>
    <row r="724" spans="1:155" ht="13.5" hidden="1" customHeight="1">
      <c r="A724" s="988"/>
      <c r="B724" s="930" t="s">
        <v>151</v>
      </c>
      <c r="C724" s="924" t="s">
        <v>410</v>
      </c>
      <c r="D724" s="159" t="s">
        <v>296</v>
      </c>
      <c r="E724" s="1187"/>
      <c r="F724" s="1186"/>
      <c r="G724" s="1186"/>
      <c r="H724" s="1186"/>
      <c r="I724" s="1186"/>
      <c r="J724" s="1186"/>
      <c r="K724" s="1186"/>
      <c r="L724" s="1186"/>
      <c r="M724" s="1186"/>
      <c r="N724" s="1186"/>
      <c r="O724" s="1186"/>
      <c r="P724" s="1186"/>
      <c r="Q724" s="1186"/>
      <c r="R724" s="1186"/>
      <c r="S724" s="1186"/>
      <c r="T724" s="1186"/>
      <c r="U724" s="1186"/>
      <c r="V724" s="1186"/>
      <c r="W724" s="1186"/>
      <c r="X724" s="1177">
        <v>0.99</v>
      </c>
      <c r="Y724" s="1177">
        <v>0.98</v>
      </c>
      <c r="Z724" s="1177">
        <v>0.97</v>
      </c>
      <c r="AA724" s="1191">
        <v>0.96</v>
      </c>
      <c r="DJ724" s="528"/>
      <c r="DP724" s="529"/>
      <c r="EY724" s="529"/>
    </row>
    <row r="725" spans="1:155" hidden="1">
      <c r="A725" s="988"/>
      <c r="B725" s="931"/>
      <c r="C725" s="925"/>
      <c r="D725" s="178" t="s">
        <v>301</v>
      </c>
      <c r="E725" s="1187"/>
      <c r="F725" s="1186"/>
      <c r="G725" s="1186"/>
      <c r="H725" s="1186"/>
      <c r="I725" s="1186"/>
      <c r="J725" s="1186"/>
      <c r="K725" s="1186"/>
      <c r="L725" s="1186"/>
      <c r="M725" s="1186"/>
      <c r="N725" s="1186"/>
      <c r="O725" s="1186"/>
      <c r="P725" s="1186"/>
      <c r="Q725" s="1186"/>
      <c r="R725" s="1186"/>
      <c r="S725" s="1186"/>
      <c r="T725" s="1186"/>
      <c r="U725" s="1186"/>
      <c r="V725" s="1186"/>
      <c r="W725" s="1186"/>
      <c r="X725" s="1178"/>
      <c r="Y725" s="1178"/>
      <c r="Z725" s="1178"/>
      <c r="AA725" s="1192"/>
      <c r="DJ725" s="528"/>
      <c r="DP725" s="529"/>
      <c r="EY725" s="529"/>
    </row>
    <row r="726" spans="1:155" hidden="1">
      <c r="A726" s="988"/>
      <c r="B726" s="931"/>
      <c r="C726" s="920" t="s">
        <v>414</v>
      </c>
      <c r="D726" s="178" t="s">
        <v>415</v>
      </c>
      <c r="E726" s="1187"/>
      <c r="F726" s="1186"/>
      <c r="G726" s="1186"/>
      <c r="H726" s="1186"/>
      <c r="I726" s="1186"/>
      <c r="J726" s="1186"/>
      <c r="K726" s="1186"/>
      <c r="L726" s="1186"/>
      <c r="M726" s="1186"/>
      <c r="N726" s="1186"/>
      <c r="O726" s="1186"/>
      <c r="P726" s="1186"/>
      <c r="Q726" s="1186"/>
      <c r="R726" s="1186"/>
      <c r="S726" s="1186"/>
      <c r="T726" s="1186"/>
      <c r="U726" s="1186"/>
      <c r="V726" s="1186"/>
      <c r="W726" s="1186"/>
      <c r="X726" s="1178"/>
      <c r="Y726" s="1178"/>
      <c r="Z726" s="1178"/>
      <c r="AA726" s="1192"/>
      <c r="DJ726" s="528"/>
      <c r="DP726" s="529"/>
      <c r="EY726" s="529"/>
    </row>
    <row r="727" spans="1:155" hidden="1">
      <c r="A727" s="988"/>
      <c r="B727" s="931"/>
      <c r="C727" s="921"/>
      <c r="D727" s="196" t="s">
        <v>417</v>
      </c>
      <c r="E727" s="1187"/>
      <c r="F727" s="1186"/>
      <c r="G727" s="1186"/>
      <c r="H727" s="1186"/>
      <c r="I727" s="1186"/>
      <c r="J727" s="1186"/>
      <c r="K727" s="1186"/>
      <c r="L727" s="1186"/>
      <c r="M727" s="1186"/>
      <c r="N727" s="1186"/>
      <c r="O727" s="1186"/>
      <c r="P727" s="1186"/>
      <c r="Q727" s="1186"/>
      <c r="R727" s="1186"/>
      <c r="S727" s="1186"/>
      <c r="T727" s="1186"/>
      <c r="U727" s="1186"/>
      <c r="V727" s="1186"/>
      <c r="W727" s="1186"/>
      <c r="X727" s="1179"/>
      <c r="Y727" s="1179"/>
      <c r="Z727" s="1179"/>
      <c r="AA727" s="1193"/>
      <c r="DJ727" s="528"/>
      <c r="DP727" s="529"/>
      <c r="EY727" s="529"/>
    </row>
    <row r="728" spans="1:155" ht="13.5" hidden="1" customHeight="1">
      <c r="A728" s="988"/>
      <c r="B728" s="930" t="s">
        <v>152</v>
      </c>
      <c r="C728" s="924" t="s">
        <v>410</v>
      </c>
      <c r="D728" s="159" t="s">
        <v>296</v>
      </c>
      <c r="E728" s="1187"/>
      <c r="F728" s="1186"/>
      <c r="G728" s="1186"/>
      <c r="H728" s="1186"/>
      <c r="I728" s="1186"/>
      <c r="J728" s="1186"/>
      <c r="K728" s="1186"/>
      <c r="L728" s="1186"/>
      <c r="M728" s="1186"/>
      <c r="N728" s="1186"/>
      <c r="O728" s="1186"/>
      <c r="P728" s="1186"/>
      <c r="Q728" s="1186"/>
      <c r="R728" s="1186"/>
      <c r="S728" s="1186"/>
      <c r="T728" s="1186"/>
      <c r="U728" s="1186"/>
      <c r="V728" s="1186"/>
      <c r="W728" s="1186"/>
      <c r="X728" s="1186"/>
      <c r="Y728" s="1177">
        <v>0.99</v>
      </c>
      <c r="Z728" s="1177">
        <v>0.98</v>
      </c>
      <c r="AA728" s="1191">
        <v>0.97</v>
      </c>
      <c r="DJ728" s="528"/>
      <c r="DP728" s="529"/>
      <c r="EY728" s="529"/>
    </row>
    <row r="729" spans="1:155" hidden="1">
      <c r="A729" s="988"/>
      <c r="B729" s="931"/>
      <c r="C729" s="925"/>
      <c r="D729" s="178" t="s">
        <v>301</v>
      </c>
      <c r="E729" s="1187"/>
      <c r="F729" s="1186"/>
      <c r="G729" s="1186"/>
      <c r="H729" s="1186"/>
      <c r="I729" s="1186"/>
      <c r="J729" s="1186"/>
      <c r="K729" s="1186"/>
      <c r="L729" s="1186"/>
      <c r="M729" s="1186"/>
      <c r="N729" s="1186"/>
      <c r="O729" s="1186"/>
      <c r="P729" s="1186"/>
      <c r="Q729" s="1186"/>
      <c r="R729" s="1186"/>
      <c r="S729" s="1186"/>
      <c r="T729" s="1186"/>
      <c r="U729" s="1186"/>
      <c r="V729" s="1186"/>
      <c r="W729" s="1186"/>
      <c r="X729" s="1186"/>
      <c r="Y729" s="1178"/>
      <c r="Z729" s="1178"/>
      <c r="AA729" s="1192"/>
      <c r="DJ729" s="528"/>
      <c r="DP729" s="529"/>
      <c r="EY729" s="529"/>
    </row>
    <row r="730" spans="1:155" hidden="1">
      <c r="A730" s="988"/>
      <c r="B730" s="931"/>
      <c r="C730" s="920" t="s">
        <v>414</v>
      </c>
      <c r="D730" s="178" t="s">
        <v>415</v>
      </c>
      <c r="E730" s="1187"/>
      <c r="F730" s="1186"/>
      <c r="G730" s="1186"/>
      <c r="H730" s="1186"/>
      <c r="I730" s="1186"/>
      <c r="J730" s="1186"/>
      <c r="K730" s="1186"/>
      <c r="L730" s="1186"/>
      <c r="M730" s="1186"/>
      <c r="N730" s="1186"/>
      <c r="O730" s="1186"/>
      <c r="P730" s="1186"/>
      <c r="Q730" s="1186"/>
      <c r="R730" s="1186"/>
      <c r="S730" s="1186"/>
      <c r="T730" s="1186"/>
      <c r="U730" s="1186"/>
      <c r="V730" s="1186"/>
      <c r="W730" s="1186"/>
      <c r="X730" s="1186"/>
      <c r="Y730" s="1178"/>
      <c r="Z730" s="1178"/>
      <c r="AA730" s="1192"/>
      <c r="DJ730" s="528"/>
      <c r="DP730" s="529"/>
      <c r="EY730" s="529"/>
    </row>
    <row r="731" spans="1:155" hidden="1">
      <c r="A731" s="988"/>
      <c r="B731" s="931"/>
      <c r="C731" s="921"/>
      <c r="D731" s="196" t="s">
        <v>417</v>
      </c>
      <c r="E731" s="1187"/>
      <c r="F731" s="1186"/>
      <c r="G731" s="1186"/>
      <c r="H731" s="1186"/>
      <c r="I731" s="1186"/>
      <c r="J731" s="1186"/>
      <c r="K731" s="1186"/>
      <c r="L731" s="1186"/>
      <c r="M731" s="1186"/>
      <c r="N731" s="1186"/>
      <c r="O731" s="1186"/>
      <c r="P731" s="1186"/>
      <c r="Q731" s="1186"/>
      <c r="R731" s="1186"/>
      <c r="S731" s="1186"/>
      <c r="T731" s="1186"/>
      <c r="U731" s="1186"/>
      <c r="V731" s="1186"/>
      <c r="W731" s="1186"/>
      <c r="X731" s="1186"/>
      <c r="Y731" s="1179"/>
      <c r="Z731" s="1179"/>
      <c r="AA731" s="1193"/>
      <c r="DJ731" s="528"/>
      <c r="DP731" s="529"/>
      <c r="EY731" s="529"/>
    </row>
    <row r="732" spans="1:155" ht="13.5" hidden="1" customHeight="1">
      <c r="A732" s="988"/>
      <c r="B732" s="930" t="s">
        <v>153</v>
      </c>
      <c r="C732" s="924" t="s">
        <v>410</v>
      </c>
      <c r="D732" s="159" t="s">
        <v>296</v>
      </c>
      <c r="E732" s="1187"/>
      <c r="F732" s="1186"/>
      <c r="G732" s="1186"/>
      <c r="H732" s="1186"/>
      <c r="I732" s="1186"/>
      <c r="J732" s="1186"/>
      <c r="K732" s="1186"/>
      <c r="L732" s="1186"/>
      <c r="M732" s="1186"/>
      <c r="N732" s="1186"/>
      <c r="O732" s="1186"/>
      <c r="P732" s="1186"/>
      <c r="Q732" s="1186"/>
      <c r="R732" s="1186"/>
      <c r="S732" s="1186"/>
      <c r="T732" s="1186"/>
      <c r="U732" s="1186"/>
      <c r="V732" s="1186"/>
      <c r="W732" s="1186"/>
      <c r="X732" s="1186"/>
      <c r="Y732" s="1186"/>
      <c r="Z732" s="1177">
        <v>0.99</v>
      </c>
      <c r="AA732" s="1191">
        <v>0.98</v>
      </c>
      <c r="DJ732" s="528"/>
      <c r="DP732" s="529"/>
      <c r="EY732" s="529"/>
    </row>
    <row r="733" spans="1:155" hidden="1">
      <c r="A733" s="988"/>
      <c r="B733" s="931"/>
      <c r="C733" s="925"/>
      <c r="D733" s="178" t="s">
        <v>301</v>
      </c>
      <c r="E733" s="1187"/>
      <c r="F733" s="1186"/>
      <c r="G733" s="1186"/>
      <c r="H733" s="1186"/>
      <c r="I733" s="1186"/>
      <c r="J733" s="1186"/>
      <c r="K733" s="1186"/>
      <c r="L733" s="1186"/>
      <c r="M733" s="1186"/>
      <c r="N733" s="1186"/>
      <c r="O733" s="1186"/>
      <c r="P733" s="1186"/>
      <c r="Q733" s="1186"/>
      <c r="R733" s="1186"/>
      <c r="S733" s="1186"/>
      <c r="T733" s="1186"/>
      <c r="U733" s="1186"/>
      <c r="V733" s="1186"/>
      <c r="W733" s="1186"/>
      <c r="X733" s="1186"/>
      <c r="Y733" s="1186"/>
      <c r="Z733" s="1178"/>
      <c r="AA733" s="1192"/>
      <c r="DJ733" s="528"/>
      <c r="DP733" s="529"/>
      <c r="EY733" s="529"/>
    </row>
    <row r="734" spans="1:155" hidden="1">
      <c r="A734" s="988"/>
      <c r="B734" s="931"/>
      <c r="C734" s="920" t="s">
        <v>414</v>
      </c>
      <c r="D734" s="178" t="s">
        <v>415</v>
      </c>
      <c r="E734" s="1187"/>
      <c r="F734" s="1186"/>
      <c r="G734" s="1186"/>
      <c r="H734" s="1186"/>
      <c r="I734" s="1186"/>
      <c r="J734" s="1186"/>
      <c r="K734" s="1186"/>
      <c r="L734" s="1186"/>
      <c r="M734" s="1186"/>
      <c r="N734" s="1186"/>
      <c r="O734" s="1186"/>
      <c r="P734" s="1186"/>
      <c r="Q734" s="1186"/>
      <c r="R734" s="1186"/>
      <c r="S734" s="1186"/>
      <c r="T734" s="1186"/>
      <c r="U734" s="1186"/>
      <c r="V734" s="1186"/>
      <c r="W734" s="1186"/>
      <c r="X734" s="1186"/>
      <c r="Y734" s="1186"/>
      <c r="Z734" s="1178"/>
      <c r="AA734" s="1192"/>
      <c r="DJ734" s="528"/>
      <c r="DP734" s="529"/>
      <c r="EY734" s="529"/>
    </row>
    <row r="735" spans="1:155" hidden="1">
      <c r="A735" s="988"/>
      <c r="B735" s="931"/>
      <c r="C735" s="921"/>
      <c r="D735" s="196" t="s">
        <v>417</v>
      </c>
      <c r="E735" s="1187"/>
      <c r="F735" s="1186"/>
      <c r="G735" s="1186"/>
      <c r="H735" s="1186"/>
      <c r="I735" s="1186"/>
      <c r="J735" s="1186"/>
      <c r="K735" s="1186"/>
      <c r="L735" s="1186"/>
      <c r="M735" s="1186"/>
      <c r="N735" s="1186"/>
      <c r="O735" s="1186"/>
      <c r="P735" s="1186"/>
      <c r="Q735" s="1186"/>
      <c r="R735" s="1186"/>
      <c r="S735" s="1186"/>
      <c r="T735" s="1186"/>
      <c r="U735" s="1186"/>
      <c r="V735" s="1186"/>
      <c r="W735" s="1186"/>
      <c r="X735" s="1186"/>
      <c r="Y735" s="1186"/>
      <c r="Z735" s="1179"/>
      <c r="AA735" s="1193"/>
      <c r="DJ735" s="528"/>
      <c r="DP735" s="529"/>
      <c r="EY735" s="529"/>
    </row>
    <row r="736" spans="1:155" ht="13.5" hidden="1" customHeight="1">
      <c r="A736" s="988"/>
      <c r="B736" s="940" t="s">
        <v>154</v>
      </c>
      <c r="C736" s="924" t="s">
        <v>410</v>
      </c>
      <c r="D736" s="159" t="s">
        <v>296</v>
      </c>
      <c r="E736" s="1187"/>
      <c r="F736" s="1186"/>
      <c r="G736" s="1186"/>
      <c r="H736" s="1186"/>
      <c r="I736" s="1186"/>
      <c r="J736" s="1186"/>
      <c r="K736" s="1186"/>
      <c r="L736" s="1186"/>
      <c r="M736" s="1186"/>
      <c r="N736" s="1186"/>
      <c r="O736" s="1188"/>
      <c r="P736" s="1188"/>
      <c r="Q736" s="1188"/>
      <c r="R736" s="1188"/>
      <c r="S736" s="1188"/>
      <c r="T736" s="1188"/>
      <c r="U736" s="1188"/>
      <c r="V736" s="1188"/>
      <c r="W736" s="1188"/>
      <c r="X736" s="1188"/>
      <c r="Y736" s="1188"/>
      <c r="Z736" s="1186"/>
      <c r="AA736" s="1191">
        <v>0.99</v>
      </c>
      <c r="DJ736" s="528"/>
      <c r="DP736" s="529"/>
      <c r="EY736" s="529"/>
    </row>
    <row r="737" spans="1:155" hidden="1">
      <c r="A737" s="988"/>
      <c r="B737" s="941"/>
      <c r="C737" s="925"/>
      <c r="D737" s="178" t="s">
        <v>301</v>
      </c>
      <c r="E737" s="1187"/>
      <c r="F737" s="1186"/>
      <c r="G737" s="1186"/>
      <c r="H737" s="1186"/>
      <c r="I737" s="1186"/>
      <c r="J737" s="1186"/>
      <c r="K737" s="1186"/>
      <c r="L737" s="1186"/>
      <c r="M737" s="1186"/>
      <c r="N737" s="1186"/>
      <c r="O737" s="1189"/>
      <c r="P737" s="1189"/>
      <c r="Q737" s="1189"/>
      <c r="R737" s="1189"/>
      <c r="S737" s="1189"/>
      <c r="T737" s="1189"/>
      <c r="U737" s="1189"/>
      <c r="V737" s="1189"/>
      <c r="W737" s="1189"/>
      <c r="X737" s="1189"/>
      <c r="Y737" s="1189"/>
      <c r="Z737" s="1186"/>
      <c r="AA737" s="1192"/>
      <c r="DJ737" s="528"/>
      <c r="DP737" s="529"/>
      <c r="EY737" s="529"/>
    </row>
    <row r="738" spans="1:155" hidden="1">
      <c r="A738" s="988"/>
      <c r="B738" s="941"/>
      <c r="C738" s="920" t="s">
        <v>414</v>
      </c>
      <c r="D738" s="178" t="s">
        <v>415</v>
      </c>
      <c r="E738" s="1187"/>
      <c r="F738" s="1186"/>
      <c r="G738" s="1186"/>
      <c r="H738" s="1186"/>
      <c r="I738" s="1186"/>
      <c r="J738" s="1186"/>
      <c r="K738" s="1186"/>
      <c r="L738" s="1186"/>
      <c r="M738" s="1186"/>
      <c r="N738" s="1186"/>
      <c r="O738" s="1189"/>
      <c r="P738" s="1189"/>
      <c r="Q738" s="1189"/>
      <c r="R738" s="1189"/>
      <c r="S738" s="1189"/>
      <c r="T738" s="1189"/>
      <c r="U738" s="1189"/>
      <c r="V738" s="1189"/>
      <c r="W738" s="1189"/>
      <c r="X738" s="1189"/>
      <c r="Y738" s="1189"/>
      <c r="Z738" s="1186"/>
      <c r="AA738" s="1192"/>
      <c r="DJ738" s="528"/>
      <c r="DP738" s="529"/>
      <c r="EY738" s="529"/>
    </row>
    <row r="739" spans="1:155" hidden="1">
      <c r="A739" s="988"/>
      <c r="B739" s="942"/>
      <c r="C739" s="921"/>
      <c r="D739" s="196" t="s">
        <v>417</v>
      </c>
      <c r="E739" s="1187"/>
      <c r="F739" s="1186"/>
      <c r="G739" s="1186"/>
      <c r="H739" s="1186"/>
      <c r="I739" s="1186"/>
      <c r="J739" s="1186"/>
      <c r="K739" s="1186"/>
      <c r="L739" s="1186"/>
      <c r="M739" s="1186"/>
      <c r="N739" s="1186"/>
      <c r="O739" s="1190"/>
      <c r="P739" s="1190"/>
      <c r="Q739" s="1190"/>
      <c r="R739" s="1190"/>
      <c r="S739" s="1190"/>
      <c r="T739" s="1190"/>
      <c r="U739" s="1190"/>
      <c r="V739" s="1190"/>
      <c r="W739" s="1190"/>
      <c r="X739" s="1190"/>
      <c r="Y739" s="1190"/>
      <c r="Z739" s="1186"/>
      <c r="AA739" s="1193"/>
      <c r="DJ739" s="528"/>
      <c r="DP739" s="529"/>
      <c r="EY739" s="529"/>
    </row>
    <row r="740" spans="1:155" ht="13.5" hidden="1" customHeight="1">
      <c r="A740" s="988"/>
      <c r="B740" s="938" t="s">
        <v>155</v>
      </c>
      <c r="C740" s="924" t="s">
        <v>410</v>
      </c>
      <c r="D740" s="159" t="s">
        <v>296</v>
      </c>
      <c r="E740" s="1187"/>
      <c r="F740" s="1186"/>
      <c r="G740" s="1186"/>
      <c r="H740" s="1186"/>
      <c r="I740" s="1186"/>
      <c r="J740" s="1186"/>
      <c r="K740" s="1186"/>
      <c r="L740" s="1186"/>
      <c r="M740" s="1186"/>
      <c r="N740" s="1186"/>
      <c r="O740" s="1188"/>
      <c r="P740" s="1188"/>
      <c r="Q740" s="1188"/>
      <c r="R740" s="1188"/>
      <c r="S740" s="1188"/>
      <c r="T740" s="1188"/>
      <c r="U740" s="1188"/>
      <c r="V740" s="1188"/>
      <c r="W740" s="1188"/>
      <c r="X740" s="1188"/>
      <c r="Y740" s="1188"/>
      <c r="Z740" s="1197"/>
      <c r="AA740" s="1200"/>
      <c r="DJ740" s="528"/>
      <c r="DP740" s="529"/>
      <c r="EY740" s="529"/>
    </row>
    <row r="741" spans="1:155" hidden="1">
      <c r="A741" s="988"/>
      <c r="B741" s="931"/>
      <c r="C741" s="925"/>
      <c r="D741" s="178" t="s">
        <v>301</v>
      </c>
      <c r="E741" s="1187"/>
      <c r="F741" s="1186"/>
      <c r="G741" s="1186"/>
      <c r="H741" s="1186"/>
      <c r="I741" s="1186"/>
      <c r="J741" s="1186"/>
      <c r="K741" s="1186"/>
      <c r="L741" s="1186"/>
      <c r="M741" s="1186"/>
      <c r="N741" s="1186"/>
      <c r="O741" s="1189"/>
      <c r="P741" s="1189"/>
      <c r="Q741" s="1189"/>
      <c r="R741" s="1189"/>
      <c r="S741" s="1189"/>
      <c r="T741" s="1189"/>
      <c r="U741" s="1189"/>
      <c r="V741" s="1189"/>
      <c r="W741" s="1189"/>
      <c r="X741" s="1189"/>
      <c r="Y741" s="1189"/>
      <c r="Z741" s="1198"/>
      <c r="AA741" s="1201"/>
      <c r="DJ741" s="528"/>
      <c r="DP741" s="529"/>
      <c r="EY741" s="529"/>
    </row>
    <row r="742" spans="1:155" hidden="1">
      <c r="A742" s="988"/>
      <c r="B742" s="931"/>
      <c r="C742" s="920" t="s">
        <v>414</v>
      </c>
      <c r="D742" s="178" t="s">
        <v>415</v>
      </c>
      <c r="E742" s="1187"/>
      <c r="F742" s="1186"/>
      <c r="G742" s="1186"/>
      <c r="H742" s="1186"/>
      <c r="I742" s="1186"/>
      <c r="J742" s="1186"/>
      <c r="K742" s="1186"/>
      <c r="L742" s="1186"/>
      <c r="M742" s="1186"/>
      <c r="N742" s="1186"/>
      <c r="O742" s="1189"/>
      <c r="P742" s="1189"/>
      <c r="Q742" s="1189"/>
      <c r="R742" s="1189"/>
      <c r="S742" s="1189"/>
      <c r="T742" s="1189"/>
      <c r="U742" s="1189"/>
      <c r="V742" s="1189"/>
      <c r="W742" s="1189"/>
      <c r="X742" s="1189"/>
      <c r="Y742" s="1189"/>
      <c r="Z742" s="1198"/>
      <c r="AA742" s="1201"/>
      <c r="DJ742" s="528"/>
      <c r="DP742" s="529"/>
      <c r="EY742" s="529"/>
    </row>
    <row r="743" spans="1:155" hidden="1">
      <c r="A743" s="1079"/>
      <c r="B743" s="939"/>
      <c r="C743" s="921"/>
      <c r="D743" s="196" t="s">
        <v>417</v>
      </c>
      <c r="E743" s="1187"/>
      <c r="F743" s="1186"/>
      <c r="G743" s="1186"/>
      <c r="H743" s="1186"/>
      <c r="I743" s="1186"/>
      <c r="J743" s="1186"/>
      <c r="K743" s="1186"/>
      <c r="L743" s="1186"/>
      <c r="M743" s="1186"/>
      <c r="N743" s="1186"/>
      <c r="O743" s="1190"/>
      <c r="P743" s="1190"/>
      <c r="Q743" s="1190"/>
      <c r="R743" s="1190"/>
      <c r="S743" s="1190"/>
      <c r="T743" s="1190"/>
      <c r="U743" s="1190"/>
      <c r="V743" s="1190"/>
      <c r="W743" s="1190"/>
      <c r="X743" s="1190"/>
      <c r="Y743" s="1190"/>
      <c r="Z743" s="1199"/>
      <c r="AA743" s="1202"/>
      <c r="DJ743" s="531"/>
      <c r="DK743" s="532"/>
      <c r="DL743" s="532"/>
      <c r="DM743" s="532"/>
      <c r="DN743" s="532"/>
      <c r="DO743" s="532"/>
      <c r="DP743" s="533"/>
      <c r="EY743" s="533"/>
    </row>
    <row r="744" spans="1:155" hidden="1"/>
  </sheetData>
  <sheetProtection algorithmName="SHA-512" hashValue="PJV4oLgNavJQnFindw0PzHDumPT8CPlP+gpTZRJ05zhyo2x23k0Y5XSr+kDWXqa1k4KH8bIi+GOiOTCnBWBy3A==" saltValue="9D1qbzaIgMzUkyNEQotbZA==" spinCount="100000" sheet="1" objects="1" scenarios="1"/>
  <mergeCells count="4820">
    <mergeCell ref="Z740:Z743"/>
    <mergeCell ref="AA740:AA743"/>
    <mergeCell ref="P740:P743"/>
    <mergeCell ref="Q740:Q743"/>
    <mergeCell ref="R740:R743"/>
    <mergeCell ref="S740:S743"/>
    <mergeCell ref="T740:T743"/>
    <mergeCell ref="U740:U743"/>
    <mergeCell ref="J740:J743"/>
    <mergeCell ref="K740:K743"/>
    <mergeCell ref="L740:L743"/>
    <mergeCell ref="M740:M743"/>
    <mergeCell ref="N740:N743"/>
    <mergeCell ref="O740:O743"/>
    <mergeCell ref="B740:B743"/>
    <mergeCell ref="C740:C741"/>
    <mergeCell ref="E740:E743"/>
    <mergeCell ref="F740:F743"/>
    <mergeCell ref="G740:G743"/>
    <mergeCell ref="H740:H743"/>
    <mergeCell ref="I740:I743"/>
    <mergeCell ref="C742:C743"/>
    <mergeCell ref="V740:V743"/>
    <mergeCell ref="W740:W743"/>
    <mergeCell ref="X740:X743"/>
    <mergeCell ref="Y740:Y743"/>
    <mergeCell ref="T736:T739"/>
    <mergeCell ref="U736:U739"/>
    <mergeCell ref="V736:V739"/>
    <mergeCell ref="W736:W739"/>
    <mergeCell ref="X736:X739"/>
    <mergeCell ref="Y736:Y739"/>
    <mergeCell ref="N736:N739"/>
    <mergeCell ref="O736:O739"/>
    <mergeCell ref="P736:P739"/>
    <mergeCell ref="Q736:Q739"/>
    <mergeCell ref="R736:R739"/>
    <mergeCell ref="S736:S739"/>
    <mergeCell ref="H736:H739"/>
    <mergeCell ref="I736:I739"/>
    <mergeCell ref="J736:J739"/>
    <mergeCell ref="K736:K739"/>
    <mergeCell ref="L736:L739"/>
    <mergeCell ref="M736:M739"/>
    <mergeCell ref="B736:B739"/>
    <mergeCell ref="C736:C737"/>
    <mergeCell ref="E736:E739"/>
    <mergeCell ref="F736:F739"/>
    <mergeCell ref="G736:G739"/>
    <mergeCell ref="V732:V735"/>
    <mergeCell ref="W732:W735"/>
    <mergeCell ref="X732:X735"/>
    <mergeCell ref="Y732:Y735"/>
    <mergeCell ref="Z732:Z735"/>
    <mergeCell ref="AA732:AA735"/>
    <mergeCell ref="P732:P735"/>
    <mergeCell ref="Q732:Q735"/>
    <mergeCell ref="R732:R735"/>
    <mergeCell ref="S732:S735"/>
    <mergeCell ref="T732:T735"/>
    <mergeCell ref="U732:U735"/>
    <mergeCell ref="J732:J735"/>
    <mergeCell ref="K732:K735"/>
    <mergeCell ref="L732:L735"/>
    <mergeCell ref="M732:M735"/>
    <mergeCell ref="N732:N735"/>
    <mergeCell ref="O732:O735"/>
    <mergeCell ref="Z736:Z739"/>
    <mergeCell ref="AA736:AA739"/>
    <mergeCell ref="C738:C739"/>
    <mergeCell ref="B732:B735"/>
    <mergeCell ref="C732:C733"/>
    <mergeCell ref="E732:E735"/>
    <mergeCell ref="F732:F735"/>
    <mergeCell ref="G732:G735"/>
    <mergeCell ref="H732:H735"/>
    <mergeCell ref="I732:I735"/>
    <mergeCell ref="T728:T731"/>
    <mergeCell ref="U728:U731"/>
    <mergeCell ref="V728:V731"/>
    <mergeCell ref="W728:W731"/>
    <mergeCell ref="X728:X731"/>
    <mergeCell ref="Y728:Y731"/>
    <mergeCell ref="N728:N731"/>
    <mergeCell ref="O728:O731"/>
    <mergeCell ref="P728:P731"/>
    <mergeCell ref="Q728:Q731"/>
    <mergeCell ref="R728:R731"/>
    <mergeCell ref="S728:S731"/>
    <mergeCell ref="H728:H731"/>
    <mergeCell ref="I728:I731"/>
    <mergeCell ref="J728:J731"/>
    <mergeCell ref="K728:K731"/>
    <mergeCell ref="L728:L731"/>
    <mergeCell ref="M728:M731"/>
    <mergeCell ref="C734:C735"/>
    <mergeCell ref="B728:B731"/>
    <mergeCell ref="C728:C729"/>
    <mergeCell ref="E728:E731"/>
    <mergeCell ref="F728:F731"/>
    <mergeCell ref="G728:G731"/>
    <mergeCell ref="V724:V727"/>
    <mergeCell ref="W724:W727"/>
    <mergeCell ref="X724:X727"/>
    <mergeCell ref="Y724:Y727"/>
    <mergeCell ref="Z724:Z727"/>
    <mergeCell ref="AA724:AA727"/>
    <mergeCell ref="P724:P727"/>
    <mergeCell ref="Q724:Q727"/>
    <mergeCell ref="R724:R727"/>
    <mergeCell ref="S724:S727"/>
    <mergeCell ref="T724:T727"/>
    <mergeCell ref="U724:U727"/>
    <mergeCell ref="J724:J727"/>
    <mergeCell ref="K724:K727"/>
    <mergeCell ref="L724:L727"/>
    <mergeCell ref="M724:M727"/>
    <mergeCell ref="N724:N727"/>
    <mergeCell ref="O724:O727"/>
    <mergeCell ref="Z728:Z731"/>
    <mergeCell ref="AA728:AA731"/>
    <mergeCell ref="C730:C731"/>
    <mergeCell ref="B724:B727"/>
    <mergeCell ref="C724:C725"/>
    <mergeCell ref="E724:E727"/>
    <mergeCell ref="F724:F727"/>
    <mergeCell ref="G724:G727"/>
    <mergeCell ref="H724:H727"/>
    <mergeCell ref="I724:I727"/>
    <mergeCell ref="T720:T723"/>
    <mergeCell ref="U720:U723"/>
    <mergeCell ref="V720:V723"/>
    <mergeCell ref="W720:W723"/>
    <mergeCell ref="X720:X723"/>
    <mergeCell ref="Y720:Y723"/>
    <mergeCell ref="N720:N723"/>
    <mergeCell ref="O720:O723"/>
    <mergeCell ref="P720:P723"/>
    <mergeCell ref="Q720:Q723"/>
    <mergeCell ref="R720:R723"/>
    <mergeCell ref="S720:S723"/>
    <mergeCell ref="H720:H723"/>
    <mergeCell ref="I720:I723"/>
    <mergeCell ref="J720:J723"/>
    <mergeCell ref="K720:K723"/>
    <mergeCell ref="L720:L723"/>
    <mergeCell ref="M720:M723"/>
    <mergeCell ref="C726:C727"/>
    <mergeCell ref="B720:B723"/>
    <mergeCell ref="C720:C721"/>
    <mergeCell ref="E720:E723"/>
    <mergeCell ref="F720:F723"/>
    <mergeCell ref="G720:G723"/>
    <mergeCell ref="V716:V719"/>
    <mergeCell ref="W716:W719"/>
    <mergeCell ref="X716:X719"/>
    <mergeCell ref="Y716:Y719"/>
    <mergeCell ref="Z716:Z719"/>
    <mergeCell ref="AA716:AA719"/>
    <mergeCell ref="P716:P719"/>
    <mergeCell ref="Q716:Q719"/>
    <mergeCell ref="R716:R719"/>
    <mergeCell ref="S716:S719"/>
    <mergeCell ref="T716:T719"/>
    <mergeCell ref="U716:U719"/>
    <mergeCell ref="J716:J719"/>
    <mergeCell ref="K716:K719"/>
    <mergeCell ref="L716:L719"/>
    <mergeCell ref="M716:M719"/>
    <mergeCell ref="N716:N719"/>
    <mergeCell ref="O716:O719"/>
    <mergeCell ref="Z720:Z723"/>
    <mergeCell ref="AA720:AA723"/>
    <mergeCell ref="C722:C723"/>
    <mergeCell ref="B716:B719"/>
    <mergeCell ref="C716:C717"/>
    <mergeCell ref="E716:E719"/>
    <mergeCell ref="F716:F719"/>
    <mergeCell ref="G716:G719"/>
    <mergeCell ref="H716:H719"/>
    <mergeCell ref="I716:I719"/>
    <mergeCell ref="T712:T715"/>
    <mergeCell ref="U712:U715"/>
    <mergeCell ref="V712:V715"/>
    <mergeCell ref="W712:W715"/>
    <mergeCell ref="X712:X715"/>
    <mergeCell ref="Y712:Y715"/>
    <mergeCell ref="N712:N715"/>
    <mergeCell ref="O712:O715"/>
    <mergeCell ref="P712:P715"/>
    <mergeCell ref="Q712:Q715"/>
    <mergeCell ref="R712:R715"/>
    <mergeCell ref="S712:S715"/>
    <mergeCell ref="H712:H715"/>
    <mergeCell ref="I712:I715"/>
    <mergeCell ref="J712:J715"/>
    <mergeCell ref="K712:K715"/>
    <mergeCell ref="L712:L715"/>
    <mergeCell ref="M712:M715"/>
    <mergeCell ref="C718:C719"/>
    <mergeCell ref="B712:B715"/>
    <mergeCell ref="C712:C713"/>
    <mergeCell ref="E712:E715"/>
    <mergeCell ref="F712:F715"/>
    <mergeCell ref="G712:G715"/>
    <mergeCell ref="V708:V711"/>
    <mergeCell ref="W708:W711"/>
    <mergeCell ref="X708:X711"/>
    <mergeCell ref="Y708:Y711"/>
    <mergeCell ref="Z708:Z711"/>
    <mergeCell ref="AA708:AA711"/>
    <mergeCell ref="P708:P711"/>
    <mergeCell ref="Q708:Q711"/>
    <mergeCell ref="R708:R711"/>
    <mergeCell ref="S708:S711"/>
    <mergeCell ref="T708:T711"/>
    <mergeCell ref="U708:U711"/>
    <mergeCell ref="J708:J711"/>
    <mergeCell ref="K708:K711"/>
    <mergeCell ref="L708:L711"/>
    <mergeCell ref="M708:M711"/>
    <mergeCell ref="N708:N711"/>
    <mergeCell ref="O708:O711"/>
    <mergeCell ref="Z712:Z715"/>
    <mergeCell ref="AA712:AA715"/>
    <mergeCell ref="C714:C715"/>
    <mergeCell ref="B708:B711"/>
    <mergeCell ref="C708:C709"/>
    <mergeCell ref="E708:E711"/>
    <mergeCell ref="F708:F711"/>
    <mergeCell ref="G708:G711"/>
    <mergeCell ref="H708:H711"/>
    <mergeCell ref="I708:I711"/>
    <mergeCell ref="T704:T707"/>
    <mergeCell ref="U704:U707"/>
    <mergeCell ref="V704:V707"/>
    <mergeCell ref="W704:W707"/>
    <mergeCell ref="X704:X707"/>
    <mergeCell ref="Y704:Y707"/>
    <mergeCell ref="N704:N707"/>
    <mergeCell ref="O704:O707"/>
    <mergeCell ref="P704:P707"/>
    <mergeCell ref="Q704:Q707"/>
    <mergeCell ref="R704:R707"/>
    <mergeCell ref="S704:S707"/>
    <mergeCell ref="H704:H707"/>
    <mergeCell ref="I704:I707"/>
    <mergeCell ref="J704:J707"/>
    <mergeCell ref="K704:K707"/>
    <mergeCell ref="L704:L707"/>
    <mergeCell ref="M704:M707"/>
    <mergeCell ref="C710:C711"/>
    <mergeCell ref="B704:B707"/>
    <mergeCell ref="C704:C705"/>
    <mergeCell ref="E704:E707"/>
    <mergeCell ref="F704:F707"/>
    <mergeCell ref="G704:G707"/>
    <mergeCell ref="V700:V703"/>
    <mergeCell ref="W700:W703"/>
    <mergeCell ref="X700:X703"/>
    <mergeCell ref="Y700:Y703"/>
    <mergeCell ref="Z700:Z703"/>
    <mergeCell ref="AA700:AA703"/>
    <mergeCell ref="P700:P703"/>
    <mergeCell ref="Q700:Q703"/>
    <mergeCell ref="R700:R703"/>
    <mergeCell ref="S700:S703"/>
    <mergeCell ref="T700:T703"/>
    <mergeCell ref="U700:U703"/>
    <mergeCell ref="J700:J703"/>
    <mergeCell ref="K700:K703"/>
    <mergeCell ref="L700:L703"/>
    <mergeCell ref="M700:M703"/>
    <mergeCell ref="N700:N703"/>
    <mergeCell ref="O700:O703"/>
    <mergeCell ref="Z704:Z707"/>
    <mergeCell ref="AA704:AA707"/>
    <mergeCell ref="C706:C707"/>
    <mergeCell ref="B700:B703"/>
    <mergeCell ref="C700:C701"/>
    <mergeCell ref="E700:E703"/>
    <mergeCell ref="F700:F703"/>
    <mergeCell ref="G700:G703"/>
    <mergeCell ref="H700:H703"/>
    <mergeCell ref="I700:I703"/>
    <mergeCell ref="T696:T699"/>
    <mergeCell ref="U696:U699"/>
    <mergeCell ref="V696:V699"/>
    <mergeCell ref="W696:W699"/>
    <mergeCell ref="X696:X699"/>
    <mergeCell ref="Y696:Y699"/>
    <mergeCell ref="N696:N699"/>
    <mergeCell ref="O696:O699"/>
    <mergeCell ref="P696:P699"/>
    <mergeCell ref="Q696:Q699"/>
    <mergeCell ref="R696:R699"/>
    <mergeCell ref="S696:S699"/>
    <mergeCell ref="H696:H699"/>
    <mergeCell ref="I696:I699"/>
    <mergeCell ref="J696:J699"/>
    <mergeCell ref="K696:K699"/>
    <mergeCell ref="L696:L699"/>
    <mergeCell ref="M696:M699"/>
    <mergeCell ref="C702:C703"/>
    <mergeCell ref="B696:B699"/>
    <mergeCell ref="C696:C697"/>
    <mergeCell ref="E696:E699"/>
    <mergeCell ref="F696:F699"/>
    <mergeCell ref="G696:G699"/>
    <mergeCell ref="V692:V695"/>
    <mergeCell ref="W692:W695"/>
    <mergeCell ref="X692:X695"/>
    <mergeCell ref="Y692:Y695"/>
    <mergeCell ref="Z692:Z695"/>
    <mergeCell ref="AA692:AA695"/>
    <mergeCell ref="P692:P695"/>
    <mergeCell ref="Q692:Q695"/>
    <mergeCell ref="R692:R695"/>
    <mergeCell ref="S692:S695"/>
    <mergeCell ref="T692:T695"/>
    <mergeCell ref="U692:U695"/>
    <mergeCell ref="J692:J695"/>
    <mergeCell ref="K692:K695"/>
    <mergeCell ref="L692:L695"/>
    <mergeCell ref="M692:M695"/>
    <mergeCell ref="N692:N695"/>
    <mergeCell ref="O692:O695"/>
    <mergeCell ref="Z696:Z699"/>
    <mergeCell ref="AA696:AA699"/>
    <mergeCell ref="C698:C699"/>
    <mergeCell ref="B692:B695"/>
    <mergeCell ref="C692:C693"/>
    <mergeCell ref="E692:E695"/>
    <mergeCell ref="F692:F695"/>
    <mergeCell ref="G692:G695"/>
    <mergeCell ref="H692:H695"/>
    <mergeCell ref="I692:I695"/>
    <mergeCell ref="T688:T691"/>
    <mergeCell ref="U688:U691"/>
    <mergeCell ref="V688:V691"/>
    <mergeCell ref="W688:W691"/>
    <mergeCell ref="X688:X691"/>
    <mergeCell ref="Y688:Y691"/>
    <mergeCell ref="N688:N691"/>
    <mergeCell ref="O688:O691"/>
    <mergeCell ref="P688:P691"/>
    <mergeCell ref="Q688:Q691"/>
    <mergeCell ref="R688:R691"/>
    <mergeCell ref="S688:S691"/>
    <mergeCell ref="H688:H691"/>
    <mergeCell ref="I688:I691"/>
    <mergeCell ref="J688:J691"/>
    <mergeCell ref="K688:K691"/>
    <mergeCell ref="L688:L691"/>
    <mergeCell ref="M688:M691"/>
    <mergeCell ref="C694:C695"/>
    <mergeCell ref="B688:B691"/>
    <mergeCell ref="C688:C689"/>
    <mergeCell ref="E688:E691"/>
    <mergeCell ref="F688:F691"/>
    <mergeCell ref="G688:G691"/>
    <mergeCell ref="V684:V687"/>
    <mergeCell ref="W684:W687"/>
    <mergeCell ref="X684:X687"/>
    <mergeCell ref="Y684:Y687"/>
    <mergeCell ref="Z684:Z687"/>
    <mergeCell ref="AA684:AA687"/>
    <mergeCell ref="P684:P687"/>
    <mergeCell ref="Q684:Q687"/>
    <mergeCell ref="R684:R687"/>
    <mergeCell ref="S684:S687"/>
    <mergeCell ref="T684:T687"/>
    <mergeCell ref="U684:U687"/>
    <mergeCell ref="J684:J687"/>
    <mergeCell ref="K684:K687"/>
    <mergeCell ref="L684:L687"/>
    <mergeCell ref="M684:M687"/>
    <mergeCell ref="N684:N687"/>
    <mergeCell ref="O684:O687"/>
    <mergeCell ref="Z688:Z691"/>
    <mergeCell ref="AA688:AA691"/>
    <mergeCell ref="C690:C691"/>
    <mergeCell ref="B684:B687"/>
    <mergeCell ref="C684:C685"/>
    <mergeCell ref="E684:E687"/>
    <mergeCell ref="F684:F687"/>
    <mergeCell ref="G684:G687"/>
    <mergeCell ref="H684:H687"/>
    <mergeCell ref="I684:I687"/>
    <mergeCell ref="T680:T683"/>
    <mergeCell ref="U680:U683"/>
    <mergeCell ref="V680:V683"/>
    <mergeCell ref="W680:W683"/>
    <mergeCell ref="X680:X683"/>
    <mergeCell ref="Y680:Y683"/>
    <mergeCell ref="N680:N683"/>
    <mergeCell ref="O680:O683"/>
    <mergeCell ref="P680:P683"/>
    <mergeCell ref="Q680:Q683"/>
    <mergeCell ref="R680:R683"/>
    <mergeCell ref="S680:S683"/>
    <mergeCell ref="H680:H683"/>
    <mergeCell ref="I680:I683"/>
    <mergeCell ref="J680:J683"/>
    <mergeCell ref="K680:K683"/>
    <mergeCell ref="L680:L683"/>
    <mergeCell ref="M680:M683"/>
    <mergeCell ref="C686:C687"/>
    <mergeCell ref="B680:B683"/>
    <mergeCell ref="C680:C681"/>
    <mergeCell ref="E680:E683"/>
    <mergeCell ref="F680:F683"/>
    <mergeCell ref="G680:G683"/>
    <mergeCell ref="V676:V679"/>
    <mergeCell ref="W676:W679"/>
    <mergeCell ref="X676:X679"/>
    <mergeCell ref="Y676:Y679"/>
    <mergeCell ref="Z676:Z679"/>
    <mergeCell ref="AA676:AA679"/>
    <mergeCell ref="P676:P679"/>
    <mergeCell ref="Q676:Q679"/>
    <mergeCell ref="R676:R679"/>
    <mergeCell ref="S676:S679"/>
    <mergeCell ref="T676:T679"/>
    <mergeCell ref="U676:U679"/>
    <mergeCell ref="J676:J679"/>
    <mergeCell ref="K676:K679"/>
    <mergeCell ref="L676:L679"/>
    <mergeCell ref="M676:M679"/>
    <mergeCell ref="N676:N679"/>
    <mergeCell ref="O676:O679"/>
    <mergeCell ref="Z680:Z683"/>
    <mergeCell ref="AA680:AA683"/>
    <mergeCell ref="C682:C683"/>
    <mergeCell ref="B676:B679"/>
    <mergeCell ref="C676:C677"/>
    <mergeCell ref="E676:E679"/>
    <mergeCell ref="F676:F679"/>
    <mergeCell ref="G676:G679"/>
    <mergeCell ref="F668:F671"/>
    <mergeCell ref="G668:G671"/>
    <mergeCell ref="H676:H679"/>
    <mergeCell ref="I676:I679"/>
    <mergeCell ref="T672:T675"/>
    <mergeCell ref="U672:U675"/>
    <mergeCell ref="V672:V675"/>
    <mergeCell ref="W672:W675"/>
    <mergeCell ref="X672:X675"/>
    <mergeCell ref="Y672:Y675"/>
    <mergeCell ref="N672:N675"/>
    <mergeCell ref="O672:O675"/>
    <mergeCell ref="P672:P675"/>
    <mergeCell ref="Q672:Q675"/>
    <mergeCell ref="R672:R675"/>
    <mergeCell ref="S672:S675"/>
    <mergeCell ref="H672:H675"/>
    <mergeCell ref="I672:I675"/>
    <mergeCell ref="J672:J675"/>
    <mergeCell ref="K672:K675"/>
    <mergeCell ref="L672:L675"/>
    <mergeCell ref="M672:M675"/>
    <mergeCell ref="L664:L667"/>
    <mergeCell ref="M664:M667"/>
    <mergeCell ref="C678:C679"/>
    <mergeCell ref="B672:B675"/>
    <mergeCell ref="C672:C673"/>
    <mergeCell ref="E672:E675"/>
    <mergeCell ref="F672:F675"/>
    <mergeCell ref="G672:G675"/>
    <mergeCell ref="V668:V671"/>
    <mergeCell ref="W668:W671"/>
    <mergeCell ref="X668:X671"/>
    <mergeCell ref="Y668:Y671"/>
    <mergeCell ref="Z668:Z671"/>
    <mergeCell ref="AA668:AA671"/>
    <mergeCell ref="P668:P671"/>
    <mergeCell ref="Q668:Q671"/>
    <mergeCell ref="R668:R671"/>
    <mergeCell ref="S668:S671"/>
    <mergeCell ref="T668:T671"/>
    <mergeCell ref="U668:U671"/>
    <mergeCell ref="J668:J671"/>
    <mergeCell ref="K668:K671"/>
    <mergeCell ref="L668:L671"/>
    <mergeCell ref="M668:M671"/>
    <mergeCell ref="N668:N671"/>
    <mergeCell ref="O668:O671"/>
    <mergeCell ref="Z672:Z675"/>
    <mergeCell ref="AA672:AA675"/>
    <mergeCell ref="C674:C675"/>
    <mergeCell ref="B668:B671"/>
    <mergeCell ref="C668:C669"/>
    <mergeCell ref="E668:E671"/>
    <mergeCell ref="Z660:Z663"/>
    <mergeCell ref="AA660:AA663"/>
    <mergeCell ref="P660:P663"/>
    <mergeCell ref="Q660:Q663"/>
    <mergeCell ref="R660:R663"/>
    <mergeCell ref="S660:S663"/>
    <mergeCell ref="T660:T663"/>
    <mergeCell ref="U660:U663"/>
    <mergeCell ref="J660:J663"/>
    <mergeCell ref="K660:K663"/>
    <mergeCell ref="L660:L663"/>
    <mergeCell ref="M660:M663"/>
    <mergeCell ref="N660:N663"/>
    <mergeCell ref="O660:O663"/>
    <mergeCell ref="Z664:Z667"/>
    <mergeCell ref="AA664:AA667"/>
    <mergeCell ref="C666:C667"/>
    <mergeCell ref="C660:C661"/>
    <mergeCell ref="E660:E663"/>
    <mergeCell ref="F660:F663"/>
    <mergeCell ref="G660:G663"/>
    <mergeCell ref="T664:T667"/>
    <mergeCell ref="U664:U667"/>
    <mergeCell ref="V664:V667"/>
    <mergeCell ref="W664:W667"/>
    <mergeCell ref="X664:X667"/>
    <mergeCell ref="Y664:Y667"/>
    <mergeCell ref="N664:N667"/>
    <mergeCell ref="O664:O667"/>
    <mergeCell ref="P664:P667"/>
    <mergeCell ref="Q664:Q667"/>
    <mergeCell ref="R664:R667"/>
    <mergeCell ref="X656:X659"/>
    <mergeCell ref="Y656:Y659"/>
    <mergeCell ref="N656:N659"/>
    <mergeCell ref="O656:O659"/>
    <mergeCell ref="P656:P659"/>
    <mergeCell ref="Q656:Q659"/>
    <mergeCell ref="R656:R659"/>
    <mergeCell ref="S656:S659"/>
    <mergeCell ref="H656:H659"/>
    <mergeCell ref="I656:I659"/>
    <mergeCell ref="J656:J659"/>
    <mergeCell ref="K656:K659"/>
    <mergeCell ref="L656:L659"/>
    <mergeCell ref="M656:M659"/>
    <mergeCell ref="C670:C671"/>
    <mergeCell ref="B664:B667"/>
    <mergeCell ref="C664:C665"/>
    <mergeCell ref="E664:E667"/>
    <mergeCell ref="F664:F667"/>
    <mergeCell ref="G664:G667"/>
    <mergeCell ref="V660:V663"/>
    <mergeCell ref="W660:W663"/>
    <mergeCell ref="X660:X663"/>
    <mergeCell ref="Y660:Y663"/>
    <mergeCell ref="B660:B663"/>
    <mergeCell ref="H668:H671"/>
    <mergeCell ref="I668:I671"/>
    <mergeCell ref="S664:S667"/>
    <mergeCell ref="H664:H667"/>
    <mergeCell ref="I664:I667"/>
    <mergeCell ref="J664:J667"/>
    <mergeCell ref="K664:K667"/>
    <mergeCell ref="C662:C663"/>
    <mergeCell ref="C656:C657"/>
    <mergeCell ref="E656:E659"/>
    <mergeCell ref="F656:F659"/>
    <mergeCell ref="G656:G659"/>
    <mergeCell ref="V652:V655"/>
    <mergeCell ref="W652:W655"/>
    <mergeCell ref="X652:X655"/>
    <mergeCell ref="Y652:Y655"/>
    <mergeCell ref="Z652:Z655"/>
    <mergeCell ref="AA652:AA655"/>
    <mergeCell ref="P652:P655"/>
    <mergeCell ref="Q652:Q655"/>
    <mergeCell ref="R652:R655"/>
    <mergeCell ref="S652:S655"/>
    <mergeCell ref="T652:T655"/>
    <mergeCell ref="U652:U655"/>
    <mergeCell ref="J652:J655"/>
    <mergeCell ref="K652:K655"/>
    <mergeCell ref="L652:L655"/>
    <mergeCell ref="M652:M655"/>
    <mergeCell ref="N652:N655"/>
    <mergeCell ref="O652:O655"/>
    <mergeCell ref="Z656:Z659"/>
    <mergeCell ref="AA656:AA659"/>
    <mergeCell ref="C658:C659"/>
    <mergeCell ref="H660:H663"/>
    <mergeCell ref="I660:I663"/>
    <mergeCell ref="T656:T659"/>
    <mergeCell ref="U656:U659"/>
    <mergeCell ref="V656:V659"/>
    <mergeCell ref="W656:W659"/>
    <mergeCell ref="A652:A743"/>
    <mergeCell ref="B652:B655"/>
    <mergeCell ref="C652:C653"/>
    <mergeCell ref="E652:E655"/>
    <mergeCell ref="F652:F655"/>
    <mergeCell ref="G652:G655"/>
    <mergeCell ref="H652:H655"/>
    <mergeCell ref="I652:I655"/>
    <mergeCell ref="U648:U651"/>
    <mergeCell ref="V648:V651"/>
    <mergeCell ref="W648:W651"/>
    <mergeCell ref="X648:X651"/>
    <mergeCell ref="Y648:Y651"/>
    <mergeCell ref="Z648:Z651"/>
    <mergeCell ref="O648:O651"/>
    <mergeCell ref="P648:P651"/>
    <mergeCell ref="Q648:Q651"/>
    <mergeCell ref="R648:R651"/>
    <mergeCell ref="S648:S651"/>
    <mergeCell ref="T648:T651"/>
    <mergeCell ref="I648:I651"/>
    <mergeCell ref="J648:J651"/>
    <mergeCell ref="K648:K651"/>
    <mergeCell ref="L648:L651"/>
    <mergeCell ref="M648:M651"/>
    <mergeCell ref="N648:N651"/>
    <mergeCell ref="B648:B651"/>
    <mergeCell ref="C648:C649"/>
    <mergeCell ref="E648:E651"/>
    <mergeCell ref="F648:F651"/>
    <mergeCell ref="C654:C655"/>
    <mergeCell ref="B656:B659"/>
    <mergeCell ref="G648:G651"/>
    <mergeCell ref="H648:H651"/>
    <mergeCell ref="W644:W647"/>
    <mergeCell ref="X644:X647"/>
    <mergeCell ref="Y644:Y647"/>
    <mergeCell ref="Z644:Z647"/>
    <mergeCell ref="AA644:AA647"/>
    <mergeCell ref="C646:C647"/>
    <mergeCell ref="Q644:Q647"/>
    <mergeCell ref="R644:R647"/>
    <mergeCell ref="S644:S647"/>
    <mergeCell ref="T644:T647"/>
    <mergeCell ref="U644:U647"/>
    <mergeCell ref="V644:V647"/>
    <mergeCell ref="K644:K647"/>
    <mergeCell ref="L644:L647"/>
    <mergeCell ref="M644:M647"/>
    <mergeCell ref="N644:N647"/>
    <mergeCell ref="O644:O647"/>
    <mergeCell ref="P644:P647"/>
    <mergeCell ref="AA648:AA651"/>
    <mergeCell ref="C650:C651"/>
    <mergeCell ref="B644:B647"/>
    <mergeCell ref="C644:C645"/>
    <mergeCell ref="E644:E647"/>
    <mergeCell ref="F644:F647"/>
    <mergeCell ref="G644:G647"/>
    <mergeCell ref="H644:H647"/>
    <mergeCell ref="I644:I647"/>
    <mergeCell ref="J644:J647"/>
    <mergeCell ref="U640:U643"/>
    <mergeCell ref="V640:V643"/>
    <mergeCell ref="W640:W643"/>
    <mergeCell ref="X640:X643"/>
    <mergeCell ref="Y640:Y643"/>
    <mergeCell ref="Z640:Z643"/>
    <mergeCell ref="O640:O643"/>
    <mergeCell ref="P640:P643"/>
    <mergeCell ref="Q640:Q643"/>
    <mergeCell ref="R640:R643"/>
    <mergeCell ref="S640:S643"/>
    <mergeCell ref="T640:T643"/>
    <mergeCell ref="I640:I643"/>
    <mergeCell ref="J640:J643"/>
    <mergeCell ref="K640:K643"/>
    <mergeCell ref="L640:L643"/>
    <mergeCell ref="M640:M643"/>
    <mergeCell ref="N640:N643"/>
    <mergeCell ref="B640:B643"/>
    <mergeCell ref="C640:C641"/>
    <mergeCell ref="E640:E643"/>
    <mergeCell ref="F640:F643"/>
    <mergeCell ref="G640:G643"/>
    <mergeCell ref="H640:H643"/>
    <mergeCell ref="W636:W639"/>
    <mergeCell ref="X636:X639"/>
    <mergeCell ref="Y636:Y639"/>
    <mergeCell ref="Z636:Z639"/>
    <mergeCell ref="AA636:AA639"/>
    <mergeCell ref="C638:C639"/>
    <mergeCell ref="Q636:Q639"/>
    <mergeCell ref="R636:R639"/>
    <mergeCell ref="S636:S639"/>
    <mergeCell ref="T636:T639"/>
    <mergeCell ref="U636:U639"/>
    <mergeCell ref="V636:V639"/>
    <mergeCell ref="K636:K639"/>
    <mergeCell ref="L636:L639"/>
    <mergeCell ref="M636:M639"/>
    <mergeCell ref="N636:N639"/>
    <mergeCell ref="O636:O639"/>
    <mergeCell ref="P636:P639"/>
    <mergeCell ref="AA640:AA643"/>
    <mergeCell ref="C642:C643"/>
    <mergeCell ref="B636:B639"/>
    <mergeCell ref="C636:C637"/>
    <mergeCell ref="E636:E639"/>
    <mergeCell ref="F636:F639"/>
    <mergeCell ref="G636:G639"/>
    <mergeCell ref="H636:H639"/>
    <mergeCell ref="I636:I639"/>
    <mergeCell ref="J636:J639"/>
    <mergeCell ref="U632:U635"/>
    <mergeCell ref="V632:V635"/>
    <mergeCell ref="W632:W635"/>
    <mergeCell ref="X632:X635"/>
    <mergeCell ref="Y632:Y635"/>
    <mergeCell ref="Z632:Z635"/>
    <mergeCell ref="O632:O635"/>
    <mergeCell ref="P632:P635"/>
    <mergeCell ref="Q632:Q635"/>
    <mergeCell ref="R632:R635"/>
    <mergeCell ref="S632:S635"/>
    <mergeCell ref="T632:T635"/>
    <mergeCell ref="I632:I635"/>
    <mergeCell ref="J632:J635"/>
    <mergeCell ref="K632:K635"/>
    <mergeCell ref="L632:L635"/>
    <mergeCell ref="M632:M635"/>
    <mergeCell ref="N632:N635"/>
    <mergeCell ref="B632:B635"/>
    <mergeCell ref="C632:C633"/>
    <mergeCell ref="E632:E635"/>
    <mergeCell ref="F632:F635"/>
    <mergeCell ref="G632:G635"/>
    <mergeCell ref="H632:H635"/>
    <mergeCell ref="W628:W631"/>
    <mergeCell ref="X628:X631"/>
    <mergeCell ref="Y628:Y631"/>
    <mergeCell ref="Z628:Z631"/>
    <mergeCell ref="AA628:AA631"/>
    <mergeCell ref="C630:C631"/>
    <mergeCell ref="Q628:Q631"/>
    <mergeCell ref="R628:R631"/>
    <mergeCell ref="S628:S631"/>
    <mergeCell ref="T628:T631"/>
    <mergeCell ref="U628:U631"/>
    <mergeCell ref="V628:V631"/>
    <mergeCell ref="K628:K631"/>
    <mergeCell ref="L628:L631"/>
    <mergeCell ref="M628:M631"/>
    <mergeCell ref="N628:N631"/>
    <mergeCell ref="O628:O631"/>
    <mergeCell ref="P628:P631"/>
    <mergeCell ref="AA632:AA635"/>
    <mergeCell ref="C634:C635"/>
    <mergeCell ref="B628:B631"/>
    <mergeCell ref="C628:C629"/>
    <mergeCell ref="E628:E631"/>
    <mergeCell ref="F628:F631"/>
    <mergeCell ref="G628:G631"/>
    <mergeCell ref="H628:H631"/>
    <mergeCell ref="I628:I631"/>
    <mergeCell ref="J628:J631"/>
    <mergeCell ref="U624:U627"/>
    <mergeCell ref="V624:V627"/>
    <mergeCell ref="W624:W627"/>
    <mergeCell ref="X624:X627"/>
    <mergeCell ref="Y624:Y627"/>
    <mergeCell ref="Z624:Z627"/>
    <mergeCell ref="O624:O627"/>
    <mergeCell ref="P624:P627"/>
    <mergeCell ref="Q624:Q627"/>
    <mergeCell ref="R624:R627"/>
    <mergeCell ref="S624:S627"/>
    <mergeCell ref="T624:T627"/>
    <mergeCell ref="I624:I627"/>
    <mergeCell ref="J624:J627"/>
    <mergeCell ref="K624:K627"/>
    <mergeCell ref="L624:L627"/>
    <mergeCell ref="M624:M627"/>
    <mergeCell ref="N624:N627"/>
    <mergeCell ref="B624:B627"/>
    <mergeCell ref="C624:C625"/>
    <mergeCell ref="E624:E627"/>
    <mergeCell ref="F624:F627"/>
    <mergeCell ref="G624:G627"/>
    <mergeCell ref="H624:H627"/>
    <mergeCell ref="W620:W623"/>
    <mergeCell ref="X620:X623"/>
    <mergeCell ref="Y620:Y623"/>
    <mergeCell ref="Z620:Z623"/>
    <mergeCell ref="AA620:AA623"/>
    <mergeCell ref="C622:C623"/>
    <mergeCell ref="Q620:Q623"/>
    <mergeCell ref="R620:R623"/>
    <mergeCell ref="S620:S623"/>
    <mergeCell ref="T620:T623"/>
    <mergeCell ref="U620:U623"/>
    <mergeCell ref="V620:V623"/>
    <mergeCell ref="K620:K623"/>
    <mergeCell ref="L620:L623"/>
    <mergeCell ref="M620:M623"/>
    <mergeCell ref="N620:N623"/>
    <mergeCell ref="O620:O623"/>
    <mergeCell ref="P620:P623"/>
    <mergeCell ref="AA624:AA627"/>
    <mergeCell ref="C626:C627"/>
    <mergeCell ref="B620:B623"/>
    <mergeCell ref="C620:C621"/>
    <mergeCell ref="E620:E623"/>
    <mergeCell ref="F620:F623"/>
    <mergeCell ref="G620:G623"/>
    <mergeCell ref="H620:H623"/>
    <mergeCell ref="I620:I623"/>
    <mergeCell ref="J620:J623"/>
    <mergeCell ref="U616:U619"/>
    <mergeCell ref="V616:V619"/>
    <mergeCell ref="W616:W619"/>
    <mergeCell ref="X616:X619"/>
    <mergeCell ref="Y616:Y619"/>
    <mergeCell ref="Z616:Z619"/>
    <mergeCell ref="O616:O619"/>
    <mergeCell ref="P616:P619"/>
    <mergeCell ref="Q616:Q619"/>
    <mergeCell ref="R616:R619"/>
    <mergeCell ref="S616:S619"/>
    <mergeCell ref="T616:T619"/>
    <mergeCell ref="I616:I619"/>
    <mergeCell ref="J616:J619"/>
    <mergeCell ref="K616:K619"/>
    <mergeCell ref="L616:L619"/>
    <mergeCell ref="M616:M619"/>
    <mergeCell ref="N616:N619"/>
    <mergeCell ref="B616:B619"/>
    <mergeCell ref="C616:C617"/>
    <mergeCell ref="E616:E619"/>
    <mergeCell ref="F616:F619"/>
    <mergeCell ref="G616:G619"/>
    <mergeCell ref="H616:H619"/>
    <mergeCell ref="W612:W615"/>
    <mergeCell ref="X612:X615"/>
    <mergeCell ref="Y612:Y615"/>
    <mergeCell ref="Z612:Z615"/>
    <mergeCell ref="AA612:AA615"/>
    <mergeCell ref="C614:C615"/>
    <mergeCell ref="Q612:Q615"/>
    <mergeCell ref="R612:R615"/>
    <mergeCell ref="S612:S615"/>
    <mergeCell ref="T612:T615"/>
    <mergeCell ref="U612:U615"/>
    <mergeCell ref="V612:V615"/>
    <mergeCell ref="K612:K615"/>
    <mergeCell ref="L612:L615"/>
    <mergeCell ref="M612:M615"/>
    <mergeCell ref="N612:N615"/>
    <mergeCell ref="O612:O615"/>
    <mergeCell ref="P612:P615"/>
    <mergeCell ref="AA616:AA619"/>
    <mergeCell ref="C618:C619"/>
    <mergeCell ref="B612:B615"/>
    <mergeCell ref="C612:C613"/>
    <mergeCell ref="E612:E615"/>
    <mergeCell ref="F612:F615"/>
    <mergeCell ref="G612:G615"/>
    <mergeCell ref="H612:H615"/>
    <mergeCell ref="I612:I615"/>
    <mergeCell ref="J612:J615"/>
    <mergeCell ref="U608:U611"/>
    <mergeCell ref="V608:V611"/>
    <mergeCell ref="W608:W611"/>
    <mergeCell ref="X608:X611"/>
    <mergeCell ref="Y608:Y611"/>
    <mergeCell ref="Z608:Z611"/>
    <mergeCell ref="O608:O611"/>
    <mergeCell ref="P608:P611"/>
    <mergeCell ref="Q608:Q611"/>
    <mergeCell ref="R608:R611"/>
    <mergeCell ref="S608:S611"/>
    <mergeCell ref="T608:T611"/>
    <mergeCell ref="I608:I611"/>
    <mergeCell ref="J608:J611"/>
    <mergeCell ref="K608:K611"/>
    <mergeCell ref="L608:L611"/>
    <mergeCell ref="M608:M611"/>
    <mergeCell ref="N608:N611"/>
    <mergeCell ref="B608:B611"/>
    <mergeCell ref="C608:C609"/>
    <mergeCell ref="E608:E611"/>
    <mergeCell ref="F608:F611"/>
    <mergeCell ref="G608:G611"/>
    <mergeCell ref="H608:H611"/>
    <mergeCell ref="W604:W607"/>
    <mergeCell ref="X604:X607"/>
    <mergeCell ref="Y604:Y607"/>
    <mergeCell ref="Z604:Z607"/>
    <mergeCell ref="AA604:AA607"/>
    <mergeCell ref="C606:C607"/>
    <mergeCell ref="Q604:Q607"/>
    <mergeCell ref="R604:R607"/>
    <mergeCell ref="S604:S607"/>
    <mergeCell ref="T604:T607"/>
    <mergeCell ref="U604:U607"/>
    <mergeCell ref="V604:V607"/>
    <mergeCell ref="K604:K607"/>
    <mergeCell ref="L604:L607"/>
    <mergeCell ref="M604:M607"/>
    <mergeCell ref="N604:N607"/>
    <mergeCell ref="O604:O607"/>
    <mergeCell ref="P604:P607"/>
    <mergeCell ref="AA608:AA611"/>
    <mergeCell ref="C610:C611"/>
    <mergeCell ref="B604:B607"/>
    <mergeCell ref="C604:C605"/>
    <mergeCell ref="E604:E607"/>
    <mergeCell ref="F604:F607"/>
    <mergeCell ref="G604:G607"/>
    <mergeCell ref="H604:H607"/>
    <mergeCell ref="I604:I607"/>
    <mergeCell ref="J604:J607"/>
    <mergeCell ref="U600:U603"/>
    <mergeCell ref="V600:V603"/>
    <mergeCell ref="W600:W603"/>
    <mergeCell ref="X600:X603"/>
    <mergeCell ref="Y600:Y603"/>
    <mergeCell ref="Z600:Z603"/>
    <mergeCell ref="O600:O603"/>
    <mergeCell ref="P600:P603"/>
    <mergeCell ref="Q600:Q603"/>
    <mergeCell ref="R600:R603"/>
    <mergeCell ref="S600:S603"/>
    <mergeCell ref="T600:T603"/>
    <mergeCell ref="I600:I603"/>
    <mergeCell ref="J600:J603"/>
    <mergeCell ref="K600:K603"/>
    <mergeCell ref="L600:L603"/>
    <mergeCell ref="M600:M603"/>
    <mergeCell ref="N600:N603"/>
    <mergeCell ref="B600:B603"/>
    <mergeCell ref="C600:C601"/>
    <mergeCell ref="E600:E603"/>
    <mergeCell ref="F600:F603"/>
    <mergeCell ref="G600:G603"/>
    <mergeCell ref="H600:H603"/>
    <mergeCell ref="W596:W599"/>
    <mergeCell ref="X596:X599"/>
    <mergeCell ref="Y596:Y599"/>
    <mergeCell ref="Z596:Z599"/>
    <mergeCell ref="AA596:AA599"/>
    <mergeCell ref="C598:C599"/>
    <mergeCell ref="Q596:Q599"/>
    <mergeCell ref="R596:R599"/>
    <mergeCell ref="S596:S599"/>
    <mergeCell ref="T596:T599"/>
    <mergeCell ref="U596:U599"/>
    <mergeCell ref="V596:V599"/>
    <mergeCell ref="K596:K599"/>
    <mergeCell ref="L596:L599"/>
    <mergeCell ref="M596:M599"/>
    <mergeCell ref="N596:N599"/>
    <mergeCell ref="O596:O599"/>
    <mergeCell ref="P596:P599"/>
    <mergeCell ref="AA600:AA603"/>
    <mergeCell ref="C602:C603"/>
    <mergeCell ref="B596:B599"/>
    <mergeCell ref="C596:C597"/>
    <mergeCell ref="E596:E599"/>
    <mergeCell ref="F596:F599"/>
    <mergeCell ref="G596:G599"/>
    <mergeCell ref="H596:H599"/>
    <mergeCell ref="I596:I599"/>
    <mergeCell ref="J596:J599"/>
    <mergeCell ref="U592:U595"/>
    <mergeCell ref="V592:V595"/>
    <mergeCell ref="W592:W595"/>
    <mergeCell ref="X592:X595"/>
    <mergeCell ref="Y592:Y595"/>
    <mergeCell ref="Z592:Z595"/>
    <mergeCell ref="O592:O595"/>
    <mergeCell ref="P592:P595"/>
    <mergeCell ref="Q592:Q595"/>
    <mergeCell ref="R592:R595"/>
    <mergeCell ref="S592:S595"/>
    <mergeCell ref="T592:T595"/>
    <mergeCell ref="I592:I595"/>
    <mergeCell ref="J592:J595"/>
    <mergeCell ref="K592:K595"/>
    <mergeCell ref="L592:L595"/>
    <mergeCell ref="M592:M595"/>
    <mergeCell ref="N592:N595"/>
    <mergeCell ref="B592:B595"/>
    <mergeCell ref="C592:C593"/>
    <mergeCell ref="E592:E595"/>
    <mergeCell ref="F592:F595"/>
    <mergeCell ref="G592:G595"/>
    <mergeCell ref="H592:H595"/>
    <mergeCell ref="W588:W591"/>
    <mergeCell ref="X588:X591"/>
    <mergeCell ref="Y588:Y591"/>
    <mergeCell ref="Z588:Z591"/>
    <mergeCell ref="AA588:AA591"/>
    <mergeCell ref="C590:C591"/>
    <mergeCell ref="Q588:Q591"/>
    <mergeCell ref="R588:R591"/>
    <mergeCell ref="S588:S591"/>
    <mergeCell ref="T588:T591"/>
    <mergeCell ref="U588:U591"/>
    <mergeCell ref="V588:V591"/>
    <mergeCell ref="K588:K591"/>
    <mergeCell ref="L588:L591"/>
    <mergeCell ref="M588:M591"/>
    <mergeCell ref="N588:N591"/>
    <mergeCell ref="O588:O591"/>
    <mergeCell ref="P588:P591"/>
    <mergeCell ref="AA592:AA595"/>
    <mergeCell ref="C594:C595"/>
    <mergeCell ref="C586:C587"/>
    <mergeCell ref="B588:B591"/>
    <mergeCell ref="C588:C589"/>
    <mergeCell ref="E588:E591"/>
    <mergeCell ref="F588:F591"/>
    <mergeCell ref="G588:G591"/>
    <mergeCell ref="H588:H591"/>
    <mergeCell ref="I588:I591"/>
    <mergeCell ref="J588:J591"/>
    <mergeCell ref="U584:U587"/>
    <mergeCell ref="V584:V587"/>
    <mergeCell ref="W584:W587"/>
    <mergeCell ref="X584:X587"/>
    <mergeCell ref="Y584:Y587"/>
    <mergeCell ref="Z584:Z587"/>
    <mergeCell ref="O584:O587"/>
    <mergeCell ref="P584:P587"/>
    <mergeCell ref="Q584:Q587"/>
    <mergeCell ref="R584:R587"/>
    <mergeCell ref="S584:S587"/>
    <mergeCell ref="T584:T587"/>
    <mergeCell ref="I584:I587"/>
    <mergeCell ref="J584:J587"/>
    <mergeCell ref="K584:K587"/>
    <mergeCell ref="L584:L587"/>
    <mergeCell ref="M584:M587"/>
    <mergeCell ref="N584:N587"/>
    <mergeCell ref="B584:B587"/>
    <mergeCell ref="C584:C585"/>
    <mergeCell ref="E584:E587"/>
    <mergeCell ref="F584:F587"/>
    <mergeCell ref="G584:G587"/>
    <mergeCell ref="H584:H587"/>
    <mergeCell ref="W576:W579"/>
    <mergeCell ref="X576:X579"/>
    <mergeCell ref="Y576:Y579"/>
    <mergeCell ref="Z576:Z579"/>
    <mergeCell ref="AA576:AA579"/>
    <mergeCell ref="W580:W583"/>
    <mergeCell ref="X580:X583"/>
    <mergeCell ref="Y580:Y583"/>
    <mergeCell ref="Z580:Z583"/>
    <mergeCell ref="AA580:AA583"/>
    <mergeCell ref="W568:W571"/>
    <mergeCell ref="X568:X571"/>
    <mergeCell ref="Y568:Y571"/>
    <mergeCell ref="Z568:Z571"/>
    <mergeCell ref="AA568:AA571"/>
    <mergeCell ref="W572:W575"/>
    <mergeCell ref="X572:X575"/>
    <mergeCell ref="Y572:Y575"/>
    <mergeCell ref="Z572:Z575"/>
    <mergeCell ref="AA572:AA575"/>
    <mergeCell ref="U572:U575"/>
    <mergeCell ref="V572:V575"/>
    <mergeCell ref="T568:T571"/>
    <mergeCell ref="U568:U571"/>
    <mergeCell ref="V568:V571"/>
    <mergeCell ref="AA584:AA587"/>
    <mergeCell ref="F580:F583"/>
    <mergeCell ref="G580:G583"/>
    <mergeCell ref="H580:H583"/>
    <mergeCell ref="AA560:AA563"/>
    <mergeCell ref="W564:W567"/>
    <mergeCell ref="X564:X567"/>
    <mergeCell ref="Y564:Y567"/>
    <mergeCell ref="Z564:Z567"/>
    <mergeCell ref="AA564:AA567"/>
    <mergeCell ref="W556:W559"/>
    <mergeCell ref="X556:X559"/>
    <mergeCell ref="Y556:Y559"/>
    <mergeCell ref="Z556:Z559"/>
    <mergeCell ref="AA556:AA559"/>
    <mergeCell ref="A560:A651"/>
    <mergeCell ref="W560:W563"/>
    <mergeCell ref="X560:X563"/>
    <mergeCell ref="Y560:Y563"/>
    <mergeCell ref="Z560:Z563"/>
    <mergeCell ref="W548:W551"/>
    <mergeCell ref="X548:X551"/>
    <mergeCell ref="Y548:Y551"/>
    <mergeCell ref="Z548:Z551"/>
    <mergeCell ref="AA548:AA551"/>
    <mergeCell ref="W552:W555"/>
    <mergeCell ref="X552:X555"/>
    <mergeCell ref="Y552:Y555"/>
    <mergeCell ref="Z552:Z555"/>
    <mergeCell ref="AA552:AA555"/>
    <mergeCell ref="A468:A559"/>
    <mergeCell ref="V576:V579"/>
    <mergeCell ref="C578:C579"/>
    <mergeCell ref="B580:B583"/>
    <mergeCell ref="C580:C581"/>
    <mergeCell ref="E580:E583"/>
    <mergeCell ref="W540:W543"/>
    <mergeCell ref="X540:X543"/>
    <mergeCell ref="Y540:Y543"/>
    <mergeCell ref="Z540:Z543"/>
    <mergeCell ref="AA540:AA543"/>
    <mergeCell ref="W544:W547"/>
    <mergeCell ref="X544:X547"/>
    <mergeCell ref="Y544:Y547"/>
    <mergeCell ref="Z544:Z547"/>
    <mergeCell ref="AA544:AA547"/>
    <mergeCell ref="W532:W535"/>
    <mergeCell ref="X532:X535"/>
    <mergeCell ref="Y532:Y535"/>
    <mergeCell ref="Z532:Z535"/>
    <mergeCell ref="AA532:AA535"/>
    <mergeCell ref="W536:W539"/>
    <mergeCell ref="X536:X539"/>
    <mergeCell ref="Y536:Y539"/>
    <mergeCell ref="Z536:Z539"/>
    <mergeCell ref="AA536:AA539"/>
    <mergeCell ref="W524:W527"/>
    <mergeCell ref="X524:X527"/>
    <mergeCell ref="Y524:Y527"/>
    <mergeCell ref="Z524:Z527"/>
    <mergeCell ref="AA524:AA527"/>
    <mergeCell ref="W528:W531"/>
    <mergeCell ref="X528:X531"/>
    <mergeCell ref="Y528:Y531"/>
    <mergeCell ref="Z528:Z531"/>
    <mergeCell ref="AA528:AA531"/>
    <mergeCell ref="W516:W519"/>
    <mergeCell ref="X516:X519"/>
    <mergeCell ref="Y516:Y519"/>
    <mergeCell ref="Z516:Z519"/>
    <mergeCell ref="AA516:AA519"/>
    <mergeCell ref="W520:W523"/>
    <mergeCell ref="X520:X523"/>
    <mergeCell ref="Y520:Y523"/>
    <mergeCell ref="Z520:Z523"/>
    <mergeCell ref="AA520:AA523"/>
    <mergeCell ref="W508:W511"/>
    <mergeCell ref="X508:X511"/>
    <mergeCell ref="Y508:Y511"/>
    <mergeCell ref="Z508:Z511"/>
    <mergeCell ref="AA508:AA511"/>
    <mergeCell ref="W512:W515"/>
    <mergeCell ref="X512:X515"/>
    <mergeCell ref="Y512:Y515"/>
    <mergeCell ref="Z512:Z515"/>
    <mergeCell ref="AA512:AA515"/>
    <mergeCell ref="W500:W503"/>
    <mergeCell ref="X500:X503"/>
    <mergeCell ref="Y500:Y503"/>
    <mergeCell ref="Z500:Z503"/>
    <mergeCell ref="AA500:AA503"/>
    <mergeCell ref="W504:W507"/>
    <mergeCell ref="X504:X507"/>
    <mergeCell ref="Y504:Y507"/>
    <mergeCell ref="Z504:Z507"/>
    <mergeCell ref="AA504:AA507"/>
    <mergeCell ref="W492:W495"/>
    <mergeCell ref="X492:X495"/>
    <mergeCell ref="Y492:Y495"/>
    <mergeCell ref="Z492:Z495"/>
    <mergeCell ref="AA492:AA495"/>
    <mergeCell ref="W496:W499"/>
    <mergeCell ref="X496:X499"/>
    <mergeCell ref="Y496:Y499"/>
    <mergeCell ref="Z496:Z499"/>
    <mergeCell ref="AA496:AA499"/>
    <mergeCell ref="W484:W487"/>
    <mergeCell ref="X484:X487"/>
    <mergeCell ref="Y484:Y487"/>
    <mergeCell ref="Z484:Z487"/>
    <mergeCell ref="AA484:AA487"/>
    <mergeCell ref="W488:W491"/>
    <mergeCell ref="X488:X491"/>
    <mergeCell ref="Y488:Y491"/>
    <mergeCell ref="Z488:Z491"/>
    <mergeCell ref="AA488:AA491"/>
    <mergeCell ref="W476:W479"/>
    <mergeCell ref="X476:X479"/>
    <mergeCell ref="Y476:Y479"/>
    <mergeCell ref="Z476:Z479"/>
    <mergeCell ref="AA476:AA479"/>
    <mergeCell ref="W480:W483"/>
    <mergeCell ref="X480:X483"/>
    <mergeCell ref="Y480:Y483"/>
    <mergeCell ref="Z480:Z483"/>
    <mergeCell ref="AA480:AA483"/>
    <mergeCell ref="AA468:AA471"/>
    <mergeCell ref="W472:W475"/>
    <mergeCell ref="X472:X475"/>
    <mergeCell ref="Y472:Y475"/>
    <mergeCell ref="Z472:Z475"/>
    <mergeCell ref="AA472:AA475"/>
    <mergeCell ref="W464:W467"/>
    <mergeCell ref="X464:X467"/>
    <mergeCell ref="Y464:Y467"/>
    <mergeCell ref="Z464:Z467"/>
    <mergeCell ref="AA464:AA467"/>
    <mergeCell ref="W468:W471"/>
    <mergeCell ref="X468:X471"/>
    <mergeCell ref="Y468:Y471"/>
    <mergeCell ref="Z468:Z471"/>
    <mergeCell ref="W456:W459"/>
    <mergeCell ref="X456:X459"/>
    <mergeCell ref="Y456:Y459"/>
    <mergeCell ref="Z456:Z459"/>
    <mergeCell ref="AA456:AA459"/>
    <mergeCell ref="W460:W463"/>
    <mergeCell ref="X460:X463"/>
    <mergeCell ref="Y460:Y463"/>
    <mergeCell ref="Z460:Z463"/>
    <mergeCell ref="AA460:AA463"/>
    <mergeCell ref="W448:W451"/>
    <mergeCell ref="X448:X451"/>
    <mergeCell ref="Y448:Y451"/>
    <mergeCell ref="Z448:Z451"/>
    <mergeCell ref="AA448:AA451"/>
    <mergeCell ref="W452:W455"/>
    <mergeCell ref="X452:X455"/>
    <mergeCell ref="Y452:Y455"/>
    <mergeCell ref="Z452:Z455"/>
    <mergeCell ref="AA452:AA455"/>
    <mergeCell ref="W440:W443"/>
    <mergeCell ref="X440:X443"/>
    <mergeCell ref="Y440:Y443"/>
    <mergeCell ref="Z440:Z443"/>
    <mergeCell ref="AA440:AA443"/>
    <mergeCell ref="W444:W447"/>
    <mergeCell ref="X444:X447"/>
    <mergeCell ref="Y444:Y447"/>
    <mergeCell ref="Z444:Z447"/>
    <mergeCell ref="AA444:AA447"/>
    <mergeCell ref="W432:W435"/>
    <mergeCell ref="X432:X435"/>
    <mergeCell ref="Y432:Y435"/>
    <mergeCell ref="Z432:Z435"/>
    <mergeCell ref="AA432:AA435"/>
    <mergeCell ref="W436:W439"/>
    <mergeCell ref="X436:X439"/>
    <mergeCell ref="Y436:Y439"/>
    <mergeCell ref="Z436:Z439"/>
    <mergeCell ref="AA436:AA439"/>
    <mergeCell ref="W424:W427"/>
    <mergeCell ref="X424:X427"/>
    <mergeCell ref="Y424:Y427"/>
    <mergeCell ref="Z424:Z427"/>
    <mergeCell ref="AA424:AA427"/>
    <mergeCell ref="W428:W431"/>
    <mergeCell ref="X428:X431"/>
    <mergeCell ref="Y428:Y431"/>
    <mergeCell ref="Z428:Z431"/>
    <mergeCell ref="AA428:AA431"/>
    <mergeCell ref="W416:W419"/>
    <mergeCell ref="X416:X419"/>
    <mergeCell ref="Y416:Y419"/>
    <mergeCell ref="Z416:Z419"/>
    <mergeCell ref="AA416:AA419"/>
    <mergeCell ref="W420:W423"/>
    <mergeCell ref="X420:X423"/>
    <mergeCell ref="Y420:Y423"/>
    <mergeCell ref="Z420:Z423"/>
    <mergeCell ref="AA420:AA423"/>
    <mergeCell ref="W408:W411"/>
    <mergeCell ref="X408:X411"/>
    <mergeCell ref="Y408:Y411"/>
    <mergeCell ref="Z408:Z411"/>
    <mergeCell ref="AA408:AA411"/>
    <mergeCell ref="W412:W415"/>
    <mergeCell ref="X412:X415"/>
    <mergeCell ref="Y412:Y415"/>
    <mergeCell ref="Z412:Z415"/>
    <mergeCell ref="AA412:AA415"/>
    <mergeCell ref="W400:W403"/>
    <mergeCell ref="X400:X403"/>
    <mergeCell ref="Y400:Y403"/>
    <mergeCell ref="Z400:Z403"/>
    <mergeCell ref="AA400:AA403"/>
    <mergeCell ref="W404:W407"/>
    <mergeCell ref="X404:X407"/>
    <mergeCell ref="Y404:Y407"/>
    <mergeCell ref="Z404:Z407"/>
    <mergeCell ref="AA404:AA407"/>
    <mergeCell ref="W392:W395"/>
    <mergeCell ref="X392:X395"/>
    <mergeCell ref="Y392:Y395"/>
    <mergeCell ref="Z392:Z395"/>
    <mergeCell ref="AA392:AA395"/>
    <mergeCell ref="W396:W399"/>
    <mergeCell ref="X396:X399"/>
    <mergeCell ref="Y396:Y399"/>
    <mergeCell ref="Z396:Z399"/>
    <mergeCell ref="AA396:AA399"/>
    <mergeCell ref="W384:W387"/>
    <mergeCell ref="X384:X387"/>
    <mergeCell ref="Y384:Y387"/>
    <mergeCell ref="Z384:Z387"/>
    <mergeCell ref="AA384:AA387"/>
    <mergeCell ref="W388:W391"/>
    <mergeCell ref="X388:X391"/>
    <mergeCell ref="Y388:Y391"/>
    <mergeCell ref="Z388:Z391"/>
    <mergeCell ref="AA388:AA391"/>
    <mergeCell ref="AA376:AA379"/>
    <mergeCell ref="W380:W383"/>
    <mergeCell ref="X380:X383"/>
    <mergeCell ref="Y380:Y383"/>
    <mergeCell ref="Z380:Z383"/>
    <mergeCell ref="AA380:AA383"/>
    <mergeCell ref="W372:W375"/>
    <mergeCell ref="X372:X375"/>
    <mergeCell ref="Y372:Y375"/>
    <mergeCell ref="Z372:Z375"/>
    <mergeCell ref="AA372:AA375"/>
    <mergeCell ref="A376:A467"/>
    <mergeCell ref="W376:W379"/>
    <mergeCell ref="X376:X379"/>
    <mergeCell ref="Y376:Y379"/>
    <mergeCell ref="Z376:Z379"/>
    <mergeCell ref="W364:W367"/>
    <mergeCell ref="X364:X367"/>
    <mergeCell ref="Y364:Y367"/>
    <mergeCell ref="Z364:Z367"/>
    <mergeCell ref="AA364:AA367"/>
    <mergeCell ref="W368:W371"/>
    <mergeCell ref="X368:X371"/>
    <mergeCell ref="Y368:Y371"/>
    <mergeCell ref="Z368:Z371"/>
    <mergeCell ref="AA368:AA371"/>
    <mergeCell ref="A284:A375"/>
    <mergeCell ref="C466:C467"/>
    <mergeCell ref="Q464:Q467"/>
    <mergeCell ref="R464:R467"/>
    <mergeCell ref="S464:S467"/>
    <mergeCell ref="T464:T467"/>
    <mergeCell ref="W356:W359"/>
    <mergeCell ref="X356:X359"/>
    <mergeCell ref="Y356:Y359"/>
    <mergeCell ref="Z356:Z359"/>
    <mergeCell ref="AA356:AA359"/>
    <mergeCell ref="W360:W363"/>
    <mergeCell ref="X360:X363"/>
    <mergeCell ref="Y360:Y363"/>
    <mergeCell ref="Z360:Z363"/>
    <mergeCell ref="AA360:AA363"/>
    <mergeCell ref="W348:W351"/>
    <mergeCell ref="X348:X351"/>
    <mergeCell ref="Y348:Y351"/>
    <mergeCell ref="Z348:Z351"/>
    <mergeCell ref="AA348:AA351"/>
    <mergeCell ref="W352:W355"/>
    <mergeCell ref="X352:X355"/>
    <mergeCell ref="Y352:Y355"/>
    <mergeCell ref="Z352:Z355"/>
    <mergeCell ref="AA352:AA355"/>
    <mergeCell ref="W340:W343"/>
    <mergeCell ref="X340:X343"/>
    <mergeCell ref="Y340:Y343"/>
    <mergeCell ref="Z340:Z343"/>
    <mergeCell ref="AA340:AA343"/>
    <mergeCell ref="W344:W347"/>
    <mergeCell ref="X344:X347"/>
    <mergeCell ref="Y344:Y347"/>
    <mergeCell ref="Z344:Z347"/>
    <mergeCell ref="AA344:AA347"/>
    <mergeCell ref="W332:W335"/>
    <mergeCell ref="X332:X335"/>
    <mergeCell ref="Y332:Y335"/>
    <mergeCell ref="Z332:Z335"/>
    <mergeCell ref="AA332:AA335"/>
    <mergeCell ref="W336:W339"/>
    <mergeCell ref="X336:X339"/>
    <mergeCell ref="Y336:Y339"/>
    <mergeCell ref="Z336:Z339"/>
    <mergeCell ref="AA336:AA339"/>
    <mergeCell ref="W324:W327"/>
    <mergeCell ref="X324:X327"/>
    <mergeCell ref="Y324:Y327"/>
    <mergeCell ref="Z324:Z327"/>
    <mergeCell ref="AA324:AA327"/>
    <mergeCell ref="W328:W331"/>
    <mergeCell ref="X328:X331"/>
    <mergeCell ref="Y328:Y331"/>
    <mergeCell ref="Z328:Z331"/>
    <mergeCell ref="AA328:AA331"/>
    <mergeCell ref="W316:W319"/>
    <mergeCell ref="X316:X319"/>
    <mergeCell ref="Y316:Y319"/>
    <mergeCell ref="Z316:Z319"/>
    <mergeCell ref="AA316:AA319"/>
    <mergeCell ref="W320:W323"/>
    <mergeCell ref="X320:X323"/>
    <mergeCell ref="Y320:Y323"/>
    <mergeCell ref="Z320:Z323"/>
    <mergeCell ref="AA320:AA323"/>
    <mergeCell ref="W308:W311"/>
    <mergeCell ref="X308:X311"/>
    <mergeCell ref="Y308:Y311"/>
    <mergeCell ref="Z308:Z311"/>
    <mergeCell ref="AA308:AA311"/>
    <mergeCell ref="W312:W315"/>
    <mergeCell ref="X312:X315"/>
    <mergeCell ref="Y312:Y315"/>
    <mergeCell ref="Z312:Z315"/>
    <mergeCell ref="AA312:AA315"/>
    <mergeCell ref="W300:W303"/>
    <mergeCell ref="X300:X303"/>
    <mergeCell ref="Y300:Y303"/>
    <mergeCell ref="Z300:Z303"/>
    <mergeCell ref="AA300:AA303"/>
    <mergeCell ref="W304:W307"/>
    <mergeCell ref="X304:X307"/>
    <mergeCell ref="Y304:Y307"/>
    <mergeCell ref="Z304:Z307"/>
    <mergeCell ref="AA304:AA307"/>
    <mergeCell ref="W292:W295"/>
    <mergeCell ref="X292:X295"/>
    <mergeCell ref="Y292:Y295"/>
    <mergeCell ref="Z292:Z295"/>
    <mergeCell ref="AA292:AA295"/>
    <mergeCell ref="W296:W299"/>
    <mergeCell ref="X296:X299"/>
    <mergeCell ref="Y296:Y299"/>
    <mergeCell ref="Z296:Z299"/>
    <mergeCell ref="AA296:AA299"/>
    <mergeCell ref="AA284:AA287"/>
    <mergeCell ref="W288:W291"/>
    <mergeCell ref="X288:X291"/>
    <mergeCell ref="Y288:Y291"/>
    <mergeCell ref="Z288:Z291"/>
    <mergeCell ref="AA288:AA291"/>
    <mergeCell ref="W280:W283"/>
    <mergeCell ref="X280:X283"/>
    <mergeCell ref="Y280:Y283"/>
    <mergeCell ref="Z280:Z283"/>
    <mergeCell ref="AA280:AA283"/>
    <mergeCell ref="W284:W287"/>
    <mergeCell ref="X284:X287"/>
    <mergeCell ref="Y284:Y287"/>
    <mergeCell ref="Z284:Z287"/>
    <mergeCell ref="W272:W275"/>
    <mergeCell ref="X272:X275"/>
    <mergeCell ref="Y272:Y275"/>
    <mergeCell ref="Z272:Z275"/>
    <mergeCell ref="AA272:AA275"/>
    <mergeCell ref="W276:W279"/>
    <mergeCell ref="X276:X279"/>
    <mergeCell ref="Y276:Y279"/>
    <mergeCell ref="Z276:Z279"/>
    <mergeCell ref="AA276:AA279"/>
    <mergeCell ref="W264:W267"/>
    <mergeCell ref="X264:X267"/>
    <mergeCell ref="Y264:Y267"/>
    <mergeCell ref="Z264:Z267"/>
    <mergeCell ref="AA264:AA267"/>
    <mergeCell ref="W268:W271"/>
    <mergeCell ref="X268:X271"/>
    <mergeCell ref="Y268:Y271"/>
    <mergeCell ref="Z268:Z271"/>
    <mergeCell ref="AA268:AA271"/>
    <mergeCell ref="W256:W259"/>
    <mergeCell ref="X256:X259"/>
    <mergeCell ref="Y256:Y259"/>
    <mergeCell ref="Z256:Z259"/>
    <mergeCell ref="AA256:AA259"/>
    <mergeCell ref="W260:W263"/>
    <mergeCell ref="X260:X263"/>
    <mergeCell ref="Y260:Y263"/>
    <mergeCell ref="Z260:Z263"/>
    <mergeCell ref="AA260:AA263"/>
    <mergeCell ref="W248:W251"/>
    <mergeCell ref="X248:X251"/>
    <mergeCell ref="Y248:Y251"/>
    <mergeCell ref="Z248:Z251"/>
    <mergeCell ref="AA248:AA251"/>
    <mergeCell ref="W252:W255"/>
    <mergeCell ref="X252:X255"/>
    <mergeCell ref="Y252:Y255"/>
    <mergeCell ref="Z252:Z255"/>
    <mergeCell ref="AA252:AA255"/>
    <mergeCell ref="W240:W243"/>
    <mergeCell ref="X240:X243"/>
    <mergeCell ref="Y240:Y243"/>
    <mergeCell ref="Z240:Z243"/>
    <mergeCell ref="AA240:AA243"/>
    <mergeCell ref="W244:W247"/>
    <mergeCell ref="X244:X247"/>
    <mergeCell ref="Y244:Y247"/>
    <mergeCell ref="Z244:Z247"/>
    <mergeCell ref="AA244:AA247"/>
    <mergeCell ref="W232:W235"/>
    <mergeCell ref="X232:X235"/>
    <mergeCell ref="Y232:Y235"/>
    <mergeCell ref="Z232:Z235"/>
    <mergeCell ref="AA232:AA235"/>
    <mergeCell ref="W236:W239"/>
    <mergeCell ref="X236:X239"/>
    <mergeCell ref="Y236:Y239"/>
    <mergeCell ref="Z236:Z239"/>
    <mergeCell ref="AA236:AA239"/>
    <mergeCell ref="W224:W227"/>
    <mergeCell ref="X224:X227"/>
    <mergeCell ref="Y224:Y227"/>
    <mergeCell ref="Z224:Z227"/>
    <mergeCell ref="AA224:AA227"/>
    <mergeCell ref="W228:W231"/>
    <mergeCell ref="X228:X231"/>
    <mergeCell ref="Y228:Y231"/>
    <mergeCell ref="Z228:Z231"/>
    <mergeCell ref="AA228:AA231"/>
    <mergeCell ref="W216:W219"/>
    <mergeCell ref="X216:X219"/>
    <mergeCell ref="Y216:Y219"/>
    <mergeCell ref="Z216:Z219"/>
    <mergeCell ref="AA216:AA219"/>
    <mergeCell ref="W220:W223"/>
    <mergeCell ref="X220:X223"/>
    <mergeCell ref="Y220:Y223"/>
    <mergeCell ref="Z220:Z223"/>
    <mergeCell ref="AA220:AA223"/>
    <mergeCell ref="W208:W211"/>
    <mergeCell ref="X208:X211"/>
    <mergeCell ref="Y208:Y211"/>
    <mergeCell ref="Z208:Z211"/>
    <mergeCell ref="AA208:AA211"/>
    <mergeCell ref="W212:W215"/>
    <mergeCell ref="X212:X215"/>
    <mergeCell ref="Y212:Y215"/>
    <mergeCell ref="Z212:Z215"/>
    <mergeCell ref="AA212:AA215"/>
    <mergeCell ref="W200:W203"/>
    <mergeCell ref="X200:X203"/>
    <mergeCell ref="Y200:Y203"/>
    <mergeCell ref="Z200:Z203"/>
    <mergeCell ref="AA200:AA203"/>
    <mergeCell ref="W204:W207"/>
    <mergeCell ref="X204:X207"/>
    <mergeCell ref="Y204:Y207"/>
    <mergeCell ref="Z204:Z207"/>
    <mergeCell ref="AA204:AA207"/>
    <mergeCell ref="AA192:AA195"/>
    <mergeCell ref="W196:W199"/>
    <mergeCell ref="X196:X199"/>
    <mergeCell ref="Y196:Y199"/>
    <mergeCell ref="Z196:Z199"/>
    <mergeCell ref="AA196:AA199"/>
    <mergeCell ref="W188:W191"/>
    <mergeCell ref="X188:X191"/>
    <mergeCell ref="Y188:Y191"/>
    <mergeCell ref="Z188:Z191"/>
    <mergeCell ref="AA188:AA191"/>
    <mergeCell ref="A192:A283"/>
    <mergeCell ref="W192:W195"/>
    <mergeCell ref="X192:X195"/>
    <mergeCell ref="Y192:Y195"/>
    <mergeCell ref="Z192:Z195"/>
    <mergeCell ref="W180:W183"/>
    <mergeCell ref="X180:X183"/>
    <mergeCell ref="Y180:Y183"/>
    <mergeCell ref="Z180:Z183"/>
    <mergeCell ref="AA180:AA183"/>
    <mergeCell ref="W184:W187"/>
    <mergeCell ref="X184:X187"/>
    <mergeCell ref="Y184:Y187"/>
    <mergeCell ref="Z184:Z187"/>
    <mergeCell ref="AA184:AA187"/>
    <mergeCell ref="A100:A191"/>
    <mergeCell ref="T280:T283"/>
    <mergeCell ref="U280:U283"/>
    <mergeCell ref="V280:V283"/>
    <mergeCell ref="C282:C283"/>
    <mergeCell ref="N280:N283"/>
    <mergeCell ref="W172:W175"/>
    <mergeCell ref="X172:X175"/>
    <mergeCell ref="Y172:Y175"/>
    <mergeCell ref="Z172:Z175"/>
    <mergeCell ref="AA172:AA175"/>
    <mergeCell ref="W176:W179"/>
    <mergeCell ref="X176:X179"/>
    <mergeCell ref="Y176:Y179"/>
    <mergeCell ref="Z176:Z179"/>
    <mergeCell ref="AA176:AA179"/>
    <mergeCell ref="W164:W167"/>
    <mergeCell ref="X164:X167"/>
    <mergeCell ref="Y164:Y167"/>
    <mergeCell ref="Z164:Z167"/>
    <mergeCell ref="AA164:AA167"/>
    <mergeCell ref="W168:W171"/>
    <mergeCell ref="X168:X171"/>
    <mergeCell ref="Y168:Y171"/>
    <mergeCell ref="Z168:Z171"/>
    <mergeCell ref="AA168:AA171"/>
    <mergeCell ref="W156:W159"/>
    <mergeCell ref="X156:X159"/>
    <mergeCell ref="Y156:Y159"/>
    <mergeCell ref="Z156:Z159"/>
    <mergeCell ref="AA156:AA159"/>
    <mergeCell ref="W160:W163"/>
    <mergeCell ref="X160:X163"/>
    <mergeCell ref="Y160:Y163"/>
    <mergeCell ref="Z160:Z163"/>
    <mergeCell ref="AA160:AA163"/>
    <mergeCell ref="W148:W151"/>
    <mergeCell ref="X148:X151"/>
    <mergeCell ref="Y148:Y151"/>
    <mergeCell ref="Z148:Z151"/>
    <mergeCell ref="AA148:AA151"/>
    <mergeCell ref="W152:W155"/>
    <mergeCell ref="X152:X155"/>
    <mergeCell ref="Y152:Y155"/>
    <mergeCell ref="Z152:Z155"/>
    <mergeCell ref="AA152:AA155"/>
    <mergeCell ref="W140:W143"/>
    <mergeCell ref="X140:X143"/>
    <mergeCell ref="Y140:Y143"/>
    <mergeCell ref="Z140:Z143"/>
    <mergeCell ref="AA140:AA143"/>
    <mergeCell ref="W144:W147"/>
    <mergeCell ref="X144:X147"/>
    <mergeCell ref="Y144:Y147"/>
    <mergeCell ref="Z144:Z147"/>
    <mergeCell ref="AA144:AA147"/>
    <mergeCell ref="W132:W135"/>
    <mergeCell ref="X132:X135"/>
    <mergeCell ref="Y132:Y135"/>
    <mergeCell ref="Z132:Z135"/>
    <mergeCell ref="AA132:AA135"/>
    <mergeCell ref="W136:W139"/>
    <mergeCell ref="X136:X139"/>
    <mergeCell ref="Y136:Y139"/>
    <mergeCell ref="Z136:Z139"/>
    <mergeCell ref="AA136:AA139"/>
    <mergeCell ref="W124:W127"/>
    <mergeCell ref="X124:X127"/>
    <mergeCell ref="Y124:Y127"/>
    <mergeCell ref="Z124:Z127"/>
    <mergeCell ref="AA124:AA127"/>
    <mergeCell ref="W128:W131"/>
    <mergeCell ref="X128:X131"/>
    <mergeCell ref="Y128:Y131"/>
    <mergeCell ref="Z128:Z131"/>
    <mergeCell ref="AA128:AA131"/>
    <mergeCell ref="W116:W119"/>
    <mergeCell ref="X116:X119"/>
    <mergeCell ref="Y116:Y119"/>
    <mergeCell ref="Z116:Z119"/>
    <mergeCell ref="AA116:AA119"/>
    <mergeCell ref="W120:W123"/>
    <mergeCell ref="X120:X123"/>
    <mergeCell ref="Y120:Y123"/>
    <mergeCell ref="Z120:Z123"/>
    <mergeCell ref="AA120:AA123"/>
    <mergeCell ref="W108:W111"/>
    <mergeCell ref="X108:X111"/>
    <mergeCell ref="Y108:Y111"/>
    <mergeCell ref="Z108:Z111"/>
    <mergeCell ref="AA108:AA111"/>
    <mergeCell ref="W112:W115"/>
    <mergeCell ref="X112:X115"/>
    <mergeCell ref="Y112:Y115"/>
    <mergeCell ref="Z112:Z115"/>
    <mergeCell ref="AA112:AA115"/>
    <mergeCell ref="AA100:AA103"/>
    <mergeCell ref="W104:W107"/>
    <mergeCell ref="X104:X107"/>
    <mergeCell ref="Y104:Y107"/>
    <mergeCell ref="Z104:Z107"/>
    <mergeCell ref="AA104:AA107"/>
    <mergeCell ref="W96:W99"/>
    <mergeCell ref="X96:X99"/>
    <mergeCell ref="Y96:Y99"/>
    <mergeCell ref="Z96:Z99"/>
    <mergeCell ref="AA96:AA99"/>
    <mergeCell ref="W100:W103"/>
    <mergeCell ref="X100:X103"/>
    <mergeCell ref="Y100:Y103"/>
    <mergeCell ref="Z100:Z103"/>
    <mergeCell ref="W88:W91"/>
    <mergeCell ref="X88:X91"/>
    <mergeCell ref="Y88:Y91"/>
    <mergeCell ref="Z88:Z91"/>
    <mergeCell ref="AA88:AA91"/>
    <mergeCell ref="W92:W95"/>
    <mergeCell ref="X92:X95"/>
    <mergeCell ref="Y92:Y95"/>
    <mergeCell ref="Z92:Z95"/>
    <mergeCell ref="AA92:AA95"/>
    <mergeCell ref="W80:W83"/>
    <mergeCell ref="X80:X83"/>
    <mergeCell ref="Y80:Y83"/>
    <mergeCell ref="Z80:Z83"/>
    <mergeCell ref="AA80:AA83"/>
    <mergeCell ref="W84:W87"/>
    <mergeCell ref="X84:X87"/>
    <mergeCell ref="Y84:Y87"/>
    <mergeCell ref="Z84:Z87"/>
    <mergeCell ref="AA84:AA87"/>
    <mergeCell ref="W72:W75"/>
    <mergeCell ref="X72:X75"/>
    <mergeCell ref="Y72:Y75"/>
    <mergeCell ref="Z72:Z75"/>
    <mergeCell ref="AA72:AA75"/>
    <mergeCell ref="W76:W79"/>
    <mergeCell ref="X76:X79"/>
    <mergeCell ref="Y76:Y79"/>
    <mergeCell ref="Z76:Z79"/>
    <mergeCell ref="AA76:AA79"/>
    <mergeCell ref="W64:W67"/>
    <mergeCell ref="X64:X67"/>
    <mergeCell ref="Y64:Y67"/>
    <mergeCell ref="Z64:Z67"/>
    <mergeCell ref="AA64:AA67"/>
    <mergeCell ref="W68:W71"/>
    <mergeCell ref="X68:X71"/>
    <mergeCell ref="Y68:Y71"/>
    <mergeCell ref="Z68:Z71"/>
    <mergeCell ref="AA68:AA71"/>
    <mergeCell ref="W56:W59"/>
    <mergeCell ref="X56:X59"/>
    <mergeCell ref="Y56:Y59"/>
    <mergeCell ref="Z56:Z59"/>
    <mergeCell ref="AA56:AA59"/>
    <mergeCell ref="W60:W63"/>
    <mergeCell ref="X60:X63"/>
    <mergeCell ref="Y60:Y63"/>
    <mergeCell ref="Z60:Z63"/>
    <mergeCell ref="AA60:AA63"/>
    <mergeCell ref="W48:W51"/>
    <mergeCell ref="X48:X51"/>
    <mergeCell ref="Y48:Y51"/>
    <mergeCell ref="Z48:Z51"/>
    <mergeCell ref="AA48:AA51"/>
    <mergeCell ref="W52:W55"/>
    <mergeCell ref="X52:X55"/>
    <mergeCell ref="Y52:Y55"/>
    <mergeCell ref="Z52:Z55"/>
    <mergeCell ref="AA52:AA55"/>
    <mergeCell ref="W40:W43"/>
    <mergeCell ref="X40:X43"/>
    <mergeCell ref="Y40:Y43"/>
    <mergeCell ref="Z40:Z43"/>
    <mergeCell ref="AA40:AA43"/>
    <mergeCell ref="W44:W47"/>
    <mergeCell ref="X44:X47"/>
    <mergeCell ref="Y44:Y47"/>
    <mergeCell ref="Z44:Z47"/>
    <mergeCell ref="AA44:AA47"/>
    <mergeCell ref="W32:W35"/>
    <mergeCell ref="X32:X35"/>
    <mergeCell ref="Y32:Y35"/>
    <mergeCell ref="Z32:Z35"/>
    <mergeCell ref="AA32:AA35"/>
    <mergeCell ref="W36:W39"/>
    <mergeCell ref="X36:X39"/>
    <mergeCell ref="Y36:Y39"/>
    <mergeCell ref="Z36:Z39"/>
    <mergeCell ref="AA36:AA39"/>
    <mergeCell ref="X24:X27"/>
    <mergeCell ref="Y24:Y27"/>
    <mergeCell ref="Z24:Z27"/>
    <mergeCell ref="AA24:AA27"/>
    <mergeCell ref="W28:W31"/>
    <mergeCell ref="X28:X31"/>
    <mergeCell ref="Y28:Y31"/>
    <mergeCell ref="Z28:Z31"/>
    <mergeCell ref="AA28:AA31"/>
    <mergeCell ref="Y16:Y19"/>
    <mergeCell ref="Z16:Z19"/>
    <mergeCell ref="AA16:AA19"/>
    <mergeCell ref="W20:W23"/>
    <mergeCell ref="X20:X23"/>
    <mergeCell ref="Y20:Y23"/>
    <mergeCell ref="Z20:Z23"/>
    <mergeCell ref="AA20:AA23"/>
    <mergeCell ref="W8:W11"/>
    <mergeCell ref="X8:X11"/>
    <mergeCell ref="Y8:Y11"/>
    <mergeCell ref="Z8:Z11"/>
    <mergeCell ref="AA8:AA11"/>
    <mergeCell ref="W12:W15"/>
    <mergeCell ref="X12:X15"/>
    <mergeCell ref="Y12:Y15"/>
    <mergeCell ref="Z12:Z15"/>
    <mergeCell ref="C582:C583"/>
    <mergeCell ref="E3:AA3"/>
    <mergeCell ref="W4:W6"/>
    <mergeCell ref="X4:X6"/>
    <mergeCell ref="Y4:Y6"/>
    <mergeCell ref="Z4:Z6"/>
    <mergeCell ref="AA4:AA6"/>
    <mergeCell ref="AA12:AA15"/>
    <mergeCell ref="W16:W19"/>
    <mergeCell ref="X16:X19"/>
    <mergeCell ref="Q580:Q583"/>
    <mergeCell ref="R580:R583"/>
    <mergeCell ref="S580:S583"/>
    <mergeCell ref="T580:T583"/>
    <mergeCell ref="U580:U583"/>
    <mergeCell ref="V580:V583"/>
    <mergeCell ref="K580:K583"/>
    <mergeCell ref="L580:L583"/>
    <mergeCell ref="M580:M583"/>
    <mergeCell ref="N580:N583"/>
    <mergeCell ref="O580:O583"/>
    <mergeCell ref="P580:P583"/>
    <mergeCell ref="W24:W27"/>
    <mergeCell ref="I580:I583"/>
    <mergeCell ref="J580:J583"/>
    <mergeCell ref="P576:P579"/>
    <mergeCell ref="Q576:Q579"/>
    <mergeCell ref="R576:R579"/>
    <mergeCell ref="S576:S579"/>
    <mergeCell ref="T576:T579"/>
    <mergeCell ref="U576:U579"/>
    <mergeCell ref="J576:J579"/>
    <mergeCell ref="K576:K579"/>
    <mergeCell ref="L576:L579"/>
    <mergeCell ref="M576:M579"/>
    <mergeCell ref="N576:N579"/>
    <mergeCell ref="O576:O579"/>
    <mergeCell ref="B576:B579"/>
    <mergeCell ref="C576:C577"/>
    <mergeCell ref="E576:E579"/>
    <mergeCell ref="F576:F579"/>
    <mergeCell ref="G576:G579"/>
    <mergeCell ref="H576:H579"/>
    <mergeCell ref="I576:I579"/>
    <mergeCell ref="C574:C575"/>
    <mergeCell ref="B568:B571"/>
    <mergeCell ref="C568:C569"/>
    <mergeCell ref="E568:E571"/>
    <mergeCell ref="F568:F571"/>
    <mergeCell ref="G568:G571"/>
    <mergeCell ref="O572:O575"/>
    <mergeCell ref="P572:P575"/>
    <mergeCell ref="Q572:Q575"/>
    <mergeCell ref="R572:R575"/>
    <mergeCell ref="S572:S575"/>
    <mergeCell ref="T572:T575"/>
    <mergeCell ref="I572:I575"/>
    <mergeCell ref="J572:J575"/>
    <mergeCell ref="K572:K575"/>
    <mergeCell ref="L572:L575"/>
    <mergeCell ref="M572:M575"/>
    <mergeCell ref="N572:N575"/>
    <mergeCell ref="B572:B575"/>
    <mergeCell ref="C572:C573"/>
    <mergeCell ref="E572:E575"/>
    <mergeCell ref="F572:F575"/>
    <mergeCell ref="G572:G575"/>
    <mergeCell ref="H572:H575"/>
    <mergeCell ref="U564:U567"/>
    <mergeCell ref="V564:V567"/>
    <mergeCell ref="K564:K567"/>
    <mergeCell ref="L564:L567"/>
    <mergeCell ref="M564:M567"/>
    <mergeCell ref="N564:N567"/>
    <mergeCell ref="O564:O567"/>
    <mergeCell ref="P564:P567"/>
    <mergeCell ref="C570:C571"/>
    <mergeCell ref="B564:B567"/>
    <mergeCell ref="C564:C565"/>
    <mergeCell ref="E564:E567"/>
    <mergeCell ref="F564:F567"/>
    <mergeCell ref="G564:G567"/>
    <mergeCell ref="H564:H567"/>
    <mergeCell ref="I564:I567"/>
    <mergeCell ref="J564:J567"/>
    <mergeCell ref="N568:N571"/>
    <mergeCell ref="O568:O571"/>
    <mergeCell ref="P568:P571"/>
    <mergeCell ref="Q568:Q571"/>
    <mergeCell ref="R568:R571"/>
    <mergeCell ref="S568:S571"/>
    <mergeCell ref="H568:H571"/>
    <mergeCell ref="I568:I571"/>
    <mergeCell ref="J568:J571"/>
    <mergeCell ref="K568:K571"/>
    <mergeCell ref="L568:L571"/>
    <mergeCell ref="M568:M571"/>
    <mergeCell ref="T560:T563"/>
    <mergeCell ref="U560:U563"/>
    <mergeCell ref="J560:J563"/>
    <mergeCell ref="K560:K563"/>
    <mergeCell ref="L560:L563"/>
    <mergeCell ref="M560:M563"/>
    <mergeCell ref="N560:N563"/>
    <mergeCell ref="O560:O563"/>
    <mergeCell ref="C566:C567"/>
    <mergeCell ref="U556:U559"/>
    <mergeCell ref="V556:V559"/>
    <mergeCell ref="C558:C559"/>
    <mergeCell ref="B560:B563"/>
    <mergeCell ref="C560:C561"/>
    <mergeCell ref="E560:E563"/>
    <mergeCell ref="F560:F563"/>
    <mergeCell ref="G560:G563"/>
    <mergeCell ref="H560:H563"/>
    <mergeCell ref="I560:I563"/>
    <mergeCell ref="O556:O559"/>
    <mergeCell ref="P556:P559"/>
    <mergeCell ref="Q556:Q559"/>
    <mergeCell ref="R556:R559"/>
    <mergeCell ref="S556:S559"/>
    <mergeCell ref="T556:T559"/>
    <mergeCell ref="I556:I559"/>
    <mergeCell ref="J556:J559"/>
    <mergeCell ref="K556:K559"/>
    <mergeCell ref="Q564:Q567"/>
    <mergeCell ref="R564:R567"/>
    <mergeCell ref="S564:S567"/>
    <mergeCell ref="T564:T567"/>
    <mergeCell ref="L556:L559"/>
    <mergeCell ref="M556:M559"/>
    <mergeCell ref="N556:N559"/>
    <mergeCell ref="V560:V563"/>
    <mergeCell ref="C562:C563"/>
    <mergeCell ref="B556:B559"/>
    <mergeCell ref="C556:C557"/>
    <mergeCell ref="E556:E559"/>
    <mergeCell ref="F556:F559"/>
    <mergeCell ref="G556:G559"/>
    <mergeCell ref="H556:H559"/>
    <mergeCell ref="N552:N555"/>
    <mergeCell ref="O552:O555"/>
    <mergeCell ref="P552:P555"/>
    <mergeCell ref="Q552:Q555"/>
    <mergeCell ref="R552:R555"/>
    <mergeCell ref="S552:S555"/>
    <mergeCell ref="H552:H555"/>
    <mergeCell ref="I552:I555"/>
    <mergeCell ref="J552:J555"/>
    <mergeCell ref="K552:K555"/>
    <mergeCell ref="L552:L555"/>
    <mergeCell ref="M552:M555"/>
    <mergeCell ref="B552:B555"/>
    <mergeCell ref="C552:C553"/>
    <mergeCell ref="E552:E555"/>
    <mergeCell ref="F552:F555"/>
    <mergeCell ref="G552:G555"/>
    <mergeCell ref="P560:P563"/>
    <mergeCell ref="Q560:Q563"/>
    <mergeCell ref="R560:R563"/>
    <mergeCell ref="S560:S563"/>
    <mergeCell ref="U548:U551"/>
    <mergeCell ref="V548:V551"/>
    <mergeCell ref="K548:K551"/>
    <mergeCell ref="L548:L551"/>
    <mergeCell ref="M548:M551"/>
    <mergeCell ref="N548:N551"/>
    <mergeCell ref="O548:O551"/>
    <mergeCell ref="P548:P551"/>
    <mergeCell ref="T552:T555"/>
    <mergeCell ref="U552:U555"/>
    <mergeCell ref="V552:V555"/>
    <mergeCell ref="C554:C555"/>
    <mergeCell ref="B548:B551"/>
    <mergeCell ref="C548:C549"/>
    <mergeCell ref="E548:E551"/>
    <mergeCell ref="F548:F551"/>
    <mergeCell ref="G548:G551"/>
    <mergeCell ref="H548:H551"/>
    <mergeCell ref="I548:I551"/>
    <mergeCell ref="J548:J551"/>
    <mergeCell ref="T544:T547"/>
    <mergeCell ref="U544:U547"/>
    <mergeCell ref="J544:J547"/>
    <mergeCell ref="K544:K547"/>
    <mergeCell ref="L544:L547"/>
    <mergeCell ref="M544:M547"/>
    <mergeCell ref="N544:N547"/>
    <mergeCell ref="O544:O547"/>
    <mergeCell ref="C550:C551"/>
    <mergeCell ref="U540:U543"/>
    <mergeCell ref="V540:V543"/>
    <mergeCell ref="C542:C543"/>
    <mergeCell ref="B544:B547"/>
    <mergeCell ref="C544:C545"/>
    <mergeCell ref="E544:E547"/>
    <mergeCell ref="F544:F547"/>
    <mergeCell ref="G544:G547"/>
    <mergeCell ref="H544:H547"/>
    <mergeCell ref="I544:I547"/>
    <mergeCell ref="O540:O543"/>
    <mergeCell ref="P540:P543"/>
    <mergeCell ref="Q540:Q543"/>
    <mergeCell ref="R540:R543"/>
    <mergeCell ref="S540:S543"/>
    <mergeCell ref="T540:T543"/>
    <mergeCell ref="I540:I543"/>
    <mergeCell ref="J540:J543"/>
    <mergeCell ref="K540:K543"/>
    <mergeCell ref="Q548:Q551"/>
    <mergeCell ref="R548:R551"/>
    <mergeCell ref="S548:S551"/>
    <mergeCell ref="T548:T551"/>
    <mergeCell ref="L540:L543"/>
    <mergeCell ref="M540:M543"/>
    <mergeCell ref="N540:N543"/>
    <mergeCell ref="V544:V547"/>
    <mergeCell ref="C546:C547"/>
    <mergeCell ref="B540:B543"/>
    <mergeCell ref="C540:C541"/>
    <mergeCell ref="E540:E543"/>
    <mergeCell ref="F540:F543"/>
    <mergeCell ref="G540:G543"/>
    <mergeCell ref="H540:H543"/>
    <mergeCell ref="N536:N539"/>
    <mergeCell ref="O536:O539"/>
    <mergeCell ref="P536:P539"/>
    <mergeCell ref="Q536:Q539"/>
    <mergeCell ref="R536:R539"/>
    <mergeCell ref="S536:S539"/>
    <mergeCell ref="H536:H539"/>
    <mergeCell ref="I536:I539"/>
    <mergeCell ref="J536:J539"/>
    <mergeCell ref="K536:K539"/>
    <mergeCell ref="L536:L539"/>
    <mergeCell ref="M536:M539"/>
    <mergeCell ref="B536:B539"/>
    <mergeCell ref="C536:C537"/>
    <mergeCell ref="E536:E539"/>
    <mergeCell ref="F536:F539"/>
    <mergeCell ref="G536:G539"/>
    <mergeCell ref="P544:P547"/>
    <mergeCell ref="Q544:Q547"/>
    <mergeCell ref="R544:R547"/>
    <mergeCell ref="S544:S547"/>
    <mergeCell ref="L532:L535"/>
    <mergeCell ref="M532:M535"/>
    <mergeCell ref="N532:N535"/>
    <mergeCell ref="O532:O535"/>
    <mergeCell ref="P532:P535"/>
    <mergeCell ref="T536:T539"/>
    <mergeCell ref="U536:U539"/>
    <mergeCell ref="V536:V539"/>
    <mergeCell ref="C538:C539"/>
    <mergeCell ref="B532:B535"/>
    <mergeCell ref="C532:C533"/>
    <mergeCell ref="E532:E535"/>
    <mergeCell ref="F532:F535"/>
    <mergeCell ref="G532:G535"/>
    <mergeCell ref="H532:H535"/>
    <mergeCell ref="I532:I535"/>
    <mergeCell ref="J532:J535"/>
    <mergeCell ref="K528:K531"/>
    <mergeCell ref="L528:L531"/>
    <mergeCell ref="M528:M531"/>
    <mergeCell ref="N528:N531"/>
    <mergeCell ref="O528:O531"/>
    <mergeCell ref="C534:C535"/>
    <mergeCell ref="U524:U527"/>
    <mergeCell ref="V524:V527"/>
    <mergeCell ref="C526:C527"/>
    <mergeCell ref="B528:B531"/>
    <mergeCell ref="C528:C529"/>
    <mergeCell ref="E528:E531"/>
    <mergeCell ref="F528:F531"/>
    <mergeCell ref="G528:G531"/>
    <mergeCell ref="H528:H531"/>
    <mergeCell ref="I528:I531"/>
    <mergeCell ref="O524:O527"/>
    <mergeCell ref="P524:P527"/>
    <mergeCell ref="Q524:Q527"/>
    <mergeCell ref="R524:R527"/>
    <mergeCell ref="S524:S527"/>
    <mergeCell ref="T524:T527"/>
    <mergeCell ref="I524:I527"/>
    <mergeCell ref="J524:J527"/>
    <mergeCell ref="K524:K527"/>
    <mergeCell ref="Q532:Q535"/>
    <mergeCell ref="R532:R535"/>
    <mergeCell ref="S532:S535"/>
    <mergeCell ref="T532:T535"/>
    <mergeCell ref="U532:U535"/>
    <mergeCell ref="V532:V535"/>
    <mergeCell ref="K532:K535"/>
    <mergeCell ref="V528:V531"/>
    <mergeCell ref="C530:C531"/>
    <mergeCell ref="B524:B527"/>
    <mergeCell ref="C524:C525"/>
    <mergeCell ref="E524:E527"/>
    <mergeCell ref="F524:F527"/>
    <mergeCell ref="G524:G527"/>
    <mergeCell ref="H524:H527"/>
    <mergeCell ref="N520:N523"/>
    <mergeCell ref="O520:O523"/>
    <mergeCell ref="P520:P523"/>
    <mergeCell ref="Q520:Q523"/>
    <mergeCell ref="R520:R523"/>
    <mergeCell ref="S520:S523"/>
    <mergeCell ref="H520:H523"/>
    <mergeCell ref="I520:I523"/>
    <mergeCell ref="J520:J523"/>
    <mergeCell ref="K520:K523"/>
    <mergeCell ref="L520:L523"/>
    <mergeCell ref="M520:M523"/>
    <mergeCell ref="B520:B523"/>
    <mergeCell ref="C520:C521"/>
    <mergeCell ref="E520:E523"/>
    <mergeCell ref="F520:F523"/>
    <mergeCell ref="G520:G523"/>
    <mergeCell ref="P528:P531"/>
    <mergeCell ref="Q528:Q531"/>
    <mergeCell ref="R528:R531"/>
    <mergeCell ref="S528:S531"/>
    <mergeCell ref="T528:T531"/>
    <mergeCell ref="U528:U531"/>
    <mergeCell ref="J528:J531"/>
    <mergeCell ref="U516:U519"/>
    <mergeCell ref="V516:V519"/>
    <mergeCell ref="K516:K519"/>
    <mergeCell ref="L516:L519"/>
    <mergeCell ref="M516:M519"/>
    <mergeCell ref="N516:N519"/>
    <mergeCell ref="O516:O519"/>
    <mergeCell ref="P516:P519"/>
    <mergeCell ref="T520:T523"/>
    <mergeCell ref="U520:U523"/>
    <mergeCell ref="V520:V523"/>
    <mergeCell ref="C522:C523"/>
    <mergeCell ref="V512:V515"/>
    <mergeCell ref="C514:C515"/>
    <mergeCell ref="L524:L527"/>
    <mergeCell ref="M524:M527"/>
    <mergeCell ref="N524:N527"/>
    <mergeCell ref="B516:B519"/>
    <mergeCell ref="C516:C517"/>
    <mergeCell ref="E516:E519"/>
    <mergeCell ref="F516:F519"/>
    <mergeCell ref="G516:G519"/>
    <mergeCell ref="H516:H519"/>
    <mergeCell ref="I516:I519"/>
    <mergeCell ref="J516:J519"/>
    <mergeCell ref="P512:P515"/>
    <mergeCell ref="Q512:Q515"/>
    <mergeCell ref="R512:R515"/>
    <mergeCell ref="S512:S515"/>
    <mergeCell ref="T512:T515"/>
    <mergeCell ref="U512:U515"/>
    <mergeCell ref="J512:J515"/>
    <mergeCell ref="K512:K515"/>
    <mergeCell ref="L512:L515"/>
    <mergeCell ref="M512:M515"/>
    <mergeCell ref="N512:N515"/>
    <mergeCell ref="O512:O515"/>
    <mergeCell ref="C518:C519"/>
    <mergeCell ref="B512:B515"/>
    <mergeCell ref="C512:C513"/>
    <mergeCell ref="E512:E515"/>
    <mergeCell ref="F512:F515"/>
    <mergeCell ref="G512:G515"/>
    <mergeCell ref="H512:H515"/>
    <mergeCell ref="I512:I515"/>
    <mergeCell ref="Q516:Q519"/>
    <mergeCell ref="R516:R519"/>
    <mergeCell ref="S516:S519"/>
    <mergeCell ref="T516:T519"/>
    <mergeCell ref="U508:U511"/>
    <mergeCell ref="J508:J511"/>
    <mergeCell ref="K508:K511"/>
    <mergeCell ref="L508:L511"/>
    <mergeCell ref="M508:M511"/>
    <mergeCell ref="N508:N511"/>
    <mergeCell ref="O508:O511"/>
    <mergeCell ref="U504:U507"/>
    <mergeCell ref="V504:V507"/>
    <mergeCell ref="C506:C507"/>
    <mergeCell ref="B508:B511"/>
    <mergeCell ref="C508:C509"/>
    <mergeCell ref="E508:E511"/>
    <mergeCell ref="F508:F511"/>
    <mergeCell ref="G508:G511"/>
    <mergeCell ref="H508:H511"/>
    <mergeCell ref="I508:I511"/>
    <mergeCell ref="O504:O507"/>
    <mergeCell ref="P504:P507"/>
    <mergeCell ref="Q504:Q507"/>
    <mergeCell ref="R504:R507"/>
    <mergeCell ref="S504:S507"/>
    <mergeCell ref="T504:T507"/>
    <mergeCell ref="I504:I507"/>
    <mergeCell ref="J504:J507"/>
    <mergeCell ref="K504:K507"/>
    <mergeCell ref="L504:L507"/>
    <mergeCell ref="M504:M507"/>
    <mergeCell ref="N504:N507"/>
    <mergeCell ref="V508:V511"/>
    <mergeCell ref="C510:C511"/>
    <mergeCell ref="B504:B507"/>
    <mergeCell ref="U500:U503"/>
    <mergeCell ref="C504:C505"/>
    <mergeCell ref="E504:E507"/>
    <mergeCell ref="F504:F507"/>
    <mergeCell ref="G504:G507"/>
    <mergeCell ref="H504:H507"/>
    <mergeCell ref="N500:N503"/>
    <mergeCell ref="O500:O503"/>
    <mergeCell ref="P500:P503"/>
    <mergeCell ref="Q500:Q503"/>
    <mergeCell ref="R500:R503"/>
    <mergeCell ref="S500:S503"/>
    <mergeCell ref="H500:H503"/>
    <mergeCell ref="I500:I503"/>
    <mergeCell ref="J500:J503"/>
    <mergeCell ref="K500:K503"/>
    <mergeCell ref="L500:L503"/>
    <mergeCell ref="M500:M503"/>
    <mergeCell ref="Q488:Q491"/>
    <mergeCell ref="R488:R491"/>
    <mergeCell ref="S488:S491"/>
    <mergeCell ref="T488:T491"/>
    <mergeCell ref="B500:B503"/>
    <mergeCell ref="C500:C501"/>
    <mergeCell ref="E500:E503"/>
    <mergeCell ref="F500:F503"/>
    <mergeCell ref="G500:G503"/>
    <mergeCell ref="P508:P511"/>
    <mergeCell ref="Q508:Q511"/>
    <mergeCell ref="R508:R511"/>
    <mergeCell ref="S508:S511"/>
    <mergeCell ref="T508:T511"/>
    <mergeCell ref="L496:L499"/>
    <mergeCell ref="M496:M499"/>
    <mergeCell ref="N496:N499"/>
    <mergeCell ref="O496:O499"/>
    <mergeCell ref="P496:P499"/>
    <mergeCell ref="T500:T503"/>
    <mergeCell ref="Q492:Q495"/>
    <mergeCell ref="R492:R495"/>
    <mergeCell ref="S492:S495"/>
    <mergeCell ref="T492:T495"/>
    <mergeCell ref="U492:U495"/>
    <mergeCell ref="J492:J495"/>
    <mergeCell ref="T484:T487"/>
    <mergeCell ref="U484:U487"/>
    <mergeCell ref="V500:V503"/>
    <mergeCell ref="C502:C503"/>
    <mergeCell ref="B496:B499"/>
    <mergeCell ref="C496:C497"/>
    <mergeCell ref="E496:E499"/>
    <mergeCell ref="F496:F499"/>
    <mergeCell ref="G496:G499"/>
    <mergeCell ref="H496:H499"/>
    <mergeCell ref="I496:I499"/>
    <mergeCell ref="J496:J499"/>
    <mergeCell ref="K492:K495"/>
    <mergeCell ref="L492:L495"/>
    <mergeCell ref="M492:M495"/>
    <mergeCell ref="N492:N495"/>
    <mergeCell ref="O492:O495"/>
    <mergeCell ref="C498:C499"/>
    <mergeCell ref="U488:U491"/>
    <mergeCell ref="V488:V491"/>
    <mergeCell ref="C490:C491"/>
    <mergeCell ref="B492:B495"/>
    <mergeCell ref="C492:C493"/>
    <mergeCell ref="E492:E495"/>
    <mergeCell ref="F492:F495"/>
    <mergeCell ref="G492:G495"/>
    <mergeCell ref="H492:H495"/>
    <mergeCell ref="I492:I495"/>
    <mergeCell ref="O488:O491"/>
    <mergeCell ref="P488:P491"/>
    <mergeCell ref="I476:I479"/>
    <mergeCell ref="Q480:Q483"/>
    <mergeCell ref="R480:R483"/>
    <mergeCell ref="S480:S483"/>
    <mergeCell ref="T480:T483"/>
    <mergeCell ref="U480:U483"/>
    <mergeCell ref="V480:V483"/>
    <mergeCell ref="K480:K483"/>
    <mergeCell ref="B484:B487"/>
    <mergeCell ref="C484:C485"/>
    <mergeCell ref="E484:E487"/>
    <mergeCell ref="F484:F487"/>
    <mergeCell ref="G484:G487"/>
    <mergeCell ref="I488:I491"/>
    <mergeCell ref="J488:J491"/>
    <mergeCell ref="K488:K491"/>
    <mergeCell ref="Q496:Q499"/>
    <mergeCell ref="R496:R499"/>
    <mergeCell ref="S496:S499"/>
    <mergeCell ref="T496:T499"/>
    <mergeCell ref="U496:U499"/>
    <mergeCell ref="V496:V499"/>
    <mergeCell ref="K496:K499"/>
    <mergeCell ref="V492:V495"/>
    <mergeCell ref="C494:C495"/>
    <mergeCell ref="B488:B491"/>
    <mergeCell ref="C488:C489"/>
    <mergeCell ref="E488:E491"/>
    <mergeCell ref="F488:F491"/>
    <mergeCell ref="G488:G491"/>
    <mergeCell ref="H488:H491"/>
    <mergeCell ref="P492:P495"/>
    <mergeCell ref="Q476:Q479"/>
    <mergeCell ref="R476:R479"/>
    <mergeCell ref="S476:S479"/>
    <mergeCell ref="T476:T479"/>
    <mergeCell ref="U476:U479"/>
    <mergeCell ref="J476:J479"/>
    <mergeCell ref="K476:K479"/>
    <mergeCell ref="L476:L479"/>
    <mergeCell ref="V484:V487"/>
    <mergeCell ref="C486:C487"/>
    <mergeCell ref="V476:V479"/>
    <mergeCell ref="C478:C479"/>
    <mergeCell ref="L488:L491"/>
    <mergeCell ref="M488:M491"/>
    <mergeCell ref="N488:N491"/>
    <mergeCell ref="N484:N487"/>
    <mergeCell ref="O484:O487"/>
    <mergeCell ref="P484:P487"/>
    <mergeCell ref="Q484:Q487"/>
    <mergeCell ref="R484:R487"/>
    <mergeCell ref="S484:S487"/>
    <mergeCell ref="H484:H487"/>
    <mergeCell ref="I484:I487"/>
    <mergeCell ref="J484:J487"/>
    <mergeCell ref="K484:K487"/>
    <mergeCell ref="L484:L487"/>
    <mergeCell ref="M484:M487"/>
    <mergeCell ref="C476:C477"/>
    <mergeCell ref="E476:E479"/>
    <mergeCell ref="F476:F479"/>
    <mergeCell ref="G476:G479"/>
    <mergeCell ref="H476:H479"/>
    <mergeCell ref="M476:M479"/>
    <mergeCell ref="N476:N479"/>
    <mergeCell ref="O476:O479"/>
    <mergeCell ref="C482:C483"/>
    <mergeCell ref="B476:B479"/>
    <mergeCell ref="O472:O475"/>
    <mergeCell ref="P472:P475"/>
    <mergeCell ref="Q472:Q475"/>
    <mergeCell ref="R472:R475"/>
    <mergeCell ref="S472:S475"/>
    <mergeCell ref="T472:T475"/>
    <mergeCell ref="I472:I475"/>
    <mergeCell ref="J472:J475"/>
    <mergeCell ref="K472:K475"/>
    <mergeCell ref="L472:L475"/>
    <mergeCell ref="M472:M475"/>
    <mergeCell ref="N472:N475"/>
    <mergeCell ref="L480:L483"/>
    <mergeCell ref="M480:M483"/>
    <mergeCell ref="N480:N483"/>
    <mergeCell ref="O480:O483"/>
    <mergeCell ref="P480:P483"/>
    <mergeCell ref="C474:C475"/>
    <mergeCell ref="B480:B483"/>
    <mergeCell ref="C480:C481"/>
    <mergeCell ref="E480:E483"/>
    <mergeCell ref="F480:F483"/>
    <mergeCell ref="G480:G483"/>
    <mergeCell ref="H480:H483"/>
    <mergeCell ref="I480:I483"/>
    <mergeCell ref="J480:J483"/>
    <mergeCell ref="P476:P479"/>
    <mergeCell ref="T468:T471"/>
    <mergeCell ref="U468:U471"/>
    <mergeCell ref="V468:V471"/>
    <mergeCell ref="C470:C471"/>
    <mergeCell ref="B472:B475"/>
    <mergeCell ref="C472:C473"/>
    <mergeCell ref="E472:E475"/>
    <mergeCell ref="F472:F475"/>
    <mergeCell ref="G472:G475"/>
    <mergeCell ref="H472:H475"/>
    <mergeCell ref="N468:N471"/>
    <mergeCell ref="O468:O471"/>
    <mergeCell ref="P468:P471"/>
    <mergeCell ref="Q468:Q471"/>
    <mergeCell ref="R468:R471"/>
    <mergeCell ref="S468:S471"/>
    <mergeCell ref="H468:H471"/>
    <mergeCell ref="I468:I471"/>
    <mergeCell ref="J468:J471"/>
    <mergeCell ref="K468:K471"/>
    <mergeCell ref="L468:L471"/>
    <mergeCell ref="M468:M471"/>
    <mergeCell ref="B468:B471"/>
    <mergeCell ref="C468:C469"/>
    <mergeCell ref="E468:E471"/>
    <mergeCell ref="F468:F471"/>
    <mergeCell ref="G468:G471"/>
    <mergeCell ref="U472:U475"/>
    <mergeCell ref="V472:V475"/>
    <mergeCell ref="H456:H459"/>
    <mergeCell ref="V460:V463"/>
    <mergeCell ref="C462:C463"/>
    <mergeCell ref="B464:B467"/>
    <mergeCell ref="C464:C465"/>
    <mergeCell ref="E464:E467"/>
    <mergeCell ref="F464:F467"/>
    <mergeCell ref="G464:G467"/>
    <mergeCell ref="H464:H467"/>
    <mergeCell ref="I464:I467"/>
    <mergeCell ref="J464:J467"/>
    <mergeCell ref="P460:P463"/>
    <mergeCell ref="Q460:Q463"/>
    <mergeCell ref="R460:R463"/>
    <mergeCell ref="S460:S463"/>
    <mergeCell ref="T460:T463"/>
    <mergeCell ref="U460:U463"/>
    <mergeCell ref="J460:J463"/>
    <mergeCell ref="K460:K463"/>
    <mergeCell ref="L460:L463"/>
    <mergeCell ref="M460:M463"/>
    <mergeCell ref="N460:N463"/>
    <mergeCell ref="O460:O463"/>
    <mergeCell ref="U464:U467"/>
    <mergeCell ref="V464:V467"/>
    <mergeCell ref="K464:K467"/>
    <mergeCell ref="L464:L467"/>
    <mergeCell ref="M464:M467"/>
    <mergeCell ref="N464:N467"/>
    <mergeCell ref="O464:O467"/>
    <mergeCell ref="P464:P467"/>
    <mergeCell ref="B452:B455"/>
    <mergeCell ref="C452:C453"/>
    <mergeCell ref="E452:E455"/>
    <mergeCell ref="F452:F455"/>
    <mergeCell ref="G452:G455"/>
    <mergeCell ref="U456:U459"/>
    <mergeCell ref="V456:V459"/>
    <mergeCell ref="C458:C459"/>
    <mergeCell ref="B460:B463"/>
    <mergeCell ref="C460:C461"/>
    <mergeCell ref="E460:E463"/>
    <mergeCell ref="F460:F463"/>
    <mergeCell ref="G460:G463"/>
    <mergeCell ref="H460:H463"/>
    <mergeCell ref="I460:I463"/>
    <mergeCell ref="O456:O459"/>
    <mergeCell ref="P456:P459"/>
    <mergeCell ref="Q456:Q459"/>
    <mergeCell ref="R456:R459"/>
    <mergeCell ref="S456:S459"/>
    <mergeCell ref="T456:T459"/>
    <mergeCell ref="I456:I459"/>
    <mergeCell ref="J456:J459"/>
    <mergeCell ref="K456:K459"/>
    <mergeCell ref="L456:L459"/>
    <mergeCell ref="M456:M459"/>
    <mergeCell ref="N456:N459"/>
    <mergeCell ref="B456:B459"/>
    <mergeCell ref="C456:C457"/>
    <mergeCell ref="E456:E459"/>
    <mergeCell ref="F456:F459"/>
    <mergeCell ref="G456:G459"/>
    <mergeCell ref="U448:U451"/>
    <mergeCell ref="V448:V451"/>
    <mergeCell ref="K448:K451"/>
    <mergeCell ref="L448:L451"/>
    <mergeCell ref="M448:M451"/>
    <mergeCell ref="N448:N451"/>
    <mergeCell ref="O448:O451"/>
    <mergeCell ref="P448:P451"/>
    <mergeCell ref="T452:T455"/>
    <mergeCell ref="U452:U455"/>
    <mergeCell ref="V452:V455"/>
    <mergeCell ref="C454:C455"/>
    <mergeCell ref="V444:V447"/>
    <mergeCell ref="C446:C447"/>
    <mergeCell ref="N452:N455"/>
    <mergeCell ref="O452:O455"/>
    <mergeCell ref="P452:P455"/>
    <mergeCell ref="Q452:Q455"/>
    <mergeCell ref="R452:R455"/>
    <mergeCell ref="S452:S455"/>
    <mergeCell ref="H452:H455"/>
    <mergeCell ref="I452:I455"/>
    <mergeCell ref="J452:J455"/>
    <mergeCell ref="K452:K455"/>
    <mergeCell ref="L452:L455"/>
    <mergeCell ref="M452:M455"/>
    <mergeCell ref="B448:B451"/>
    <mergeCell ref="C448:C449"/>
    <mergeCell ref="E448:E451"/>
    <mergeCell ref="F448:F451"/>
    <mergeCell ref="G448:G451"/>
    <mergeCell ref="H448:H451"/>
    <mergeCell ref="I448:I451"/>
    <mergeCell ref="J448:J451"/>
    <mergeCell ref="P444:P447"/>
    <mergeCell ref="Q444:Q447"/>
    <mergeCell ref="R444:R447"/>
    <mergeCell ref="S444:S447"/>
    <mergeCell ref="T444:T447"/>
    <mergeCell ref="U444:U447"/>
    <mergeCell ref="J444:J447"/>
    <mergeCell ref="K444:K447"/>
    <mergeCell ref="L444:L447"/>
    <mergeCell ref="M444:M447"/>
    <mergeCell ref="N444:N447"/>
    <mergeCell ref="O444:O447"/>
    <mergeCell ref="C450:C451"/>
    <mergeCell ref="B444:B447"/>
    <mergeCell ref="C444:C445"/>
    <mergeCell ref="E444:E447"/>
    <mergeCell ref="F444:F447"/>
    <mergeCell ref="G444:G447"/>
    <mergeCell ref="H444:H447"/>
    <mergeCell ref="I444:I447"/>
    <mergeCell ref="Q448:Q451"/>
    <mergeCell ref="R448:R451"/>
    <mergeCell ref="S448:S451"/>
    <mergeCell ref="T448:T451"/>
    <mergeCell ref="U436:U439"/>
    <mergeCell ref="V436:V439"/>
    <mergeCell ref="C438:C439"/>
    <mergeCell ref="B440:B443"/>
    <mergeCell ref="C440:C441"/>
    <mergeCell ref="E440:E443"/>
    <mergeCell ref="F440:F443"/>
    <mergeCell ref="G440:G443"/>
    <mergeCell ref="H440:H443"/>
    <mergeCell ref="O436:O439"/>
    <mergeCell ref="P436:P439"/>
    <mergeCell ref="Q436:Q439"/>
    <mergeCell ref="R436:R439"/>
    <mergeCell ref="S436:S439"/>
    <mergeCell ref="T436:T439"/>
    <mergeCell ref="I436:I439"/>
    <mergeCell ref="J436:J439"/>
    <mergeCell ref="K436:K439"/>
    <mergeCell ref="L436:L439"/>
    <mergeCell ref="M436:M439"/>
    <mergeCell ref="N436:N439"/>
    <mergeCell ref="U440:U443"/>
    <mergeCell ref="V440:V443"/>
    <mergeCell ref="C442:C443"/>
    <mergeCell ref="B436:B439"/>
    <mergeCell ref="F436:F439"/>
    <mergeCell ref="G436:G439"/>
    <mergeCell ref="H436:H439"/>
    <mergeCell ref="N432:N435"/>
    <mergeCell ref="O432:O435"/>
    <mergeCell ref="P432:P435"/>
    <mergeCell ref="Q432:Q435"/>
    <mergeCell ref="R432:R435"/>
    <mergeCell ref="S432:S435"/>
    <mergeCell ref="H432:H435"/>
    <mergeCell ref="I432:I435"/>
    <mergeCell ref="J432:J435"/>
    <mergeCell ref="K432:K435"/>
    <mergeCell ref="L432:L435"/>
    <mergeCell ref="M432:M435"/>
    <mergeCell ref="T440:T443"/>
    <mergeCell ref="I440:I443"/>
    <mergeCell ref="J440:J443"/>
    <mergeCell ref="K440:K443"/>
    <mergeCell ref="L440:L443"/>
    <mergeCell ref="M440:M443"/>
    <mergeCell ref="N440:N443"/>
    <mergeCell ref="B432:B435"/>
    <mergeCell ref="C432:C433"/>
    <mergeCell ref="E432:E435"/>
    <mergeCell ref="F432:F435"/>
    <mergeCell ref="G432:G435"/>
    <mergeCell ref="O440:O443"/>
    <mergeCell ref="P440:P443"/>
    <mergeCell ref="Q440:Q443"/>
    <mergeCell ref="R440:R443"/>
    <mergeCell ref="S440:S443"/>
    <mergeCell ref="U428:U431"/>
    <mergeCell ref="V428:V431"/>
    <mergeCell ref="K428:K431"/>
    <mergeCell ref="L428:L431"/>
    <mergeCell ref="M428:M431"/>
    <mergeCell ref="N428:N431"/>
    <mergeCell ref="O428:O431"/>
    <mergeCell ref="P428:P431"/>
    <mergeCell ref="T432:T435"/>
    <mergeCell ref="U432:U435"/>
    <mergeCell ref="V432:V435"/>
    <mergeCell ref="C434:C435"/>
    <mergeCell ref="B428:B431"/>
    <mergeCell ref="C428:C429"/>
    <mergeCell ref="E428:E431"/>
    <mergeCell ref="F428:F431"/>
    <mergeCell ref="G428:G431"/>
    <mergeCell ref="H428:H431"/>
    <mergeCell ref="I428:I431"/>
    <mergeCell ref="J428:J431"/>
    <mergeCell ref="C436:C437"/>
    <mergeCell ref="E436:E439"/>
    <mergeCell ref="T424:T427"/>
    <mergeCell ref="U424:U427"/>
    <mergeCell ref="J424:J427"/>
    <mergeCell ref="K424:K427"/>
    <mergeCell ref="L424:L427"/>
    <mergeCell ref="M424:M427"/>
    <mergeCell ref="N424:N427"/>
    <mergeCell ref="O424:O427"/>
    <mergeCell ref="C430:C431"/>
    <mergeCell ref="U420:U423"/>
    <mergeCell ref="V420:V423"/>
    <mergeCell ref="C422:C423"/>
    <mergeCell ref="B424:B427"/>
    <mergeCell ref="C424:C425"/>
    <mergeCell ref="E424:E427"/>
    <mergeCell ref="F424:F427"/>
    <mergeCell ref="G424:G427"/>
    <mergeCell ref="H424:H427"/>
    <mergeCell ref="I424:I427"/>
    <mergeCell ref="O420:O423"/>
    <mergeCell ref="P420:P423"/>
    <mergeCell ref="Q420:Q423"/>
    <mergeCell ref="R420:R423"/>
    <mergeCell ref="S420:S423"/>
    <mergeCell ref="T420:T423"/>
    <mergeCell ref="I420:I423"/>
    <mergeCell ref="J420:J423"/>
    <mergeCell ref="K420:K423"/>
    <mergeCell ref="Q428:Q431"/>
    <mergeCell ref="R428:R431"/>
    <mergeCell ref="S428:S431"/>
    <mergeCell ref="T428:T431"/>
    <mergeCell ref="L420:L423"/>
    <mergeCell ref="M420:M423"/>
    <mergeCell ref="N420:N423"/>
    <mergeCell ref="V424:V427"/>
    <mergeCell ref="C426:C427"/>
    <mergeCell ref="B420:B423"/>
    <mergeCell ref="C420:C421"/>
    <mergeCell ref="E420:E423"/>
    <mergeCell ref="F420:F423"/>
    <mergeCell ref="G420:G423"/>
    <mergeCell ref="H420:H423"/>
    <mergeCell ref="N416:N419"/>
    <mergeCell ref="O416:O419"/>
    <mergeCell ref="P416:P419"/>
    <mergeCell ref="Q416:Q419"/>
    <mergeCell ref="R416:R419"/>
    <mergeCell ref="S416:S419"/>
    <mergeCell ref="H416:H419"/>
    <mergeCell ref="I416:I419"/>
    <mergeCell ref="J416:J419"/>
    <mergeCell ref="K416:K419"/>
    <mergeCell ref="L416:L419"/>
    <mergeCell ref="M416:M419"/>
    <mergeCell ref="B416:B419"/>
    <mergeCell ref="C416:C417"/>
    <mergeCell ref="E416:E419"/>
    <mergeCell ref="F416:F419"/>
    <mergeCell ref="G416:G419"/>
    <mergeCell ref="P424:P427"/>
    <mergeCell ref="Q424:Q427"/>
    <mergeCell ref="R424:R427"/>
    <mergeCell ref="S424:S427"/>
    <mergeCell ref="U412:U415"/>
    <mergeCell ref="V412:V415"/>
    <mergeCell ref="K412:K415"/>
    <mergeCell ref="L412:L415"/>
    <mergeCell ref="M412:M415"/>
    <mergeCell ref="N412:N415"/>
    <mergeCell ref="O412:O415"/>
    <mergeCell ref="P412:P415"/>
    <mergeCell ref="T416:T419"/>
    <mergeCell ref="U416:U419"/>
    <mergeCell ref="V416:V419"/>
    <mergeCell ref="C418:C419"/>
    <mergeCell ref="B412:B415"/>
    <mergeCell ref="C412:C413"/>
    <mergeCell ref="E412:E415"/>
    <mergeCell ref="F412:F415"/>
    <mergeCell ref="G412:G415"/>
    <mergeCell ref="H412:H415"/>
    <mergeCell ref="I412:I415"/>
    <mergeCell ref="J412:J415"/>
    <mergeCell ref="T408:T411"/>
    <mergeCell ref="U408:U411"/>
    <mergeCell ref="J408:J411"/>
    <mergeCell ref="K408:K411"/>
    <mergeCell ref="L408:L411"/>
    <mergeCell ref="M408:M411"/>
    <mergeCell ref="N408:N411"/>
    <mergeCell ref="O408:O411"/>
    <mergeCell ref="C414:C415"/>
    <mergeCell ref="U404:U407"/>
    <mergeCell ref="V404:V407"/>
    <mergeCell ref="C406:C407"/>
    <mergeCell ref="B408:B411"/>
    <mergeCell ref="C408:C409"/>
    <mergeCell ref="E408:E411"/>
    <mergeCell ref="F408:F411"/>
    <mergeCell ref="G408:G411"/>
    <mergeCell ref="H408:H411"/>
    <mergeCell ref="I408:I411"/>
    <mergeCell ref="O404:O407"/>
    <mergeCell ref="P404:P407"/>
    <mergeCell ref="Q404:Q407"/>
    <mergeCell ref="R404:R407"/>
    <mergeCell ref="S404:S407"/>
    <mergeCell ref="T404:T407"/>
    <mergeCell ref="I404:I407"/>
    <mergeCell ref="J404:J407"/>
    <mergeCell ref="K404:K407"/>
    <mergeCell ref="Q412:Q415"/>
    <mergeCell ref="R412:R415"/>
    <mergeCell ref="S412:S415"/>
    <mergeCell ref="T412:T415"/>
    <mergeCell ref="L404:L407"/>
    <mergeCell ref="M404:M407"/>
    <mergeCell ref="N404:N407"/>
    <mergeCell ref="V408:V411"/>
    <mergeCell ref="C410:C411"/>
    <mergeCell ref="B404:B407"/>
    <mergeCell ref="C404:C405"/>
    <mergeCell ref="E404:E407"/>
    <mergeCell ref="F404:F407"/>
    <mergeCell ref="G404:G407"/>
    <mergeCell ref="H404:H407"/>
    <mergeCell ref="N400:N403"/>
    <mergeCell ref="O400:O403"/>
    <mergeCell ref="P400:P403"/>
    <mergeCell ref="Q400:Q403"/>
    <mergeCell ref="R400:R403"/>
    <mergeCell ref="S400:S403"/>
    <mergeCell ref="H400:H403"/>
    <mergeCell ref="I400:I403"/>
    <mergeCell ref="J400:J403"/>
    <mergeCell ref="K400:K403"/>
    <mergeCell ref="L400:L403"/>
    <mergeCell ref="M400:M403"/>
    <mergeCell ref="B400:B403"/>
    <mergeCell ref="C400:C401"/>
    <mergeCell ref="E400:E403"/>
    <mergeCell ref="F400:F403"/>
    <mergeCell ref="G400:G403"/>
    <mergeCell ref="P408:P411"/>
    <mergeCell ref="Q408:Q411"/>
    <mergeCell ref="R408:R411"/>
    <mergeCell ref="S408:S411"/>
    <mergeCell ref="L396:L399"/>
    <mergeCell ref="M396:M399"/>
    <mergeCell ref="N396:N399"/>
    <mergeCell ref="O396:O399"/>
    <mergeCell ref="P396:P399"/>
    <mergeCell ref="T400:T403"/>
    <mergeCell ref="U400:U403"/>
    <mergeCell ref="V400:V403"/>
    <mergeCell ref="C402:C403"/>
    <mergeCell ref="B396:B399"/>
    <mergeCell ref="C396:C397"/>
    <mergeCell ref="E396:E399"/>
    <mergeCell ref="F396:F399"/>
    <mergeCell ref="G396:G399"/>
    <mergeCell ref="H396:H399"/>
    <mergeCell ref="I396:I399"/>
    <mergeCell ref="J396:J399"/>
    <mergeCell ref="K392:K395"/>
    <mergeCell ref="L392:L395"/>
    <mergeCell ref="M392:M395"/>
    <mergeCell ref="N392:N395"/>
    <mergeCell ref="O392:O395"/>
    <mergeCell ref="C398:C399"/>
    <mergeCell ref="U388:U391"/>
    <mergeCell ref="V388:V391"/>
    <mergeCell ref="C390:C391"/>
    <mergeCell ref="B392:B395"/>
    <mergeCell ref="C392:C393"/>
    <mergeCell ref="E392:E395"/>
    <mergeCell ref="F392:F395"/>
    <mergeCell ref="G392:G395"/>
    <mergeCell ref="H392:H395"/>
    <mergeCell ref="I392:I395"/>
    <mergeCell ref="O388:O391"/>
    <mergeCell ref="P388:P391"/>
    <mergeCell ref="Q388:Q391"/>
    <mergeCell ref="R388:R391"/>
    <mergeCell ref="S388:S391"/>
    <mergeCell ref="T388:T391"/>
    <mergeCell ref="I388:I391"/>
    <mergeCell ref="J388:J391"/>
    <mergeCell ref="K388:K391"/>
    <mergeCell ref="Q396:Q399"/>
    <mergeCell ref="R396:R399"/>
    <mergeCell ref="S396:S399"/>
    <mergeCell ref="T396:T399"/>
    <mergeCell ref="U396:U399"/>
    <mergeCell ref="V396:V399"/>
    <mergeCell ref="K396:K399"/>
    <mergeCell ref="V392:V395"/>
    <mergeCell ref="C394:C395"/>
    <mergeCell ref="B388:B391"/>
    <mergeCell ref="C388:C389"/>
    <mergeCell ref="E388:E391"/>
    <mergeCell ref="F388:F391"/>
    <mergeCell ref="G388:G391"/>
    <mergeCell ref="H388:H391"/>
    <mergeCell ref="N384:N387"/>
    <mergeCell ref="O384:O387"/>
    <mergeCell ref="P384:P387"/>
    <mergeCell ref="Q384:Q387"/>
    <mergeCell ref="R384:R387"/>
    <mergeCell ref="S384:S387"/>
    <mergeCell ref="H384:H387"/>
    <mergeCell ref="I384:I387"/>
    <mergeCell ref="J384:J387"/>
    <mergeCell ref="K384:K387"/>
    <mergeCell ref="L384:L387"/>
    <mergeCell ref="M384:M387"/>
    <mergeCell ref="B384:B387"/>
    <mergeCell ref="C384:C385"/>
    <mergeCell ref="E384:E387"/>
    <mergeCell ref="F384:F387"/>
    <mergeCell ref="G384:G387"/>
    <mergeCell ref="P392:P395"/>
    <mergeCell ref="Q392:Q395"/>
    <mergeCell ref="R392:R395"/>
    <mergeCell ref="S392:S395"/>
    <mergeCell ref="T392:T395"/>
    <mergeCell ref="U392:U395"/>
    <mergeCell ref="J392:J395"/>
    <mergeCell ref="U380:U383"/>
    <mergeCell ref="V380:V383"/>
    <mergeCell ref="K380:K383"/>
    <mergeCell ref="L380:L383"/>
    <mergeCell ref="M380:M383"/>
    <mergeCell ref="N380:N383"/>
    <mergeCell ref="O380:O383"/>
    <mergeCell ref="P380:P383"/>
    <mergeCell ref="T384:T387"/>
    <mergeCell ref="U384:U387"/>
    <mergeCell ref="V384:V387"/>
    <mergeCell ref="C386:C387"/>
    <mergeCell ref="V376:V379"/>
    <mergeCell ref="C378:C379"/>
    <mergeCell ref="L388:L391"/>
    <mergeCell ref="M388:M391"/>
    <mergeCell ref="N388:N391"/>
    <mergeCell ref="B380:B383"/>
    <mergeCell ref="C380:C381"/>
    <mergeCell ref="E380:E383"/>
    <mergeCell ref="F380:F383"/>
    <mergeCell ref="G380:G383"/>
    <mergeCell ref="H380:H383"/>
    <mergeCell ref="I380:I383"/>
    <mergeCell ref="J380:J383"/>
    <mergeCell ref="P376:P379"/>
    <mergeCell ref="Q376:Q379"/>
    <mergeCell ref="R376:R379"/>
    <mergeCell ref="S376:S379"/>
    <mergeCell ref="T376:T379"/>
    <mergeCell ref="U376:U379"/>
    <mergeCell ref="J376:J379"/>
    <mergeCell ref="K376:K379"/>
    <mergeCell ref="L376:L379"/>
    <mergeCell ref="M376:M379"/>
    <mergeCell ref="N376:N379"/>
    <mergeCell ref="O376:O379"/>
    <mergeCell ref="C382:C383"/>
    <mergeCell ref="B376:B379"/>
    <mergeCell ref="C376:C377"/>
    <mergeCell ref="E376:E379"/>
    <mergeCell ref="F376:F379"/>
    <mergeCell ref="G376:G379"/>
    <mergeCell ref="H376:H379"/>
    <mergeCell ref="I376:I379"/>
    <mergeCell ref="Q380:Q383"/>
    <mergeCell ref="R380:R383"/>
    <mergeCell ref="S380:S383"/>
    <mergeCell ref="T380:T383"/>
    <mergeCell ref="Q368:Q371"/>
    <mergeCell ref="R368:R371"/>
    <mergeCell ref="S368:S371"/>
    <mergeCell ref="H368:H371"/>
    <mergeCell ref="I368:I371"/>
    <mergeCell ref="J368:J371"/>
    <mergeCell ref="K368:K371"/>
    <mergeCell ref="L368:L371"/>
    <mergeCell ref="M368:M371"/>
    <mergeCell ref="C374:C375"/>
    <mergeCell ref="B368:B371"/>
    <mergeCell ref="C368:C369"/>
    <mergeCell ref="E368:E371"/>
    <mergeCell ref="F368:F371"/>
    <mergeCell ref="G368:G371"/>
    <mergeCell ref="C370:C371"/>
    <mergeCell ref="O372:O375"/>
    <mergeCell ref="P372:P375"/>
    <mergeCell ref="Q372:Q375"/>
    <mergeCell ref="R372:R375"/>
    <mergeCell ref="S372:S375"/>
    <mergeCell ref="K364:K367"/>
    <mergeCell ref="L364:L367"/>
    <mergeCell ref="M364:M367"/>
    <mergeCell ref="B364:B367"/>
    <mergeCell ref="C364:C365"/>
    <mergeCell ref="E364:E367"/>
    <mergeCell ref="F364:F367"/>
    <mergeCell ref="G364:G367"/>
    <mergeCell ref="B372:B375"/>
    <mergeCell ref="C372:C373"/>
    <mergeCell ref="E372:E375"/>
    <mergeCell ref="F372:F375"/>
    <mergeCell ref="G372:G375"/>
    <mergeCell ref="H372:H375"/>
    <mergeCell ref="N368:N371"/>
    <mergeCell ref="O368:O371"/>
    <mergeCell ref="P368:P371"/>
    <mergeCell ref="V360:V363"/>
    <mergeCell ref="K360:K363"/>
    <mergeCell ref="L360:L363"/>
    <mergeCell ref="M360:M363"/>
    <mergeCell ref="N360:N363"/>
    <mergeCell ref="O360:O363"/>
    <mergeCell ref="P360:P363"/>
    <mergeCell ref="T364:T367"/>
    <mergeCell ref="U364:U367"/>
    <mergeCell ref="V364:V367"/>
    <mergeCell ref="C366:C367"/>
    <mergeCell ref="T372:T375"/>
    <mergeCell ref="I372:I375"/>
    <mergeCell ref="J372:J375"/>
    <mergeCell ref="K372:K375"/>
    <mergeCell ref="L372:L375"/>
    <mergeCell ref="M372:M375"/>
    <mergeCell ref="N372:N375"/>
    <mergeCell ref="T368:T371"/>
    <mergeCell ref="U368:U371"/>
    <mergeCell ref="V368:V371"/>
    <mergeCell ref="U372:U375"/>
    <mergeCell ref="V372:V375"/>
    <mergeCell ref="N364:N367"/>
    <mergeCell ref="O364:O367"/>
    <mergeCell ref="P364:P367"/>
    <mergeCell ref="Q364:Q367"/>
    <mergeCell ref="R364:R367"/>
    <mergeCell ref="S364:S367"/>
    <mergeCell ref="H364:H367"/>
    <mergeCell ref="I364:I367"/>
    <mergeCell ref="J364:J367"/>
    <mergeCell ref="F352:F355"/>
    <mergeCell ref="G352:G355"/>
    <mergeCell ref="H352:H355"/>
    <mergeCell ref="P356:P359"/>
    <mergeCell ref="Q356:Q359"/>
    <mergeCell ref="B360:B363"/>
    <mergeCell ref="C360:C361"/>
    <mergeCell ref="E360:E363"/>
    <mergeCell ref="F360:F363"/>
    <mergeCell ref="G360:G363"/>
    <mergeCell ref="H360:H363"/>
    <mergeCell ref="I360:I363"/>
    <mergeCell ref="J360:J363"/>
    <mergeCell ref="T356:T359"/>
    <mergeCell ref="U356:U359"/>
    <mergeCell ref="J356:J359"/>
    <mergeCell ref="K356:K359"/>
    <mergeCell ref="L356:L359"/>
    <mergeCell ref="M356:M359"/>
    <mergeCell ref="N356:N359"/>
    <mergeCell ref="O356:O359"/>
    <mergeCell ref="C362:C363"/>
    <mergeCell ref="Q360:Q363"/>
    <mergeCell ref="R360:R363"/>
    <mergeCell ref="S360:S363"/>
    <mergeCell ref="T360:T363"/>
    <mergeCell ref="R356:R359"/>
    <mergeCell ref="S356:S359"/>
    <mergeCell ref="U360:U363"/>
    <mergeCell ref="B348:B351"/>
    <mergeCell ref="C348:C349"/>
    <mergeCell ref="E348:E351"/>
    <mergeCell ref="F348:F351"/>
    <mergeCell ref="G348:G351"/>
    <mergeCell ref="U352:U355"/>
    <mergeCell ref="V352:V355"/>
    <mergeCell ref="C354:C355"/>
    <mergeCell ref="B356:B359"/>
    <mergeCell ref="C356:C357"/>
    <mergeCell ref="E356:E359"/>
    <mergeCell ref="F356:F359"/>
    <mergeCell ref="G356:G359"/>
    <mergeCell ref="H356:H359"/>
    <mergeCell ref="I356:I359"/>
    <mergeCell ref="O352:O355"/>
    <mergeCell ref="P352:P355"/>
    <mergeCell ref="Q352:Q355"/>
    <mergeCell ref="R352:R355"/>
    <mergeCell ref="S352:S355"/>
    <mergeCell ref="T352:T355"/>
    <mergeCell ref="I352:I355"/>
    <mergeCell ref="J352:J355"/>
    <mergeCell ref="K352:K355"/>
    <mergeCell ref="L352:L355"/>
    <mergeCell ref="M352:M355"/>
    <mergeCell ref="N352:N355"/>
    <mergeCell ref="V356:V359"/>
    <mergeCell ref="C358:C359"/>
    <mergeCell ref="B352:B355"/>
    <mergeCell ref="C352:C353"/>
    <mergeCell ref="E352:E355"/>
    <mergeCell ref="U344:U347"/>
    <mergeCell ref="V344:V347"/>
    <mergeCell ref="K344:K347"/>
    <mergeCell ref="L344:L347"/>
    <mergeCell ref="M344:M347"/>
    <mergeCell ref="N344:N347"/>
    <mergeCell ref="O344:O347"/>
    <mergeCell ref="P344:P347"/>
    <mergeCell ref="T348:T351"/>
    <mergeCell ref="U348:U351"/>
    <mergeCell ref="V348:V351"/>
    <mergeCell ref="C350:C351"/>
    <mergeCell ref="B344:B347"/>
    <mergeCell ref="C344:C345"/>
    <mergeCell ref="E344:E347"/>
    <mergeCell ref="F344:F347"/>
    <mergeCell ref="G344:G347"/>
    <mergeCell ref="H344:H347"/>
    <mergeCell ref="I344:I347"/>
    <mergeCell ref="J344:J347"/>
    <mergeCell ref="N348:N351"/>
    <mergeCell ref="O348:O351"/>
    <mergeCell ref="P348:P351"/>
    <mergeCell ref="Q348:Q351"/>
    <mergeCell ref="R348:R351"/>
    <mergeCell ref="S348:S351"/>
    <mergeCell ref="H348:H351"/>
    <mergeCell ref="I348:I351"/>
    <mergeCell ref="J348:J351"/>
    <mergeCell ref="K348:K351"/>
    <mergeCell ref="L348:L351"/>
    <mergeCell ref="M348:M351"/>
    <mergeCell ref="T340:T343"/>
    <mergeCell ref="U340:U343"/>
    <mergeCell ref="J340:J343"/>
    <mergeCell ref="K340:K343"/>
    <mergeCell ref="L340:L343"/>
    <mergeCell ref="M340:M343"/>
    <mergeCell ref="N340:N343"/>
    <mergeCell ref="O340:O343"/>
    <mergeCell ref="C346:C347"/>
    <mergeCell ref="U336:U339"/>
    <mergeCell ref="V336:V339"/>
    <mergeCell ref="C338:C339"/>
    <mergeCell ref="B340:B343"/>
    <mergeCell ref="C340:C341"/>
    <mergeCell ref="E340:E343"/>
    <mergeCell ref="F340:F343"/>
    <mergeCell ref="G340:G343"/>
    <mergeCell ref="H340:H343"/>
    <mergeCell ref="I340:I343"/>
    <mergeCell ref="O336:O339"/>
    <mergeCell ref="P336:P339"/>
    <mergeCell ref="Q336:Q339"/>
    <mergeCell ref="R336:R339"/>
    <mergeCell ref="S336:S339"/>
    <mergeCell ref="T336:T339"/>
    <mergeCell ref="I336:I339"/>
    <mergeCell ref="J336:J339"/>
    <mergeCell ref="K336:K339"/>
    <mergeCell ref="Q344:Q347"/>
    <mergeCell ref="R344:R347"/>
    <mergeCell ref="S344:S347"/>
    <mergeCell ref="T344:T347"/>
    <mergeCell ref="L336:L339"/>
    <mergeCell ref="M336:M339"/>
    <mergeCell ref="N336:N339"/>
    <mergeCell ref="V340:V343"/>
    <mergeCell ref="C342:C343"/>
    <mergeCell ref="B336:B339"/>
    <mergeCell ref="C336:C337"/>
    <mergeCell ref="E336:E339"/>
    <mergeCell ref="F336:F339"/>
    <mergeCell ref="G336:G339"/>
    <mergeCell ref="H336:H339"/>
    <mergeCell ref="N332:N335"/>
    <mergeCell ref="O332:O335"/>
    <mergeCell ref="P332:P335"/>
    <mergeCell ref="Q332:Q335"/>
    <mergeCell ref="R332:R335"/>
    <mergeCell ref="S332:S335"/>
    <mergeCell ref="H332:H335"/>
    <mergeCell ref="I332:I335"/>
    <mergeCell ref="J332:J335"/>
    <mergeCell ref="K332:K335"/>
    <mergeCell ref="L332:L335"/>
    <mergeCell ref="M332:M335"/>
    <mergeCell ref="B332:B335"/>
    <mergeCell ref="C332:C333"/>
    <mergeCell ref="E332:E335"/>
    <mergeCell ref="F332:F335"/>
    <mergeCell ref="G332:G335"/>
    <mergeCell ref="P340:P343"/>
    <mergeCell ref="Q340:Q343"/>
    <mergeCell ref="R340:R343"/>
    <mergeCell ref="S340:S343"/>
    <mergeCell ref="T328:T331"/>
    <mergeCell ref="U328:U331"/>
    <mergeCell ref="V328:V331"/>
    <mergeCell ref="K328:K331"/>
    <mergeCell ref="L328:L331"/>
    <mergeCell ref="M328:M331"/>
    <mergeCell ref="N328:N331"/>
    <mergeCell ref="O328:O331"/>
    <mergeCell ref="P328:P331"/>
    <mergeCell ref="T332:T335"/>
    <mergeCell ref="U332:U335"/>
    <mergeCell ref="V332:V335"/>
    <mergeCell ref="C334:C335"/>
    <mergeCell ref="B328:B331"/>
    <mergeCell ref="C328:C329"/>
    <mergeCell ref="E328:E331"/>
    <mergeCell ref="F328:F331"/>
    <mergeCell ref="G328:G331"/>
    <mergeCell ref="H328:H331"/>
    <mergeCell ref="I328:I331"/>
    <mergeCell ref="J328:J331"/>
    <mergeCell ref="S324:S327"/>
    <mergeCell ref="T324:T327"/>
    <mergeCell ref="U324:U327"/>
    <mergeCell ref="J324:J327"/>
    <mergeCell ref="K324:K327"/>
    <mergeCell ref="L324:L327"/>
    <mergeCell ref="M324:M327"/>
    <mergeCell ref="N324:N327"/>
    <mergeCell ref="O324:O327"/>
    <mergeCell ref="C330:C331"/>
    <mergeCell ref="U320:U323"/>
    <mergeCell ref="V320:V323"/>
    <mergeCell ref="C322:C323"/>
    <mergeCell ref="B324:B327"/>
    <mergeCell ref="C324:C325"/>
    <mergeCell ref="E324:E327"/>
    <mergeCell ref="F324:F327"/>
    <mergeCell ref="G324:G327"/>
    <mergeCell ref="H324:H327"/>
    <mergeCell ref="I324:I327"/>
    <mergeCell ref="O320:O323"/>
    <mergeCell ref="P320:P323"/>
    <mergeCell ref="Q320:Q323"/>
    <mergeCell ref="R320:R323"/>
    <mergeCell ref="S320:S323"/>
    <mergeCell ref="T320:T323"/>
    <mergeCell ref="I320:I323"/>
    <mergeCell ref="J320:J323"/>
    <mergeCell ref="K320:K323"/>
    <mergeCell ref="Q328:Q331"/>
    <mergeCell ref="R328:R331"/>
    <mergeCell ref="S328:S331"/>
    <mergeCell ref="L320:L323"/>
    <mergeCell ref="M320:M323"/>
    <mergeCell ref="N320:N323"/>
    <mergeCell ref="B320:B323"/>
    <mergeCell ref="C320:C321"/>
    <mergeCell ref="E320:E323"/>
    <mergeCell ref="F320:F323"/>
    <mergeCell ref="G320:G323"/>
    <mergeCell ref="H320:H323"/>
    <mergeCell ref="V324:V327"/>
    <mergeCell ref="C326:C327"/>
    <mergeCell ref="R316:R319"/>
    <mergeCell ref="S316:S319"/>
    <mergeCell ref="T316:T319"/>
    <mergeCell ref="U316:U319"/>
    <mergeCell ref="V316:V319"/>
    <mergeCell ref="C318:C319"/>
    <mergeCell ref="L316:L319"/>
    <mergeCell ref="M316:M319"/>
    <mergeCell ref="N316:N319"/>
    <mergeCell ref="O316:O319"/>
    <mergeCell ref="P316:P319"/>
    <mergeCell ref="Q316:Q319"/>
    <mergeCell ref="F316:F319"/>
    <mergeCell ref="G316:G319"/>
    <mergeCell ref="H316:H319"/>
    <mergeCell ref="I316:I319"/>
    <mergeCell ref="J316:J319"/>
    <mergeCell ref="K316:K319"/>
    <mergeCell ref="P324:P327"/>
    <mergeCell ref="Q324:Q327"/>
    <mergeCell ref="R324:R327"/>
    <mergeCell ref="Q312:Q315"/>
    <mergeCell ref="R312:R315"/>
    <mergeCell ref="S312:S315"/>
    <mergeCell ref="T312:T315"/>
    <mergeCell ref="U312:U315"/>
    <mergeCell ref="V312:V315"/>
    <mergeCell ref="K312:K315"/>
    <mergeCell ref="L312:L315"/>
    <mergeCell ref="M312:M315"/>
    <mergeCell ref="N312:N315"/>
    <mergeCell ref="O312:O315"/>
    <mergeCell ref="P312:P315"/>
    <mergeCell ref="V308:V311"/>
    <mergeCell ref="C310:C311"/>
    <mergeCell ref="B312:B315"/>
    <mergeCell ref="C312:C313"/>
    <mergeCell ref="E312:E315"/>
    <mergeCell ref="F312:F315"/>
    <mergeCell ref="G312:G315"/>
    <mergeCell ref="H312:H315"/>
    <mergeCell ref="I312:I315"/>
    <mergeCell ref="J312:J315"/>
    <mergeCell ref="P308:P311"/>
    <mergeCell ref="Q308:Q311"/>
    <mergeCell ref="R308:R311"/>
    <mergeCell ref="S308:S311"/>
    <mergeCell ref="T308:T311"/>
    <mergeCell ref="U308:U311"/>
    <mergeCell ref="J308:J311"/>
    <mergeCell ref="K308:K311"/>
    <mergeCell ref="L308:L311"/>
    <mergeCell ref="M308:M311"/>
    <mergeCell ref="N308:N311"/>
    <mergeCell ref="O308:O311"/>
    <mergeCell ref="U304:U307"/>
    <mergeCell ref="V304:V307"/>
    <mergeCell ref="C306:C307"/>
    <mergeCell ref="B308:B311"/>
    <mergeCell ref="C308:C309"/>
    <mergeCell ref="E308:E311"/>
    <mergeCell ref="F308:F311"/>
    <mergeCell ref="G308:G311"/>
    <mergeCell ref="H308:H311"/>
    <mergeCell ref="I308:I311"/>
    <mergeCell ref="O304:O307"/>
    <mergeCell ref="P304:P307"/>
    <mergeCell ref="Q304:Q307"/>
    <mergeCell ref="R304:R307"/>
    <mergeCell ref="S304:S307"/>
    <mergeCell ref="T304:T307"/>
    <mergeCell ref="I304:I307"/>
    <mergeCell ref="J304:J307"/>
    <mergeCell ref="K304:K307"/>
    <mergeCell ref="L304:L307"/>
    <mergeCell ref="M304:M307"/>
    <mergeCell ref="N304:N307"/>
    <mergeCell ref="O296:O299"/>
    <mergeCell ref="P296:P299"/>
    <mergeCell ref="Q296:Q299"/>
    <mergeCell ref="R296:R299"/>
    <mergeCell ref="G296:G299"/>
    <mergeCell ref="H296:H299"/>
    <mergeCell ref="I296:I299"/>
    <mergeCell ref="J296:J299"/>
    <mergeCell ref="K296:K299"/>
    <mergeCell ref="L296:L299"/>
    <mergeCell ref="T300:T303"/>
    <mergeCell ref="U300:U303"/>
    <mergeCell ref="V300:V303"/>
    <mergeCell ref="C302:C303"/>
    <mergeCell ref="B304:B307"/>
    <mergeCell ref="C304:C305"/>
    <mergeCell ref="E304:E307"/>
    <mergeCell ref="F304:F307"/>
    <mergeCell ref="G304:G307"/>
    <mergeCell ref="H304:H307"/>
    <mergeCell ref="N300:N303"/>
    <mergeCell ref="O300:O303"/>
    <mergeCell ref="P300:P303"/>
    <mergeCell ref="Q300:Q303"/>
    <mergeCell ref="R300:R303"/>
    <mergeCell ref="S300:S303"/>
    <mergeCell ref="H300:H303"/>
    <mergeCell ref="I300:I303"/>
    <mergeCell ref="J300:J303"/>
    <mergeCell ref="K300:K303"/>
    <mergeCell ref="L300:L303"/>
    <mergeCell ref="M300:M303"/>
    <mergeCell ref="B296:B299"/>
    <mergeCell ref="C296:C297"/>
    <mergeCell ref="E296:E299"/>
    <mergeCell ref="F296:F299"/>
    <mergeCell ref="C314:C315"/>
    <mergeCell ref="B316:B319"/>
    <mergeCell ref="C316:C317"/>
    <mergeCell ref="E316:E319"/>
    <mergeCell ref="Q292:Q295"/>
    <mergeCell ref="R292:R295"/>
    <mergeCell ref="S292:S295"/>
    <mergeCell ref="T292:T295"/>
    <mergeCell ref="U292:U295"/>
    <mergeCell ref="V292:V295"/>
    <mergeCell ref="K292:K295"/>
    <mergeCell ref="L292:L295"/>
    <mergeCell ref="M292:M295"/>
    <mergeCell ref="N292:N295"/>
    <mergeCell ref="O292:O295"/>
    <mergeCell ref="P292:P295"/>
    <mergeCell ref="S296:S299"/>
    <mergeCell ref="T296:T299"/>
    <mergeCell ref="U296:U299"/>
    <mergeCell ref="V296:V299"/>
    <mergeCell ref="C298:C299"/>
    <mergeCell ref="B300:B303"/>
    <mergeCell ref="C300:C301"/>
    <mergeCell ref="E300:E303"/>
    <mergeCell ref="F300:F303"/>
    <mergeCell ref="G300:G303"/>
    <mergeCell ref="M296:M299"/>
    <mergeCell ref="N296:N299"/>
    <mergeCell ref="B292:B295"/>
    <mergeCell ref="C292:C293"/>
    <mergeCell ref="E292:E295"/>
    <mergeCell ref="F292:F295"/>
    <mergeCell ref="G292:G295"/>
    <mergeCell ref="H292:H295"/>
    <mergeCell ref="I292:I295"/>
    <mergeCell ref="J292:J295"/>
    <mergeCell ref="P288:P291"/>
    <mergeCell ref="Q288:Q291"/>
    <mergeCell ref="R288:R291"/>
    <mergeCell ref="S288:S291"/>
    <mergeCell ref="T288:T291"/>
    <mergeCell ref="U288:U291"/>
    <mergeCell ref="J288:J291"/>
    <mergeCell ref="K288:K291"/>
    <mergeCell ref="L288:L291"/>
    <mergeCell ref="M288:M291"/>
    <mergeCell ref="N288:N291"/>
    <mergeCell ref="O288:O291"/>
    <mergeCell ref="C294:C295"/>
    <mergeCell ref="U284:U287"/>
    <mergeCell ref="V284:V287"/>
    <mergeCell ref="C286:C287"/>
    <mergeCell ref="B288:B291"/>
    <mergeCell ref="C288:C289"/>
    <mergeCell ref="E288:E291"/>
    <mergeCell ref="F288:F291"/>
    <mergeCell ref="G288:G291"/>
    <mergeCell ref="H288:H291"/>
    <mergeCell ref="I288:I291"/>
    <mergeCell ref="O284:O287"/>
    <mergeCell ref="P284:P287"/>
    <mergeCell ref="Q284:Q287"/>
    <mergeCell ref="R284:R287"/>
    <mergeCell ref="S284:S287"/>
    <mergeCell ref="T284:T287"/>
    <mergeCell ref="I284:I287"/>
    <mergeCell ref="J284:J287"/>
    <mergeCell ref="K284:K287"/>
    <mergeCell ref="L284:L287"/>
    <mergeCell ref="M284:M287"/>
    <mergeCell ref="N284:N287"/>
    <mergeCell ref="B284:B287"/>
    <mergeCell ref="C284:C285"/>
    <mergeCell ref="E284:E287"/>
    <mergeCell ref="F284:F287"/>
    <mergeCell ref="G284:G287"/>
    <mergeCell ref="H284:H287"/>
    <mergeCell ref="V288:V291"/>
    <mergeCell ref="C290:C291"/>
    <mergeCell ref="O280:O283"/>
    <mergeCell ref="P280:P283"/>
    <mergeCell ref="Q280:Q283"/>
    <mergeCell ref="R280:R283"/>
    <mergeCell ref="S280:S283"/>
    <mergeCell ref="H280:H283"/>
    <mergeCell ref="I280:I283"/>
    <mergeCell ref="J280:J283"/>
    <mergeCell ref="K280:K283"/>
    <mergeCell ref="L280:L283"/>
    <mergeCell ref="M280:M283"/>
    <mergeCell ref="C278:C279"/>
    <mergeCell ref="B280:B283"/>
    <mergeCell ref="C280:C281"/>
    <mergeCell ref="E280:E283"/>
    <mergeCell ref="F280:F283"/>
    <mergeCell ref="G280:G283"/>
    <mergeCell ref="Q276:Q279"/>
    <mergeCell ref="R276:R279"/>
    <mergeCell ref="S276:S279"/>
    <mergeCell ref="H268:H271"/>
    <mergeCell ref="T276:T279"/>
    <mergeCell ref="U276:U279"/>
    <mergeCell ref="V276:V279"/>
    <mergeCell ref="K276:K279"/>
    <mergeCell ref="L276:L279"/>
    <mergeCell ref="M276:M279"/>
    <mergeCell ref="N276:N279"/>
    <mergeCell ref="O276:O279"/>
    <mergeCell ref="P276:P279"/>
    <mergeCell ref="V272:V275"/>
    <mergeCell ref="C274:C275"/>
    <mergeCell ref="B276:B279"/>
    <mergeCell ref="C276:C277"/>
    <mergeCell ref="E276:E279"/>
    <mergeCell ref="F276:F279"/>
    <mergeCell ref="G276:G279"/>
    <mergeCell ref="H276:H279"/>
    <mergeCell ref="I276:I279"/>
    <mergeCell ref="J276:J279"/>
    <mergeCell ref="P272:P275"/>
    <mergeCell ref="Q272:Q275"/>
    <mergeCell ref="R272:R275"/>
    <mergeCell ref="S272:S275"/>
    <mergeCell ref="T272:T275"/>
    <mergeCell ref="U272:U275"/>
    <mergeCell ref="J272:J275"/>
    <mergeCell ref="K272:K275"/>
    <mergeCell ref="L272:L275"/>
    <mergeCell ref="M272:M275"/>
    <mergeCell ref="N272:N275"/>
    <mergeCell ref="O272:O275"/>
    <mergeCell ref="B264:B267"/>
    <mergeCell ref="C264:C265"/>
    <mergeCell ref="E264:E267"/>
    <mergeCell ref="F264:F267"/>
    <mergeCell ref="G264:G267"/>
    <mergeCell ref="U268:U271"/>
    <mergeCell ref="V268:V271"/>
    <mergeCell ref="C270:C271"/>
    <mergeCell ref="B272:B275"/>
    <mergeCell ref="C272:C273"/>
    <mergeCell ref="E272:E275"/>
    <mergeCell ref="F272:F275"/>
    <mergeCell ref="G272:G275"/>
    <mergeCell ref="H272:H275"/>
    <mergeCell ref="I272:I275"/>
    <mergeCell ref="O268:O271"/>
    <mergeCell ref="P268:P271"/>
    <mergeCell ref="Q268:Q271"/>
    <mergeCell ref="R268:R271"/>
    <mergeCell ref="S268:S271"/>
    <mergeCell ref="T268:T271"/>
    <mergeCell ref="I268:I271"/>
    <mergeCell ref="J268:J271"/>
    <mergeCell ref="K268:K271"/>
    <mergeCell ref="L268:L271"/>
    <mergeCell ref="M268:M271"/>
    <mergeCell ref="N268:N271"/>
    <mergeCell ref="B268:B271"/>
    <mergeCell ref="C268:C269"/>
    <mergeCell ref="E268:E271"/>
    <mergeCell ref="F268:F271"/>
    <mergeCell ref="G268:G271"/>
    <mergeCell ref="U260:U263"/>
    <mergeCell ref="V260:V263"/>
    <mergeCell ref="K260:K263"/>
    <mergeCell ref="L260:L263"/>
    <mergeCell ref="M260:M263"/>
    <mergeCell ref="N260:N263"/>
    <mergeCell ref="O260:O263"/>
    <mergeCell ref="P260:P263"/>
    <mergeCell ref="T264:T267"/>
    <mergeCell ref="U264:U267"/>
    <mergeCell ref="V264:V267"/>
    <mergeCell ref="C266:C267"/>
    <mergeCell ref="B260:B263"/>
    <mergeCell ref="C260:C261"/>
    <mergeCell ref="E260:E263"/>
    <mergeCell ref="F260:F263"/>
    <mergeCell ref="G260:G263"/>
    <mergeCell ref="H260:H263"/>
    <mergeCell ref="I260:I263"/>
    <mergeCell ref="J260:J263"/>
    <mergeCell ref="N264:N267"/>
    <mergeCell ref="O264:O267"/>
    <mergeCell ref="P264:P267"/>
    <mergeCell ref="Q264:Q267"/>
    <mergeCell ref="R264:R267"/>
    <mergeCell ref="S264:S267"/>
    <mergeCell ref="H264:H267"/>
    <mergeCell ref="I264:I267"/>
    <mergeCell ref="J264:J267"/>
    <mergeCell ref="K264:K267"/>
    <mergeCell ref="L264:L267"/>
    <mergeCell ref="M264:M267"/>
    <mergeCell ref="T256:T259"/>
    <mergeCell ref="U256:U259"/>
    <mergeCell ref="J256:J259"/>
    <mergeCell ref="K256:K259"/>
    <mergeCell ref="L256:L259"/>
    <mergeCell ref="M256:M259"/>
    <mergeCell ref="N256:N259"/>
    <mergeCell ref="O256:O259"/>
    <mergeCell ref="C262:C263"/>
    <mergeCell ref="U252:U255"/>
    <mergeCell ref="V252:V255"/>
    <mergeCell ref="C254:C255"/>
    <mergeCell ref="B256:B259"/>
    <mergeCell ref="C256:C257"/>
    <mergeCell ref="E256:E259"/>
    <mergeCell ref="F256:F259"/>
    <mergeCell ref="G256:G259"/>
    <mergeCell ref="H256:H259"/>
    <mergeCell ref="I256:I259"/>
    <mergeCell ref="O252:O255"/>
    <mergeCell ref="P252:P255"/>
    <mergeCell ref="Q252:Q255"/>
    <mergeCell ref="R252:R255"/>
    <mergeCell ref="S252:S255"/>
    <mergeCell ref="T252:T255"/>
    <mergeCell ref="I252:I255"/>
    <mergeCell ref="J252:J255"/>
    <mergeCell ref="K252:K255"/>
    <mergeCell ref="Q260:Q263"/>
    <mergeCell ref="R260:R263"/>
    <mergeCell ref="S260:S263"/>
    <mergeCell ref="T260:T263"/>
    <mergeCell ref="L252:L255"/>
    <mergeCell ref="M252:M255"/>
    <mergeCell ref="N252:N255"/>
    <mergeCell ref="V256:V259"/>
    <mergeCell ref="C258:C259"/>
    <mergeCell ref="B252:B255"/>
    <mergeCell ref="C252:C253"/>
    <mergeCell ref="E252:E255"/>
    <mergeCell ref="F252:F255"/>
    <mergeCell ref="G252:G255"/>
    <mergeCell ref="H252:H255"/>
    <mergeCell ref="N248:N251"/>
    <mergeCell ref="O248:O251"/>
    <mergeCell ref="P248:P251"/>
    <mergeCell ref="Q248:Q251"/>
    <mergeCell ref="R248:R251"/>
    <mergeCell ref="S248:S251"/>
    <mergeCell ref="H248:H251"/>
    <mergeCell ref="I248:I251"/>
    <mergeCell ref="J248:J251"/>
    <mergeCell ref="K248:K251"/>
    <mergeCell ref="L248:L251"/>
    <mergeCell ref="M248:M251"/>
    <mergeCell ref="B248:B251"/>
    <mergeCell ref="C248:C249"/>
    <mergeCell ref="E248:E251"/>
    <mergeCell ref="F248:F251"/>
    <mergeCell ref="G248:G251"/>
    <mergeCell ref="P256:P259"/>
    <mergeCell ref="Q256:Q259"/>
    <mergeCell ref="R256:R259"/>
    <mergeCell ref="S256:S259"/>
    <mergeCell ref="L244:L247"/>
    <mergeCell ref="M244:M247"/>
    <mergeCell ref="N244:N247"/>
    <mergeCell ref="O244:O247"/>
    <mergeCell ref="P244:P247"/>
    <mergeCell ref="T248:T251"/>
    <mergeCell ref="U248:U251"/>
    <mergeCell ref="V248:V251"/>
    <mergeCell ref="C250:C251"/>
    <mergeCell ref="B244:B247"/>
    <mergeCell ref="C244:C245"/>
    <mergeCell ref="E244:E247"/>
    <mergeCell ref="F244:F247"/>
    <mergeCell ref="G244:G247"/>
    <mergeCell ref="H244:H247"/>
    <mergeCell ref="I244:I247"/>
    <mergeCell ref="J244:J247"/>
    <mergeCell ref="K240:K243"/>
    <mergeCell ref="L240:L243"/>
    <mergeCell ref="M240:M243"/>
    <mergeCell ref="N240:N243"/>
    <mergeCell ref="O240:O243"/>
    <mergeCell ref="C246:C247"/>
    <mergeCell ref="U236:U239"/>
    <mergeCell ref="V236:V239"/>
    <mergeCell ref="C238:C239"/>
    <mergeCell ref="B240:B243"/>
    <mergeCell ref="C240:C241"/>
    <mergeCell ref="E240:E243"/>
    <mergeCell ref="F240:F243"/>
    <mergeCell ref="G240:G243"/>
    <mergeCell ref="H240:H243"/>
    <mergeCell ref="I240:I243"/>
    <mergeCell ref="O236:O239"/>
    <mergeCell ref="P236:P239"/>
    <mergeCell ref="Q236:Q239"/>
    <mergeCell ref="R236:R239"/>
    <mergeCell ref="S236:S239"/>
    <mergeCell ref="T236:T239"/>
    <mergeCell ref="I236:I239"/>
    <mergeCell ref="J236:J239"/>
    <mergeCell ref="K236:K239"/>
    <mergeCell ref="Q244:Q247"/>
    <mergeCell ref="R244:R247"/>
    <mergeCell ref="S244:S247"/>
    <mergeCell ref="T244:T247"/>
    <mergeCell ref="U244:U247"/>
    <mergeCell ref="V244:V247"/>
    <mergeCell ref="K244:K247"/>
    <mergeCell ref="V240:V243"/>
    <mergeCell ref="C242:C243"/>
    <mergeCell ref="B236:B239"/>
    <mergeCell ref="C236:C237"/>
    <mergeCell ref="E236:E239"/>
    <mergeCell ref="F236:F239"/>
    <mergeCell ref="G236:G239"/>
    <mergeCell ref="H236:H239"/>
    <mergeCell ref="N232:N235"/>
    <mergeCell ref="O232:O235"/>
    <mergeCell ref="P232:P235"/>
    <mergeCell ref="Q232:Q235"/>
    <mergeCell ref="R232:R235"/>
    <mergeCell ref="S232:S235"/>
    <mergeCell ref="H232:H235"/>
    <mergeCell ref="I232:I235"/>
    <mergeCell ref="J232:J235"/>
    <mergeCell ref="K232:K235"/>
    <mergeCell ref="L232:L235"/>
    <mergeCell ref="M232:M235"/>
    <mergeCell ref="B232:B235"/>
    <mergeCell ref="C232:C233"/>
    <mergeCell ref="E232:E235"/>
    <mergeCell ref="F232:F235"/>
    <mergeCell ref="G232:G235"/>
    <mergeCell ref="P240:P243"/>
    <mergeCell ref="Q240:Q243"/>
    <mergeCell ref="R240:R243"/>
    <mergeCell ref="S240:S243"/>
    <mergeCell ref="T240:T243"/>
    <mergeCell ref="U240:U243"/>
    <mergeCell ref="J240:J243"/>
    <mergeCell ref="U228:U231"/>
    <mergeCell ref="V228:V231"/>
    <mergeCell ref="K228:K231"/>
    <mergeCell ref="L228:L231"/>
    <mergeCell ref="M228:M231"/>
    <mergeCell ref="N228:N231"/>
    <mergeCell ref="O228:O231"/>
    <mergeCell ref="P228:P231"/>
    <mergeCell ref="T232:T235"/>
    <mergeCell ref="U232:U235"/>
    <mergeCell ref="V232:V235"/>
    <mergeCell ref="C234:C235"/>
    <mergeCell ref="V224:V227"/>
    <mergeCell ref="C226:C227"/>
    <mergeCell ref="L236:L239"/>
    <mergeCell ref="M236:M239"/>
    <mergeCell ref="N236:N239"/>
    <mergeCell ref="B228:B231"/>
    <mergeCell ref="C228:C229"/>
    <mergeCell ref="E228:E231"/>
    <mergeCell ref="F228:F231"/>
    <mergeCell ref="G228:G231"/>
    <mergeCell ref="H228:H231"/>
    <mergeCell ref="I228:I231"/>
    <mergeCell ref="J228:J231"/>
    <mergeCell ref="P224:P227"/>
    <mergeCell ref="Q224:Q227"/>
    <mergeCell ref="R224:R227"/>
    <mergeCell ref="S224:S227"/>
    <mergeCell ref="T224:T227"/>
    <mergeCell ref="U224:U227"/>
    <mergeCell ref="J224:J227"/>
    <mergeCell ref="K224:K227"/>
    <mergeCell ref="L224:L227"/>
    <mergeCell ref="M224:M227"/>
    <mergeCell ref="N224:N227"/>
    <mergeCell ref="O224:O227"/>
    <mergeCell ref="C230:C231"/>
    <mergeCell ref="B224:B227"/>
    <mergeCell ref="C224:C225"/>
    <mergeCell ref="E224:E227"/>
    <mergeCell ref="F224:F227"/>
    <mergeCell ref="G224:G227"/>
    <mergeCell ref="H224:H227"/>
    <mergeCell ref="I224:I227"/>
    <mergeCell ref="Q228:Q231"/>
    <mergeCell ref="R228:R231"/>
    <mergeCell ref="S228:S231"/>
    <mergeCell ref="T228:T231"/>
    <mergeCell ref="V216:V219"/>
    <mergeCell ref="C218:C219"/>
    <mergeCell ref="B220:B223"/>
    <mergeCell ref="C220:C221"/>
    <mergeCell ref="E220:E223"/>
    <mergeCell ref="F220:F223"/>
    <mergeCell ref="G220:G223"/>
    <mergeCell ref="H220:H223"/>
    <mergeCell ref="I220:I223"/>
    <mergeCell ref="O216:O219"/>
    <mergeCell ref="P216:P219"/>
    <mergeCell ref="Q216:Q219"/>
    <mergeCell ref="R216:R219"/>
    <mergeCell ref="S216:S219"/>
    <mergeCell ref="T216:T219"/>
    <mergeCell ref="I216:I219"/>
    <mergeCell ref="J216:J219"/>
    <mergeCell ref="K216:K219"/>
    <mergeCell ref="L216:L219"/>
    <mergeCell ref="M216:M219"/>
    <mergeCell ref="N216:N219"/>
    <mergeCell ref="V220:V223"/>
    <mergeCell ref="C222:C223"/>
    <mergeCell ref="B216:B219"/>
    <mergeCell ref="F216:F219"/>
    <mergeCell ref="G216:G219"/>
    <mergeCell ref="H216:H219"/>
    <mergeCell ref="N212:N215"/>
    <mergeCell ref="O212:O215"/>
    <mergeCell ref="P212:P215"/>
    <mergeCell ref="Q212:Q215"/>
    <mergeCell ref="R212:R215"/>
    <mergeCell ref="S212:S215"/>
    <mergeCell ref="H212:H215"/>
    <mergeCell ref="I212:I215"/>
    <mergeCell ref="J212:J215"/>
    <mergeCell ref="K212:K215"/>
    <mergeCell ref="L212:L215"/>
    <mergeCell ref="M212:M215"/>
    <mergeCell ref="U220:U223"/>
    <mergeCell ref="J220:J223"/>
    <mergeCell ref="K220:K223"/>
    <mergeCell ref="L220:L223"/>
    <mergeCell ref="M220:M223"/>
    <mergeCell ref="N220:N223"/>
    <mergeCell ref="O220:O223"/>
    <mergeCell ref="U216:U219"/>
    <mergeCell ref="B212:B215"/>
    <mergeCell ref="C212:C213"/>
    <mergeCell ref="E212:E215"/>
    <mergeCell ref="F212:F215"/>
    <mergeCell ref="G212:G215"/>
    <mergeCell ref="P220:P223"/>
    <mergeCell ref="Q220:Q223"/>
    <mergeCell ref="R220:R223"/>
    <mergeCell ref="S220:S223"/>
    <mergeCell ref="T220:T223"/>
    <mergeCell ref="U208:U211"/>
    <mergeCell ref="V208:V211"/>
    <mergeCell ref="K208:K211"/>
    <mergeCell ref="L208:L211"/>
    <mergeCell ref="M208:M211"/>
    <mergeCell ref="N208:N211"/>
    <mergeCell ref="O208:O211"/>
    <mergeCell ref="P208:P211"/>
    <mergeCell ref="T212:T215"/>
    <mergeCell ref="U212:U215"/>
    <mergeCell ref="V212:V215"/>
    <mergeCell ref="C214:C215"/>
    <mergeCell ref="B208:B211"/>
    <mergeCell ref="C208:C209"/>
    <mergeCell ref="E208:E211"/>
    <mergeCell ref="F208:F211"/>
    <mergeCell ref="G208:G211"/>
    <mergeCell ref="H208:H211"/>
    <mergeCell ref="I208:I211"/>
    <mergeCell ref="J208:J211"/>
    <mergeCell ref="C216:C217"/>
    <mergeCell ref="E216:E219"/>
    <mergeCell ref="T204:T207"/>
    <mergeCell ref="U204:U207"/>
    <mergeCell ref="J204:J207"/>
    <mergeCell ref="K204:K207"/>
    <mergeCell ref="L204:L207"/>
    <mergeCell ref="M204:M207"/>
    <mergeCell ref="N204:N207"/>
    <mergeCell ref="O204:O207"/>
    <mergeCell ref="C210:C211"/>
    <mergeCell ref="U200:U203"/>
    <mergeCell ref="V200:V203"/>
    <mergeCell ref="C202:C203"/>
    <mergeCell ref="B204:B207"/>
    <mergeCell ref="C204:C205"/>
    <mergeCell ref="E204:E207"/>
    <mergeCell ref="F204:F207"/>
    <mergeCell ref="G204:G207"/>
    <mergeCell ref="H204:H207"/>
    <mergeCell ref="I204:I207"/>
    <mergeCell ref="O200:O203"/>
    <mergeCell ref="P200:P203"/>
    <mergeCell ref="Q200:Q203"/>
    <mergeCell ref="R200:R203"/>
    <mergeCell ref="S200:S203"/>
    <mergeCell ref="T200:T203"/>
    <mergeCell ref="I200:I203"/>
    <mergeCell ref="J200:J203"/>
    <mergeCell ref="K200:K203"/>
    <mergeCell ref="Q208:Q211"/>
    <mergeCell ref="R208:R211"/>
    <mergeCell ref="S208:S211"/>
    <mergeCell ref="T208:T211"/>
    <mergeCell ref="L200:L203"/>
    <mergeCell ref="M200:M203"/>
    <mergeCell ref="N200:N203"/>
    <mergeCell ref="V204:V207"/>
    <mergeCell ref="C206:C207"/>
    <mergeCell ref="B200:B203"/>
    <mergeCell ref="C200:C201"/>
    <mergeCell ref="E200:E203"/>
    <mergeCell ref="F200:F203"/>
    <mergeCell ref="G200:G203"/>
    <mergeCell ref="H200:H203"/>
    <mergeCell ref="N196:N199"/>
    <mergeCell ref="O196:O199"/>
    <mergeCell ref="P196:P199"/>
    <mergeCell ref="Q196:Q199"/>
    <mergeCell ref="R196:R199"/>
    <mergeCell ref="S196:S199"/>
    <mergeCell ref="H196:H199"/>
    <mergeCell ref="I196:I199"/>
    <mergeCell ref="J196:J199"/>
    <mergeCell ref="K196:K199"/>
    <mergeCell ref="L196:L199"/>
    <mergeCell ref="M196:M199"/>
    <mergeCell ref="B196:B199"/>
    <mergeCell ref="C196:C197"/>
    <mergeCell ref="E196:E199"/>
    <mergeCell ref="F196:F199"/>
    <mergeCell ref="G196:G199"/>
    <mergeCell ref="P204:P207"/>
    <mergeCell ref="Q204:Q207"/>
    <mergeCell ref="R204:R207"/>
    <mergeCell ref="S204:S207"/>
    <mergeCell ref="U192:U195"/>
    <mergeCell ref="V192:V195"/>
    <mergeCell ref="K192:K195"/>
    <mergeCell ref="L192:L195"/>
    <mergeCell ref="M192:M195"/>
    <mergeCell ref="N192:N195"/>
    <mergeCell ref="O192:O195"/>
    <mergeCell ref="P192:P195"/>
    <mergeCell ref="T196:T199"/>
    <mergeCell ref="U196:U199"/>
    <mergeCell ref="V196:V199"/>
    <mergeCell ref="C198:C199"/>
    <mergeCell ref="B192:B195"/>
    <mergeCell ref="C192:C193"/>
    <mergeCell ref="E192:E195"/>
    <mergeCell ref="F192:F195"/>
    <mergeCell ref="G192:G195"/>
    <mergeCell ref="H192:H195"/>
    <mergeCell ref="I192:I195"/>
    <mergeCell ref="J192:J195"/>
    <mergeCell ref="T188:T191"/>
    <mergeCell ref="U188:U191"/>
    <mergeCell ref="J188:J191"/>
    <mergeCell ref="K188:K191"/>
    <mergeCell ref="L188:L191"/>
    <mergeCell ref="M188:M191"/>
    <mergeCell ref="N188:N191"/>
    <mergeCell ref="O188:O191"/>
    <mergeCell ref="C194:C195"/>
    <mergeCell ref="U184:U187"/>
    <mergeCell ref="V184:V187"/>
    <mergeCell ref="C186:C187"/>
    <mergeCell ref="B188:B191"/>
    <mergeCell ref="C188:C189"/>
    <mergeCell ref="E188:E191"/>
    <mergeCell ref="F188:F191"/>
    <mergeCell ref="G188:G191"/>
    <mergeCell ref="H188:H191"/>
    <mergeCell ref="I188:I191"/>
    <mergeCell ref="O184:O187"/>
    <mergeCell ref="P184:P187"/>
    <mergeCell ref="Q184:Q187"/>
    <mergeCell ref="R184:R187"/>
    <mergeCell ref="S184:S187"/>
    <mergeCell ref="T184:T187"/>
    <mergeCell ref="I184:I187"/>
    <mergeCell ref="J184:J187"/>
    <mergeCell ref="K184:K187"/>
    <mergeCell ref="Q192:Q195"/>
    <mergeCell ref="R192:R195"/>
    <mergeCell ref="S192:S195"/>
    <mergeCell ref="T192:T195"/>
    <mergeCell ref="L184:L187"/>
    <mergeCell ref="M184:M187"/>
    <mergeCell ref="N184:N187"/>
    <mergeCell ref="V188:V191"/>
    <mergeCell ref="C190:C191"/>
    <mergeCell ref="B184:B187"/>
    <mergeCell ref="C184:C185"/>
    <mergeCell ref="E184:E187"/>
    <mergeCell ref="F184:F187"/>
    <mergeCell ref="G184:G187"/>
    <mergeCell ref="H184:H187"/>
    <mergeCell ref="N180:N183"/>
    <mergeCell ref="O180:O183"/>
    <mergeCell ref="P180:P183"/>
    <mergeCell ref="Q180:Q183"/>
    <mergeCell ref="R180:R183"/>
    <mergeCell ref="S180:S183"/>
    <mergeCell ref="H180:H183"/>
    <mergeCell ref="I180:I183"/>
    <mergeCell ref="J180:J183"/>
    <mergeCell ref="K180:K183"/>
    <mergeCell ref="L180:L183"/>
    <mergeCell ref="M180:M183"/>
    <mergeCell ref="B180:B183"/>
    <mergeCell ref="C180:C181"/>
    <mergeCell ref="E180:E183"/>
    <mergeCell ref="F180:F183"/>
    <mergeCell ref="G180:G183"/>
    <mergeCell ref="P188:P191"/>
    <mergeCell ref="Q188:Q191"/>
    <mergeCell ref="R188:R191"/>
    <mergeCell ref="S188:S191"/>
    <mergeCell ref="L176:L179"/>
    <mergeCell ref="M176:M179"/>
    <mergeCell ref="N176:N179"/>
    <mergeCell ref="O176:O179"/>
    <mergeCell ref="P176:P179"/>
    <mergeCell ref="T180:T183"/>
    <mergeCell ref="U180:U183"/>
    <mergeCell ref="V180:V183"/>
    <mergeCell ref="C182:C183"/>
    <mergeCell ref="B176:B179"/>
    <mergeCell ref="C176:C177"/>
    <mergeCell ref="E176:E179"/>
    <mergeCell ref="F176:F179"/>
    <mergeCell ref="G176:G179"/>
    <mergeCell ref="H176:H179"/>
    <mergeCell ref="I176:I179"/>
    <mergeCell ref="J176:J179"/>
    <mergeCell ref="K172:K175"/>
    <mergeCell ref="L172:L175"/>
    <mergeCell ref="M172:M175"/>
    <mergeCell ref="N172:N175"/>
    <mergeCell ref="O172:O175"/>
    <mergeCell ref="C178:C179"/>
    <mergeCell ref="U168:U171"/>
    <mergeCell ref="V168:V171"/>
    <mergeCell ref="C170:C171"/>
    <mergeCell ref="B172:B175"/>
    <mergeCell ref="C172:C173"/>
    <mergeCell ref="E172:E175"/>
    <mergeCell ref="F172:F175"/>
    <mergeCell ref="G172:G175"/>
    <mergeCell ref="H172:H175"/>
    <mergeCell ref="I172:I175"/>
    <mergeCell ref="O168:O171"/>
    <mergeCell ref="P168:P171"/>
    <mergeCell ref="Q168:Q171"/>
    <mergeCell ref="R168:R171"/>
    <mergeCell ref="S168:S171"/>
    <mergeCell ref="T168:T171"/>
    <mergeCell ref="I168:I171"/>
    <mergeCell ref="J168:J171"/>
    <mergeCell ref="K168:K171"/>
    <mergeCell ref="Q176:Q179"/>
    <mergeCell ref="R176:R179"/>
    <mergeCell ref="S176:S179"/>
    <mergeCell ref="T176:T179"/>
    <mergeCell ref="U176:U179"/>
    <mergeCell ref="V176:V179"/>
    <mergeCell ref="K176:K179"/>
    <mergeCell ref="V172:V175"/>
    <mergeCell ref="C174:C175"/>
    <mergeCell ref="B168:B171"/>
    <mergeCell ref="C168:C169"/>
    <mergeCell ref="E168:E171"/>
    <mergeCell ref="F168:F171"/>
    <mergeCell ref="G168:G171"/>
    <mergeCell ref="H168:H171"/>
    <mergeCell ref="N164:N167"/>
    <mergeCell ref="O164:O167"/>
    <mergeCell ref="P164:P167"/>
    <mergeCell ref="Q164:Q167"/>
    <mergeCell ref="R164:R167"/>
    <mergeCell ref="S164:S167"/>
    <mergeCell ref="H164:H167"/>
    <mergeCell ref="I164:I167"/>
    <mergeCell ref="J164:J167"/>
    <mergeCell ref="K164:K167"/>
    <mergeCell ref="L164:L167"/>
    <mergeCell ref="M164:M167"/>
    <mergeCell ref="B164:B167"/>
    <mergeCell ref="C164:C165"/>
    <mergeCell ref="E164:E167"/>
    <mergeCell ref="F164:F167"/>
    <mergeCell ref="G164:G167"/>
    <mergeCell ref="P172:P175"/>
    <mergeCell ref="Q172:Q175"/>
    <mergeCell ref="R172:R175"/>
    <mergeCell ref="S172:S175"/>
    <mergeCell ref="T172:T175"/>
    <mergeCell ref="U172:U175"/>
    <mergeCell ref="J172:J175"/>
    <mergeCell ref="U160:U163"/>
    <mergeCell ref="V160:V163"/>
    <mergeCell ref="K160:K163"/>
    <mergeCell ref="L160:L163"/>
    <mergeCell ref="M160:M163"/>
    <mergeCell ref="N160:N163"/>
    <mergeCell ref="O160:O163"/>
    <mergeCell ref="P160:P163"/>
    <mergeCell ref="T164:T167"/>
    <mergeCell ref="U164:U167"/>
    <mergeCell ref="V164:V167"/>
    <mergeCell ref="C166:C167"/>
    <mergeCell ref="V156:V159"/>
    <mergeCell ref="C158:C159"/>
    <mergeCell ref="L168:L171"/>
    <mergeCell ref="M168:M171"/>
    <mergeCell ref="N168:N171"/>
    <mergeCell ref="B160:B163"/>
    <mergeCell ref="C160:C161"/>
    <mergeCell ref="E160:E163"/>
    <mergeCell ref="F160:F163"/>
    <mergeCell ref="G160:G163"/>
    <mergeCell ref="H160:H163"/>
    <mergeCell ref="I160:I163"/>
    <mergeCell ref="J160:J163"/>
    <mergeCell ref="P156:P159"/>
    <mergeCell ref="Q156:Q159"/>
    <mergeCell ref="R156:R159"/>
    <mergeCell ref="S156:S159"/>
    <mergeCell ref="T156:T159"/>
    <mergeCell ref="U156:U159"/>
    <mergeCell ref="J156:J159"/>
    <mergeCell ref="K156:K159"/>
    <mergeCell ref="L156:L159"/>
    <mergeCell ref="M156:M159"/>
    <mergeCell ref="N156:N159"/>
    <mergeCell ref="O156:O159"/>
    <mergeCell ref="C162:C163"/>
    <mergeCell ref="B156:B159"/>
    <mergeCell ref="C156:C157"/>
    <mergeCell ref="E156:E159"/>
    <mergeCell ref="F156:F159"/>
    <mergeCell ref="G156:G159"/>
    <mergeCell ref="H156:H159"/>
    <mergeCell ref="I156:I159"/>
    <mergeCell ref="Q160:Q163"/>
    <mergeCell ref="R160:R163"/>
    <mergeCell ref="S160:S163"/>
    <mergeCell ref="T160:T163"/>
    <mergeCell ref="U148:U151"/>
    <mergeCell ref="V148:V151"/>
    <mergeCell ref="C150:C151"/>
    <mergeCell ref="B152:B155"/>
    <mergeCell ref="C152:C153"/>
    <mergeCell ref="E152:E155"/>
    <mergeCell ref="F152:F155"/>
    <mergeCell ref="G152:G155"/>
    <mergeCell ref="H152:H155"/>
    <mergeCell ref="O148:O151"/>
    <mergeCell ref="P148:P151"/>
    <mergeCell ref="Q148:Q151"/>
    <mergeCell ref="R148:R151"/>
    <mergeCell ref="S148:S151"/>
    <mergeCell ref="T148:T151"/>
    <mergeCell ref="I148:I151"/>
    <mergeCell ref="J148:J151"/>
    <mergeCell ref="K148:K151"/>
    <mergeCell ref="L148:L151"/>
    <mergeCell ref="M148:M151"/>
    <mergeCell ref="N148:N151"/>
    <mergeCell ref="U152:U155"/>
    <mergeCell ref="V152:V155"/>
    <mergeCell ref="C154:C155"/>
    <mergeCell ref="B148:B151"/>
    <mergeCell ref="F148:F151"/>
    <mergeCell ref="G148:G151"/>
    <mergeCell ref="H148:H151"/>
    <mergeCell ref="N144:N147"/>
    <mergeCell ref="O144:O147"/>
    <mergeCell ref="P144:P147"/>
    <mergeCell ref="Q144:Q147"/>
    <mergeCell ref="R144:R147"/>
    <mergeCell ref="S144:S147"/>
    <mergeCell ref="H144:H147"/>
    <mergeCell ref="I144:I147"/>
    <mergeCell ref="J144:J147"/>
    <mergeCell ref="K144:K147"/>
    <mergeCell ref="L144:L147"/>
    <mergeCell ref="M144:M147"/>
    <mergeCell ref="T152:T155"/>
    <mergeCell ref="I152:I155"/>
    <mergeCell ref="J152:J155"/>
    <mergeCell ref="K152:K155"/>
    <mergeCell ref="L152:L155"/>
    <mergeCell ref="M152:M155"/>
    <mergeCell ref="N152:N155"/>
    <mergeCell ref="B144:B147"/>
    <mergeCell ref="C144:C145"/>
    <mergeCell ref="E144:E147"/>
    <mergeCell ref="F144:F147"/>
    <mergeCell ref="G144:G147"/>
    <mergeCell ref="O152:O155"/>
    <mergeCell ref="P152:P155"/>
    <mergeCell ref="Q152:Q155"/>
    <mergeCell ref="R152:R155"/>
    <mergeCell ref="S152:S155"/>
    <mergeCell ref="U140:U143"/>
    <mergeCell ref="V140:V143"/>
    <mergeCell ref="K140:K143"/>
    <mergeCell ref="L140:L143"/>
    <mergeCell ref="M140:M143"/>
    <mergeCell ref="N140:N143"/>
    <mergeCell ref="O140:O143"/>
    <mergeCell ref="P140:P143"/>
    <mergeCell ref="T144:T147"/>
    <mergeCell ref="U144:U147"/>
    <mergeCell ref="V144:V147"/>
    <mergeCell ref="C146:C147"/>
    <mergeCell ref="B140:B143"/>
    <mergeCell ref="C140:C141"/>
    <mergeCell ref="E140:E143"/>
    <mergeCell ref="F140:F143"/>
    <mergeCell ref="G140:G143"/>
    <mergeCell ref="H140:H143"/>
    <mergeCell ref="I140:I143"/>
    <mergeCell ref="J140:J143"/>
    <mergeCell ref="C148:C149"/>
    <mergeCell ref="E148:E151"/>
    <mergeCell ref="T136:T139"/>
    <mergeCell ref="U136:U139"/>
    <mergeCell ref="J136:J139"/>
    <mergeCell ref="K136:K139"/>
    <mergeCell ref="L136:L139"/>
    <mergeCell ref="M136:M139"/>
    <mergeCell ref="N136:N139"/>
    <mergeCell ref="O136:O139"/>
    <mergeCell ref="C142:C143"/>
    <mergeCell ref="U132:U135"/>
    <mergeCell ref="V132:V135"/>
    <mergeCell ref="C134:C135"/>
    <mergeCell ref="B136:B139"/>
    <mergeCell ref="C136:C137"/>
    <mergeCell ref="E136:E139"/>
    <mergeCell ref="F136:F139"/>
    <mergeCell ref="G136:G139"/>
    <mergeCell ref="H136:H139"/>
    <mergeCell ref="I136:I139"/>
    <mergeCell ref="O132:O135"/>
    <mergeCell ref="P132:P135"/>
    <mergeCell ref="Q132:Q135"/>
    <mergeCell ref="R132:R135"/>
    <mergeCell ref="S132:S135"/>
    <mergeCell ref="T132:T135"/>
    <mergeCell ref="I132:I135"/>
    <mergeCell ref="J132:J135"/>
    <mergeCell ref="K132:K135"/>
    <mergeCell ref="Q140:Q143"/>
    <mergeCell ref="R140:R143"/>
    <mergeCell ref="S140:S143"/>
    <mergeCell ref="T140:T143"/>
    <mergeCell ref="L132:L135"/>
    <mergeCell ref="M132:M135"/>
    <mergeCell ref="N132:N135"/>
    <mergeCell ref="V136:V139"/>
    <mergeCell ref="C138:C139"/>
    <mergeCell ref="B132:B135"/>
    <mergeCell ref="C132:C133"/>
    <mergeCell ref="E132:E135"/>
    <mergeCell ref="F132:F135"/>
    <mergeCell ref="G132:G135"/>
    <mergeCell ref="H132:H135"/>
    <mergeCell ref="N128:N131"/>
    <mergeCell ref="O128:O131"/>
    <mergeCell ref="P128:P131"/>
    <mergeCell ref="Q128:Q131"/>
    <mergeCell ref="R128:R131"/>
    <mergeCell ref="S128:S131"/>
    <mergeCell ref="H128:H131"/>
    <mergeCell ref="I128:I131"/>
    <mergeCell ref="J128:J131"/>
    <mergeCell ref="K128:K131"/>
    <mergeCell ref="L128:L131"/>
    <mergeCell ref="M128:M131"/>
    <mergeCell ref="B128:B131"/>
    <mergeCell ref="C128:C129"/>
    <mergeCell ref="E128:E131"/>
    <mergeCell ref="F128:F131"/>
    <mergeCell ref="G128:G131"/>
    <mergeCell ref="P136:P139"/>
    <mergeCell ref="Q136:Q139"/>
    <mergeCell ref="R136:R139"/>
    <mergeCell ref="S136:S139"/>
    <mergeCell ref="U124:U127"/>
    <mergeCell ref="V124:V127"/>
    <mergeCell ref="K124:K127"/>
    <mergeCell ref="L124:L127"/>
    <mergeCell ref="M124:M127"/>
    <mergeCell ref="N124:N127"/>
    <mergeCell ref="O124:O127"/>
    <mergeCell ref="P124:P127"/>
    <mergeCell ref="T128:T131"/>
    <mergeCell ref="U128:U131"/>
    <mergeCell ref="V128:V131"/>
    <mergeCell ref="C130:C131"/>
    <mergeCell ref="B124:B127"/>
    <mergeCell ref="C124:C125"/>
    <mergeCell ref="E124:E127"/>
    <mergeCell ref="F124:F127"/>
    <mergeCell ref="G124:G127"/>
    <mergeCell ref="H124:H127"/>
    <mergeCell ref="I124:I127"/>
    <mergeCell ref="J124:J127"/>
    <mergeCell ref="T120:T123"/>
    <mergeCell ref="U120:U123"/>
    <mergeCell ref="J120:J123"/>
    <mergeCell ref="K120:K123"/>
    <mergeCell ref="L120:L123"/>
    <mergeCell ref="M120:M123"/>
    <mergeCell ref="N120:N123"/>
    <mergeCell ref="O120:O123"/>
    <mergeCell ref="C126:C127"/>
    <mergeCell ref="U116:U119"/>
    <mergeCell ref="V116:V119"/>
    <mergeCell ref="C118:C119"/>
    <mergeCell ref="B120:B123"/>
    <mergeCell ref="C120:C121"/>
    <mergeCell ref="E120:E123"/>
    <mergeCell ref="F120:F123"/>
    <mergeCell ref="G120:G123"/>
    <mergeCell ref="H120:H123"/>
    <mergeCell ref="I120:I123"/>
    <mergeCell ref="O116:O119"/>
    <mergeCell ref="P116:P119"/>
    <mergeCell ref="Q116:Q119"/>
    <mergeCell ref="R116:R119"/>
    <mergeCell ref="S116:S119"/>
    <mergeCell ref="T116:T119"/>
    <mergeCell ref="I116:I119"/>
    <mergeCell ref="J116:J119"/>
    <mergeCell ref="K116:K119"/>
    <mergeCell ref="Q124:Q127"/>
    <mergeCell ref="R124:R127"/>
    <mergeCell ref="S124:S127"/>
    <mergeCell ref="T124:T127"/>
    <mergeCell ref="L116:L119"/>
    <mergeCell ref="M116:M119"/>
    <mergeCell ref="N116:N119"/>
    <mergeCell ref="V120:V123"/>
    <mergeCell ref="C122:C123"/>
    <mergeCell ref="B116:B119"/>
    <mergeCell ref="C116:C117"/>
    <mergeCell ref="E116:E119"/>
    <mergeCell ref="F116:F119"/>
    <mergeCell ref="G116:G119"/>
    <mergeCell ref="H116:H119"/>
    <mergeCell ref="N112:N115"/>
    <mergeCell ref="O112:O115"/>
    <mergeCell ref="P112:P115"/>
    <mergeCell ref="Q112:Q115"/>
    <mergeCell ref="R112:R115"/>
    <mergeCell ref="S112:S115"/>
    <mergeCell ref="H112:H115"/>
    <mergeCell ref="I112:I115"/>
    <mergeCell ref="J112:J115"/>
    <mergeCell ref="K112:K115"/>
    <mergeCell ref="L112:L115"/>
    <mergeCell ref="M112:M115"/>
    <mergeCell ref="B112:B115"/>
    <mergeCell ref="C112:C113"/>
    <mergeCell ref="E112:E115"/>
    <mergeCell ref="F112:F115"/>
    <mergeCell ref="G112:G115"/>
    <mergeCell ref="P120:P123"/>
    <mergeCell ref="Q120:Q123"/>
    <mergeCell ref="R120:R123"/>
    <mergeCell ref="S120:S123"/>
    <mergeCell ref="L108:L111"/>
    <mergeCell ref="M108:M111"/>
    <mergeCell ref="N108:N111"/>
    <mergeCell ref="O108:O111"/>
    <mergeCell ref="P108:P111"/>
    <mergeCell ref="T112:T115"/>
    <mergeCell ref="U112:U115"/>
    <mergeCell ref="V112:V115"/>
    <mergeCell ref="C114:C115"/>
    <mergeCell ref="B108:B111"/>
    <mergeCell ref="C108:C109"/>
    <mergeCell ref="E108:E111"/>
    <mergeCell ref="F108:F111"/>
    <mergeCell ref="G108:G111"/>
    <mergeCell ref="H108:H111"/>
    <mergeCell ref="I108:I111"/>
    <mergeCell ref="J108:J111"/>
    <mergeCell ref="K104:K107"/>
    <mergeCell ref="L104:L107"/>
    <mergeCell ref="M104:M107"/>
    <mergeCell ref="N104:N107"/>
    <mergeCell ref="O104:O107"/>
    <mergeCell ref="C110:C111"/>
    <mergeCell ref="U100:U103"/>
    <mergeCell ref="V100:V103"/>
    <mergeCell ref="C102:C103"/>
    <mergeCell ref="B104:B107"/>
    <mergeCell ref="C104:C105"/>
    <mergeCell ref="E104:E107"/>
    <mergeCell ref="F104:F107"/>
    <mergeCell ref="G104:G107"/>
    <mergeCell ref="H104:H107"/>
    <mergeCell ref="I104:I107"/>
    <mergeCell ref="O100:O103"/>
    <mergeCell ref="P100:P103"/>
    <mergeCell ref="Q100:Q103"/>
    <mergeCell ref="R100:R103"/>
    <mergeCell ref="S100:S103"/>
    <mergeCell ref="T100:T103"/>
    <mergeCell ref="I100:I103"/>
    <mergeCell ref="J100:J103"/>
    <mergeCell ref="K100:K103"/>
    <mergeCell ref="Q108:Q111"/>
    <mergeCell ref="R108:R111"/>
    <mergeCell ref="S108:S111"/>
    <mergeCell ref="T108:T111"/>
    <mergeCell ref="U108:U111"/>
    <mergeCell ref="V108:V111"/>
    <mergeCell ref="K108:K111"/>
    <mergeCell ref="V104:V107"/>
    <mergeCell ref="C106:C107"/>
    <mergeCell ref="B100:B103"/>
    <mergeCell ref="C100:C101"/>
    <mergeCell ref="E100:E103"/>
    <mergeCell ref="F100:F103"/>
    <mergeCell ref="G100:G103"/>
    <mergeCell ref="H100:H103"/>
    <mergeCell ref="N96:N99"/>
    <mergeCell ref="O96:O99"/>
    <mergeCell ref="P96:P99"/>
    <mergeCell ref="Q96:Q99"/>
    <mergeCell ref="R96:R99"/>
    <mergeCell ref="S96:S99"/>
    <mergeCell ref="H96:H99"/>
    <mergeCell ref="I96:I99"/>
    <mergeCell ref="J96:J99"/>
    <mergeCell ref="K96:K99"/>
    <mergeCell ref="L96:L99"/>
    <mergeCell ref="M96:M99"/>
    <mergeCell ref="B96:B99"/>
    <mergeCell ref="C96:C97"/>
    <mergeCell ref="E96:E99"/>
    <mergeCell ref="F96:F99"/>
    <mergeCell ref="G96:G99"/>
    <mergeCell ref="P104:P107"/>
    <mergeCell ref="Q104:Q107"/>
    <mergeCell ref="R104:R107"/>
    <mergeCell ref="S104:S107"/>
    <mergeCell ref="T104:T107"/>
    <mergeCell ref="U104:U107"/>
    <mergeCell ref="J104:J107"/>
    <mergeCell ref="U92:U95"/>
    <mergeCell ref="V92:V95"/>
    <mergeCell ref="K92:K95"/>
    <mergeCell ref="L92:L95"/>
    <mergeCell ref="M92:M95"/>
    <mergeCell ref="N92:N95"/>
    <mergeCell ref="O92:O95"/>
    <mergeCell ref="P92:P95"/>
    <mergeCell ref="T96:T99"/>
    <mergeCell ref="U96:U99"/>
    <mergeCell ref="V96:V99"/>
    <mergeCell ref="C98:C99"/>
    <mergeCell ref="V88:V91"/>
    <mergeCell ref="C90:C91"/>
    <mergeCell ref="L100:L103"/>
    <mergeCell ref="M100:M103"/>
    <mergeCell ref="N100:N103"/>
    <mergeCell ref="B92:B95"/>
    <mergeCell ref="C92:C93"/>
    <mergeCell ref="E92:E95"/>
    <mergeCell ref="F92:F95"/>
    <mergeCell ref="G92:G95"/>
    <mergeCell ref="H92:H95"/>
    <mergeCell ref="I92:I95"/>
    <mergeCell ref="J92:J95"/>
    <mergeCell ref="P88:P91"/>
    <mergeCell ref="Q88:Q91"/>
    <mergeCell ref="R88:R91"/>
    <mergeCell ref="S88:S91"/>
    <mergeCell ref="T88:T91"/>
    <mergeCell ref="U88:U91"/>
    <mergeCell ref="J88:J91"/>
    <mergeCell ref="K88:K91"/>
    <mergeCell ref="L88:L91"/>
    <mergeCell ref="M88:M91"/>
    <mergeCell ref="N88:N91"/>
    <mergeCell ref="O88:O91"/>
    <mergeCell ref="C94:C95"/>
    <mergeCell ref="B88:B91"/>
    <mergeCell ref="C88:C89"/>
    <mergeCell ref="E88:E91"/>
    <mergeCell ref="F88:F91"/>
    <mergeCell ref="G88:G91"/>
    <mergeCell ref="H88:H91"/>
    <mergeCell ref="I88:I91"/>
    <mergeCell ref="Q92:Q95"/>
    <mergeCell ref="R92:R95"/>
    <mergeCell ref="S92:S95"/>
    <mergeCell ref="T92:T95"/>
    <mergeCell ref="Q80:Q83"/>
    <mergeCell ref="R80:R83"/>
    <mergeCell ref="S80:S83"/>
    <mergeCell ref="H80:H83"/>
    <mergeCell ref="I80:I83"/>
    <mergeCell ref="J80:J83"/>
    <mergeCell ref="K80:K83"/>
    <mergeCell ref="L80:L83"/>
    <mergeCell ref="M80:M83"/>
    <mergeCell ref="C86:C87"/>
    <mergeCell ref="B80:B83"/>
    <mergeCell ref="C80:C81"/>
    <mergeCell ref="E80:E83"/>
    <mergeCell ref="F80:F83"/>
    <mergeCell ref="G80:G83"/>
    <mergeCell ref="C82:C83"/>
    <mergeCell ref="O84:O87"/>
    <mergeCell ref="P84:P87"/>
    <mergeCell ref="Q84:Q87"/>
    <mergeCell ref="R84:R87"/>
    <mergeCell ref="S84:S87"/>
    <mergeCell ref="K76:K79"/>
    <mergeCell ref="L76:L79"/>
    <mergeCell ref="M76:M79"/>
    <mergeCell ref="B76:B79"/>
    <mergeCell ref="C76:C77"/>
    <mergeCell ref="E76:E79"/>
    <mergeCell ref="F76:F79"/>
    <mergeCell ref="G76:G79"/>
    <mergeCell ref="B84:B87"/>
    <mergeCell ref="C84:C85"/>
    <mergeCell ref="E84:E87"/>
    <mergeCell ref="F84:F87"/>
    <mergeCell ref="G84:G87"/>
    <mergeCell ref="H84:H87"/>
    <mergeCell ref="N80:N83"/>
    <mergeCell ref="O80:O83"/>
    <mergeCell ref="P80:P83"/>
    <mergeCell ref="V72:V75"/>
    <mergeCell ref="K72:K75"/>
    <mergeCell ref="L72:L75"/>
    <mergeCell ref="M72:M75"/>
    <mergeCell ref="N72:N75"/>
    <mergeCell ref="O72:O75"/>
    <mergeCell ref="P72:P75"/>
    <mergeCell ref="T76:T79"/>
    <mergeCell ref="U76:U79"/>
    <mergeCell ref="V76:V79"/>
    <mergeCell ref="C78:C79"/>
    <mergeCell ref="T84:T87"/>
    <mergeCell ref="I84:I87"/>
    <mergeCell ref="J84:J87"/>
    <mergeCell ref="K84:K87"/>
    <mergeCell ref="L84:L87"/>
    <mergeCell ref="M84:M87"/>
    <mergeCell ref="N84:N87"/>
    <mergeCell ref="T80:T83"/>
    <mergeCell ref="U80:U83"/>
    <mergeCell ref="V80:V83"/>
    <mergeCell ref="U84:U87"/>
    <mergeCell ref="V84:V87"/>
    <mergeCell ref="N76:N79"/>
    <mergeCell ref="O76:O79"/>
    <mergeCell ref="P76:P79"/>
    <mergeCell ref="Q76:Q79"/>
    <mergeCell ref="R76:R79"/>
    <mergeCell ref="S76:S79"/>
    <mergeCell ref="H76:H79"/>
    <mergeCell ref="I76:I79"/>
    <mergeCell ref="J76:J79"/>
    <mergeCell ref="F64:F67"/>
    <mergeCell ref="G64:G67"/>
    <mergeCell ref="H64:H67"/>
    <mergeCell ref="P68:P71"/>
    <mergeCell ref="Q68:Q71"/>
    <mergeCell ref="B72:B75"/>
    <mergeCell ref="C72:C73"/>
    <mergeCell ref="E72:E75"/>
    <mergeCell ref="F72:F75"/>
    <mergeCell ref="G72:G75"/>
    <mergeCell ref="H72:H75"/>
    <mergeCell ref="I72:I75"/>
    <mergeCell ref="J72:J75"/>
    <mergeCell ref="T68:T71"/>
    <mergeCell ref="U68:U71"/>
    <mergeCell ref="J68:J71"/>
    <mergeCell ref="K68:K71"/>
    <mergeCell ref="L68:L71"/>
    <mergeCell ref="M68:M71"/>
    <mergeCell ref="N68:N71"/>
    <mergeCell ref="O68:O71"/>
    <mergeCell ref="C74:C75"/>
    <mergeCell ref="Q72:Q75"/>
    <mergeCell ref="R72:R75"/>
    <mergeCell ref="S72:S75"/>
    <mergeCell ref="T72:T75"/>
    <mergeCell ref="R68:R71"/>
    <mergeCell ref="S68:S71"/>
    <mergeCell ref="U72:U75"/>
    <mergeCell ref="B60:B63"/>
    <mergeCell ref="C60:C61"/>
    <mergeCell ref="E60:E63"/>
    <mergeCell ref="F60:F63"/>
    <mergeCell ref="G60:G63"/>
    <mergeCell ref="U64:U67"/>
    <mergeCell ref="V64:V67"/>
    <mergeCell ref="C66:C67"/>
    <mergeCell ref="B68:B71"/>
    <mergeCell ref="C68:C69"/>
    <mergeCell ref="E68:E71"/>
    <mergeCell ref="F68:F71"/>
    <mergeCell ref="G68:G71"/>
    <mergeCell ref="H68:H71"/>
    <mergeCell ref="I68:I71"/>
    <mergeCell ref="O64:O67"/>
    <mergeCell ref="P64:P67"/>
    <mergeCell ref="Q64:Q67"/>
    <mergeCell ref="R64:R67"/>
    <mergeCell ref="S64:S67"/>
    <mergeCell ref="T64:T67"/>
    <mergeCell ref="I64:I67"/>
    <mergeCell ref="J64:J67"/>
    <mergeCell ref="K64:K67"/>
    <mergeCell ref="L64:L67"/>
    <mergeCell ref="M64:M67"/>
    <mergeCell ref="N64:N67"/>
    <mergeCell ref="V68:V71"/>
    <mergeCell ref="C70:C71"/>
    <mergeCell ref="B64:B67"/>
    <mergeCell ref="C64:C65"/>
    <mergeCell ref="E64:E67"/>
    <mergeCell ref="U56:U59"/>
    <mergeCell ref="V56:V59"/>
    <mergeCell ref="K56:K59"/>
    <mergeCell ref="L56:L59"/>
    <mergeCell ref="M56:M59"/>
    <mergeCell ref="N56:N59"/>
    <mergeCell ref="O56:O59"/>
    <mergeCell ref="P56:P59"/>
    <mergeCell ref="T60:T63"/>
    <mergeCell ref="U60:U63"/>
    <mergeCell ref="V60:V63"/>
    <mergeCell ref="C62:C63"/>
    <mergeCell ref="B56:B59"/>
    <mergeCell ref="C56:C57"/>
    <mergeCell ref="E56:E59"/>
    <mergeCell ref="F56:F59"/>
    <mergeCell ref="G56:G59"/>
    <mergeCell ref="H56:H59"/>
    <mergeCell ref="I56:I59"/>
    <mergeCell ref="J56:J59"/>
    <mergeCell ref="N60:N63"/>
    <mergeCell ref="O60:O63"/>
    <mergeCell ref="P60:P63"/>
    <mergeCell ref="Q60:Q63"/>
    <mergeCell ref="R60:R63"/>
    <mergeCell ref="S60:S63"/>
    <mergeCell ref="H60:H63"/>
    <mergeCell ref="I60:I63"/>
    <mergeCell ref="J60:J63"/>
    <mergeCell ref="K60:K63"/>
    <mergeCell ref="L60:L63"/>
    <mergeCell ref="M60:M63"/>
    <mergeCell ref="T52:T55"/>
    <mergeCell ref="U52:U55"/>
    <mergeCell ref="J52:J55"/>
    <mergeCell ref="K52:K55"/>
    <mergeCell ref="L52:L55"/>
    <mergeCell ref="M52:M55"/>
    <mergeCell ref="N52:N55"/>
    <mergeCell ref="O52:O55"/>
    <mergeCell ref="C58:C59"/>
    <mergeCell ref="U48:U51"/>
    <mergeCell ref="V48:V51"/>
    <mergeCell ref="C50:C51"/>
    <mergeCell ref="B52:B55"/>
    <mergeCell ref="C52:C53"/>
    <mergeCell ref="E52:E55"/>
    <mergeCell ref="F52:F55"/>
    <mergeCell ref="G52:G55"/>
    <mergeCell ref="H52:H55"/>
    <mergeCell ref="I52:I55"/>
    <mergeCell ref="O48:O51"/>
    <mergeCell ref="P48:P51"/>
    <mergeCell ref="Q48:Q51"/>
    <mergeCell ref="R48:R51"/>
    <mergeCell ref="S48:S51"/>
    <mergeCell ref="T48:T51"/>
    <mergeCell ref="I48:I51"/>
    <mergeCell ref="J48:J51"/>
    <mergeCell ref="K48:K51"/>
    <mergeCell ref="Q56:Q59"/>
    <mergeCell ref="R56:R59"/>
    <mergeCell ref="S56:S59"/>
    <mergeCell ref="T56:T59"/>
    <mergeCell ref="L48:L51"/>
    <mergeCell ref="M48:M51"/>
    <mergeCell ref="N48:N51"/>
    <mergeCell ref="V52:V55"/>
    <mergeCell ref="C54:C55"/>
    <mergeCell ref="B48:B51"/>
    <mergeCell ref="C48:C49"/>
    <mergeCell ref="E48:E51"/>
    <mergeCell ref="F48:F51"/>
    <mergeCell ref="G48:G51"/>
    <mergeCell ref="H48:H51"/>
    <mergeCell ref="N44:N47"/>
    <mergeCell ref="O44:O47"/>
    <mergeCell ref="P44:P47"/>
    <mergeCell ref="Q44:Q47"/>
    <mergeCell ref="R44:R47"/>
    <mergeCell ref="S44:S47"/>
    <mergeCell ref="H44:H47"/>
    <mergeCell ref="I44:I47"/>
    <mergeCell ref="J44:J47"/>
    <mergeCell ref="K44:K47"/>
    <mergeCell ref="L44:L47"/>
    <mergeCell ref="M44:M47"/>
    <mergeCell ref="B44:B47"/>
    <mergeCell ref="C44:C45"/>
    <mergeCell ref="E44:E47"/>
    <mergeCell ref="F44:F47"/>
    <mergeCell ref="G44:G47"/>
    <mergeCell ref="P52:P55"/>
    <mergeCell ref="Q52:Q55"/>
    <mergeCell ref="R52:R55"/>
    <mergeCell ref="S52:S55"/>
    <mergeCell ref="U40:U43"/>
    <mergeCell ref="V40:V43"/>
    <mergeCell ref="K40:K43"/>
    <mergeCell ref="L40:L43"/>
    <mergeCell ref="M40:M43"/>
    <mergeCell ref="N40:N43"/>
    <mergeCell ref="O40:O43"/>
    <mergeCell ref="P40:P43"/>
    <mergeCell ref="T44:T47"/>
    <mergeCell ref="U44:U47"/>
    <mergeCell ref="V44:V47"/>
    <mergeCell ref="C46:C47"/>
    <mergeCell ref="B40:B43"/>
    <mergeCell ref="C40:C41"/>
    <mergeCell ref="E40:E43"/>
    <mergeCell ref="F40:F43"/>
    <mergeCell ref="G40:G43"/>
    <mergeCell ref="H40:H43"/>
    <mergeCell ref="I40:I43"/>
    <mergeCell ref="J40:J43"/>
    <mergeCell ref="T36:T39"/>
    <mergeCell ref="U36:U39"/>
    <mergeCell ref="J36:J39"/>
    <mergeCell ref="K36:K39"/>
    <mergeCell ref="L36:L39"/>
    <mergeCell ref="M36:M39"/>
    <mergeCell ref="N36:N39"/>
    <mergeCell ref="O36:O39"/>
    <mergeCell ref="C42:C43"/>
    <mergeCell ref="U32:U35"/>
    <mergeCell ref="V32:V35"/>
    <mergeCell ref="C34:C35"/>
    <mergeCell ref="B36:B39"/>
    <mergeCell ref="C36:C37"/>
    <mergeCell ref="E36:E39"/>
    <mergeCell ref="F36:F39"/>
    <mergeCell ref="G36:G39"/>
    <mergeCell ref="H36:H39"/>
    <mergeCell ref="I36:I39"/>
    <mergeCell ref="O32:O35"/>
    <mergeCell ref="P32:P35"/>
    <mergeCell ref="Q32:Q35"/>
    <mergeCell ref="R32:R35"/>
    <mergeCell ref="S32:S35"/>
    <mergeCell ref="T32:T35"/>
    <mergeCell ref="I32:I35"/>
    <mergeCell ref="J32:J35"/>
    <mergeCell ref="K32:K35"/>
    <mergeCell ref="Q40:Q43"/>
    <mergeCell ref="R40:R43"/>
    <mergeCell ref="S40:S43"/>
    <mergeCell ref="T40:T43"/>
    <mergeCell ref="L32:L35"/>
    <mergeCell ref="M32:M35"/>
    <mergeCell ref="N32:N35"/>
    <mergeCell ref="V36:V39"/>
    <mergeCell ref="C38:C39"/>
    <mergeCell ref="B32:B35"/>
    <mergeCell ref="C32:C33"/>
    <mergeCell ref="E32:E35"/>
    <mergeCell ref="F32:F35"/>
    <mergeCell ref="G32:G35"/>
    <mergeCell ref="H32:H35"/>
    <mergeCell ref="N28:N31"/>
    <mergeCell ref="O28:O31"/>
    <mergeCell ref="P28:P31"/>
    <mergeCell ref="Q28:Q31"/>
    <mergeCell ref="R28:R31"/>
    <mergeCell ref="S28:S31"/>
    <mergeCell ref="H28:H31"/>
    <mergeCell ref="I28:I31"/>
    <mergeCell ref="J28:J31"/>
    <mergeCell ref="K28:K31"/>
    <mergeCell ref="L28:L31"/>
    <mergeCell ref="M28:M31"/>
    <mergeCell ref="B28:B31"/>
    <mergeCell ref="C28:C29"/>
    <mergeCell ref="E28:E31"/>
    <mergeCell ref="F28:F31"/>
    <mergeCell ref="G28:G31"/>
    <mergeCell ref="P36:P39"/>
    <mergeCell ref="Q36:Q39"/>
    <mergeCell ref="R36:R39"/>
    <mergeCell ref="S36:S39"/>
    <mergeCell ref="V24:V27"/>
    <mergeCell ref="K24:K27"/>
    <mergeCell ref="L24:L27"/>
    <mergeCell ref="M24:M27"/>
    <mergeCell ref="N24:N27"/>
    <mergeCell ref="O24:O27"/>
    <mergeCell ref="P24:P27"/>
    <mergeCell ref="T28:T31"/>
    <mergeCell ref="U28:U31"/>
    <mergeCell ref="V28:V31"/>
    <mergeCell ref="C30:C31"/>
    <mergeCell ref="B24:B27"/>
    <mergeCell ref="C24:C25"/>
    <mergeCell ref="E24:E27"/>
    <mergeCell ref="F24:F27"/>
    <mergeCell ref="G24:G27"/>
    <mergeCell ref="H24:H27"/>
    <mergeCell ref="I24:I27"/>
    <mergeCell ref="J24:J27"/>
    <mergeCell ref="C22:C23"/>
    <mergeCell ref="B16:B19"/>
    <mergeCell ref="C16:C17"/>
    <mergeCell ref="E16:E19"/>
    <mergeCell ref="F16:F19"/>
    <mergeCell ref="G16:G19"/>
    <mergeCell ref="H16:H19"/>
    <mergeCell ref="P20:P23"/>
    <mergeCell ref="Q20:Q23"/>
    <mergeCell ref="R20:R23"/>
    <mergeCell ref="S20:S23"/>
    <mergeCell ref="T20:T23"/>
    <mergeCell ref="U20:U23"/>
    <mergeCell ref="R24:R27"/>
    <mergeCell ref="S24:S27"/>
    <mergeCell ref="T24:T27"/>
    <mergeCell ref="U24:U27"/>
    <mergeCell ref="R12:R15"/>
    <mergeCell ref="S12:S15"/>
    <mergeCell ref="H12:H15"/>
    <mergeCell ref="I12:I15"/>
    <mergeCell ref="J12:J15"/>
    <mergeCell ref="K12:K15"/>
    <mergeCell ref="L12:L15"/>
    <mergeCell ref="M12:M15"/>
    <mergeCell ref="B12:B15"/>
    <mergeCell ref="C12:C13"/>
    <mergeCell ref="E12:E15"/>
    <mergeCell ref="F12:F15"/>
    <mergeCell ref="G12:G15"/>
    <mergeCell ref="V16:V19"/>
    <mergeCell ref="C18:C19"/>
    <mergeCell ref="B20:B23"/>
    <mergeCell ref="C20:C21"/>
    <mergeCell ref="E20:E23"/>
    <mergeCell ref="F20:F23"/>
    <mergeCell ref="G20:G23"/>
    <mergeCell ref="H20:H23"/>
    <mergeCell ref="I20:I23"/>
    <mergeCell ref="O16:O19"/>
    <mergeCell ref="P16:P19"/>
    <mergeCell ref="Q16:Q19"/>
    <mergeCell ref="R16:R19"/>
    <mergeCell ref="S16:S19"/>
    <mergeCell ref="T16:T19"/>
    <mergeCell ref="I16:I19"/>
    <mergeCell ref="J16:J19"/>
    <mergeCell ref="K16:K19"/>
    <mergeCell ref="V20:V23"/>
    <mergeCell ref="V8:V11"/>
    <mergeCell ref="K8:K11"/>
    <mergeCell ref="L8:L11"/>
    <mergeCell ref="M8:M11"/>
    <mergeCell ref="N8:N11"/>
    <mergeCell ref="O8:O11"/>
    <mergeCell ref="P8:P11"/>
    <mergeCell ref="T12:T15"/>
    <mergeCell ref="U12:U15"/>
    <mergeCell ref="V12:V15"/>
    <mergeCell ref="C14:C15"/>
    <mergeCell ref="A3:A6"/>
    <mergeCell ref="B3:B6"/>
    <mergeCell ref="C3:C6"/>
    <mergeCell ref="D3:D6"/>
    <mergeCell ref="E4:E6"/>
    <mergeCell ref="F4:F6"/>
    <mergeCell ref="G4:G6"/>
    <mergeCell ref="H4:H6"/>
    <mergeCell ref="I4:I6"/>
    <mergeCell ref="V4:V6"/>
    <mergeCell ref="B8:B11"/>
    <mergeCell ref="C8:C9"/>
    <mergeCell ref="E8:E11"/>
    <mergeCell ref="F8:F11"/>
    <mergeCell ref="G8:G11"/>
    <mergeCell ref="H8:H11"/>
    <mergeCell ref="I8:I11"/>
    <mergeCell ref="J8:J11"/>
    <mergeCell ref="P4:P6"/>
    <mergeCell ref="Q4:Q6"/>
    <mergeCell ref="N12:N15"/>
    <mergeCell ref="R4:R6"/>
    <mergeCell ref="S4:S6"/>
    <mergeCell ref="T4:T6"/>
    <mergeCell ref="U4:U6"/>
    <mergeCell ref="J4:J6"/>
    <mergeCell ref="K4:K6"/>
    <mergeCell ref="L4:L6"/>
    <mergeCell ref="M4:M6"/>
    <mergeCell ref="N4:N6"/>
    <mergeCell ref="O4:O6"/>
    <mergeCell ref="C10:C11"/>
    <mergeCell ref="A8:A99"/>
    <mergeCell ref="Q8:Q11"/>
    <mergeCell ref="R8:R11"/>
    <mergeCell ref="S8:S11"/>
    <mergeCell ref="T8:T11"/>
    <mergeCell ref="U8:U11"/>
    <mergeCell ref="L16:L19"/>
    <mergeCell ref="M16:M19"/>
    <mergeCell ref="N16:N19"/>
    <mergeCell ref="K20:K23"/>
    <mergeCell ref="L20:L23"/>
    <mergeCell ref="M20:M23"/>
    <mergeCell ref="N20:N23"/>
    <mergeCell ref="O20:O23"/>
    <mergeCell ref="C26:C27"/>
    <mergeCell ref="U16:U19"/>
    <mergeCell ref="Q24:Q27"/>
    <mergeCell ref="J20:J23"/>
    <mergeCell ref="O12:O15"/>
    <mergeCell ref="P12:P15"/>
    <mergeCell ref="Q12:Q15"/>
  </mergeCells>
  <phoneticPr fontId="9"/>
  <conditionalFormatting sqref="A8:A51 A52:D99 A100:A743 B144:D191 B236:D283 B328:D375 B420:D467 B512:D559 B604:D651 B696:D743">
    <cfRule type="expression" dxfId="107" priority="3">
      <formula>A8&lt;#REF!</formula>
    </cfRule>
    <cfRule type="expression" dxfId="106" priority="4">
      <formula>A8&gt;#REF!</formula>
    </cfRule>
  </conditionalFormatting>
  <conditionalFormatting sqref="B1:D1 A2:D7 A744:D1048576">
    <cfRule type="expression" dxfId="105" priority="5">
      <formula>A1&lt;#REF!</formula>
    </cfRule>
    <cfRule type="expression" dxfId="104" priority="6">
      <formula>A1&gt;#REF!</formula>
    </cfRule>
  </conditionalFormatting>
  <conditionalFormatting sqref="E4:AA4">
    <cfRule type="expression" dxfId="103" priority="1">
      <formula>E4&lt;#REF!</formula>
    </cfRule>
    <cfRule type="expression" dxfId="102" priority="2">
      <formula>E4&gt;#REF!</formula>
    </cfRule>
  </conditionalFormatting>
  <pageMargins left="0.70866141732283472" right="0.70866141732283472" top="0.74803149606299213" bottom="0.74803149606299213" header="0.31496062992125984" footer="0.31496062992125984"/>
  <pageSetup paperSize="9" scale="38" orientation="portrait" r:id="rId1"/>
  <rowBreaks count="7" manualBreakCount="7">
    <brk id="99" max="26" man="1"/>
    <brk id="191" max="26" man="1"/>
    <brk id="283" max="26" man="1"/>
    <brk id="375" max="26" man="1"/>
    <brk id="467" max="26" man="1"/>
    <brk id="559" max="26" man="1"/>
    <brk id="651" max="2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1"/>
  </sheetPr>
  <dimension ref="A1:EX376"/>
  <sheetViews>
    <sheetView zoomScale="85" zoomScaleNormal="85" zoomScaleSheetLayoutView="85" workbookViewId="0">
      <pane xSplit="8" ySplit="8" topLeftCell="CV190" activePane="bottomRight" state="frozen"/>
      <selection activeCell="EX525" sqref="EX525:EX528"/>
      <selection pane="topRight" activeCell="EX525" sqref="EX525:EX528"/>
      <selection pane="bottomLeft" activeCell="EX525" sqref="EX525:EX528"/>
      <selection pane="bottomRight" activeCell="F193" sqref="F193:F194"/>
    </sheetView>
  </sheetViews>
  <sheetFormatPr defaultColWidth="9" defaultRowHeight="13"/>
  <cols>
    <col min="1" max="1" width="54.7265625" style="97" customWidth="1"/>
    <col min="2" max="3" width="9" style="97"/>
    <col min="4" max="4" width="9" style="99"/>
    <col min="5" max="5" width="5.6328125" style="242" customWidth="1"/>
    <col min="6" max="6" width="8.36328125" style="242" customWidth="1"/>
    <col min="7" max="7" width="4.453125" style="242" bestFit="1" customWidth="1"/>
    <col min="8" max="8" width="8.36328125" style="242" customWidth="1"/>
    <col min="9" max="9" width="2.26953125" style="242" customWidth="1"/>
    <col min="10" max="10" width="6.90625" style="192" customWidth="1"/>
    <col min="11" max="11" width="8.08984375" style="191" customWidth="1"/>
    <col min="12" max="12" width="2.26953125" style="90" customWidth="1"/>
    <col min="13" max="13" width="6.26953125" style="192" customWidth="1"/>
    <col min="14" max="14" width="8" style="191" customWidth="1"/>
    <col min="15" max="15" width="1.90625" style="90" customWidth="1"/>
    <col min="16" max="16" width="11.453125" style="90" customWidth="1"/>
    <col min="17" max="17" width="1.90625" style="248" customWidth="1"/>
    <col min="18" max="18" width="9.7265625" style="90" customWidth="1"/>
    <col min="19" max="19" width="1.90625" style="249" customWidth="1"/>
    <col min="20" max="20" width="8.90625" style="90" customWidth="1"/>
    <col min="21" max="21" width="12.08984375" style="248" customWidth="1"/>
    <col min="22" max="22" width="2.26953125" style="90" customWidth="1"/>
    <col min="23" max="23" width="6.6328125" style="192" customWidth="1"/>
    <col min="24" max="24" width="2.26953125" style="90" customWidth="1"/>
    <col min="25" max="25" width="5" style="192" customWidth="1"/>
    <col min="26" max="26" width="1.7265625" style="192" customWidth="1"/>
    <col min="27" max="27" width="11.453125" style="266" customWidth="1"/>
    <col min="28" max="28" width="2.36328125" style="90" customWidth="1"/>
    <col min="29" max="29" width="11.453125" style="192" customWidth="1"/>
    <col min="30" max="30" width="2.26953125" style="192" customWidth="1"/>
    <col min="31" max="31" width="8.6328125" style="177" customWidth="1"/>
    <col min="32" max="32" width="2.26953125" style="90" customWidth="1"/>
    <col min="33" max="33" width="5.7265625" style="248" customWidth="1"/>
    <col min="34" max="34" width="2" style="90" customWidth="1"/>
    <col min="35" max="35" width="11.08984375" style="249" customWidth="1"/>
    <col min="36" max="36" width="2.08984375" style="90" customWidth="1"/>
    <col min="37" max="37" width="9.7265625" style="248" customWidth="1"/>
    <col min="38" max="38" width="2" style="90" customWidth="1"/>
    <col min="39" max="39" width="9.453125" style="249" customWidth="1"/>
    <col min="40" max="40" width="2.08984375" style="90" customWidth="1"/>
    <col min="41" max="41" width="7.08984375" style="248" customWidth="1"/>
    <col min="42" max="42" width="3" style="90" customWidth="1"/>
    <col min="43" max="43" width="5" style="192" customWidth="1"/>
    <col min="44" max="44" width="1.90625" style="90" customWidth="1"/>
    <col min="45" max="45" width="11.453125" style="248" customWidth="1"/>
    <col min="46" max="46" width="1.90625" style="90" customWidth="1"/>
    <col min="47" max="47" width="9.7265625" style="192" customWidth="1"/>
    <col min="48" max="48" width="1.90625" style="90" customWidth="1"/>
    <col min="49" max="49" width="10.453125" style="248" customWidth="1"/>
    <col min="50" max="50" width="1.7265625" style="90" customWidth="1"/>
    <col min="51" max="51" width="2.08984375" style="192" customWidth="1"/>
    <col min="52" max="52" width="7.08984375" style="192" customWidth="1"/>
    <col min="53" max="53" width="2.90625" style="267" customWidth="1"/>
    <col min="54" max="54" width="4.26953125" style="191" customWidth="1"/>
    <col min="55" max="55" width="1.6328125" style="268" customWidth="1"/>
    <col min="56" max="56" width="10.90625" style="269" customWidth="1"/>
    <col min="57" max="57" width="1.6328125" style="267" customWidth="1"/>
    <col min="58" max="58" width="9.7265625" style="191" customWidth="1"/>
    <col min="59" max="59" width="1.6328125" style="268" customWidth="1"/>
    <col min="60" max="60" width="10.08984375" style="192" customWidth="1"/>
    <col min="61" max="61" width="2.26953125" style="248" customWidth="1"/>
    <col min="62" max="62" width="6.453125" style="248" customWidth="1"/>
    <col min="63" max="63" width="2.08984375" style="248" customWidth="1"/>
    <col min="64" max="64" width="4.453125" style="248" customWidth="1"/>
    <col min="65" max="65" width="1.6328125" style="248" customWidth="1"/>
    <col min="66" max="66" width="11.453125" style="248" customWidth="1"/>
    <col min="67" max="67" width="1.6328125" style="248" customWidth="1"/>
    <col min="68" max="68" width="10.453125" style="248" customWidth="1"/>
    <col min="69" max="69" width="1.6328125" style="248" customWidth="1"/>
    <col min="70" max="70" width="9.08984375" style="248" customWidth="1"/>
    <col min="71" max="71" width="2.08984375" style="192" customWidth="1"/>
    <col min="72" max="72" width="6.90625" style="248" customWidth="1"/>
    <col min="73" max="73" width="2.08984375" style="192" customWidth="1"/>
    <col min="74" max="74" width="5.36328125" style="248" customWidth="1"/>
    <col min="75" max="75" width="2" style="192" customWidth="1"/>
    <col min="76" max="76" width="12.08984375" style="192" customWidth="1"/>
    <col min="77" max="77" width="2" style="192" customWidth="1"/>
    <col min="78" max="78" width="10.453125" style="192" customWidth="1"/>
    <col min="79" max="79" width="2" style="192" customWidth="1"/>
    <col min="80" max="80" width="8.7265625" style="192" customWidth="1"/>
    <col min="81" max="81" width="2.26953125" style="90" customWidth="1"/>
    <col min="82" max="82" width="5.453125" style="90" customWidth="1"/>
    <col min="83" max="83" width="2.26953125" style="97" customWidth="1"/>
    <col min="84" max="84" width="4.7265625" style="97" customWidth="1"/>
    <col min="85" max="85" width="2.453125" style="97" customWidth="1"/>
    <col min="86" max="86" width="12.36328125" style="97" customWidth="1"/>
    <col min="87" max="87" width="2" style="97" customWidth="1"/>
    <col min="88" max="88" width="9.453125" style="97" customWidth="1"/>
    <col min="89" max="89" width="2" style="97" customWidth="1"/>
    <col min="90" max="90" width="9.453125" style="97" customWidth="1"/>
    <col min="91" max="91" width="2.08984375" style="97" customWidth="1"/>
    <col min="92" max="92" width="14" style="97" customWidth="1"/>
    <col min="93" max="93" width="2.26953125" style="97" customWidth="1"/>
    <col min="94" max="94" width="4.453125" style="97" customWidth="1"/>
    <col min="95" max="95" width="2" style="97" customWidth="1"/>
    <col min="96" max="96" width="12.26953125" style="97" customWidth="1"/>
    <col min="97" max="97" width="2" style="97" customWidth="1"/>
    <col min="98" max="98" width="9.90625" style="97" customWidth="1"/>
    <col min="99" max="99" width="2" style="97" customWidth="1"/>
    <col min="100" max="100" width="9" style="97" customWidth="1"/>
    <col min="101" max="101" width="9.6328125" style="97" customWidth="1"/>
    <col min="102" max="102" width="2.26953125" style="97" customWidth="1"/>
    <col min="103" max="103" width="6.7265625" style="97" customWidth="1"/>
    <col min="104" max="104" width="2.26953125" style="97" customWidth="1"/>
    <col min="105" max="105" width="5.26953125" style="97" customWidth="1"/>
    <col min="106" max="106" width="2" style="97" customWidth="1"/>
    <col min="107" max="107" width="10.7265625" style="97" customWidth="1"/>
    <col min="108" max="108" width="2" style="97" customWidth="1"/>
    <col min="109" max="109" width="10.7265625" style="97" customWidth="1"/>
    <col min="110" max="110" width="2" style="97" customWidth="1"/>
    <col min="111" max="111" width="9.90625" style="97" customWidth="1"/>
    <col min="112" max="112" width="2.26953125" style="97" customWidth="1"/>
    <col min="113" max="113" width="16.26953125" style="97" customWidth="1"/>
    <col min="114" max="114" width="2.26953125" style="97" customWidth="1"/>
    <col min="115" max="115" width="24.453125" style="97" customWidth="1"/>
    <col min="116" max="116" width="1.90625" style="97" customWidth="1"/>
    <col min="117" max="117" width="11.90625" style="97" customWidth="1"/>
    <col min="118" max="118" width="2.26953125" style="97" customWidth="1"/>
    <col min="119" max="119" width="16.26953125" style="97" customWidth="1"/>
    <col min="120" max="120" width="2.26953125" style="97" customWidth="1"/>
    <col min="121" max="121" width="25.90625" style="97" customWidth="1"/>
    <col min="122" max="122" width="1.90625" style="97" customWidth="1"/>
    <col min="123" max="123" width="11.90625" style="97" customWidth="1"/>
    <col min="124" max="124" width="2.26953125" style="97" customWidth="1"/>
    <col min="125" max="125" width="14.26953125" style="97" customWidth="1"/>
    <col min="126" max="126" width="2.26953125" style="97" customWidth="1"/>
    <col min="127" max="127" width="19.36328125" style="97" customWidth="1"/>
    <col min="128" max="128" width="2.26953125" style="97" customWidth="1"/>
    <col min="129" max="129" width="7.08984375" style="97" customWidth="1"/>
    <col min="130" max="130" width="2" style="97" customWidth="1"/>
    <col min="131" max="131" width="4.7265625" style="97" customWidth="1"/>
    <col min="132" max="132" width="1.6328125" style="97" customWidth="1"/>
    <col min="133" max="133" width="10.90625" style="97" customWidth="1"/>
    <col min="134" max="134" width="1.6328125" style="97" customWidth="1"/>
    <col min="135" max="135" width="10.90625" style="97" customWidth="1"/>
    <col min="136" max="136" width="1.6328125" style="97" customWidth="1"/>
    <col min="137" max="137" width="10.36328125" style="97" customWidth="1"/>
    <col min="138" max="139" width="2.08984375" style="97" customWidth="1"/>
    <col min="140" max="140" width="7.90625" style="97" customWidth="1"/>
    <col min="141" max="141" width="2" style="97" customWidth="1"/>
    <col min="142" max="142" width="3.453125" style="97" customWidth="1"/>
    <col min="143" max="143" width="1.6328125" style="97" customWidth="1"/>
    <col min="144" max="144" width="12.453125" style="97" customWidth="1"/>
    <col min="145" max="145" width="1.6328125" style="97" customWidth="1"/>
    <col min="146" max="146" width="12.453125" style="97" customWidth="1"/>
    <col min="147" max="147" width="1.6328125" style="97" customWidth="1"/>
    <col min="148" max="148" width="9.26953125" style="97" customWidth="1"/>
    <col min="149" max="149" width="2.08984375" style="97" customWidth="1"/>
    <col min="150" max="150" width="6" style="97" customWidth="1"/>
    <col min="151" max="151" width="2.26953125" style="97" customWidth="1"/>
    <col min="152" max="152" width="38.08984375" style="97" customWidth="1"/>
    <col min="153" max="153" width="2.26953125" style="97" customWidth="1"/>
    <col min="154" max="154" width="20.36328125" style="97" customWidth="1"/>
    <col min="155" max="16384" width="9" style="97"/>
  </cols>
  <sheetData>
    <row r="1" spans="1:154">
      <c r="A1" s="97">
        <v>1</v>
      </c>
      <c r="B1" s="97">
        <v>2</v>
      </c>
      <c r="C1" s="97">
        <v>3</v>
      </c>
      <c r="D1" s="97">
        <v>4</v>
      </c>
      <c r="E1" s="97">
        <v>5</v>
      </c>
      <c r="F1" s="97">
        <v>6</v>
      </c>
      <c r="G1" s="97">
        <v>7</v>
      </c>
      <c r="H1" s="97">
        <v>8</v>
      </c>
      <c r="I1" s="97">
        <v>9</v>
      </c>
      <c r="J1" s="97">
        <v>10</v>
      </c>
      <c r="K1" s="97">
        <v>11</v>
      </c>
      <c r="L1" s="97">
        <v>12</v>
      </c>
      <c r="M1" s="97">
        <v>13</v>
      </c>
      <c r="N1" s="97">
        <v>14</v>
      </c>
      <c r="O1" s="97">
        <v>15</v>
      </c>
      <c r="P1" s="97">
        <v>16</v>
      </c>
      <c r="Q1" s="97">
        <v>17</v>
      </c>
      <c r="R1" s="97">
        <v>18</v>
      </c>
      <c r="S1" s="97">
        <v>19</v>
      </c>
      <c r="T1" s="97">
        <v>20</v>
      </c>
      <c r="U1" s="97">
        <v>21</v>
      </c>
      <c r="V1" s="97">
        <v>22</v>
      </c>
      <c r="W1" s="97">
        <v>23</v>
      </c>
      <c r="X1" s="97">
        <v>24</v>
      </c>
      <c r="Y1" s="97">
        <v>25</v>
      </c>
      <c r="Z1" s="97">
        <v>26</v>
      </c>
      <c r="AA1" s="97">
        <v>27</v>
      </c>
      <c r="AB1" s="97">
        <v>28</v>
      </c>
      <c r="AC1" s="97">
        <v>29</v>
      </c>
      <c r="AD1" s="97">
        <v>30</v>
      </c>
      <c r="AE1" s="97">
        <v>31</v>
      </c>
      <c r="AF1" s="97">
        <v>32</v>
      </c>
      <c r="AG1" s="97">
        <v>33</v>
      </c>
      <c r="AH1" s="97">
        <v>34</v>
      </c>
      <c r="AI1" s="97">
        <v>35</v>
      </c>
      <c r="AJ1" s="97">
        <v>36</v>
      </c>
      <c r="AK1" s="97">
        <v>37</v>
      </c>
      <c r="AL1" s="97">
        <v>38</v>
      </c>
      <c r="AM1" s="97">
        <v>39</v>
      </c>
      <c r="AN1" s="97">
        <v>40</v>
      </c>
      <c r="AO1" s="97">
        <v>41</v>
      </c>
      <c r="AP1" s="97">
        <v>42</v>
      </c>
      <c r="AQ1" s="97">
        <v>43</v>
      </c>
      <c r="AR1" s="97">
        <v>44</v>
      </c>
      <c r="AS1" s="97">
        <v>45</v>
      </c>
      <c r="AT1" s="97">
        <v>46</v>
      </c>
      <c r="AU1" s="97">
        <v>47</v>
      </c>
      <c r="AV1" s="97">
        <v>48</v>
      </c>
      <c r="AW1" s="97">
        <v>49</v>
      </c>
      <c r="AX1" s="97">
        <v>50</v>
      </c>
      <c r="AY1" s="97">
        <v>51</v>
      </c>
      <c r="AZ1" s="97">
        <v>52</v>
      </c>
      <c r="BA1" s="97">
        <v>53</v>
      </c>
      <c r="BB1" s="97">
        <v>54</v>
      </c>
      <c r="BC1" s="97">
        <v>55</v>
      </c>
      <c r="BD1" s="97">
        <v>56</v>
      </c>
      <c r="BE1" s="97">
        <v>57</v>
      </c>
      <c r="BF1" s="97">
        <v>58</v>
      </c>
      <c r="BG1" s="97">
        <v>59</v>
      </c>
      <c r="BH1" s="97">
        <v>60</v>
      </c>
      <c r="BI1" s="97">
        <v>61</v>
      </c>
      <c r="BJ1" s="97">
        <v>62</v>
      </c>
      <c r="BK1" s="97">
        <v>63</v>
      </c>
      <c r="BL1" s="97">
        <v>64</v>
      </c>
      <c r="BM1" s="97">
        <v>65</v>
      </c>
      <c r="BN1" s="97">
        <v>66</v>
      </c>
      <c r="BO1" s="97">
        <v>67</v>
      </c>
      <c r="BP1" s="97">
        <v>68</v>
      </c>
      <c r="BQ1" s="97">
        <v>69</v>
      </c>
      <c r="BR1" s="97">
        <v>70</v>
      </c>
      <c r="BS1" s="97">
        <v>71</v>
      </c>
      <c r="BT1" s="97">
        <v>72</v>
      </c>
      <c r="BU1" s="97">
        <v>73</v>
      </c>
      <c r="BV1" s="97">
        <v>74</v>
      </c>
      <c r="BW1" s="97">
        <v>75</v>
      </c>
      <c r="BX1" s="97">
        <v>76</v>
      </c>
      <c r="BY1" s="97">
        <v>77</v>
      </c>
      <c r="BZ1" s="97">
        <v>78</v>
      </c>
      <c r="CA1" s="97">
        <v>79</v>
      </c>
      <c r="CB1" s="97">
        <v>80</v>
      </c>
      <c r="CC1" s="97">
        <v>81</v>
      </c>
      <c r="CD1" s="97">
        <v>82</v>
      </c>
      <c r="CE1" s="97">
        <v>83</v>
      </c>
      <c r="CF1" s="97">
        <v>84</v>
      </c>
      <c r="CG1" s="97">
        <v>85</v>
      </c>
      <c r="CH1" s="97">
        <v>86</v>
      </c>
      <c r="CI1" s="97">
        <v>87</v>
      </c>
      <c r="CJ1" s="97">
        <v>88</v>
      </c>
      <c r="CK1" s="97">
        <v>89</v>
      </c>
      <c r="CL1" s="97">
        <v>90</v>
      </c>
      <c r="CM1" s="97">
        <v>91</v>
      </c>
      <c r="CN1" s="97">
        <v>92</v>
      </c>
      <c r="CO1" s="97">
        <v>93</v>
      </c>
      <c r="CP1" s="97">
        <v>94</v>
      </c>
      <c r="CQ1" s="97">
        <v>95</v>
      </c>
      <c r="CR1" s="97">
        <v>96</v>
      </c>
      <c r="CS1" s="97">
        <v>97</v>
      </c>
      <c r="CT1" s="97">
        <v>98</v>
      </c>
      <c r="CU1" s="97">
        <v>99</v>
      </c>
      <c r="CV1" s="97">
        <v>100</v>
      </c>
      <c r="CW1" s="97">
        <v>101</v>
      </c>
      <c r="CX1" s="97">
        <v>102</v>
      </c>
      <c r="CY1" s="97">
        <v>103</v>
      </c>
      <c r="CZ1" s="97">
        <v>104</v>
      </c>
      <c r="DA1" s="97">
        <v>105</v>
      </c>
      <c r="DB1" s="97">
        <v>106</v>
      </c>
      <c r="DC1" s="97">
        <v>107</v>
      </c>
      <c r="DD1" s="97">
        <v>108</v>
      </c>
      <c r="DE1" s="97">
        <v>109</v>
      </c>
      <c r="DF1" s="97">
        <v>110</v>
      </c>
      <c r="DG1" s="97">
        <v>111</v>
      </c>
      <c r="DH1" s="97">
        <v>112</v>
      </c>
      <c r="DI1" s="97">
        <v>113</v>
      </c>
      <c r="DJ1" s="97">
        <v>114</v>
      </c>
      <c r="DK1" s="97">
        <v>115</v>
      </c>
      <c r="DL1" s="97">
        <v>116</v>
      </c>
      <c r="DM1" s="97">
        <v>117</v>
      </c>
      <c r="DN1" s="97">
        <v>118</v>
      </c>
      <c r="DO1" s="97">
        <v>119</v>
      </c>
      <c r="DP1" s="97">
        <v>120</v>
      </c>
      <c r="DQ1" s="97">
        <v>121</v>
      </c>
      <c r="DR1" s="97">
        <v>122</v>
      </c>
      <c r="DS1" s="97">
        <v>123</v>
      </c>
      <c r="DT1" s="97">
        <v>124</v>
      </c>
      <c r="DU1" s="97">
        <v>125</v>
      </c>
      <c r="DV1" s="97">
        <v>126</v>
      </c>
      <c r="DW1" s="97">
        <v>127</v>
      </c>
      <c r="DX1" s="97">
        <v>128</v>
      </c>
      <c r="DY1" s="97">
        <v>129</v>
      </c>
      <c r="DZ1" s="97">
        <v>130</v>
      </c>
      <c r="EA1" s="97">
        <v>131</v>
      </c>
      <c r="EB1" s="97">
        <v>132</v>
      </c>
      <c r="EC1" s="97">
        <v>133</v>
      </c>
      <c r="ED1" s="97">
        <v>134</v>
      </c>
      <c r="EE1" s="97">
        <v>135</v>
      </c>
      <c r="EF1" s="97">
        <v>136</v>
      </c>
      <c r="EG1" s="97">
        <v>137</v>
      </c>
      <c r="EH1" s="97">
        <v>138</v>
      </c>
      <c r="EI1" s="97">
        <v>139</v>
      </c>
      <c r="EJ1" s="97">
        <v>140</v>
      </c>
      <c r="EK1" s="97">
        <v>141</v>
      </c>
      <c r="EL1" s="97">
        <v>142</v>
      </c>
      <c r="EM1" s="97">
        <v>143</v>
      </c>
      <c r="EN1" s="97">
        <v>144</v>
      </c>
      <c r="EO1" s="97">
        <v>145</v>
      </c>
      <c r="EP1" s="97">
        <v>146</v>
      </c>
      <c r="EQ1" s="97">
        <v>147</v>
      </c>
      <c r="ER1" s="97">
        <v>148</v>
      </c>
      <c r="ES1" s="97">
        <v>149</v>
      </c>
      <c r="ET1" s="97">
        <v>150</v>
      </c>
      <c r="EU1" s="97">
        <v>151</v>
      </c>
      <c r="EV1" s="97">
        <v>152</v>
      </c>
      <c r="EW1" s="97">
        <v>153</v>
      </c>
      <c r="EX1" s="97">
        <v>154</v>
      </c>
    </row>
    <row r="2" spans="1:154" s="92" customFormat="1" ht="39" customHeight="1">
      <c r="A2" s="910" t="s">
        <v>253</v>
      </c>
      <c r="B2" s="910" t="s">
        <v>254</v>
      </c>
      <c r="C2" s="910" t="s">
        <v>255</v>
      </c>
      <c r="D2" s="915" t="s">
        <v>256</v>
      </c>
      <c r="E2" s="1242" t="s">
        <v>257</v>
      </c>
      <c r="F2" s="1242" t="s">
        <v>258</v>
      </c>
      <c r="G2" s="1242" t="s">
        <v>259</v>
      </c>
      <c r="H2" s="1243" t="s">
        <v>260</v>
      </c>
      <c r="I2" s="360"/>
      <c r="J2" s="1214" t="s">
        <v>261</v>
      </c>
      <c r="K2" s="1215"/>
      <c r="L2" s="361"/>
      <c r="M2" s="1208" t="s">
        <v>451</v>
      </c>
      <c r="N2" s="1209"/>
      <c r="O2" s="1209"/>
      <c r="P2" s="1209"/>
      <c r="Q2" s="1209"/>
      <c r="R2" s="1209"/>
      <c r="S2" s="1209"/>
      <c r="T2" s="1209"/>
      <c r="U2" s="1210"/>
      <c r="V2" s="361"/>
      <c r="W2" s="1208" t="s">
        <v>197</v>
      </c>
      <c r="X2" s="1209"/>
      <c r="Y2" s="1209"/>
      <c r="Z2" s="1209"/>
      <c r="AA2" s="1209"/>
      <c r="AB2" s="1209"/>
      <c r="AC2" s="1210"/>
      <c r="AD2" s="361"/>
      <c r="AE2" s="1214" t="s">
        <v>452</v>
      </c>
      <c r="AF2" s="1279"/>
      <c r="AG2" s="1279"/>
      <c r="AH2" s="1279"/>
      <c r="AI2" s="1279"/>
      <c r="AJ2" s="1279"/>
      <c r="AK2" s="1279"/>
      <c r="AL2" s="1279"/>
      <c r="AM2" s="1215"/>
      <c r="AN2" s="361"/>
      <c r="AO2" s="1208" t="s">
        <v>262</v>
      </c>
      <c r="AP2" s="1209"/>
      <c r="AQ2" s="1209"/>
      <c r="AR2" s="1209"/>
      <c r="AS2" s="1209"/>
      <c r="AT2" s="1209"/>
      <c r="AU2" s="1209"/>
      <c r="AV2" s="1209"/>
      <c r="AW2" s="1209"/>
      <c r="AX2" s="1210"/>
      <c r="AY2" s="361"/>
      <c r="AZ2" s="1208" t="s">
        <v>263</v>
      </c>
      <c r="BA2" s="1209"/>
      <c r="BB2" s="1209"/>
      <c r="BC2" s="1209"/>
      <c r="BD2" s="1209"/>
      <c r="BE2" s="1209"/>
      <c r="BF2" s="1209"/>
      <c r="BG2" s="1209"/>
      <c r="BH2" s="1210"/>
      <c r="BI2" s="361"/>
      <c r="BJ2" s="1214" t="s">
        <v>453</v>
      </c>
      <c r="BK2" s="1279"/>
      <c r="BL2" s="1279"/>
      <c r="BM2" s="1279"/>
      <c r="BN2" s="1279"/>
      <c r="BO2" s="1279"/>
      <c r="BP2" s="1279"/>
      <c r="BQ2" s="1279"/>
      <c r="BR2" s="1215"/>
      <c r="BS2" s="361"/>
      <c r="BT2" s="1214" t="s">
        <v>454</v>
      </c>
      <c r="BU2" s="1279"/>
      <c r="BV2" s="1279"/>
      <c r="BW2" s="1279"/>
      <c r="BX2" s="1279"/>
      <c r="BY2" s="1279"/>
      <c r="BZ2" s="1279"/>
      <c r="CA2" s="1279"/>
      <c r="CB2" s="1215"/>
      <c r="CC2" s="361"/>
      <c r="CD2" s="1214" t="s">
        <v>264</v>
      </c>
      <c r="CE2" s="1279"/>
      <c r="CF2" s="1279"/>
      <c r="CG2" s="1279"/>
      <c r="CH2" s="1279"/>
      <c r="CI2" s="1279"/>
      <c r="CJ2" s="1279"/>
      <c r="CK2" s="1279"/>
      <c r="CL2" s="1215"/>
      <c r="CM2" s="361"/>
      <c r="CN2" s="1214" t="s">
        <v>455</v>
      </c>
      <c r="CO2" s="1279"/>
      <c r="CP2" s="1279"/>
      <c r="CQ2" s="1279"/>
      <c r="CR2" s="1279"/>
      <c r="CS2" s="1279"/>
      <c r="CT2" s="1279"/>
      <c r="CU2" s="1279"/>
      <c r="CV2" s="1279"/>
      <c r="CW2" s="1215"/>
      <c r="CX2" s="361"/>
      <c r="CY2" s="1208" t="s">
        <v>265</v>
      </c>
      <c r="CZ2" s="1209"/>
      <c r="DA2" s="1209"/>
      <c r="DB2" s="1209"/>
      <c r="DC2" s="1209"/>
      <c r="DD2" s="1209"/>
      <c r="DE2" s="1209"/>
      <c r="DF2" s="1209"/>
      <c r="DG2" s="1210"/>
      <c r="DH2" s="361"/>
      <c r="DI2" s="1208" t="s">
        <v>266</v>
      </c>
      <c r="DJ2" s="1209"/>
      <c r="DK2" s="1209"/>
      <c r="DL2" s="1209"/>
      <c r="DM2" s="1210"/>
      <c r="DN2" s="361"/>
      <c r="DO2" s="1208" t="s">
        <v>267</v>
      </c>
      <c r="DP2" s="1209"/>
      <c r="DQ2" s="1209"/>
      <c r="DR2" s="1209"/>
      <c r="DS2" s="1210"/>
      <c r="DT2" s="361"/>
      <c r="DU2" s="1243" t="s">
        <v>456</v>
      </c>
      <c r="DV2" s="362"/>
      <c r="DW2" s="1243" t="s">
        <v>457</v>
      </c>
      <c r="DX2" s="361"/>
      <c r="DY2" s="1214" t="s">
        <v>458</v>
      </c>
      <c r="DZ2" s="1279"/>
      <c r="EA2" s="1279"/>
      <c r="EB2" s="1279"/>
      <c r="EC2" s="1279"/>
      <c r="ED2" s="1279"/>
      <c r="EE2" s="1279"/>
      <c r="EF2" s="1279"/>
      <c r="EG2" s="1279"/>
      <c r="EH2" s="1215"/>
      <c r="EI2" s="361"/>
      <c r="EJ2" s="1214" t="s">
        <v>268</v>
      </c>
      <c r="EK2" s="1279"/>
      <c r="EL2" s="1279"/>
      <c r="EM2" s="1279"/>
      <c r="EN2" s="1279"/>
      <c r="EO2" s="1279"/>
      <c r="EP2" s="1279"/>
      <c r="EQ2" s="1279"/>
      <c r="ER2" s="1279"/>
      <c r="ES2" s="1279"/>
      <c r="ET2" s="1215"/>
      <c r="EU2" s="361"/>
      <c r="EV2" s="1243" t="s">
        <v>269</v>
      </c>
      <c r="EW2" s="361"/>
      <c r="EX2" s="1243" t="s">
        <v>270</v>
      </c>
    </row>
    <row r="3" spans="1:154" s="92" customFormat="1" ht="17.25" customHeight="1">
      <c r="A3" s="911"/>
      <c r="B3" s="911"/>
      <c r="C3" s="911"/>
      <c r="D3" s="916"/>
      <c r="E3" s="1242"/>
      <c r="F3" s="1242"/>
      <c r="G3" s="1242"/>
      <c r="H3" s="1244"/>
      <c r="I3" s="360"/>
      <c r="J3" s="1216"/>
      <c r="K3" s="1217"/>
      <c r="L3" s="363"/>
      <c r="M3" s="1211"/>
      <c r="N3" s="1212"/>
      <c r="O3" s="1212"/>
      <c r="P3" s="1212"/>
      <c r="Q3" s="1212"/>
      <c r="R3" s="1212"/>
      <c r="S3" s="1212"/>
      <c r="T3" s="1212"/>
      <c r="U3" s="1213"/>
      <c r="V3" s="363"/>
      <c r="W3" s="1211"/>
      <c r="X3" s="1212"/>
      <c r="Y3" s="1212"/>
      <c r="Z3" s="1212"/>
      <c r="AA3" s="1212"/>
      <c r="AB3" s="1212"/>
      <c r="AC3" s="1213"/>
      <c r="AD3" s="363"/>
      <c r="AE3" s="1216"/>
      <c r="AF3" s="1280"/>
      <c r="AG3" s="1280"/>
      <c r="AH3" s="1280"/>
      <c r="AI3" s="1280"/>
      <c r="AJ3" s="1280"/>
      <c r="AK3" s="1280"/>
      <c r="AL3" s="1280"/>
      <c r="AM3" s="1217"/>
      <c r="AN3" s="363"/>
      <c r="AO3" s="1211"/>
      <c r="AP3" s="1212"/>
      <c r="AQ3" s="1212"/>
      <c r="AR3" s="1212"/>
      <c r="AS3" s="1212"/>
      <c r="AT3" s="1212"/>
      <c r="AU3" s="1212"/>
      <c r="AV3" s="1212"/>
      <c r="AW3" s="1212"/>
      <c r="AX3" s="1213"/>
      <c r="AY3" s="363"/>
      <c r="AZ3" s="1211"/>
      <c r="BA3" s="1212"/>
      <c r="BB3" s="1212"/>
      <c r="BC3" s="1212"/>
      <c r="BD3" s="1212"/>
      <c r="BE3" s="1212"/>
      <c r="BF3" s="1212"/>
      <c r="BG3" s="1212"/>
      <c r="BH3" s="1213"/>
      <c r="BI3" s="363"/>
      <c r="BJ3" s="1216"/>
      <c r="BK3" s="1280"/>
      <c r="BL3" s="1280"/>
      <c r="BM3" s="1280"/>
      <c r="BN3" s="1280"/>
      <c r="BO3" s="1280"/>
      <c r="BP3" s="1280"/>
      <c r="BQ3" s="1280"/>
      <c r="BR3" s="1217"/>
      <c r="BS3" s="363"/>
      <c r="BT3" s="1216"/>
      <c r="BU3" s="1280"/>
      <c r="BV3" s="1280"/>
      <c r="BW3" s="1280"/>
      <c r="BX3" s="1280"/>
      <c r="BY3" s="1280"/>
      <c r="BZ3" s="1280"/>
      <c r="CA3" s="1280"/>
      <c r="CB3" s="1217"/>
      <c r="CC3" s="363"/>
      <c r="CD3" s="1216"/>
      <c r="CE3" s="1280"/>
      <c r="CF3" s="1280"/>
      <c r="CG3" s="1280"/>
      <c r="CH3" s="1280"/>
      <c r="CI3" s="1280"/>
      <c r="CJ3" s="1280"/>
      <c r="CK3" s="1280"/>
      <c r="CL3" s="1217"/>
      <c r="CM3" s="363"/>
      <c r="CN3" s="1216"/>
      <c r="CO3" s="1280"/>
      <c r="CP3" s="1280"/>
      <c r="CQ3" s="1280"/>
      <c r="CR3" s="1280"/>
      <c r="CS3" s="1280"/>
      <c r="CT3" s="1280"/>
      <c r="CU3" s="1280"/>
      <c r="CV3" s="1280"/>
      <c r="CW3" s="1217"/>
      <c r="CX3" s="363"/>
      <c r="CY3" s="1211"/>
      <c r="CZ3" s="1212"/>
      <c r="DA3" s="1212"/>
      <c r="DB3" s="1212"/>
      <c r="DC3" s="1212"/>
      <c r="DD3" s="1212"/>
      <c r="DE3" s="1212"/>
      <c r="DF3" s="1212"/>
      <c r="DG3" s="1213"/>
      <c r="DH3" s="361"/>
      <c r="DI3" s="1211"/>
      <c r="DJ3" s="1212"/>
      <c r="DK3" s="1212"/>
      <c r="DL3" s="1212"/>
      <c r="DM3" s="1213"/>
      <c r="DN3" s="361"/>
      <c r="DO3" s="1211"/>
      <c r="DP3" s="1212"/>
      <c r="DQ3" s="1212"/>
      <c r="DR3" s="1212"/>
      <c r="DS3" s="1213"/>
      <c r="DT3" s="361"/>
      <c r="DU3" s="1244"/>
      <c r="DV3" s="362"/>
      <c r="DW3" s="1244"/>
      <c r="DX3" s="361"/>
      <c r="DY3" s="1216"/>
      <c r="DZ3" s="1280"/>
      <c r="EA3" s="1280"/>
      <c r="EB3" s="1280"/>
      <c r="EC3" s="1280"/>
      <c r="ED3" s="1280"/>
      <c r="EE3" s="1280"/>
      <c r="EF3" s="1280"/>
      <c r="EG3" s="1280"/>
      <c r="EH3" s="1217"/>
      <c r="EI3" s="364"/>
      <c r="EJ3" s="1216"/>
      <c r="EK3" s="1280"/>
      <c r="EL3" s="1280"/>
      <c r="EM3" s="1280"/>
      <c r="EN3" s="1280"/>
      <c r="EO3" s="1280"/>
      <c r="EP3" s="1280"/>
      <c r="EQ3" s="1280"/>
      <c r="ER3" s="1280"/>
      <c r="ES3" s="1280"/>
      <c r="ET3" s="1217"/>
      <c r="EU3" s="361"/>
      <c r="EV3" s="1244"/>
      <c r="EW3" s="363"/>
      <c r="EX3" s="1244"/>
    </row>
    <row r="4" spans="1:154" s="95" customFormat="1" ht="13.5" customHeight="1">
      <c r="A4" s="911"/>
      <c r="B4" s="911"/>
      <c r="C4" s="911"/>
      <c r="D4" s="916"/>
      <c r="E4" s="1242"/>
      <c r="F4" s="1242"/>
      <c r="G4" s="1242"/>
      <c r="H4" s="1244"/>
      <c r="I4" s="365"/>
      <c r="J4" s="1216"/>
      <c r="K4" s="1217"/>
      <c r="L4" s="366"/>
      <c r="M4" s="367"/>
      <c r="N4" s="368"/>
      <c r="O4" s="369"/>
      <c r="P4" s="1205" t="s">
        <v>459</v>
      </c>
      <c r="Q4" s="1206"/>
      <c r="R4" s="1206"/>
      <c r="S4" s="1206"/>
      <c r="T4" s="1206"/>
      <c r="U4" s="1207"/>
      <c r="V4" s="370"/>
      <c r="W4" s="371"/>
      <c r="X4" s="372"/>
      <c r="Y4" s="1281" t="s">
        <v>460</v>
      </c>
      <c r="Z4" s="1282"/>
      <c r="AA4" s="1282"/>
      <c r="AB4" s="1282"/>
      <c r="AC4" s="1283"/>
      <c r="AD4" s="370"/>
      <c r="AE4" s="371"/>
      <c r="AF4" s="372"/>
      <c r="AG4" s="1276" t="s">
        <v>460</v>
      </c>
      <c r="AH4" s="1277"/>
      <c r="AI4" s="1277"/>
      <c r="AJ4" s="1277"/>
      <c r="AK4" s="1277"/>
      <c r="AL4" s="1277"/>
      <c r="AM4" s="1278"/>
      <c r="AN4" s="366"/>
      <c r="AO4" s="367"/>
      <c r="AP4" s="373"/>
      <c r="AQ4" s="1276" t="s">
        <v>460</v>
      </c>
      <c r="AR4" s="1277"/>
      <c r="AS4" s="1277"/>
      <c r="AT4" s="1277"/>
      <c r="AU4" s="1277"/>
      <c r="AV4" s="1277"/>
      <c r="AW4" s="1277"/>
      <c r="AX4" s="1278"/>
      <c r="AY4" s="370"/>
      <c r="AZ4" s="367"/>
      <c r="BA4" s="374"/>
      <c r="BB4" s="1276" t="s">
        <v>460</v>
      </c>
      <c r="BC4" s="1277"/>
      <c r="BD4" s="1277"/>
      <c r="BE4" s="1277"/>
      <c r="BF4" s="1277"/>
      <c r="BG4" s="1277"/>
      <c r="BH4" s="1278"/>
      <c r="BI4" s="370"/>
      <c r="BJ4" s="371"/>
      <c r="BK4" s="372"/>
      <c r="BL4" s="1276" t="s">
        <v>460</v>
      </c>
      <c r="BM4" s="1277"/>
      <c r="BN4" s="1277"/>
      <c r="BO4" s="1277"/>
      <c r="BP4" s="1277"/>
      <c r="BQ4" s="1277"/>
      <c r="BR4" s="1278"/>
      <c r="BS4" s="370"/>
      <c r="BT4" s="371"/>
      <c r="BU4" s="372"/>
      <c r="BV4" s="1276" t="s">
        <v>460</v>
      </c>
      <c r="BW4" s="1277"/>
      <c r="BX4" s="1277"/>
      <c r="BY4" s="1277"/>
      <c r="BZ4" s="1277"/>
      <c r="CA4" s="1277"/>
      <c r="CB4" s="1278"/>
      <c r="CC4" s="370"/>
      <c r="CD4" s="371"/>
      <c r="CE4" s="372"/>
      <c r="CF4" s="1276" t="s">
        <v>460</v>
      </c>
      <c r="CG4" s="1277"/>
      <c r="CH4" s="1277"/>
      <c r="CI4" s="1277"/>
      <c r="CJ4" s="1277"/>
      <c r="CK4" s="1277"/>
      <c r="CL4" s="1278"/>
      <c r="CM4" s="370"/>
      <c r="CN4" s="371"/>
      <c r="CO4" s="372"/>
      <c r="CP4" s="1276" t="s">
        <v>460</v>
      </c>
      <c r="CQ4" s="1277"/>
      <c r="CR4" s="1277"/>
      <c r="CS4" s="1277"/>
      <c r="CT4" s="1277"/>
      <c r="CU4" s="1277"/>
      <c r="CV4" s="1277"/>
      <c r="CW4" s="1278"/>
      <c r="CX4" s="370"/>
      <c r="CY4" s="371"/>
      <c r="CZ4" s="372"/>
      <c r="DA4" s="1276" t="s">
        <v>460</v>
      </c>
      <c r="DB4" s="1277"/>
      <c r="DC4" s="1277"/>
      <c r="DD4" s="1277"/>
      <c r="DE4" s="1277"/>
      <c r="DF4" s="1277"/>
      <c r="DG4" s="1278"/>
      <c r="DH4" s="375"/>
      <c r="DI4" s="371"/>
      <c r="DJ4" s="376"/>
      <c r="DK4" s="1214" t="s">
        <v>460</v>
      </c>
      <c r="DL4" s="1279"/>
      <c r="DM4" s="1215"/>
      <c r="DN4" s="377"/>
      <c r="DO4" s="371"/>
      <c r="DP4" s="376"/>
      <c r="DQ4" s="1214" t="s">
        <v>460</v>
      </c>
      <c r="DR4" s="1279"/>
      <c r="DS4" s="1215"/>
      <c r="DT4" s="375"/>
      <c r="DU4" s="1244"/>
      <c r="DV4" s="378"/>
      <c r="DW4" s="1244"/>
      <c r="DX4" s="375"/>
      <c r="DY4" s="367"/>
      <c r="DZ4" s="373"/>
      <c r="EA4" s="1276" t="s">
        <v>460</v>
      </c>
      <c r="EB4" s="1277"/>
      <c r="EC4" s="1277"/>
      <c r="ED4" s="1277"/>
      <c r="EE4" s="1277"/>
      <c r="EF4" s="1277"/>
      <c r="EG4" s="1277"/>
      <c r="EH4" s="1278"/>
      <c r="EI4" s="379"/>
      <c r="EJ4" s="371"/>
      <c r="EK4" s="375"/>
      <c r="EL4" s="1276" t="s">
        <v>460</v>
      </c>
      <c r="EM4" s="1277"/>
      <c r="EN4" s="1277"/>
      <c r="EO4" s="1277"/>
      <c r="EP4" s="1277"/>
      <c r="EQ4" s="1277"/>
      <c r="ER4" s="1277"/>
      <c r="ES4" s="1278"/>
      <c r="ET4" s="373"/>
      <c r="EU4" s="375"/>
      <c r="EV4" s="380"/>
      <c r="EW4" s="370"/>
      <c r="EX4" s="380"/>
    </row>
    <row r="5" spans="1:154" s="95" customFormat="1" ht="13.5" customHeight="1">
      <c r="A5" s="911"/>
      <c r="B5" s="911"/>
      <c r="C5" s="911"/>
      <c r="D5" s="916"/>
      <c r="E5" s="1243"/>
      <c r="F5" s="1243"/>
      <c r="G5" s="1243"/>
      <c r="H5" s="1244"/>
      <c r="I5" s="365"/>
      <c r="J5" s="365"/>
      <c r="K5" s="372"/>
      <c r="L5" s="366"/>
      <c r="M5" s="367"/>
      <c r="N5" s="368"/>
      <c r="O5" s="369"/>
      <c r="P5" s="1218" t="s">
        <v>461</v>
      </c>
      <c r="Q5" s="381"/>
      <c r="R5" s="1220" t="s">
        <v>462</v>
      </c>
      <c r="S5" s="381"/>
      <c r="T5" s="1293" t="s">
        <v>463</v>
      </c>
      <c r="U5" s="1294"/>
      <c r="V5" s="370"/>
      <c r="W5" s="371"/>
      <c r="X5" s="372"/>
      <c r="Y5" s="382"/>
      <c r="Z5" s="383"/>
      <c r="AA5" s="1281" t="s">
        <v>464</v>
      </c>
      <c r="AB5" s="1282"/>
      <c r="AC5" s="1283"/>
      <c r="AD5" s="370"/>
      <c r="AE5" s="371"/>
      <c r="AF5" s="372"/>
      <c r="AG5" s="384"/>
      <c r="AH5" s="385"/>
      <c r="AI5" s="1205" t="s">
        <v>459</v>
      </c>
      <c r="AJ5" s="1206"/>
      <c r="AK5" s="1206"/>
      <c r="AL5" s="1206"/>
      <c r="AM5" s="1207"/>
      <c r="AN5" s="366"/>
      <c r="AO5" s="367"/>
      <c r="AP5" s="373"/>
      <c r="AQ5" s="386"/>
      <c r="AR5" s="387"/>
      <c r="AS5" s="1205" t="s">
        <v>459</v>
      </c>
      <c r="AT5" s="1206"/>
      <c r="AU5" s="1206"/>
      <c r="AV5" s="1206"/>
      <c r="AW5" s="1207"/>
      <c r="AX5" s="388"/>
      <c r="AY5" s="370"/>
      <c r="AZ5" s="367"/>
      <c r="BA5" s="374"/>
      <c r="BB5" s="384"/>
      <c r="BC5" s="387"/>
      <c r="BD5" s="1205" t="s">
        <v>459</v>
      </c>
      <c r="BE5" s="1206"/>
      <c r="BF5" s="1206"/>
      <c r="BG5" s="1206"/>
      <c r="BH5" s="1207"/>
      <c r="BI5" s="370"/>
      <c r="BJ5" s="371"/>
      <c r="BK5" s="372"/>
      <c r="BL5" s="384"/>
      <c r="BM5" s="385"/>
      <c r="BN5" s="1205" t="s">
        <v>459</v>
      </c>
      <c r="BO5" s="1206"/>
      <c r="BP5" s="1206"/>
      <c r="BQ5" s="1206"/>
      <c r="BR5" s="1207"/>
      <c r="BS5" s="370"/>
      <c r="BT5" s="371"/>
      <c r="BU5" s="372"/>
      <c r="BV5" s="384"/>
      <c r="BW5" s="387"/>
      <c r="BX5" s="1205" t="s">
        <v>459</v>
      </c>
      <c r="BY5" s="1206"/>
      <c r="BZ5" s="1206"/>
      <c r="CA5" s="1206"/>
      <c r="CB5" s="1207"/>
      <c r="CC5" s="370"/>
      <c r="CD5" s="371"/>
      <c r="CE5" s="372"/>
      <c r="CF5" s="384"/>
      <c r="CG5" s="385"/>
      <c r="CH5" s="1205" t="s">
        <v>459</v>
      </c>
      <c r="CI5" s="1206"/>
      <c r="CJ5" s="1206"/>
      <c r="CK5" s="1206"/>
      <c r="CL5" s="1207"/>
      <c r="CM5" s="370"/>
      <c r="CN5" s="371"/>
      <c r="CO5" s="372"/>
      <c r="CP5" s="384"/>
      <c r="CQ5" s="387"/>
      <c r="CR5" s="1205" t="s">
        <v>459</v>
      </c>
      <c r="CS5" s="1206"/>
      <c r="CT5" s="1206"/>
      <c r="CU5" s="1206"/>
      <c r="CV5" s="1207"/>
      <c r="CW5" s="372"/>
      <c r="CX5" s="370"/>
      <c r="CY5" s="371"/>
      <c r="CZ5" s="372"/>
      <c r="DA5" s="384"/>
      <c r="DB5" s="385"/>
      <c r="DC5" s="1205" t="s">
        <v>459</v>
      </c>
      <c r="DD5" s="1206"/>
      <c r="DE5" s="1206"/>
      <c r="DF5" s="1206"/>
      <c r="DG5" s="1207"/>
      <c r="DH5" s="375"/>
      <c r="DI5" s="371"/>
      <c r="DJ5" s="376"/>
      <c r="DK5" s="1216"/>
      <c r="DL5" s="1280"/>
      <c r="DM5" s="1217"/>
      <c r="DN5" s="377"/>
      <c r="DO5" s="371"/>
      <c r="DP5" s="376"/>
      <c r="DQ5" s="1216"/>
      <c r="DR5" s="1280"/>
      <c r="DS5" s="1217"/>
      <c r="DT5" s="375"/>
      <c r="DU5" s="1244"/>
      <c r="DV5" s="378"/>
      <c r="DW5" s="1244"/>
      <c r="DX5" s="375"/>
      <c r="DY5" s="367"/>
      <c r="DZ5" s="373"/>
      <c r="EA5" s="384"/>
      <c r="EB5" s="385"/>
      <c r="EC5" s="1205" t="s">
        <v>459</v>
      </c>
      <c r="ED5" s="1206"/>
      <c r="EE5" s="1206"/>
      <c r="EF5" s="1206"/>
      <c r="EG5" s="1207"/>
      <c r="EH5" s="388"/>
      <c r="EI5" s="388"/>
      <c r="EJ5" s="371"/>
      <c r="EK5" s="375"/>
      <c r="EL5" s="384"/>
      <c r="EM5" s="385"/>
      <c r="EN5" s="1205" t="s">
        <v>459</v>
      </c>
      <c r="EO5" s="1206"/>
      <c r="EP5" s="1206"/>
      <c r="EQ5" s="1206"/>
      <c r="ER5" s="1207"/>
      <c r="ES5" s="388"/>
      <c r="ET5" s="373"/>
      <c r="EU5" s="375"/>
      <c r="EV5" s="380"/>
      <c r="EW5" s="370"/>
      <c r="EX5" s="380"/>
    </row>
    <row r="6" spans="1:154" s="95" customFormat="1" ht="13.5" customHeight="1">
      <c r="A6" s="93"/>
      <c r="B6" s="93"/>
      <c r="C6" s="93"/>
      <c r="D6" s="94"/>
      <c r="E6" s="1243"/>
      <c r="F6" s="1243"/>
      <c r="G6" s="1243"/>
      <c r="H6" s="1244"/>
      <c r="I6" s="365"/>
      <c r="J6" s="367"/>
      <c r="K6" s="389" t="s">
        <v>465</v>
      </c>
      <c r="L6" s="390"/>
      <c r="M6" s="371"/>
      <c r="N6" s="391" t="s">
        <v>466</v>
      </c>
      <c r="O6" s="369"/>
      <c r="P6" s="1219"/>
      <c r="Q6" s="369"/>
      <c r="R6" s="1221"/>
      <c r="S6" s="369"/>
      <c r="T6" s="392"/>
      <c r="U6" s="393" t="s">
        <v>466</v>
      </c>
      <c r="V6" s="370"/>
      <c r="W6" s="367"/>
      <c r="X6" s="390"/>
      <c r="Y6" s="394"/>
      <c r="Z6" s="383"/>
      <c r="AA6" s="395" t="s">
        <v>467</v>
      </c>
      <c r="AB6" s="369"/>
      <c r="AC6" s="396" t="s">
        <v>462</v>
      </c>
      <c r="AD6" s="370"/>
      <c r="AE6" s="367"/>
      <c r="AF6" s="390"/>
      <c r="AG6" s="397"/>
      <c r="AH6" s="398"/>
      <c r="AI6" s="395" t="s">
        <v>467</v>
      </c>
      <c r="AJ6" s="369"/>
      <c r="AK6" s="399" t="s">
        <v>462</v>
      </c>
      <c r="AL6" s="369"/>
      <c r="AM6" s="396" t="s">
        <v>463</v>
      </c>
      <c r="AN6" s="363"/>
      <c r="AO6" s="371"/>
      <c r="AP6" s="400"/>
      <c r="AQ6" s="401"/>
      <c r="AR6" s="402"/>
      <c r="AS6" s="395" t="s">
        <v>467</v>
      </c>
      <c r="AT6" s="368"/>
      <c r="AU6" s="399" t="s">
        <v>462</v>
      </c>
      <c r="AV6" s="368"/>
      <c r="AW6" s="396" t="s">
        <v>463</v>
      </c>
      <c r="AX6" s="403"/>
      <c r="AY6" s="370"/>
      <c r="AZ6" s="371"/>
      <c r="BA6" s="404"/>
      <c r="BB6" s="397"/>
      <c r="BC6" s="402"/>
      <c r="BD6" s="395" t="s">
        <v>467</v>
      </c>
      <c r="BE6" s="368"/>
      <c r="BF6" s="399" t="s">
        <v>462</v>
      </c>
      <c r="BG6" s="368"/>
      <c r="BH6" s="396" t="s">
        <v>463</v>
      </c>
      <c r="BI6" s="370"/>
      <c r="BJ6" s="367"/>
      <c r="BK6" s="390"/>
      <c r="BL6" s="397"/>
      <c r="BM6" s="402"/>
      <c r="BN6" s="395" t="s">
        <v>467</v>
      </c>
      <c r="BO6" s="368"/>
      <c r="BP6" s="399" t="s">
        <v>462</v>
      </c>
      <c r="BQ6" s="368"/>
      <c r="BR6" s="396" t="s">
        <v>463</v>
      </c>
      <c r="BS6" s="370"/>
      <c r="BT6" s="367"/>
      <c r="BU6" s="390"/>
      <c r="BV6" s="397"/>
      <c r="BW6" s="402"/>
      <c r="BX6" s="395" t="s">
        <v>467</v>
      </c>
      <c r="BY6" s="368"/>
      <c r="BZ6" s="399" t="s">
        <v>462</v>
      </c>
      <c r="CA6" s="368"/>
      <c r="CB6" s="396" t="s">
        <v>463</v>
      </c>
      <c r="CC6" s="370"/>
      <c r="CD6" s="367"/>
      <c r="CE6" s="390"/>
      <c r="CF6" s="397"/>
      <c r="CG6" s="398"/>
      <c r="CH6" s="395" t="s">
        <v>467</v>
      </c>
      <c r="CI6" s="368"/>
      <c r="CJ6" s="399" t="s">
        <v>462</v>
      </c>
      <c r="CK6" s="368"/>
      <c r="CL6" s="396" t="s">
        <v>463</v>
      </c>
      <c r="CM6" s="370"/>
      <c r="CN6" s="367"/>
      <c r="CO6" s="390"/>
      <c r="CP6" s="397"/>
      <c r="CQ6" s="402"/>
      <c r="CR6" s="395" t="s">
        <v>467</v>
      </c>
      <c r="CS6" s="368"/>
      <c r="CT6" s="399" t="s">
        <v>462</v>
      </c>
      <c r="CU6" s="368"/>
      <c r="CV6" s="396" t="s">
        <v>463</v>
      </c>
      <c r="CW6" s="372"/>
      <c r="CX6" s="370"/>
      <c r="CY6" s="367"/>
      <c r="CZ6" s="390"/>
      <c r="DA6" s="397"/>
      <c r="DB6" s="398"/>
      <c r="DC6" s="395" t="s">
        <v>467</v>
      </c>
      <c r="DD6" s="368"/>
      <c r="DE6" s="399" t="s">
        <v>462</v>
      </c>
      <c r="DF6" s="368"/>
      <c r="DG6" s="396" t="s">
        <v>463</v>
      </c>
      <c r="DH6" s="377"/>
      <c r="DI6" s="371"/>
      <c r="DJ6" s="405"/>
      <c r="DK6" s="1216"/>
      <c r="DL6" s="1280"/>
      <c r="DM6" s="1217"/>
      <c r="DN6" s="377"/>
      <c r="DO6" s="371"/>
      <c r="DP6" s="405"/>
      <c r="DQ6" s="1216"/>
      <c r="DR6" s="1280"/>
      <c r="DS6" s="1217"/>
      <c r="DT6" s="377"/>
      <c r="DU6" s="1244"/>
      <c r="DV6" s="378"/>
      <c r="DW6" s="1244"/>
      <c r="DX6" s="377"/>
      <c r="DY6" s="367"/>
      <c r="DZ6" s="373"/>
      <c r="EA6" s="397"/>
      <c r="EB6" s="398"/>
      <c r="EC6" s="395" t="s">
        <v>467</v>
      </c>
      <c r="ED6" s="369"/>
      <c r="EE6" s="399" t="s">
        <v>462</v>
      </c>
      <c r="EF6" s="369"/>
      <c r="EG6" s="396" t="s">
        <v>463</v>
      </c>
      <c r="EH6" s="403"/>
      <c r="EI6" s="403"/>
      <c r="EJ6" s="367"/>
      <c r="EK6" s="375"/>
      <c r="EL6" s="397"/>
      <c r="EM6" s="398"/>
      <c r="EN6" s="395" t="s">
        <v>467</v>
      </c>
      <c r="EO6" s="369"/>
      <c r="EP6" s="399" t="s">
        <v>462</v>
      </c>
      <c r="EQ6" s="369"/>
      <c r="ER6" s="396" t="s">
        <v>463</v>
      </c>
      <c r="ES6" s="403"/>
      <c r="ET6" s="373"/>
      <c r="EU6" s="377"/>
      <c r="EV6" s="406"/>
      <c r="EW6" s="370"/>
      <c r="EX6" s="406"/>
    </row>
    <row r="7" spans="1:154" s="95" customFormat="1" ht="13.5" customHeight="1">
      <c r="D7" s="96"/>
      <c r="E7" s="407" t="s">
        <v>271</v>
      </c>
      <c r="F7" s="407" t="s">
        <v>272</v>
      </c>
      <c r="G7" s="407" t="s">
        <v>273</v>
      </c>
      <c r="H7" s="407" t="s">
        <v>274</v>
      </c>
      <c r="I7" s="366"/>
      <c r="J7" s="1203" t="s">
        <v>275</v>
      </c>
      <c r="K7" s="1204"/>
      <c r="L7" s="363"/>
      <c r="M7" s="1203" t="s">
        <v>276</v>
      </c>
      <c r="N7" s="1292"/>
      <c r="O7" s="1292"/>
      <c r="P7" s="1292"/>
      <c r="Q7" s="1292"/>
      <c r="R7" s="1292"/>
      <c r="S7" s="1292"/>
      <c r="T7" s="1292"/>
      <c r="U7" s="1204"/>
      <c r="V7" s="370"/>
      <c r="W7" s="1203" t="s">
        <v>277</v>
      </c>
      <c r="X7" s="1292"/>
      <c r="Y7" s="1292"/>
      <c r="Z7" s="1292"/>
      <c r="AA7" s="1292"/>
      <c r="AB7" s="1292"/>
      <c r="AC7" s="1204"/>
      <c r="AD7" s="370"/>
      <c r="AE7" s="1203" t="s">
        <v>278</v>
      </c>
      <c r="AF7" s="1292"/>
      <c r="AG7" s="1292"/>
      <c r="AH7" s="1292"/>
      <c r="AI7" s="1292"/>
      <c r="AJ7" s="1292"/>
      <c r="AK7" s="1292"/>
      <c r="AL7" s="1292"/>
      <c r="AM7" s="1204"/>
      <c r="AN7" s="363"/>
      <c r="AO7" s="1203" t="s">
        <v>279</v>
      </c>
      <c r="AP7" s="1292"/>
      <c r="AQ7" s="1292"/>
      <c r="AR7" s="1292"/>
      <c r="AS7" s="1292"/>
      <c r="AT7" s="1292"/>
      <c r="AU7" s="1292"/>
      <c r="AV7" s="1292"/>
      <c r="AW7" s="1292"/>
      <c r="AX7" s="1204"/>
      <c r="AY7" s="370"/>
      <c r="AZ7" s="1203" t="s">
        <v>280</v>
      </c>
      <c r="BA7" s="1292"/>
      <c r="BB7" s="1292"/>
      <c r="BC7" s="1292"/>
      <c r="BD7" s="1292"/>
      <c r="BE7" s="1292"/>
      <c r="BF7" s="1292"/>
      <c r="BG7" s="1292"/>
      <c r="BH7" s="1204"/>
      <c r="BI7" s="370"/>
      <c r="BJ7" s="1203" t="s">
        <v>281</v>
      </c>
      <c r="BK7" s="1292"/>
      <c r="BL7" s="1292"/>
      <c r="BM7" s="1292"/>
      <c r="BN7" s="1292"/>
      <c r="BO7" s="1292"/>
      <c r="BP7" s="1292"/>
      <c r="BQ7" s="1292"/>
      <c r="BR7" s="1204"/>
      <c r="BS7" s="370"/>
      <c r="BT7" s="1203" t="s">
        <v>282</v>
      </c>
      <c r="BU7" s="1292"/>
      <c r="BV7" s="1292"/>
      <c r="BW7" s="1292"/>
      <c r="BX7" s="1292"/>
      <c r="BY7" s="1292"/>
      <c r="BZ7" s="1292"/>
      <c r="CA7" s="1292"/>
      <c r="CB7" s="1204"/>
      <c r="CC7" s="370"/>
      <c r="CD7" s="1203" t="s">
        <v>283</v>
      </c>
      <c r="CE7" s="1292"/>
      <c r="CF7" s="1292"/>
      <c r="CG7" s="1292"/>
      <c r="CH7" s="1292"/>
      <c r="CI7" s="1292"/>
      <c r="CJ7" s="1292"/>
      <c r="CK7" s="1292"/>
      <c r="CL7" s="1204"/>
      <c r="CM7" s="370"/>
      <c r="CN7" s="1203" t="s">
        <v>284</v>
      </c>
      <c r="CO7" s="1292"/>
      <c r="CP7" s="1292"/>
      <c r="CQ7" s="1292"/>
      <c r="CR7" s="1292"/>
      <c r="CS7" s="1292"/>
      <c r="CT7" s="1292"/>
      <c r="CU7" s="1292"/>
      <c r="CV7" s="1292"/>
      <c r="CW7" s="1204"/>
      <c r="CX7" s="370"/>
      <c r="CY7" s="1203" t="s">
        <v>285</v>
      </c>
      <c r="CZ7" s="1292"/>
      <c r="DA7" s="1292"/>
      <c r="DB7" s="1292"/>
      <c r="DC7" s="1292"/>
      <c r="DD7" s="1292"/>
      <c r="DE7" s="1292"/>
      <c r="DF7" s="1292"/>
      <c r="DG7" s="1204"/>
      <c r="DH7" s="377"/>
      <c r="DI7" s="1203" t="s">
        <v>286</v>
      </c>
      <c r="DJ7" s="1292"/>
      <c r="DK7" s="1292"/>
      <c r="DL7" s="1292"/>
      <c r="DM7" s="1204"/>
      <c r="DN7" s="377"/>
      <c r="DO7" s="1203" t="s">
        <v>287</v>
      </c>
      <c r="DP7" s="1292"/>
      <c r="DQ7" s="1292"/>
      <c r="DR7" s="1292"/>
      <c r="DS7" s="1204"/>
      <c r="DT7" s="377"/>
      <c r="DU7" s="408" t="s">
        <v>288</v>
      </c>
      <c r="DV7" s="378"/>
      <c r="DW7" s="408" t="s">
        <v>289</v>
      </c>
      <c r="DX7" s="377"/>
      <c r="DY7" s="1203" t="s">
        <v>290</v>
      </c>
      <c r="DZ7" s="1292"/>
      <c r="EA7" s="1292"/>
      <c r="EB7" s="1292"/>
      <c r="EC7" s="1292"/>
      <c r="ED7" s="1292"/>
      <c r="EE7" s="1292"/>
      <c r="EF7" s="1292"/>
      <c r="EG7" s="1292"/>
      <c r="EH7" s="1204"/>
      <c r="EI7" s="377"/>
      <c r="EJ7" s="1203" t="s">
        <v>291</v>
      </c>
      <c r="EK7" s="1292"/>
      <c r="EL7" s="1292"/>
      <c r="EM7" s="1292"/>
      <c r="EN7" s="1292"/>
      <c r="EO7" s="1292"/>
      <c r="EP7" s="1292"/>
      <c r="EQ7" s="1292"/>
      <c r="ER7" s="1292"/>
      <c r="ES7" s="1292"/>
      <c r="ET7" s="1204"/>
      <c r="EU7" s="377"/>
      <c r="EV7" s="408" t="s">
        <v>292</v>
      </c>
      <c r="EW7" s="370"/>
      <c r="EX7" s="408" t="s">
        <v>293</v>
      </c>
    </row>
    <row r="8" spans="1:154" s="95" customFormat="1" ht="3.75" customHeight="1">
      <c r="D8" s="96"/>
      <c r="E8" s="240"/>
      <c r="F8" s="241"/>
      <c r="G8" s="241"/>
      <c r="H8" s="241"/>
      <c r="I8" s="242"/>
      <c r="J8" s="243"/>
      <c r="K8" s="244"/>
      <c r="L8" s="90"/>
      <c r="M8" s="148"/>
      <c r="N8" s="149"/>
      <c r="O8" s="220"/>
      <c r="P8" s="149"/>
      <c r="Q8" s="220"/>
      <c r="R8" s="149"/>
      <c r="S8" s="220"/>
      <c r="T8" s="222"/>
      <c r="U8" s="221"/>
      <c r="V8" s="221"/>
      <c r="W8" s="245"/>
      <c r="X8" s="90"/>
      <c r="Y8" s="246"/>
      <c r="Z8" s="249"/>
      <c r="AA8" s="249"/>
      <c r="AB8" s="249"/>
      <c r="AC8" s="249"/>
      <c r="AD8" s="221"/>
      <c r="AE8" s="245"/>
      <c r="AF8" s="90"/>
      <c r="AG8" s="148"/>
      <c r="AH8" s="154"/>
      <c r="AI8" s="155"/>
      <c r="AJ8" s="154"/>
      <c r="AK8" s="155"/>
      <c r="AL8" s="154"/>
      <c r="AM8" s="136"/>
      <c r="AN8" s="90"/>
      <c r="AO8" s="148"/>
      <c r="AP8" s="152"/>
      <c r="AQ8" s="247"/>
      <c r="AR8" s="266"/>
      <c r="AS8" s="409"/>
      <c r="AT8" s="266"/>
      <c r="AU8" s="410"/>
      <c r="AV8" s="266"/>
      <c r="AW8" s="409"/>
      <c r="AX8" s="409"/>
      <c r="AY8" s="221"/>
      <c r="AZ8" s="148"/>
      <c r="BA8" s="152"/>
      <c r="BB8" s="153"/>
      <c r="BC8" s="156"/>
      <c r="BD8" s="155"/>
      <c r="BE8" s="156"/>
      <c r="BF8" s="155"/>
      <c r="BG8" s="156"/>
      <c r="BH8" s="155"/>
      <c r="BI8" s="221"/>
      <c r="BJ8" s="248"/>
      <c r="BK8" s="90"/>
      <c r="BL8" s="249"/>
      <c r="BM8" s="249"/>
      <c r="BN8" s="249"/>
      <c r="BO8" s="249"/>
      <c r="BP8" s="249"/>
      <c r="BQ8" s="249"/>
      <c r="BR8" s="249"/>
      <c r="BS8" s="221"/>
      <c r="BT8" s="248"/>
      <c r="BU8" s="90"/>
      <c r="BV8" s="249"/>
      <c r="BW8" s="249"/>
      <c r="BX8" s="249"/>
      <c r="BY8" s="249"/>
      <c r="BZ8" s="249"/>
      <c r="CA8" s="249"/>
      <c r="CB8" s="249"/>
      <c r="CC8" s="221"/>
      <c r="CD8" s="245"/>
      <c r="CE8" s="90"/>
      <c r="CF8" s="239"/>
      <c r="CG8" s="136"/>
      <c r="CH8" s="136"/>
      <c r="CI8" s="136"/>
      <c r="CJ8" s="136"/>
      <c r="CK8" s="136"/>
      <c r="CL8" s="136"/>
      <c r="CM8" s="221"/>
      <c r="CN8" s="245"/>
      <c r="CO8" s="90"/>
      <c r="CP8" s="239"/>
      <c r="CQ8" s="136"/>
      <c r="CR8" s="136"/>
      <c r="CS8" s="136"/>
      <c r="CT8" s="136"/>
      <c r="CU8" s="136"/>
      <c r="CV8" s="136"/>
      <c r="CW8" s="136"/>
      <c r="CX8" s="221"/>
      <c r="CY8" s="245"/>
      <c r="CZ8" s="90"/>
      <c r="DA8" s="239"/>
      <c r="DB8" s="136"/>
      <c r="DC8" s="136"/>
      <c r="DD8" s="136"/>
      <c r="DE8" s="136"/>
      <c r="DF8" s="136"/>
      <c r="DG8" s="136"/>
      <c r="DH8" s="152"/>
      <c r="DI8" s="251"/>
      <c r="DJ8" s="191"/>
      <c r="DK8" s="252"/>
      <c r="DL8" s="152"/>
      <c r="DM8" s="152"/>
      <c r="DN8" s="144"/>
      <c r="DO8" s="251"/>
      <c r="DP8" s="191"/>
      <c r="DQ8" s="252"/>
      <c r="DR8" s="152"/>
      <c r="DS8" s="152"/>
      <c r="DT8" s="152"/>
      <c r="DU8" s="250"/>
      <c r="DV8" s="411"/>
      <c r="DW8" s="248"/>
      <c r="DX8" s="152"/>
      <c r="DY8" s="152"/>
      <c r="DZ8" s="152"/>
      <c r="EA8" s="152"/>
      <c r="EB8" s="411"/>
      <c r="EC8" s="152"/>
      <c r="ED8" s="411"/>
      <c r="EE8" s="152"/>
      <c r="EF8" s="411"/>
      <c r="EG8" s="152"/>
      <c r="EH8" s="152"/>
      <c r="EI8" s="152"/>
      <c r="EJ8" s="152"/>
      <c r="EK8" s="152"/>
      <c r="EL8" s="152"/>
      <c r="EM8" s="411"/>
      <c r="EN8" s="152"/>
      <c r="EO8" s="411"/>
      <c r="EP8" s="152"/>
      <c r="EQ8" s="411"/>
      <c r="ER8" s="152"/>
      <c r="ES8" s="152"/>
      <c r="ET8" s="152"/>
      <c r="EU8" s="152"/>
      <c r="EV8" s="152"/>
      <c r="EW8" s="221"/>
      <c r="EX8" s="221"/>
    </row>
    <row r="9" spans="1:154" s="95" customFormat="1" ht="25.5" customHeight="1">
      <c r="A9" s="98" t="str">
        <f>B9&amp;C9&amp;D9</f>
        <v>20/100
地域　10人
　　まで４歳以上児</v>
      </c>
      <c r="B9" s="98" t="str">
        <f>E9</f>
        <v>20/100
地域</v>
      </c>
      <c r="C9" s="98" t="str">
        <f>F9</f>
        <v>　10人
　　まで</v>
      </c>
      <c r="D9" s="253" t="str">
        <f>H9</f>
        <v>４歳以上児</v>
      </c>
      <c r="E9" s="1243" t="s">
        <v>294</v>
      </c>
      <c r="F9" s="1238" t="s">
        <v>449</v>
      </c>
      <c r="G9" s="1240" t="s">
        <v>295</v>
      </c>
      <c r="H9" s="412" t="s">
        <v>296</v>
      </c>
      <c r="I9" s="413"/>
      <c r="J9" s="414">
        <v>143550</v>
      </c>
      <c r="K9" s="415">
        <v>152990</v>
      </c>
      <c r="L9" s="390" t="s">
        <v>297</v>
      </c>
      <c r="M9" s="416">
        <v>1410</v>
      </c>
      <c r="N9" s="417">
        <v>1510</v>
      </c>
      <c r="O9" s="418" t="s">
        <v>344</v>
      </c>
      <c r="P9" s="419" t="s">
        <v>468</v>
      </c>
      <c r="Q9" s="420" t="s">
        <v>297</v>
      </c>
      <c r="R9" s="421" t="s">
        <v>469</v>
      </c>
      <c r="S9" s="420" t="s">
        <v>297</v>
      </c>
      <c r="T9" s="422">
        <v>2.6</v>
      </c>
      <c r="U9" s="423">
        <v>2.5</v>
      </c>
      <c r="V9" s="1222" t="s">
        <v>297</v>
      </c>
      <c r="W9" s="1223">
        <v>9380</v>
      </c>
      <c r="X9" s="1222" t="s">
        <v>297</v>
      </c>
      <c r="Y9" s="1234">
        <v>90</v>
      </c>
      <c r="Z9" s="1225" t="s">
        <v>470</v>
      </c>
      <c r="AA9" s="1206" t="s">
        <v>468</v>
      </c>
      <c r="AB9" s="1206" t="s">
        <v>297</v>
      </c>
      <c r="AC9" s="1248" t="s">
        <v>471</v>
      </c>
      <c r="AD9" s="1222" t="s">
        <v>297</v>
      </c>
      <c r="AE9" s="1223">
        <v>56690</v>
      </c>
      <c r="AF9" s="1222" t="s">
        <v>3</v>
      </c>
      <c r="AG9" s="1227">
        <v>560</v>
      </c>
      <c r="AH9" s="1225" t="s">
        <v>344</v>
      </c>
      <c r="AI9" s="1206" t="s">
        <v>468</v>
      </c>
      <c r="AJ9" s="1225" t="s">
        <v>297</v>
      </c>
      <c r="AK9" s="1236" t="s">
        <v>472</v>
      </c>
      <c r="AL9" s="1225" t="s">
        <v>297</v>
      </c>
      <c r="AM9" s="1246">
        <v>2.2999999999999998</v>
      </c>
      <c r="AN9" s="390" t="s">
        <v>297</v>
      </c>
      <c r="AO9" s="424">
        <v>9440</v>
      </c>
      <c r="AP9" s="1222" t="s">
        <v>297</v>
      </c>
      <c r="AQ9" s="425">
        <v>90</v>
      </c>
      <c r="AR9" s="426" t="s">
        <v>470</v>
      </c>
      <c r="AS9" s="419" t="s">
        <v>468</v>
      </c>
      <c r="AT9" s="427" t="s">
        <v>297</v>
      </c>
      <c r="AU9" s="421" t="s">
        <v>472</v>
      </c>
      <c r="AV9" s="427" t="s">
        <v>297</v>
      </c>
      <c r="AW9" s="428">
        <v>2.6</v>
      </c>
      <c r="AX9" s="429" t="s">
        <v>473</v>
      </c>
      <c r="AY9" s="430" t="s">
        <v>297</v>
      </c>
      <c r="AZ9" s="431">
        <v>3770</v>
      </c>
      <c r="BA9" s="380" t="s">
        <v>3</v>
      </c>
      <c r="BB9" s="432">
        <v>30</v>
      </c>
      <c r="BC9" s="433" t="s">
        <v>344</v>
      </c>
      <c r="BD9" s="434" t="s">
        <v>468</v>
      </c>
      <c r="BE9" s="433" t="s">
        <v>297</v>
      </c>
      <c r="BF9" s="435" t="s">
        <v>472</v>
      </c>
      <c r="BG9" s="433" t="s">
        <v>297</v>
      </c>
      <c r="BH9" s="436">
        <v>3.9</v>
      </c>
      <c r="BI9" s="370"/>
      <c r="BJ9" s="437"/>
      <c r="BK9" s="363"/>
      <c r="BL9" s="438"/>
      <c r="BM9" s="438"/>
      <c r="BN9" s="438"/>
      <c r="BO9" s="438"/>
      <c r="BP9" s="438"/>
      <c r="BQ9" s="438"/>
      <c r="BR9" s="438"/>
      <c r="BS9" s="370"/>
      <c r="BT9" s="437"/>
      <c r="BU9" s="363"/>
      <c r="BV9" s="438"/>
      <c r="BW9" s="438"/>
      <c r="BX9" s="438"/>
      <c r="BY9" s="438"/>
      <c r="BZ9" s="438"/>
      <c r="CA9" s="438"/>
      <c r="CB9" s="438"/>
      <c r="CC9" s="1290" t="s">
        <v>297</v>
      </c>
      <c r="CD9" s="1287">
        <v>9020</v>
      </c>
      <c r="CE9" s="1222" t="s">
        <v>3</v>
      </c>
      <c r="CF9" s="1227">
        <v>90</v>
      </c>
      <c r="CG9" s="1206" t="s">
        <v>344</v>
      </c>
      <c r="CH9" s="1206" t="s">
        <v>468</v>
      </c>
      <c r="CI9" s="1285" t="s">
        <v>297</v>
      </c>
      <c r="CJ9" s="1236" t="s">
        <v>472</v>
      </c>
      <c r="CK9" s="1285" t="s">
        <v>297</v>
      </c>
      <c r="CL9" s="1246">
        <v>9</v>
      </c>
      <c r="CM9" s="370"/>
      <c r="CN9" s="439" t="s">
        <v>474</v>
      </c>
      <c r="CO9" s="1222" t="s">
        <v>3</v>
      </c>
      <c r="CP9" s="1227">
        <v>560</v>
      </c>
      <c r="CQ9" s="1285" t="s">
        <v>344</v>
      </c>
      <c r="CR9" s="1206" t="s">
        <v>468</v>
      </c>
      <c r="CS9" s="1285" t="s">
        <v>297</v>
      </c>
      <c r="CT9" s="1236" t="s">
        <v>472</v>
      </c>
      <c r="CU9" s="1285" t="s">
        <v>297</v>
      </c>
      <c r="CV9" s="1302">
        <v>2.2999999999999998</v>
      </c>
      <c r="CW9" s="1306" t="s">
        <v>475</v>
      </c>
      <c r="CX9" s="1222" t="s">
        <v>3</v>
      </c>
      <c r="CY9" s="1223">
        <v>5290</v>
      </c>
      <c r="CZ9" s="1222" t="s">
        <v>3</v>
      </c>
      <c r="DA9" s="1227">
        <v>50</v>
      </c>
      <c r="DB9" s="1206" t="s">
        <v>344</v>
      </c>
      <c r="DC9" s="1206" t="s">
        <v>468</v>
      </c>
      <c r="DD9" s="1285" t="s">
        <v>297</v>
      </c>
      <c r="DE9" s="1236" t="s">
        <v>472</v>
      </c>
      <c r="DF9" s="1285" t="s">
        <v>297</v>
      </c>
      <c r="DG9" s="1246">
        <v>16.3</v>
      </c>
      <c r="DH9" s="1222" t="s">
        <v>3</v>
      </c>
      <c r="DI9" s="440">
        <v>4270</v>
      </c>
      <c r="DJ9" s="1222" t="s">
        <v>3</v>
      </c>
      <c r="DK9" s="440">
        <v>40</v>
      </c>
      <c r="DL9" s="1222" t="s">
        <v>3</v>
      </c>
      <c r="DM9" s="441">
        <v>40</v>
      </c>
      <c r="DN9" s="1222" t="s">
        <v>3</v>
      </c>
      <c r="DO9" s="440">
        <v>760</v>
      </c>
      <c r="DP9" s="1222" t="s">
        <v>3</v>
      </c>
      <c r="DQ9" s="440">
        <v>7</v>
      </c>
      <c r="DR9" s="1222" t="s">
        <v>3</v>
      </c>
      <c r="DS9" s="441">
        <v>7</v>
      </c>
      <c r="DT9" s="1314" t="s">
        <v>298</v>
      </c>
      <c r="DU9" s="442" t="s">
        <v>476</v>
      </c>
      <c r="DV9" s="1315" t="s">
        <v>298</v>
      </c>
      <c r="DW9" s="443">
        <v>245</v>
      </c>
      <c r="DX9" s="1222" t="s">
        <v>300</v>
      </c>
      <c r="DY9" s="1308">
        <v>11680</v>
      </c>
      <c r="DZ9" s="1285" t="s">
        <v>297</v>
      </c>
      <c r="EA9" s="1310">
        <v>110</v>
      </c>
      <c r="EB9" s="1225" t="s">
        <v>344</v>
      </c>
      <c r="EC9" s="1206" t="s">
        <v>468</v>
      </c>
      <c r="ED9" s="1225" t="s">
        <v>297</v>
      </c>
      <c r="EE9" s="1236" t="s">
        <v>472</v>
      </c>
      <c r="EF9" s="1225" t="s">
        <v>297</v>
      </c>
      <c r="EG9" s="1302">
        <v>8.5</v>
      </c>
      <c r="EH9" s="1312" t="s">
        <v>473</v>
      </c>
      <c r="EI9" s="1222" t="s">
        <v>300</v>
      </c>
      <c r="EJ9" s="1308">
        <v>56690</v>
      </c>
      <c r="EK9" s="1285" t="s">
        <v>297</v>
      </c>
      <c r="EL9" s="1310">
        <v>560</v>
      </c>
      <c r="EM9" s="1225" t="s">
        <v>344</v>
      </c>
      <c r="EN9" s="1206" t="s">
        <v>468</v>
      </c>
      <c r="EO9" s="1225" t="s">
        <v>297</v>
      </c>
      <c r="EP9" s="1236" t="s">
        <v>472</v>
      </c>
      <c r="EQ9" s="1225" t="s">
        <v>297</v>
      </c>
      <c r="ER9" s="1302">
        <v>2.5</v>
      </c>
      <c r="ES9" s="1304" t="s">
        <v>473</v>
      </c>
      <c r="ET9" s="1306" t="s">
        <v>419</v>
      </c>
      <c r="EU9" s="1222" t="s">
        <v>300</v>
      </c>
      <c r="EV9" s="444">
        <v>44260</v>
      </c>
      <c r="EW9" s="370"/>
      <c r="EX9" s="1299" t="s">
        <v>477</v>
      </c>
    </row>
    <row r="10" spans="1:154" s="95" customFormat="1" ht="25.5" customHeight="1">
      <c r="A10" s="95" t="str">
        <f t="shared" ref="A10:A73" si="0">B10&amp;C10&amp;D10</f>
        <v>20/100
地域　10人
　　まで３歳児</v>
      </c>
      <c r="B10" s="98" t="str">
        <f>B9</f>
        <v>20/100
地域</v>
      </c>
      <c r="C10" s="98" t="str">
        <f>F9</f>
        <v>　10人
　　まで</v>
      </c>
      <c r="D10" s="253" t="str">
        <f>H10</f>
        <v>３歳児</v>
      </c>
      <c r="E10" s="1244"/>
      <c r="F10" s="1239"/>
      <c r="G10" s="1241"/>
      <c r="H10" s="445" t="s">
        <v>301</v>
      </c>
      <c r="I10" s="413"/>
      <c r="J10" s="446">
        <v>152990</v>
      </c>
      <c r="K10" s="447"/>
      <c r="L10" s="390" t="s">
        <v>297</v>
      </c>
      <c r="M10" s="448">
        <v>1510</v>
      </c>
      <c r="N10" s="449"/>
      <c r="O10" s="450" t="s">
        <v>344</v>
      </c>
      <c r="P10" s="451" t="s">
        <v>468</v>
      </c>
      <c r="Q10" s="452" t="s">
        <v>297</v>
      </c>
      <c r="R10" s="453" t="s">
        <v>472</v>
      </c>
      <c r="S10" s="452" t="s">
        <v>297</v>
      </c>
      <c r="T10" s="454">
        <v>2.5</v>
      </c>
      <c r="U10" s="455"/>
      <c r="V10" s="1222"/>
      <c r="W10" s="1224"/>
      <c r="X10" s="1222"/>
      <c r="Y10" s="1235"/>
      <c r="Z10" s="1226"/>
      <c r="AA10" s="1229"/>
      <c r="AB10" s="1229"/>
      <c r="AC10" s="1249"/>
      <c r="AD10" s="1222"/>
      <c r="AE10" s="1224"/>
      <c r="AF10" s="1222"/>
      <c r="AG10" s="1228"/>
      <c r="AH10" s="1226"/>
      <c r="AI10" s="1229"/>
      <c r="AJ10" s="1226"/>
      <c r="AK10" s="1237"/>
      <c r="AL10" s="1226"/>
      <c r="AM10" s="1247"/>
      <c r="AN10" s="390" t="s">
        <v>297</v>
      </c>
      <c r="AO10" s="448">
        <v>9440</v>
      </c>
      <c r="AP10" s="1222"/>
      <c r="AQ10" s="456">
        <v>90</v>
      </c>
      <c r="AR10" s="457" t="s">
        <v>344</v>
      </c>
      <c r="AS10" s="451" t="s">
        <v>468</v>
      </c>
      <c r="AT10" s="458" t="s">
        <v>297</v>
      </c>
      <c r="AU10" s="459" t="s">
        <v>472</v>
      </c>
      <c r="AV10" s="458" t="s">
        <v>297</v>
      </c>
      <c r="AW10" s="460">
        <v>2.6</v>
      </c>
      <c r="AX10" s="461"/>
      <c r="AY10" s="370"/>
      <c r="AZ10" s="462"/>
      <c r="BA10" s="463"/>
      <c r="BB10" s="464"/>
      <c r="BC10" s="465"/>
      <c r="BD10" s="466"/>
      <c r="BE10" s="465"/>
      <c r="BF10" s="466"/>
      <c r="BG10" s="465"/>
      <c r="BH10" s="466"/>
      <c r="BI10" s="467" t="s">
        <v>3</v>
      </c>
      <c r="BJ10" s="468">
        <v>66140</v>
      </c>
      <c r="BK10" s="467" t="s">
        <v>297</v>
      </c>
      <c r="BL10" s="432">
        <v>660</v>
      </c>
      <c r="BM10" s="433" t="s">
        <v>344</v>
      </c>
      <c r="BN10" s="434" t="s">
        <v>468</v>
      </c>
      <c r="BO10" s="433" t="s">
        <v>297</v>
      </c>
      <c r="BP10" s="435" t="s">
        <v>472</v>
      </c>
      <c r="BQ10" s="433" t="s">
        <v>297</v>
      </c>
      <c r="BR10" s="436">
        <v>2.2999999999999998</v>
      </c>
      <c r="BS10" s="405" t="s">
        <v>297</v>
      </c>
      <c r="BT10" s="468">
        <v>56700</v>
      </c>
      <c r="BU10" s="405" t="s">
        <v>297</v>
      </c>
      <c r="BV10" s="432">
        <v>560</v>
      </c>
      <c r="BW10" s="433" t="s">
        <v>344</v>
      </c>
      <c r="BX10" s="434" t="s">
        <v>468</v>
      </c>
      <c r="BY10" s="433" t="s">
        <v>297</v>
      </c>
      <c r="BZ10" s="435" t="s">
        <v>472</v>
      </c>
      <c r="CA10" s="433" t="s">
        <v>297</v>
      </c>
      <c r="CB10" s="436">
        <v>2.2999999999999998</v>
      </c>
      <c r="CC10" s="1291"/>
      <c r="CD10" s="1288"/>
      <c r="CE10" s="1222"/>
      <c r="CF10" s="1228"/>
      <c r="CG10" s="1229"/>
      <c r="CH10" s="1229"/>
      <c r="CI10" s="1289"/>
      <c r="CJ10" s="1237"/>
      <c r="CK10" s="1289"/>
      <c r="CL10" s="1247"/>
      <c r="CM10" s="370"/>
      <c r="CN10" s="469">
        <v>56690</v>
      </c>
      <c r="CO10" s="1222"/>
      <c r="CP10" s="1284"/>
      <c r="CQ10" s="1286"/>
      <c r="CR10" s="1298"/>
      <c r="CS10" s="1286"/>
      <c r="CT10" s="1295"/>
      <c r="CU10" s="1286"/>
      <c r="CV10" s="1296"/>
      <c r="CW10" s="1297"/>
      <c r="CX10" s="1222"/>
      <c r="CY10" s="1224"/>
      <c r="CZ10" s="1222"/>
      <c r="DA10" s="1228"/>
      <c r="DB10" s="1229"/>
      <c r="DC10" s="1229"/>
      <c r="DD10" s="1289"/>
      <c r="DE10" s="1237"/>
      <c r="DF10" s="1289"/>
      <c r="DG10" s="1247"/>
      <c r="DH10" s="1222"/>
      <c r="DI10" s="470" t="s">
        <v>302</v>
      </c>
      <c r="DJ10" s="1222"/>
      <c r="DK10" s="470" t="s">
        <v>478</v>
      </c>
      <c r="DL10" s="1222"/>
      <c r="DM10" s="471">
        <v>52.3</v>
      </c>
      <c r="DN10" s="1222"/>
      <c r="DO10" s="470" t="s">
        <v>302</v>
      </c>
      <c r="DP10" s="1222"/>
      <c r="DQ10" s="470" t="s">
        <v>478</v>
      </c>
      <c r="DR10" s="1222"/>
      <c r="DS10" s="471">
        <v>49.8</v>
      </c>
      <c r="DT10" s="1314"/>
      <c r="DU10" s="472">
        <v>40500</v>
      </c>
      <c r="DV10" s="1315"/>
      <c r="DW10" s="473" t="s">
        <v>304</v>
      </c>
      <c r="DX10" s="1222"/>
      <c r="DY10" s="1309"/>
      <c r="DZ10" s="1289"/>
      <c r="EA10" s="1311"/>
      <c r="EB10" s="1226"/>
      <c r="EC10" s="1229"/>
      <c r="ED10" s="1226"/>
      <c r="EE10" s="1237"/>
      <c r="EF10" s="1226"/>
      <c r="EG10" s="1303"/>
      <c r="EH10" s="1313"/>
      <c r="EI10" s="1222"/>
      <c r="EJ10" s="1309">
        <v>560</v>
      </c>
      <c r="EK10" s="1289"/>
      <c r="EL10" s="1311"/>
      <c r="EM10" s="1226"/>
      <c r="EN10" s="1229"/>
      <c r="EO10" s="1226"/>
      <c r="EP10" s="1237"/>
      <c r="EQ10" s="1226"/>
      <c r="ER10" s="1303"/>
      <c r="ES10" s="1305"/>
      <c r="ET10" s="1307"/>
      <c r="EU10" s="1222"/>
      <c r="EV10" s="474">
        <v>440</v>
      </c>
      <c r="EW10" s="370"/>
      <c r="EX10" s="1300"/>
    </row>
    <row r="11" spans="1:154" s="95" customFormat="1" ht="25.5" customHeight="1">
      <c r="A11" s="95" t="str">
        <f t="shared" si="0"/>
        <v>20/100
地域　11人
　　から
　15人
　　まで４歳以上児</v>
      </c>
      <c r="B11" s="98" t="str">
        <f>B10</f>
        <v>20/100
地域</v>
      </c>
      <c r="C11" s="98" t="str">
        <f>F11</f>
        <v>　11人
　　から
　15人
　　まで</v>
      </c>
      <c r="D11" s="253" t="str">
        <f>H11</f>
        <v>４歳以上児</v>
      </c>
      <c r="E11" s="1244"/>
      <c r="F11" s="1238" t="s">
        <v>479</v>
      </c>
      <c r="G11" s="1240" t="s">
        <v>295</v>
      </c>
      <c r="H11" s="412" t="s">
        <v>296</v>
      </c>
      <c r="I11" s="475"/>
      <c r="J11" s="414">
        <v>97900</v>
      </c>
      <c r="K11" s="415">
        <v>107340</v>
      </c>
      <c r="L11" s="390" t="s">
        <v>297</v>
      </c>
      <c r="M11" s="416">
        <v>950</v>
      </c>
      <c r="N11" s="417">
        <v>1050</v>
      </c>
      <c r="O11" s="418" t="s">
        <v>344</v>
      </c>
      <c r="P11" s="419" t="s">
        <v>468</v>
      </c>
      <c r="Q11" s="420" t="s">
        <v>297</v>
      </c>
      <c r="R11" s="421" t="s">
        <v>469</v>
      </c>
      <c r="S11" s="420" t="s">
        <v>297</v>
      </c>
      <c r="T11" s="422">
        <v>2.5</v>
      </c>
      <c r="U11" s="423">
        <v>2.5</v>
      </c>
      <c r="V11" s="1222" t="s">
        <v>297</v>
      </c>
      <c r="W11" s="1223">
        <v>6250</v>
      </c>
      <c r="X11" s="1222" t="s">
        <v>297</v>
      </c>
      <c r="Y11" s="1234">
        <v>60</v>
      </c>
      <c r="Z11" s="1225" t="s">
        <v>470</v>
      </c>
      <c r="AA11" s="1206" t="s">
        <v>468</v>
      </c>
      <c r="AB11" s="1206" t="s">
        <v>297</v>
      </c>
      <c r="AC11" s="1248" t="s">
        <v>471</v>
      </c>
      <c r="AD11" s="1222" t="s">
        <v>297</v>
      </c>
      <c r="AE11" s="1223">
        <v>37790</v>
      </c>
      <c r="AF11" s="1222" t="s">
        <v>3</v>
      </c>
      <c r="AG11" s="1227">
        <v>370</v>
      </c>
      <c r="AH11" s="1225" t="s">
        <v>344</v>
      </c>
      <c r="AI11" s="1206" t="s">
        <v>468</v>
      </c>
      <c r="AJ11" s="1225" t="s">
        <v>297</v>
      </c>
      <c r="AK11" s="1236" t="s">
        <v>472</v>
      </c>
      <c r="AL11" s="1225" t="s">
        <v>297</v>
      </c>
      <c r="AM11" s="1246">
        <v>2.2999999999999998</v>
      </c>
      <c r="AN11" s="390" t="s">
        <v>297</v>
      </c>
      <c r="AO11" s="424">
        <v>9440</v>
      </c>
      <c r="AP11" s="1222" t="s">
        <v>297</v>
      </c>
      <c r="AQ11" s="425">
        <v>90</v>
      </c>
      <c r="AR11" s="426" t="s">
        <v>470</v>
      </c>
      <c r="AS11" s="419" t="s">
        <v>468</v>
      </c>
      <c r="AT11" s="427" t="s">
        <v>297</v>
      </c>
      <c r="AU11" s="421" t="s">
        <v>472</v>
      </c>
      <c r="AV11" s="427" t="s">
        <v>297</v>
      </c>
      <c r="AW11" s="428">
        <v>2.6</v>
      </c>
      <c r="AX11" s="429" t="s">
        <v>473</v>
      </c>
      <c r="AY11" s="430" t="s">
        <v>297</v>
      </c>
      <c r="AZ11" s="431">
        <v>3770</v>
      </c>
      <c r="BA11" s="380" t="s">
        <v>3</v>
      </c>
      <c r="BB11" s="432">
        <v>30</v>
      </c>
      <c r="BC11" s="433" t="s">
        <v>344</v>
      </c>
      <c r="BD11" s="434" t="s">
        <v>468</v>
      </c>
      <c r="BE11" s="433" t="s">
        <v>297</v>
      </c>
      <c r="BF11" s="435" t="s">
        <v>472</v>
      </c>
      <c r="BG11" s="433" t="s">
        <v>297</v>
      </c>
      <c r="BH11" s="436">
        <v>3.9</v>
      </c>
      <c r="BI11" s="430"/>
      <c r="BJ11" s="437"/>
      <c r="BK11" s="467"/>
      <c r="BL11" s="476"/>
      <c r="BM11" s="476"/>
      <c r="BN11" s="476"/>
      <c r="BO11" s="476"/>
      <c r="BP11" s="476"/>
      <c r="BQ11" s="476"/>
      <c r="BR11" s="476"/>
      <c r="BS11" s="467"/>
      <c r="BT11" s="437" t="s">
        <v>50</v>
      </c>
      <c r="BU11" s="467"/>
      <c r="BV11" s="477"/>
      <c r="BW11" s="476"/>
      <c r="BX11" s="476"/>
      <c r="BY11" s="476"/>
      <c r="BZ11" s="476"/>
      <c r="CA11" s="476"/>
      <c r="CB11" s="476"/>
      <c r="CC11" s="1290" t="s">
        <v>297</v>
      </c>
      <c r="CD11" s="1287">
        <v>6010</v>
      </c>
      <c r="CE11" s="1222" t="s">
        <v>3</v>
      </c>
      <c r="CF11" s="1227">
        <v>60</v>
      </c>
      <c r="CG11" s="1206" t="s">
        <v>344</v>
      </c>
      <c r="CH11" s="1206" t="s">
        <v>468</v>
      </c>
      <c r="CI11" s="1285" t="s">
        <v>297</v>
      </c>
      <c r="CJ11" s="1236" t="s">
        <v>472</v>
      </c>
      <c r="CK11" s="1285" t="s">
        <v>297</v>
      </c>
      <c r="CL11" s="1246">
        <v>9</v>
      </c>
      <c r="CM11" s="1222" t="s">
        <v>298</v>
      </c>
      <c r="CN11" s="478" t="s">
        <v>480</v>
      </c>
      <c r="CO11" s="1222" t="s">
        <v>3</v>
      </c>
      <c r="CP11" s="1284">
        <v>370</v>
      </c>
      <c r="CQ11" s="1286" t="s">
        <v>344</v>
      </c>
      <c r="CR11" s="1298" t="s">
        <v>468</v>
      </c>
      <c r="CS11" s="1286" t="s">
        <v>297</v>
      </c>
      <c r="CT11" s="1295" t="s">
        <v>472</v>
      </c>
      <c r="CU11" s="1286" t="s">
        <v>297</v>
      </c>
      <c r="CV11" s="1296">
        <v>2.2999999999999998</v>
      </c>
      <c r="CW11" s="1297" t="s">
        <v>475</v>
      </c>
      <c r="CX11" s="1222" t="s">
        <v>3</v>
      </c>
      <c r="CY11" s="1223">
        <v>3790</v>
      </c>
      <c r="CZ11" s="1222" t="s">
        <v>3</v>
      </c>
      <c r="DA11" s="1227">
        <v>30</v>
      </c>
      <c r="DB11" s="1206" t="s">
        <v>344</v>
      </c>
      <c r="DC11" s="1206" t="s">
        <v>468</v>
      </c>
      <c r="DD11" s="1285" t="s">
        <v>297</v>
      </c>
      <c r="DE11" s="1236" t="s">
        <v>472</v>
      </c>
      <c r="DF11" s="1285" t="s">
        <v>297</v>
      </c>
      <c r="DG11" s="1246">
        <v>18.100000000000001</v>
      </c>
      <c r="DH11" s="1222" t="s">
        <v>3</v>
      </c>
      <c r="DI11" s="440">
        <v>2840</v>
      </c>
      <c r="DJ11" s="1222" t="s">
        <v>3</v>
      </c>
      <c r="DK11" s="440">
        <v>20</v>
      </c>
      <c r="DL11" s="1222" t="s">
        <v>3</v>
      </c>
      <c r="DM11" s="441">
        <v>20</v>
      </c>
      <c r="DN11" s="1222" t="s">
        <v>3</v>
      </c>
      <c r="DO11" s="440">
        <v>500</v>
      </c>
      <c r="DP11" s="1222" t="s">
        <v>3</v>
      </c>
      <c r="DQ11" s="440">
        <v>5</v>
      </c>
      <c r="DR11" s="1222" t="s">
        <v>3</v>
      </c>
      <c r="DS11" s="441">
        <v>5</v>
      </c>
      <c r="DT11" s="1314"/>
      <c r="DU11" s="479" t="s">
        <v>481</v>
      </c>
      <c r="DV11" s="1315" t="s">
        <v>298</v>
      </c>
      <c r="DW11" s="443">
        <v>245</v>
      </c>
      <c r="DX11" s="1222" t="s">
        <v>300</v>
      </c>
      <c r="DY11" s="1308">
        <v>7780</v>
      </c>
      <c r="DZ11" s="1285" t="s">
        <v>297</v>
      </c>
      <c r="EA11" s="1310">
        <v>70</v>
      </c>
      <c r="EB11" s="1225" t="s">
        <v>344</v>
      </c>
      <c r="EC11" s="1206" t="s">
        <v>468</v>
      </c>
      <c r="ED11" s="1225" t="s">
        <v>297</v>
      </c>
      <c r="EE11" s="1236" t="s">
        <v>472</v>
      </c>
      <c r="EF11" s="1225" t="s">
        <v>297</v>
      </c>
      <c r="EG11" s="1302">
        <v>8.9</v>
      </c>
      <c r="EH11" s="1312" t="s">
        <v>473</v>
      </c>
      <c r="EI11" s="1222" t="s">
        <v>300</v>
      </c>
      <c r="EJ11" s="1308">
        <v>37790</v>
      </c>
      <c r="EK11" s="1285" t="s">
        <v>297</v>
      </c>
      <c r="EL11" s="1310">
        <v>370</v>
      </c>
      <c r="EM11" s="1225" t="s">
        <v>344</v>
      </c>
      <c r="EN11" s="1206" t="s">
        <v>468</v>
      </c>
      <c r="EO11" s="1225" t="s">
        <v>297</v>
      </c>
      <c r="EP11" s="1236" t="s">
        <v>472</v>
      </c>
      <c r="EQ11" s="1225" t="s">
        <v>297</v>
      </c>
      <c r="ER11" s="1302">
        <v>2.5</v>
      </c>
      <c r="ES11" s="1304" t="s">
        <v>473</v>
      </c>
      <c r="ET11" s="1306" t="s">
        <v>419</v>
      </c>
      <c r="EU11" s="1222" t="s">
        <v>300</v>
      </c>
      <c r="EV11" s="444">
        <v>29500</v>
      </c>
      <c r="EW11" s="370"/>
      <c r="EX11" s="1300"/>
    </row>
    <row r="12" spans="1:154" s="95" customFormat="1" ht="25.5" customHeight="1">
      <c r="A12" s="95" t="str">
        <f t="shared" si="0"/>
        <v>20/100
地域　11人
　　から
　15人
　　まで３歳児</v>
      </c>
      <c r="B12" s="95" t="str">
        <f t="shared" ref="B12:B41" si="1">B11</f>
        <v>20/100
地域</v>
      </c>
      <c r="C12" s="98" t="str">
        <f>F11</f>
        <v>　11人
　　から
　15人
　　まで</v>
      </c>
      <c r="D12" s="253" t="str">
        <f>H12</f>
        <v>３歳児</v>
      </c>
      <c r="E12" s="1244"/>
      <c r="F12" s="1239"/>
      <c r="G12" s="1241"/>
      <c r="H12" s="445" t="s">
        <v>301</v>
      </c>
      <c r="I12" s="475"/>
      <c r="J12" s="446">
        <v>107340</v>
      </c>
      <c r="K12" s="447"/>
      <c r="L12" s="390" t="s">
        <v>297</v>
      </c>
      <c r="M12" s="448">
        <v>1050</v>
      </c>
      <c r="N12" s="449"/>
      <c r="O12" s="450" t="s">
        <v>344</v>
      </c>
      <c r="P12" s="451" t="s">
        <v>468</v>
      </c>
      <c r="Q12" s="452" t="s">
        <v>297</v>
      </c>
      <c r="R12" s="453" t="s">
        <v>472</v>
      </c>
      <c r="S12" s="452" t="s">
        <v>297</v>
      </c>
      <c r="T12" s="454">
        <v>2.5</v>
      </c>
      <c r="U12" s="455"/>
      <c r="V12" s="1222"/>
      <c r="W12" s="1224"/>
      <c r="X12" s="1222"/>
      <c r="Y12" s="1235"/>
      <c r="Z12" s="1226"/>
      <c r="AA12" s="1229"/>
      <c r="AB12" s="1229"/>
      <c r="AC12" s="1249"/>
      <c r="AD12" s="1222"/>
      <c r="AE12" s="1224"/>
      <c r="AF12" s="1222"/>
      <c r="AG12" s="1228"/>
      <c r="AH12" s="1226"/>
      <c r="AI12" s="1229"/>
      <c r="AJ12" s="1226"/>
      <c r="AK12" s="1237"/>
      <c r="AL12" s="1226"/>
      <c r="AM12" s="1247"/>
      <c r="AN12" s="390" t="s">
        <v>297</v>
      </c>
      <c r="AO12" s="448">
        <v>9440</v>
      </c>
      <c r="AP12" s="1222"/>
      <c r="AQ12" s="456">
        <v>90</v>
      </c>
      <c r="AR12" s="457" t="s">
        <v>344</v>
      </c>
      <c r="AS12" s="451" t="s">
        <v>468</v>
      </c>
      <c r="AT12" s="458" t="s">
        <v>297</v>
      </c>
      <c r="AU12" s="459" t="s">
        <v>472</v>
      </c>
      <c r="AV12" s="458" t="s">
        <v>297</v>
      </c>
      <c r="AW12" s="460">
        <v>2.6</v>
      </c>
      <c r="AX12" s="461"/>
      <c r="AY12" s="430"/>
      <c r="AZ12" s="382"/>
      <c r="BA12" s="382"/>
      <c r="BB12" s="480"/>
      <c r="BC12" s="382"/>
      <c r="BD12" s="382"/>
      <c r="BE12" s="382"/>
      <c r="BF12" s="382"/>
      <c r="BG12" s="382"/>
      <c r="BH12" s="382"/>
      <c r="BI12" s="467" t="s">
        <v>3</v>
      </c>
      <c r="BJ12" s="468">
        <v>66140</v>
      </c>
      <c r="BK12" s="467" t="s">
        <v>297</v>
      </c>
      <c r="BL12" s="432">
        <v>660</v>
      </c>
      <c r="BM12" s="433" t="s">
        <v>344</v>
      </c>
      <c r="BN12" s="434" t="s">
        <v>468</v>
      </c>
      <c r="BO12" s="433" t="s">
        <v>297</v>
      </c>
      <c r="BP12" s="435" t="s">
        <v>472</v>
      </c>
      <c r="BQ12" s="433" t="s">
        <v>297</v>
      </c>
      <c r="BR12" s="436">
        <v>2.2999999999999998</v>
      </c>
      <c r="BS12" s="405" t="s">
        <v>297</v>
      </c>
      <c r="BT12" s="468">
        <v>56700</v>
      </c>
      <c r="BU12" s="405" t="s">
        <v>297</v>
      </c>
      <c r="BV12" s="432">
        <v>560</v>
      </c>
      <c r="BW12" s="433" t="s">
        <v>344</v>
      </c>
      <c r="BX12" s="434" t="s">
        <v>468</v>
      </c>
      <c r="BY12" s="433" t="s">
        <v>297</v>
      </c>
      <c r="BZ12" s="435" t="s">
        <v>472</v>
      </c>
      <c r="CA12" s="433" t="s">
        <v>297</v>
      </c>
      <c r="CB12" s="436">
        <v>2.2999999999999998</v>
      </c>
      <c r="CC12" s="1291"/>
      <c r="CD12" s="1288"/>
      <c r="CE12" s="1222"/>
      <c r="CF12" s="1228"/>
      <c r="CG12" s="1229"/>
      <c r="CH12" s="1229"/>
      <c r="CI12" s="1289"/>
      <c r="CJ12" s="1237"/>
      <c r="CK12" s="1289"/>
      <c r="CL12" s="1247"/>
      <c r="CM12" s="1222"/>
      <c r="CN12" s="469">
        <v>37790</v>
      </c>
      <c r="CO12" s="1222"/>
      <c r="CP12" s="1284"/>
      <c r="CQ12" s="1286"/>
      <c r="CR12" s="1298"/>
      <c r="CS12" s="1286"/>
      <c r="CT12" s="1295"/>
      <c r="CU12" s="1286"/>
      <c r="CV12" s="1296"/>
      <c r="CW12" s="1297"/>
      <c r="CX12" s="1222"/>
      <c r="CY12" s="1224"/>
      <c r="CZ12" s="1222"/>
      <c r="DA12" s="1228"/>
      <c r="DB12" s="1229"/>
      <c r="DC12" s="1229"/>
      <c r="DD12" s="1289"/>
      <c r="DE12" s="1237"/>
      <c r="DF12" s="1289"/>
      <c r="DG12" s="1247"/>
      <c r="DH12" s="1222"/>
      <c r="DI12" s="470" t="s">
        <v>302</v>
      </c>
      <c r="DJ12" s="1222"/>
      <c r="DK12" s="470" t="s">
        <v>478</v>
      </c>
      <c r="DL12" s="1222"/>
      <c r="DM12" s="471">
        <v>69.8</v>
      </c>
      <c r="DN12" s="1222"/>
      <c r="DO12" s="470" t="s">
        <v>302</v>
      </c>
      <c r="DP12" s="1222"/>
      <c r="DQ12" s="470" t="s">
        <v>478</v>
      </c>
      <c r="DR12" s="1222"/>
      <c r="DS12" s="471">
        <v>46.5</v>
      </c>
      <c r="DT12" s="1314"/>
      <c r="DU12" s="472">
        <v>27330</v>
      </c>
      <c r="DV12" s="1315"/>
      <c r="DW12" s="473" t="s">
        <v>304</v>
      </c>
      <c r="DX12" s="1222"/>
      <c r="DY12" s="1309"/>
      <c r="DZ12" s="1289"/>
      <c r="EA12" s="1311"/>
      <c r="EB12" s="1226"/>
      <c r="EC12" s="1229"/>
      <c r="ED12" s="1226"/>
      <c r="EE12" s="1237"/>
      <c r="EF12" s="1226"/>
      <c r="EG12" s="1303"/>
      <c r="EH12" s="1313"/>
      <c r="EI12" s="1222"/>
      <c r="EJ12" s="1309">
        <v>370</v>
      </c>
      <c r="EK12" s="1289"/>
      <c r="EL12" s="1311"/>
      <c r="EM12" s="1226"/>
      <c r="EN12" s="1229"/>
      <c r="EO12" s="1226"/>
      <c r="EP12" s="1237"/>
      <c r="EQ12" s="1226"/>
      <c r="ER12" s="1303"/>
      <c r="ES12" s="1305"/>
      <c r="ET12" s="1307"/>
      <c r="EU12" s="1222"/>
      <c r="EV12" s="474">
        <v>290</v>
      </c>
      <c r="EW12" s="370"/>
      <c r="EX12" s="1300"/>
    </row>
    <row r="13" spans="1:154" s="95" customFormat="1" ht="25.5" customHeight="1">
      <c r="A13" s="95" t="str">
        <f t="shared" si="0"/>
        <v>20/100
地域　16人
　　から
　20人
　　まで４歳以上児</v>
      </c>
      <c r="B13" s="95" t="str">
        <f t="shared" si="1"/>
        <v>20/100
地域</v>
      </c>
      <c r="C13" s="95" t="str">
        <f>F13</f>
        <v>　16人
　　から
　20人
　　まで</v>
      </c>
      <c r="D13" s="96" t="str">
        <f t="shared" ref="D13:D76" si="2">H13</f>
        <v>４歳以上児</v>
      </c>
      <c r="E13" s="1244"/>
      <c r="F13" s="1230" t="s">
        <v>482</v>
      </c>
      <c r="G13" s="1232" t="s">
        <v>295</v>
      </c>
      <c r="H13" s="481" t="s">
        <v>296</v>
      </c>
      <c r="I13" s="475"/>
      <c r="J13" s="414">
        <v>74570</v>
      </c>
      <c r="K13" s="415">
        <v>84010</v>
      </c>
      <c r="L13" s="390" t="s">
        <v>297</v>
      </c>
      <c r="M13" s="416">
        <v>720</v>
      </c>
      <c r="N13" s="417">
        <v>820</v>
      </c>
      <c r="O13" s="418" t="s">
        <v>344</v>
      </c>
      <c r="P13" s="419" t="s">
        <v>468</v>
      </c>
      <c r="Q13" s="420" t="s">
        <v>297</v>
      </c>
      <c r="R13" s="421" t="s">
        <v>469</v>
      </c>
      <c r="S13" s="420" t="s">
        <v>297</v>
      </c>
      <c r="T13" s="422">
        <v>2.5</v>
      </c>
      <c r="U13" s="423">
        <v>2.5</v>
      </c>
      <c r="V13" s="1222" t="s">
        <v>297</v>
      </c>
      <c r="W13" s="1223">
        <v>4690</v>
      </c>
      <c r="X13" s="1222" t="s">
        <v>297</v>
      </c>
      <c r="Y13" s="1234">
        <v>40</v>
      </c>
      <c r="Z13" s="1225" t="s">
        <v>470</v>
      </c>
      <c r="AA13" s="1206" t="s">
        <v>468</v>
      </c>
      <c r="AB13" s="1206" t="s">
        <v>297</v>
      </c>
      <c r="AC13" s="1248" t="s">
        <v>471</v>
      </c>
      <c r="AD13" s="1222" t="s">
        <v>297</v>
      </c>
      <c r="AE13" s="1223">
        <v>28340</v>
      </c>
      <c r="AF13" s="1222" t="s">
        <v>3</v>
      </c>
      <c r="AG13" s="1227">
        <v>280</v>
      </c>
      <c r="AH13" s="1225" t="s">
        <v>344</v>
      </c>
      <c r="AI13" s="1206" t="s">
        <v>468</v>
      </c>
      <c r="AJ13" s="1225" t="s">
        <v>297</v>
      </c>
      <c r="AK13" s="1236" t="s">
        <v>472</v>
      </c>
      <c r="AL13" s="1225" t="s">
        <v>297</v>
      </c>
      <c r="AM13" s="1246">
        <v>2.2999999999999998</v>
      </c>
      <c r="AN13" s="390" t="s">
        <v>297</v>
      </c>
      <c r="AO13" s="424">
        <v>9440</v>
      </c>
      <c r="AP13" s="1222" t="s">
        <v>297</v>
      </c>
      <c r="AQ13" s="425">
        <v>90</v>
      </c>
      <c r="AR13" s="426" t="s">
        <v>470</v>
      </c>
      <c r="AS13" s="419" t="s">
        <v>468</v>
      </c>
      <c r="AT13" s="427" t="s">
        <v>297</v>
      </c>
      <c r="AU13" s="421" t="s">
        <v>472</v>
      </c>
      <c r="AV13" s="427" t="s">
        <v>297</v>
      </c>
      <c r="AW13" s="428">
        <v>2.6</v>
      </c>
      <c r="AX13" s="429" t="s">
        <v>473</v>
      </c>
      <c r="AY13" s="430" t="s">
        <v>297</v>
      </c>
      <c r="AZ13" s="431">
        <v>3770</v>
      </c>
      <c r="BA13" s="380" t="s">
        <v>3</v>
      </c>
      <c r="BB13" s="432">
        <v>30</v>
      </c>
      <c r="BC13" s="433" t="s">
        <v>344</v>
      </c>
      <c r="BD13" s="434" t="s">
        <v>468</v>
      </c>
      <c r="BE13" s="433" t="s">
        <v>297</v>
      </c>
      <c r="BF13" s="435" t="s">
        <v>472</v>
      </c>
      <c r="BG13" s="433" t="s">
        <v>297</v>
      </c>
      <c r="BH13" s="436">
        <v>3.9</v>
      </c>
      <c r="BI13" s="430"/>
      <c r="BJ13" s="437"/>
      <c r="BK13" s="467"/>
      <c r="BL13" s="476"/>
      <c r="BM13" s="476"/>
      <c r="BN13" s="476"/>
      <c r="BO13" s="476"/>
      <c r="BP13" s="476"/>
      <c r="BQ13" s="476"/>
      <c r="BR13" s="476"/>
      <c r="BS13" s="467"/>
      <c r="BT13" s="437" t="s">
        <v>50</v>
      </c>
      <c r="BU13" s="467"/>
      <c r="BV13" s="477"/>
      <c r="BW13" s="476"/>
      <c r="BX13" s="476"/>
      <c r="BY13" s="476"/>
      <c r="BZ13" s="476"/>
      <c r="CA13" s="476"/>
      <c r="CB13" s="476"/>
      <c r="CC13" s="1290" t="s">
        <v>297</v>
      </c>
      <c r="CD13" s="1287">
        <v>4510</v>
      </c>
      <c r="CE13" s="1222" t="s">
        <v>297</v>
      </c>
      <c r="CF13" s="1227">
        <v>40</v>
      </c>
      <c r="CG13" s="1206" t="s">
        <v>344</v>
      </c>
      <c r="CH13" s="1206" t="s">
        <v>468</v>
      </c>
      <c r="CI13" s="1285" t="s">
        <v>297</v>
      </c>
      <c r="CJ13" s="1236" t="s">
        <v>472</v>
      </c>
      <c r="CK13" s="1285" t="s">
        <v>297</v>
      </c>
      <c r="CL13" s="1246">
        <v>10.199999999999999</v>
      </c>
      <c r="CM13" s="1222"/>
      <c r="CN13" s="478" t="s">
        <v>483</v>
      </c>
      <c r="CO13" s="1222" t="s">
        <v>3</v>
      </c>
      <c r="CP13" s="1284">
        <v>280</v>
      </c>
      <c r="CQ13" s="1286" t="s">
        <v>344</v>
      </c>
      <c r="CR13" s="1298" t="s">
        <v>468</v>
      </c>
      <c r="CS13" s="1286" t="s">
        <v>297</v>
      </c>
      <c r="CT13" s="1295" t="s">
        <v>472</v>
      </c>
      <c r="CU13" s="1286" t="s">
        <v>297</v>
      </c>
      <c r="CV13" s="1296">
        <v>2.2999999999999998</v>
      </c>
      <c r="CW13" s="1297" t="s">
        <v>475</v>
      </c>
      <c r="CX13" s="1222" t="s">
        <v>3</v>
      </c>
      <c r="CY13" s="1223">
        <v>3050</v>
      </c>
      <c r="CZ13" s="1222" t="s">
        <v>3</v>
      </c>
      <c r="DA13" s="1227">
        <v>30</v>
      </c>
      <c r="DB13" s="1206" t="s">
        <v>344</v>
      </c>
      <c r="DC13" s="1206" t="s">
        <v>468</v>
      </c>
      <c r="DD13" s="1285" t="s">
        <v>297</v>
      </c>
      <c r="DE13" s="1236" t="s">
        <v>472</v>
      </c>
      <c r="DF13" s="1285" t="s">
        <v>297</v>
      </c>
      <c r="DG13" s="1246">
        <v>13.6</v>
      </c>
      <c r="DH13" s="1222" t="s">
        <v>3</v>
      </c>
      <c r="DI13" s="440">
        <v>2130</v>
      </c>
      <c r="DJ13" s="1222" t="s">
        <v>3</v>
      </c>
      <c r="DK13" s="440">
        <v>20</v>
      </c>
      <c r="DL13" s="1222" t="s">
        <v>3</v>
      </c>
      <c r="DM13" s="441">
        <v>20</v>
      </c>
      <c r="DN13" s="1222" t="s">
        <v>3</v>
      </c>
      <c r="DO13" s="440">
        <v>380</v>
      </c>
      <c r="DP13" s="1222" t="s">
        <v>3</v>
      </c>
      <c r="DQ13" s="440">
        <v>3</v>
      </c>
      <c r="DR13" s="1222" t="s">
        <v>3</v>
      </c>
      <c r="DS13" s="441">
        <v>3</v>
      </c>
      <c r="DT13" s="1314"/>
      <c r="DU13" s="479" t="s">
        <v>484</v>
      </c>
      <c r="DV13" s="1315" t="s">
        <v>298</v>
      </c>
      <c r="DW13" s="443">
        <v>245</v>
      </c>
      <c r="DX13" s="1222" t="s">
        <v>300</v>
      </c>
      <c r="DY13" s="1308">
        <v>5840</v>
      </c>
      <c r="DZ13" s="1285" t="s">
        <v>297</v>
      </c>
      <c r="EA13" s="1310">
        <v>50</v>
      </c>
      <c r="EB13" s="1225" t="s">
        <v>344</v>
      </c>
      <c r="EC13" s="1206" t="s">
        <v>468</v>
      </c>
      <c r="ED13" s="1225" t="s">
        <v>297</v>
      </c>
      <c r="EE13" s="1236" t="s">
        <v>472</v>
      </c>
      <c r="EF13" s="1225" t="s">
        <v>297</v>
      </c>
      <c r="EG13" s="1302">
        <v>9.3000000000000007</v>
      </c>
      <c r="EH13" s="1312" t="s">
        <v>473</v>
      </c>
      <c r="EI13" s="1222" t="s">
        <v>300</v>
      </c>
      <c r="EJ13" s="1308">
        <v>28340</v>
      </c>
      <c r="EK13" s="1285" t="s">
        <v>297</v>
      </c>
      <c r="EL13" s="1310">
        <v>280</v>
      </c>
      <c r="EM13" s="1225" t="s">
        <v>344</v>
      </c>
      <c r="EN13" s="1206" t="s">
        <v>468</v>
      </c>
      <c r="EO13" s="1225" t="s">
        <v>297</v>
      </c>
      <c r="EP13" s="1236" t="s">
        <v>472</v>
      </c>
      <c r="EQ13" s="1225" t="s">
        <v>297</v>
      </c>
      <c r="ER13" s="1302">
        <v>2.5</v>
      </c>
      <c r="ES13" s="1304" t="s">
        <v>473</v>
      </c>
      <c r="ET13" s="1306" t="s">
        <v>419</v>
      </c>
      <c r="EU13" s="1222" t="s">
        <v>300</v>
      </c>
      <c r="EV13" s="444">
        <v>22130</v>
      </c>
      <c r="EW13" s="370"/>
      <c r="EX13" s="1300"/>
    </row>
    <row r="14" spans="1:154" s="95" customFormat="1" ht="25.5" customHeight="1">
      <c r="A14" s="95" t="str">
        <f t="shared" si="0"/>
        <v>20/100
地域　16人
　　から
　20人
　　まで３歳児</v>
      </c>
      <c r="B14" s="95" t="str">
        <f t="shared" si="1"/>
        <v>20/100
地域</v>
      </c>
      <c r="C14" s="95" t="str">
        <f>F13</f>
        <v>　16人
　　から
　20人
　　まで</v>
      </c>
      <c r="D14" s="96" t="str">
        <f t="shared" si="2"/>
        <v>３歳児</v>
      </c>
      <c r="E14" s="1244"/>
      <c r="F14" s="1231"/>
      <c r="G14" s="1233"/>
      <c r="H14" s="482" t="s">
        <v>301</v>
      </c>
      <c r="I14" s="475"/>
      <c r="J14" s="446">
        <v>84010</v>
      </c>
      <c r="K14" s="447"/>
      <c r="L14" s="390" t="s">
        <v>297</v>
      </c>
      <c r="M14" s="448">
        <v>820</v>
      </c>
      <c r="N14" s="449"/>
      <c r="O14" s="450" t="s">
        <v>344</v>
      </c>
      <c r="P14" s="451" t="s">
        <v>468</v>
      </c>
      <c r="Q14" s="452" t="s">
        <v>297</v>
      </c>
      <c r="R14" s="453" t="s">
        <v>472</v>
      </c>
      <c r="S14" s="452" t="s">
        <v>297</v>
      </c>
      <c r="T14" s="454">
        <v>2.5</v>
      </c>
      <c r="U14" s="455"/>
      <c r="V14" s="1222"/>
      <c r="W14" s="1224"/>
      <c r="X14" s="1222"/>
      <c r="Y14" s="1235"/>
      <c r="Z14" s="1226"/>
      <c r="AA14" s="1229"/>
      <c r="AB14" s="1229"/>
      <c r="AC14" s="1249"/>
      <c r="AD14" s="1222"/>
      <c r="AE14" s="1224"/>
      <c r="AF14" s="1222"/>
      <c r="AG14" s="1228"/>
      <c r="AH14" s="1226"/>
      <c r="AI14" s="1229"/>
      <c r="AJ14" s="1226"/>
      <c r="AK14" s="1237"/>
      <c r="AL14" s="1226"/>
      <c r="AM14" s="1247"/>
      <c r="AN14" s="390" t="s">
        <v>297</v>
      </c>
      <c r="AO14" s="448">
        <v>9440</v>
      </c>
      <c r="AP14" s="1222"/>
      <c r="AQ14" s="456">
        <v>90</v>
      </c>
      <c r="AR14" s="457" t="s">
        <v>344</v>
      </c>
      <c r="AS14" s="451" t="s">
        <v>468</v>
      </c>
      <c r="AT14" s="458" t="s">
        <v>297</v>
      </c>
      <c r="AU14" s="459" t="s">
        <v>472</v>
      </c>
      <c r="AV14" s="458" t="s">
        <v>297</v>
      </c>
      <c r="AW14" s="460">
        <v>2.6</v>
      </c>
      <c r="AX14" s="461"/>
      <c r="AY14" s="430"/>
      <c r="AZ14" s="382"/>
      <c r="BA14" s="382"/>
      <c r="BB14" s="480"/>
      <c r="BC14" s="382"/>
      <c r="BD14" s="382"/>
      <c r="BE14" s="382"/>
      <c r="BF14" s="382"/>
      <c r="BG14" s="382"/>
      <c r="BH14" s="382"/>
      <c r="BI14" s="467" t="s">
        <v>3</v>
      </c>
      <c r="BJ14" s="468">
        <v>66140</v>
      </c>
      <c r="BK14" s="467" t="s">
        <v>297</v>
      </c>
      <c r="BL14" s="432">
        <v>660</v>
      </c>
      <c r="BM14" s="433" t="s">
        <v>344</v>
      </c>
      <c r="BN14" s="434" t="s">
        <v>468</v>
      </c>
      <c r="BO14" s="433" t="s">
        <v>297</v>
      </c>
      <c r="BP14" s="435" t="s">
        <v>472</v>
      </c>
      <c r="BQ14" s="433" t="s">
        <v>297</v>
      </c>
      <c r="BR14" s="436">
        <v>2.2999999999999998</v>
      </c>
      <c r="BS14" s="405" t="s">
        <v>297</v>
      </c>
      <c r="BT14" s="468">
        <v>56700</v>
      </c>
      <c r="BU14" s="405" t="s">
        <v>3</v>
      </c>
      <c r="BV14" s="432">
        <v>560</v>
      </c>
      <c r="BW14" s="433" t="s">
        <v>344</v>
      </c>
      <c r="BX14" s="434" t="s">
        <v>468</v>
      </c>
      <c r="BY14" s="433" t="s">
        <v>297</v>
      </c>
      <c r="BZ14" s="435" t="s">
        <v>472</v>
      </c>
      <c r="CA14" s="433" t="s">
        <v>297</v>
      </c>
      <c r="CB14" s="436">
        <v>2.2999999999999998</v>
      </c>
      <c r="CC14" s="1291"/>
      <c r="CD14" s="1288"/>
      <c r="CE14" s="1222"/>
      <c r="CF14" s="1228"/>
      <c r="CG14" s="1229"/>
      <c r="CH14" s="1229"/>
      <c r="CI14" s="1289"/>
      <c r="CJ14" s="1237"/>
      <c r="CK14" s="1289"/>
      <c r="CL14" s="1247"/>
      <c r="CM14" s="1222"/>
      <c r="CN14" s="469">
        <v>28340</v>
      </c>
      <c r="CO14" s="1222"/>
      <c r="CP14" s="1284"/>
      <c r="CQ14" s="1286"/>
      <c r="CR14" s="1298"/>
      <c r="CS14" s="1286"/>
      <c r="CT14" s="1295"/>
      <c r="CU14" s="1286"/>
      <c r="CV14" s="1296"/>
      <c r="CW14" s="1297"/>
      <c r="CX14" s="1222"/>
      <c r="CY14" s="1224"/>
      <c r="CZ14" s="1222"/>
      <c r="DA14" s="1228"/>
      <c r="DB14" s="1229"/>
      <c r="DC14" s="1229"/>
      <c r="DD14" s="1289"/>
      <c r="DE14" s="1237"/>
      <c r="DF14" s="1289"/>
      <c r="DG14" s="1247"/>
      <c r="DH14" s="1222"/>
      <c r="DI14" s="470" t="s">
        <v>302</v>
      </c>
      <c r="DJ14" s="1222"/>
      <c r="DK14" s="470" t="s">
        <v>478</v>
      </c>
      <c r="DL14" s="1222"/>
      <c r="DM14" s="471">
        <v>52.3</v>
      </c>
      <c r="DN14" s="1222"/>
      <c r="DO14" s="470" t="s">
        <v>302</v>
      </c>
      <c r="DP14" s="1222"/>
      <c r="DQ14" s="470" t="s">
        <v>478</v>
      </c>
      <c r="DR14" s="1222"/>
      <c r="DS14" s="471">
        <v>58.2</v>
      </c>
      <c r="DT14" s="1314"/>
      <c r="DU14" s="472">
        <v>20750</v>
      </c>
      <c r="DV14" s="1315"/>
      <c r="DW14" s="473" t="s">
        <v>304</v>
      </c>
      <c r="DX14" s="1222"/>
      <c r="DY14" s="1309"/>
      <c r="DZ14" s="1289"/>
      <c r="EA14" s="1311"/>
      <c r="EB14" s="1226"/>
      <c r="EC14" s="1229"/>
      <c r="ED14" s="1226"/>
      <c r="EE14" s="1237"/>
      <c r="EF14" s="1226"/>
      <c r="EG14" s="1303"/>
      <c r="EH14" s="1313"/>
      <c r="EI14" s="1222"/>
      <c r="EJ14" s="1309">
        <v>280</v>
      </c>
      <c r="EK14" s="1289"/>
      <c r="EL14" s="1311"/>
      <c r="EM14" s="1226"/>
      <c r="EN14" s="1229"/>
      <c r="EO14" s="1226"/>
      <c r="EP14" s="1237"/>
      <c r="EQ14" s="1226"/>
      <c r="ER14" s="1303"/>
      <c r="ES14" s="1305"/>
      <c r="ET14" s="1307"/>
      <c r="EU14" s="1222"/>
      <c r="EV14" s="474">
        <v>220</v>
      </c>
      <c r="EW14" s="370"/>
      <c r="EX14" s="1300"/>
    </row>
    <row r="15" spans="1:154" s="95" customFormat="1" ht="25.5" customHeight="1">
      <c r="A15" s="95" t="str">
        <f t="shared" si="0"/>
        <v>20/100
地域　21人
　　から
　25人
　　まで４歳以上児</v>
      </c>
      <c r="B15" s="95" t="str">
        <f t="shared" si="1"/>
        <v>20/100
地域</v>
      </c>
      <c r="C15" s="95" t="str">
        <f>F15</f>
        <v>　21人
　　から
　25人
　　まで</v>
      </c>
      <c r="D15" s="96" t="str">
        <f t="shared" si="2"/>
        <v>４歳以上児</v>
      </c>
      <c r="E15" s="1244"/>
      <c r="F15" s="1230" t="s">
        <v>485</v>
      </c>
      <c r="G15" s="1232" t="s">
        <v>295</v>
      </c>
      <c r="H15" s="481" t="s">
        <v>296</v>
      </c>
      <c r="I15" s="475"/>
      <c r="J15" s="414">
        <v>60580</v>
      </c>
      <c r="K15" s="415">
        <v>70020</v>
      </c>
      <c r="L15" s="390" t="s">
        <v>297</v>
      </c>
      <c r="M15" s="416">
        <v>580</v>
      </c>
      <c r="N15" s="417">
        <v>680</v>
      </c>
      <c r="O15" s="418" t="s">
        <v>344</v>
      </c>
      <c r="P15" s="419" t="s">
        <v>468</v>
      </c>
      <c r="Q15" s="420" t="s">
        <v>297</v>
      </c>
      <c r="R15" s="421" t="s">
        <v>469</v>
      </c>
      <c r="S15" s="420" t="s">
        <v>297</v>
      </c>
      <c r="T15" s="422">
        <v>2.5</v>
      </c>
      <c r="U15" s="423">
        <v>2.5</v>
      </c>
      <c r="V15" s="1222" t="s">
        <v>297</v>
      </c>
      <c r="W15" s="1223">
        <v>3750</v>
      </c>
      <c r="X15" s="1222" t="s">
        <v>297</v>
      </c>
      <c r="Y15" s="1234">
        <v>30</v>
      </c>
      <c r="Z15" s="1225" t="s">
        <v>470</v>
      </c>
      <c r="AA15" s="1206" t="s">
        <v>468</v>
      </c>
      <c r="AB15" s="1206" t="s">
        <v>297</v>
      </c>
      <c r="AC15" s="1248" t="s">
        <v>471</v>
      </c>
      <c r="AD15" s="1222" t="s">
        <v>297</v>
      </c>
      <c r="AE15" s="1223">
        <v>22670</v>
      </c>
      <c r="AF15" s="1222" t="s">
        <v>3</v>
      </c>
      <c r="AG15" s="1227">
        <v>220</v>
      </c>
      <c r="AH15" s="1225" t="s">
        <v>344</v>
      </c>
      <c r="AI15" s="1206" t="s">
        <v>468</v>
      </c>
      <c r="AJ15" s="1225" t="s">
        <v>297</v>
      </c>
      <c r="AK15" s="1236" t="s">
        <v>472</v>
      </c>
      <c r="AL15" s="1225" t="s">
        <v>297</v>
      </c>
      <c r="AM15" s="1246">
        <v>2.2999999999999998</v>
      </c>
      <c r="AN15" s="390" t="s">
        <v>297</v>
      </c>
      <c r="AO15" s="424">
        <v>9440</v>
      </c>
      <c r="AP15" s="1222" t="s">
        <v>297</v>
      </c>
      <c r="AQ15" s="425">
        <v>90</v>
      </c>
      <c r="AR15" s="426" t="s">
        <v>470</v>
      </c>
      <c r="AS15" s="419" t="s">
        <v>468</v>
      </c>
      <c r="AT15" s="427" t="s">
        <v>297</v>
      </c>
      <c r="AU15" s="421" t="s">
        <v>472</v>
      </c>
      <c r="AV15" s="427" t="s">
        <v>297</v>
      </c>
      <c r="AW15" s="428">
        <v>2.6</v>
      </c>
      <c r="AX15" s="429" t="s">
        <v>473</v>
      </c>
      <c r="AY15" s="430" t="s">
        <v>297</v>
      </c>
      <c r="AZ15" s="431">
        <v>3770</v>
      </c>
      <c r="BA15" s="380" t="s">
        <v>3</v>
      </c>
      <c r="BB15" s="432">
        <v>30</v>
      </c>
      <c r="BC15" s="433" t="s">
        <v>344</v>
      </c>
      <c r="BD15" s="434" t="s">
        <v>468</v>
      </c>
      <c r="BE15" s="433" t="s">
        <v>297</v>
      </c>
      <c r="BF15" s="435" t="s">
        <v>472</v>
      </c>
      <c r="BG15" s="433" t="s">
        <v>297</v>
      </c>
      <c r="BH15" s="436">
        <v>3.9</v>
      </c>
      <c r="BI15" s="430"/>
      <c r="BJ15" s="437"/>
      <c r="BK15" s="467"/>
      <c r="BL15" s="476"/>
      <c r="BM15" s="476"/>
      <c r="BN15" s="476"/>
      <c r="BO15" s="476"/>
      <c r="BP15" s="476"/>
      <c r="BQ15" s="476"/>
      <c r="BR15" s="476"/>
      <c r="BS15" s="467"/>
      <c r="BT15" s="437" t="s">
        <v>50</v>
      </c>
      <c r="BU15" s="467"/>
      <c r="BV15" s="477"/>
      <c r="BW15" s="476"/>
      <c r="BX15" s="476"/>
      <c r="BY15" s="476"/>
      <c r="BZ15" s="476"/>
      <c r="CA15" s="476"/>
      <c r="CB15" s="476"/>
      <c r="CC15" s="1290" t="s">
        <v>297</v>
      </c>
      <c r="CD15" s="1287">
        <v>3600</v>
      </c>
      <c r="CE15" s="1222" t="s">
        <v>297</v>
      </c>
      <c r="CF15" s="1227">
        <v>30</v>
      </c>
      <c r="CG15" s="1206" t="s">
        <v>344</v>
      </c>
      <c r="CH15" s="1206" t="s">
        <v>468</v>
      </c>
      <c r="CI15" s="1285" t="s">
        <v>297</v>
      </c>
      <c r="CJ15" s="1236" t="s">
        <v>472</v>
      </c>
      <c r="CK15" s="1285" t="s">
        <v>297</v>
      </c>
      <c r="CL15" s="1246">
        <v>10.9</v>
      </c>
      <c r="CM15" s="1222"/>
      <c r="CN15" s="478" t="s">
        <v>486</v>
      </c>
      <c r="CO15" s="1222" t="s">
        <v>3</v>
      </c>
      <c r="CP15" s="1284">
        <v>220</v>
      </c>
      <c r="CQ15" s="1286" t="s">
        <v>344</v>
      </c>
      <c r="CR15" s="1298" t="s">
        <v>468</v>
      </c>
      <c r="CS15" s="1286" t="s">
        <v>297</v>
      </c>
      <c r="CT15" s="1295" t="s">
        <v>472</v>
      </c>
      <c r="CU15" s="1286" t="s">
        <v>297</v>
      </c>
      <c r="CV15" s="1296">
        <v>2.2999999999999998</v>
      </c>
      <c r="CW15" s="1297" t="s">
        <v>475</v>
      </c>
      <c r="CX15" s="1222" t="s">
        <v>3</v>
      </c>
      <c r="CY15" s="1223">
        <v>2600</v>
      </c>
      <c r="CZ15" s="1222" t="s">
        <v>297</v>
      </c>
      <c r="DA15" s="1227">
        <v>20</v>
      </c>
      <c r="DB15" s="1206" t="s">
        <v>344</v>
      </c>
      <c r="DC15" s="1206" t="s">
        <v>468</v>
      </c>
      <c r="DD15" s="1285" t="s">
        <v>297</v>
      </c>
      <c r="DE15" s="1236" t="s">
        <v>472</v>
      </c>
      <c r="DF15" s="1285" t="s">
        <v>297</v>
      </c>
      <c r="DG15" s="1246">
        <v>16.3</v>
      </c>
      <c r="DH15" s="1222" t="s">
        <v>3</v>
      </c>
      <c r="DI15" s="440">
        <v>1700</v>
      </c>
      <c r="DJ15" s="1222" t="s">
        <v>297</v>
      </c>
      <c r="DK15" s="440">
        <v>10</v>
      </c>
      <c r="DL15" s="1222" t="s">
        <v>3</v>
      </c>
      <c r="DM15" s="441">
        <v>10</v>
      </c>
      <c r="DN15" s="1222" t="s">
        <v>3</v>
      </c>
      <c r="DO15" s="440">
        <v>300</v>
      </c>
      <c r="DP15" s="1222" t="s">
        <v>297</v>
      </c>
      <c r="DQ15" s="440">
        <v>3</v>
      </c>
      <c r="DR15" s="1222" t="s">
        <v>3</v>
      </c>
      <c r="DS15" s="441">
        <v>3</v>
      </c>
      <c r="DT15" s="1314"/>
      <c r="DU15" s="479" t="s">
        <v>487</v>
      </c>
      <c r="DV15" s="1315" t="s">
        <v>298</v>
      </c>
      <c r="DW15" s="443">
        <v>245</v>
      </c>
      <c r="DX15" s="1222" t="s">
        <v>300</v>
      </c>
      <c r="DY15" s="1308">
        <v>4670</v>
      </c>
      <c r="DZ15" s="1285" t="s">
        <v>297</v>
      </c>
      <c r="EA15" s="1310">
        <v>40</v>
      </c>
      <c r="EB15" s="1225" t="s">
        <v>344</v>
      </c>
      <c r="EC15" s="1206" t="s">
        <v>468</v>
      </c>
      <c r="ED15" s="1225" t="s">
        <v>297</v>
      </c>
      <c r="EE15" s="1236" t="s">
        <v>472</v>
      </c>
      <c r="EF15" s="1225" t="s">
        <v>297</v>
      </c>
      <c r="EG15" s="1302">
        <v>9.3000000000000007</v>
      </c>
      <c r="EH15" s="1312" t="s">
        <v>473</v>
      </c>
      <c r="EI15" s="1222" t="s">
        <v>300</v>
      </c>
      <c r="EJ15" s="1308">
        <v>22670</v>
      </c>
      <c r="EK15" s="1285" t="s">
        <v>297</v>
      </c>
      <c r="EL15" s="1310">
        <v>220</v>
      </c>
      <c r="EM15" s="1225" t="s">
        <v>344</v>
      </c>
      <c r="EN15" s="1206" t="s">
        <v>468</v>
      </c>
      <c r="EO15" s="1225" t="s">
        <v>297</v>
      </c>
      <c r="EP15" s="1236" t="s">
        <v>472</v>
      </c>
      <c r="EQ15" s="1225" t="s">
        <v>297</v>
      </c>
      <c r="ER15" s="1302">
        <v>2.5</v>
      </c>
      <c r="ES15" s="1304" t="s">
        <v>473</v>
      </c>
      <c r="ET15" s="1306" t="s">
        <v>419</v>
      </c>
      <c r="EU15" s="1222" t="s">
        <v>300</v>
      </c>
      <c r="EV15" s="444">
        <v>17700</v>
      </c>
      <c r="EW15" s="370"/>
      <c r="EX15" s="1300"/>
    </row>
    <row r="16" spans="1:154" s="95" customFormat="1" ht="25.5" customHeight="1">
      <c r="A16" s="95" t="str">
        <f t="shared" si="0"/>
        <v>20/100
地域　21人
　　から
　25人
　　まで３歳児</v>
      </c>
      <c r="B16" s="95" t="str">
        <f t="shared" si="1"/>
        <v>20/100
地域</v>
      </c>
      <c r="C16" s="95" t="str">
        <f>F15</f>
        <v>　21人
　　から
　25人
　　まで</v>
      </c>
      <c r="D16" s="96" t="str">
        <f t="shared" si="2"/>
        <v>３歳児</v>
      </c>
      <c r="E16" s="1244"/>
      <c r="F16" s="1231"/>
      <c r="G16" s="1233"/>
      <c r="H16" s="482" t="s">
        <v>301</v>
      </c>
      <c r="I16" s="475"/>
      <c r="J16" s="446">
        <v>70020</v>
      </c>
      <c r="K16" s="447"/>
      <c r="L16" s="390" t="s">
        <v>297</v>
      </c>
      <c r="M16" s="448">
        <v>680</v>
      </c>
      <c r="N16" s="449"/>
      <c r="O16" s="450" t="s">
        <v>344</v>
      </c>
      <c r="P16" s="451" t="s">
        <v>468</v>
      </c>
      <c r="Q16" s="452" t="s">
        <v>297</v>
      </c>
      <c r="R16" s="453" t="s">
        <v>472</v>
      </c>
      <c r="S16" s="452" t="s">
        <v>297</v>
      </c>
      <c r="T16" s="454">
        <v>2.5</v>
      </c>
      <c r="U16" s="455"/>
      <c r="V16" s="1222"/>
      <c r="W16" s="1224"/>
      <c r="X16" s="1222"/>
      <c r="Y16" s="1235"/>
      <c r="Z16" s="1226"/>
      <c r="AA16" s="1229"/>
      <c r="AB16" s="1229"/>
      <c r="AC16" s="1249"/>
      <c r="AD16" s="1222"/>
      <c r="AE16" s="1224"/>
      <c r="AF16" s="1222"/>
      <c r="AG16" s="1228"/>
      <c r="AH16" s="1226"/>
      <c r="AI16" s="1229"/>
      <c r="AJ16" s="1226"/>
      <c r="AK16" s="1237"/>
      <c r="AL16" s="1226"/>
      <c r="AM16" s="1247"/>
      <c r="AN16" s="390" t="s">
        <v>297</v>
      </c>
      <c r="AO16" s="448">
        <v>9440</v>
      </c>
      <c r="AP16" s="1222"/>
      <c r="AQ16" s="456">
        <v>90</v>
      </c>
      <c r="AR16" s="457" t="s">
        <v>344</v>
      </c>
      <c r="AS16" s="451" t="s">
        <v>468</v>
      </c>
      <c r="AT16" s="458" t="s">
        <v>297</v>
      </c>
      <c r="AU16" s="459" t="s">
        <v>472</v>
      </c>
      <c r="AV16" s="458" t="s">
        <v>297</v>
      </c>
      <c r="AW16" s="460">
        <v>2.6</v>
      </c>
      <c r="AX16" s="461"/>
      <c r="AY16" s="430"/>
      <c r="AZ16" s="382"/>
      <c r="BA16" s="382"/>
      <c r="BB16" s="480"/>
      <c r="BC16" s="382"/>
      <c r="BD16" s="382"/>
      <c r="BE16" s="382"/>
      <c r="BF16" s="382"/>
      <c r="BG16" s="382"/>
      <c r="BH16" s="382"/>
      <c r="BI16" s="467" t="s">
        <v>3</v>
      </c>
      <c r="BJ16" s="468">
        <v>66140</v>
      </c>
      <c r="BK16" s="467" t="s">
        <v>297</v>
      </c>
      <c r="BL16" s="432">
        <v>660</v>
      </c>
      <c r="BM16" s="433" t="s">
        <v>344</v>
      </c>
      <c r="BN16" s="434" t="s">
        <v>468</v>
      </c>
      <c r="BO16" s="433" t="s">
        <v>297</v>
      </c>
      <c r="BP16" s="435" t="s">
        <v>472</v>
      </c>
      <c r="BQ16" s="433" t="s">
        <v>297</v>
      </c>
      <c r="BR16" s="436">
        <v>2.2999999999999998</v>
      </c>
      <c r="BS16" s="405" t="s">
        <v>297</v>
      </c>
      <c r="BT16" s="468">
        <v>56700</v>
      </c>
      <c r="BU16" s="405" t="s">
        <v>3</v>
      </c>
      <c r="BV16" s="432">
        <v>560</v>
      </c>
      <c r="BW16" s="433" t="s">
        <v>344</v>
      </c>
      <c r="BX16" s="434" t="s">
        <v>468</v>
      </c>
      <c r="BY16" s="433" t="s">
        <v>297</v>
      </c>
      <c r="BZ16" s="435" t="s">
        <v>472</v>
      </c>
      <c r="CA16" s="433" t="s">
        <v>297</v>
      </c>
      <c r="CB16" s="436">
        <v>2.2999999999999998</v>
      </c>
      <c r="CC16" s="1291"/>
      <c r="CD16" s="1288"/>
      <c r="CE16" s="1222"/>
      <c r="CF16" s="1228"/>
      <c r="CG16" s="1229"/>
      <c r="CH16" s="1229"/>
      <c r="CI16" s="1289"/>
      <c r="CJ16" s="1237"/>
      <c r="CK16" s="1289"/>
      <c r="CL16" s="1247"/>
      <c r="CM16" s="1222"/>
      <c r="CN16" s="469">
        <v>22670</v>
      </c>
      <c r="CO16" s="1222"/>
      <c r="CP16" s="1284"/>
      <c r="CQ16" s="1286"/>
      <c r="CR16" s="1298"/>
      <c r="CS16" s="1286"/>
      <c r="CT16" s="1295"/>
      <c r="CU16" s="1286"/>
      <c r="CV16" s="1296"/>
      <c r="CW16" s="1297"/>
      <c r="CX16" s="1222"/>
      <c r="CY16" s="1224"/>
      <c r="CZ16" s="1222"/>
      <c r="DA16" s="1228"/>
      <c r="DB16" s="1229"/>
      <c r="DC16" s="1229"/>
      <c r="DD16" s="1289"/>
      <c r="DE16" s="1237"/>
      <c r="DF16" s="1289"/>
      <c r="DG16" s="1247"/>
      <c r="DH16" s="1222"/>
      <c r="DI16" s="470" t="s">
        <v>302</v>
      </c>
      <c r="DJ16" s="1222"/>
      <c r="DK16" s="470" t="s">
        <v>478</v>
      </c>
      <c r="DL16" s="1222"/>
      <c r="DM16" s="471">
        <v>83.7</v>
      </c>
      <c r="DN16" s="1222"/>
      <c r="DO16" s="470" t="s">
        <v>302</v>
      </c>
      <c r="DP16" s="1222"/>
      <c r="DQ16" s="470" t="s">
        <v>478</v>
      </c>
      <c r="DR16" s="1222"/>
      <c r="DS16" s="471">
        <v>46.5</v>
      </c>
      <c r="DT16" s="1314"/>
      <c r="DU16" s="472">
        <v>16800</v>
      </c>
      <c r="DV16" s="1315"/>
      <c r="DW16" s="473" t="s">
        <v>304</v>
      </c>
      <c r="DX16" s="1222"/>
      <c r="DY16" s="1309"/>
      <c r="DZ16" s="1289"/>
      <c r="EA16" s="1311"/>
      <c r="EB16" s="1226"/>
      <c r="EC16" s="1229"/>
      <c r="ED16" s="1226"/>
      <c r="EE16" s="1237"/>
      <c r="EF16" s="1226"/>
      <c r="EG16" s="1303"/>
      <c r="EH16" s="1313"/>
      <c r="EI16" s="1222"/>
      <c r="EJ16" s="1309">
        <v>220</v>
      </c>
      <c r="EK16" s="1289"/>
      <c r="EL16" s="1311"/>
      <c r="EM16" s="1226"/>
      <c r="EN16" s="1229"/>
      <c r="EO16" s="1226"/>
      <c r="EP16" s="1237"/>
      <c r="EQ16" s="1226"/>
      <c r="ER16" s="1303"/>
      <c r="ES16" s="1305"/>
      <c r="ET16" s="1307"/>
      <c r="EU16" s="1222"/>
      <c r="EV16" s="474">
        <v>170</v>
      </c>
      <c r="EW16" s="370"/>
      <c r="EX16" s="1300"/>
    </row>
    <row r="17" spans="1:154" s="95" customFormat="1" ht="25.5" customHeight="1">
      <c r="A17" s="95" t="str">
        <f t="shared" si="0"/>
        <v>20/100
地域　26人
　　から
　30人
　　まで４歳以上児</v>
      </c>
      <c r="B17" s="95" t="str">
        <f t="shared" si="1"/>
        <v>20/100
地域</v>
      </c>
      <c r="C17" s="95" t="str">
        <f>F17</f>
        <v>　26人
　　から
　30人
　　まで</v>
      </c>
      <c r="D17" s="96" t="str">
        <f t="shared" si="2"/>
        <v>４歳以上児</v>
      </c>
      <c r="E17" s="1244"/>
      <c r="F17" s="1230" t="s">
        <v>488</v>
      </c>
      <c r="G17" s="1232" t="s">
        <v>295</v>
      </c>
      <c r="H17" s="481" t="s">
        <v>296</v>
      </c>
      <c r="I17" s="475"/>
      <c r="J17" s="414">
        <v>51240</v>
      </c>
      <c r="K17" s="415">
        <v>60680</v>
      </c>
      <c r="L17" s="390" t="s">
        <v>297</v>
      </c>
      <c r="M17" s="416">
        <v>490</v>
      </c>
      <c r="N17" s="417">
        <v>580</v>
      </c>
      <c r="O17" s="418" t="s">
        <v>344</v>
      </c>
      <c r="P17" s="419" t="s">
        <v>468</v>
      </c>
      <c r="Q17" s="420" t="s">
        <v>297</v>
      </c>
      <c r="R17" s="421" t="s">
        <v>469</v>
      </c>
      <c r="S17" s="420" t="s">
        <v>297</v>
      </c>
      <c r="T17" s="422">
        <v>2.5</v>
      </c>
      <c r="U17" s="423">
        <v>2.5</v>
      </c>
      <c r="V17" s="1222" t="s">
        <v>297</v>
      </c>
      <c r="W17" s="1223">
        <v>3120</v>
      </c>
      <c r="X17" s="1222" t="s">
        <v>297</v>
      </c>
      <c r="Y17" s="1234">
        <v>30</v>
      </c>
      <c r="Z17" s="1225" t="s">
        <v>470</v>
      </c>
      <c r="AA17" s="1206" t="s">
        <v>468</v>
      </c>
      <c r="AB17" s="1206" t="s">
        <v>297</v>
      </c>
      <c r="AC17" s="1248" t="s">
        <v>471</v>
      </c>
      <c r="AD17" s="1222" t="s">
        <v>297</v>
      </c>
      <c r="AE17" s="1223">
        <v>18890</v>
      </c>
      <c r="AF17" s="1222" t="s">
        <v>3</v>
      </c>
      <c r="AG17" s="1227">
        <v>180</v>
      </c>
      <c r="AH17" s="1225" t="s">
        <v>344</v>
      </c>
      <c r="AI17" s="1206" t="s">
        <v>468</v>
      </c>
      <c r="AJ17" s="1225" t="s">
        <v>297</v>
      </c>
      <c r="AK17" s="1236" t="s">
        <v>472</v>
      </c>
      <c r="AL17" s="1225" t="s">
        <v>297</v>
      </c>
      <c r="AM17" s="1246">
        <v>2.4</v>
      </c>
      <c r="AN17" s="390" t="s">
        <v>297</v>
      </c>
      <c r="AO17" s="424">
        <v>9440</v>
      </c>
      <c r="AP17" s="1222" t="s">
        <v>297</v>
      </c>
      <c r="AQ17" s="425">
        <v>90</v>
      </c>
      <c r="AR17" s="426" t="s">
        <v>470</v>
      </c>
      <c r="AS17" s="419" t="s">
        <v>468</v>
      </c>
      <c r="AT17" s="427" t="s">
        <v>297</v>
      </c>
      <c r="AU17" s="421" t="s">
        <v>472</v>
      </c>
      <c r="AV17" s="427" t="s">
        <v>297</v>
      </c>
      <c r="AW17" s="428">
        <v>2.6</v>
      </c>
      <c r="AX17" s="429" t="s">
        <v>473</v>
      </c>
      <c r="AY17" s="430" t="s">
        <v>297</v>
      </c>
      <c r="AZ17" s="431">
        <v>3770</v>
      </c>
      <c r="BA17" s="380" t="s">
        <v>3</v>
      </c>
      <c r="BB17" s="432">
        <v>30</v>
      </c>
      <c r="BC17" s="433" t="s">
        <v>344</v>
      </c>
      <c r="BD17" s="434" t="s">
        <v>468</v>
      </c>
      <c r="BE17" s="433" t="s">
        <v>297</v>
      </c>
      <c r="BF17" s="435" t="s">
        <v>472</v>
      </c>
      <c r="BG17" s="433" t="s">
        <v>297</v>
      </c>
      <c r="BH17" s="436">
        <v>3.9</v>
      </c>
      <c r="BI17" s="430"/>
      <c r="BJ17" s="437"/>
      <c r="BK17" s="467"/>
      <c r="BL17" s="476"/>
      <c r="BM17" s="476"/>
      <c r="BN17" s="476"/>
      <c r="BO17" s="476"/>
      <c r="BP17" s="476"/>
      <c r="BQ17" s="476"/>
      <c r="BR17" s="476"/>
      <c r="BS17" s="467"/>
      <c r="BT17" s="437" t="s">
        <v>50</v>
      </c>
      <c r="BU17" s="467"/>
      <c r="BV17" s="477"/>
      <c r="BW17" s="476"/>
      <c r="BX17" s="476"/>
      <c r="BY17" s="476"/>
      <c r="BZ17" s="476"/>
      <c r="CA17" s="476"/>
      <c r="CB17" s="476"/>
      <c r="CC17" s="1290" t="s">
        <v>297</v>
      </c>
      <c r="CD17" s="1287">
        <v>3000</v>
      </c>
      <c r="CE17" s="1222" t="s">
        <v>297</v>
      </c>
      <c r="CF17" s="1227">
        <v>30</v>
      </c>
      <c r="CG17" s="1206" t="s">
        <v>344</v>
      </c>
      <c r="CH17" s="1206" t="s">
        <v>468</v>
      </c>
      <c r="CI17" s="1285" t="s">
        <v>297</v>
      </c>
      <c r="CJ17" s="1236" t="s">
        <v>472</v>
      </c>
      <c r="CK17" s="1285" t="s">
        <v>297</v>
      </c>
      <c r="CL17" s="1246">
        <v>9</v>
      </c>
      <c r="CM17" s="1222"/>
      <c r="CN17" s="478" t="s">
        <v>489</v>
      </c>
      <c r="CO17" s="1222" t="s">
        <v>3</v>
      </c>
      <c r="CP17" s="1284">
        <v>180</v>
      </c>
      <c r="CQ17" s="1286" t="s">
        <v>344</v>
      </c>
      <c r="CR17" s="1298" t="s">
        <v>468</v>
      </c>
      <c r="CS17" s="1286" t="s">
        <v>297</v>
      </c>
      <c r="CT17" s="1295" t="s">
        <v>472</v>
      </c>
      <c r="CU17" s="1286" t="s">
        <v>297</v>
      </c>
      <c r="CV17" s="1296">
        <v>2.4</v>
      </c>
      <c r="CW17" s="1297" t="s">
        <v>475</v>
      </c>
      <c r="CX17" s="1222" t="s">
        <v>3</v>
      </c>
      <c r="CY17" s="1223">
        <v>2300</v>
      </c>
      <c r="CZ17" s="1222" t="s">
        <v>3</v>
      </c>
      <c r="DA17" s="1227">
        <v>20</v>
      </c>
      <c r="DB17" s="1206" t="s">
        <v>344</v>
      </c>
      <c r="DC17" s="1206" t="s">
        <v>468</v>
      </c>
      <c r="DD17" s="1285" t="s">
        <v>297</v>
      </c>
      <c r="DE17" s="1236" t="s">
        <v>472</v>
      </c>
      <c r="DF17" s="1285" t="s">
        <v>297</v>
      </c>
      <c r="DG17" s="1246">
        <v>13.6</v>
      </c>
      <c r="DH17" s="1222" t="s">
        <v>3</v>
      </c>
      <c r="DI17" s="440">
        <v>1420</v>
      </c>
      <c r="DJ17" s="1222" t="s">
        <v>3</v>
      </c>
      <c r="DK17" s="440">
        <v>10</v>
      </c>
      <c r="DL17" s="1222" t="s">
        <v>3</v>
      </c>
      <c r="DM17" s="441">
        <v>10</v>
      </c>
      <c r="DN17" s="1222" t="s">
        <v>3</v>
      </c>
      <c r="DO17" s="440">
        <v>250</v>
      </c>
      <c r="DP17" s="1222" t="s">
        <v>3</v>
      </c>
      <c r="DQ17" s="440">
        <v>2</v>
      </c>
      <c r="DR17" s="1222" t="s">
        <v>3</v>
      </c>
      <c r="DS17" s="441">
        <v>2</v>
      </c>
      <c r="DT17" s="1314"/>
      <c r="DU17" s="479" t="s">
        <v>490</v>
      </c>
      <c r="DV17" s="1315" t="s">
        <v>298</v>
      </c>
      <c r="DW17" s="443">
        <v>245</v>
      </c>
      <c r="DX17" s="1222" t="s">
        <v>300</v>
      </c>
      <c r="DY17" s="1308">
        <v>3890</v>
      </c>
      <c r="DZ17" s="1285" t="s">
        <v>297</v>
      </c>
      <c r="EA17" s="1310">
        <v>30</v>
      </c>
      <c r="EB17" s="1225" t="s">
        <v>344</v>
      </c>
      <c r="EC17" s="1206" t="s">
        <v>468</v>
      </c>
      <c r="ED17" s="1225" t="s">
        <v>297</v>
      </c>
      <c r="EE17" s="1236" t="s">
        <v>472</v>
      </c>
      <c r="EF17" s="1225" t="s">
        <v>297</v>
      </c>
      <c r="EG17" s="1302">
        <v>10.3</v>
      </c>
      <c r="EH17" s="1312" t="s">
        <v>473</v>
      </c>
      <c r="EI17" s="1222" t="s">
        <v>300</v>
      </c>
      <c r="EJ17" s="1308">
        <v>18890</v>
      </c>
      <c r="EK17" s="1285" t="s">
        <v>297</v>
      </c>
      <c r="EL17" s="1310">
        <v>180</v>
      </c>
      <c r="EM17" s="1225" t="s">
        <v>344</v>
      </c>
      <c r="EN17" s="1206" t="s">
        <v>468</v>
      </c>
      <c r="EO17" s="1225" t="s">
        <v>297</v>
      </c>
      <c r="EP17" s="1236" t="s">
        <v>472</v>
      </c>
      <c r="EQ17" s="1225" t="s">
        <v>297</v>
      </c>
      <c r="ER17" s="1302">
        <v>2.6</v>
      </c>
      <c r="ES17" s="1304" t="s">
        <v>473</v>
      </c>
      <c r="ET17" s="1306" t="s">
        <v>419</v>
      </c>
      <c r="EU17" s="1222" t="s">
        <v>300</v>
      </c>
      <c r="EV17" s="444">
        <v>14750</v>
      </c>
      <c r="EW17" s="370"/>
      <c r="EX17" s="1300"/>
    </row>
    <row r="18" spans="1:154" s="95" customFormat="1" ht="25.5" customHeight="1">
      <c r="A18" s="95" t="str">
        <f t="shared" si="0"/>
        <v>20/100
地域　26人
　　から
　30人
　　まで３歳児</v>
      </c>
      <c r="B18" s="95" t="str">
        <f t="shared" si="1"/>
        <v>20/100
地域</v>
      </c>
      <c r="C18" s="95" t="str">
        <f>F17</f>
        <v>　26人
　　から
　30人
　　まで</v>
      </c>
      <c r="D18" s="96" t="str">
        <f t="shared" si="2"/>
        <v>３歳児</v>
      </c>
      <c r="E18" s="1244"/>
      <c r="F18" s="1231"/>
      <c r="G18" s="1233"/>
      <c r="H18" s="482" t="s">
        <v>301</v>
      </c>
      <c r="I18" s="475"/>
      <c r="J18" s="446">
        <v>60680</v>
      </c>
      <c r="K18" s="447"/>
      <c r="L18" s="390" t="s">
        <v>297</v>
      </c>
      <c r="M18" s="448">
        <v>580</v>
      </c>
      <c r="N18" s="449"/>
      <c r="O18" s="450" t="s">
        <v>344</v>
      </c>
      <c r="P18" s="451" t="s">
        <v>468</v>
      </c>
      <c r="Q18" s="452" t="s">
        <v>297</v>
      </c>
      <c r="R18" s="453" t="s">
        <v>472</v>
      </c>
      <c r="S18" s="452" t="s">
        <v>297</v>
      </c>
      <c r="T18" s="454">
        <v>2.5</v>
      </c>
      <c r="U18" s="455"/>
      <c r="V18" s="1222"/>
      <c r="W18" s="1224"/>
      <c r="X18" s="1222"/>
      <c r="Y18" s="1235"/>
      <c r="Z18" s="1226"/>
      <c r="AA18" s="1229"/>
      <c r="AB18" s="1229"/>
      <c r="AC18" s="1249"/>
      <c r="AD18" s="1222"/>
      <c r="AE18" s="1224"/>
      <c r="AF18" s="1222"/>
      <c r="AG18" s="1228"/>
      <c r="AH18" s="1226"/>
      <c r="AI18" s="1229"/>
      <c r="AJ18" s="1226"/>
      <c r="AK18" s="1237"/>
      <c r="AL18" s="1226"/>
      <c r="AM18" s="1247"/>
      <c r="AN18" s="390" t="s">
        <v>297</v>
      </c>
      <c r="AO18" s="448">
        <v>9440</v>
      </c>
      <c r="AP18" s="1222"/>
      <c r="AQ18" s="456">
        <v>90</v>
      </c>
      <c r="AR18" s="457" t="s">
        <v>344</v>
      </c>
      <c r="AS18" s="451" t="s">
        <v>468</v>
      </c>
      <c r="AT18" s="458" t="s">
        <v>297</v>
      </c>
      <c r="AU18" s="459" t="s">
        <v>472</v>
      </c>
      <c r="AV18" s="458" t="s">
        <v>297</v>
      </c>
      <c r="AW18" s="460">
        <v>2.6</v>
      </c>
      <c r="AX18" s="461"/>
      <c r="AY18" s="430"/>
      <c r="AZ18" s="382"/>
      <c r="BA18" s="382"/>
      <c r="BB18" s="480"/>
      <c r="BC18" s="382"/>
      <c r="BD18" s="382"/>
      <c r="BE18" s="382"/>
      <c r="BF18" s="382"/>
      <c r="BG18" s="382"/>
      <c r="BH18" s="382"/>
      <c r="BI18" s="467" t="s">
        <v>3</v>
      </c>
      <c r="BJ18" s="468">
        <v>66140</v>
      </c>
      <c r="BK18" s="467" t="s">
        <v>297</v>
      </c>
      <c r="BL18" s="432">
        <v>660</v>
      </c>
      <c r="BM18" s="433" t="s">
        <v>344</v>
      </c>
      <c r="BN18" s="434" t="s">
        <v>468</v>
      </c>
      <c r="BO18" s="433" t="s">
        <v>297</v>
      </c>
      <c r="BP18" s="435" t="s">
        <v>472</v>
      </c>
      <c r="BQ18" s="433" t="s">
        <v>297</v>
      </c>
      <c r="BR18" s="436">
        <v>2.2999999999999998</v>
      </c>
      <c r="BS18" s="405" t="s">
        <v>297</v>
      </c>
      <c r="BT18" s="468">
        <v>56700</v>
      </c>
      <c r="BU18" s="405" t="s">
        <v>3</v>
      </c>
      <c r="BV18" s="432">
        <v>560</v>
      </c>
      <c r="BW18" s="433" t="s">
        <v>344</v>
      </c>
      <c r="BX18" s="434" t="s">
        <v>468</v>
      </c>
      <c r="BY18" s="433" t="s">
        <v>297</v>
      </c>
      <c r="BZ18" s="435" t="s">
        <v>472</v>
      </c>
      <c r="CA18" s="433" t="s">
        <v>297</v>
      </c>
      <c r="CB18" s="436">
        <v>2.2999999999999998</v>
      </c>
      <c r="CC18" s="1291"/>
      <c r="CD18" s="1288"/>
      <c r="CE18" s="1222"/>
      <c r="CF18" s="1228"/>
      <c r="CG18" s="1229"/>
      <c r="CH18" s="1229"/>
      <c r="CI18" s="1289"/>
      <c r="CJ18" s="1237"/>
      <c r="CK18" s="1289"/>
      <c r="CL18" s="1247"/>
      <c r="CM18" s="1222"/>
      <c r="CN18" s="469">
        <v>18890</v>
      </c>
      <c r="CO18" s="1222"/>
      <c r="CP18" s="1284"/>
      <c r="CQ18" s="1286"/>
      <c r="CR18" s="1298"/>
      <c r="CS18" s="1286"/>
      <c r="CT18" s="1295"/>
      <c r="CU18" s="1286"/>
      <c r="CV18" s="1296"/>
      <c r="CW18" s="1297"/>
      <c r="CX18" s="1222"/>
      <c r="CY18" s="1224"/>
      <c r="CZ18" s="1222"/>
      <c r="DA18" s="1228"/>
      <c r="DB18" s="1229"/>
      <c r="DC18" s="1229"/>
      <c r="DD18" s="1289"/>
      <c r="DE18" s="1237"/>
      <c r="DF18" s="1289"/>
      <c r="DG18" s="1247"/>
      <c r="DH18" s="1222"/>
      <c r="DI18" s="470" t="s">
        <v>302</v>
      </c>
      <c r="DJ18" s="1222"/>
      <c r="DK18" s="470" t="s">
        <v>478</v>
      </c>
      <c r="DL18" s="1222"/>
      <c r="DM18" s="471">
        <v>69.8</v>
      </c>
      <c r="DN18" s="1222"/>
      <c r="DO18" s="470" t="s">
        <v>302</v>
      </c>
      <c r="DP18" s="1222"/>
      <c r="DQ18" s="470" t="s">
        <v>478</v>
      </c>
      <c r="DR18" s="1222"/>
      <c r="DS18" s="471">
        <v>58.2</v>
      </c>
      <c r="DT18" s="1314"/>
      <c r="DU18" s="472">
        <v>14160</v>
      </c>
      <c r="DV18" s="1315"/>
      <c r="DW18" s="473" t="s">
        <v>304</v>
      </c>
      <c r="DX18" s="1222"/>
      <c r="DY18" s="1309"/>
      <c r="DZ18" s="1289"/>
      <c r="EA18" s="1311"/>
      <c r="EB18" s="1226"/>
      <c r="EC18" s="1229"/>
      <c r="ED18" s="1226"/>
      <c r="EE18" s="1237"/>
      <c r="EF18" s="1226"/>
      <c r="EG18" s="1303"/>
      <c r="EH18" s="1313"/>
      <c r="EI18" s="1222"/>
      <c r="EJ18" s="1309">
        <v>180</v>
      </c>
      <c r="EK18" s="1289"/>
      <c r="EL18" s="1311"/>
      <c r="EM18" s="1226"/>
      <c r="EN18" s="1229"/>
      <c r="EO18" s="1226"/>
      <c r="EP18" s="1237"/>
      <c r="EQ18" s="1226"/>
      <c r="ER18" s="1303"/>
      <c r="ES18" s="1305"/>
      <c r="ET18" s="1307"/>
      <c r="EU18" s="1222"/>
      <c r="EV18" s="474">
        <v>140</v>
      </c>
      <c r="EW18" s="370"/>
      <c r="EX18" s="1300"/>
    </row>
    <row r="19" spans="1:154" s="95" customFormat="1" ht="25.5" customHeight="1">
      <c r="A19" s="95" t="str">
        <f t="shared" si="0"/>
        <v>20/100
地域　31人
　　から
　35人
　　まで４歳以上児</v>
      </c>
      <c r="B19" s="95" t="str">
        <f t="shared" si="1"/>
        <v>20/100
地域</v>
      </c>
      <c r="C19" s="95" t="str">
        <f>F19</f>
        <v>　31人
　　から
　35人
　　まで</v>
      </c>
      <c r="D19" s="96" t="str">
        <f t="shared" si="2"/>
        <v>４歳以上児</v>
      </c>
      <c r="E19" s="1244"/>
      <c r="F19" s="1230" t="s">
        <v>491</v>
      </c>
      <c r="G19" s="1232" t="s">
        <v>295</v>
      </c>
      <c r="H19" s="481" t="s">
        <v>296</v>
      </c>
      <c r="I19" s="475"/>
      <c r="J19" s="414">
        <v>47320</v>
      </c>
      <c r="K19" s="415">
        <v>56760</v>
      </c>
      <c r="L19" s="390" t="s">
        <v>297</v>
      </c>
      <c r="M19" s="416">
        <v>450</v>
      </c>
      <c r="N19" s="417">
        <v>540</v>
      </c>
      <c r="O19" s="418" t="s">
        <v>344</v>
      </c>
      <c r="P19" s="419" t="s">
        <v>468</v>
      </c>
      <c r="Q19" s="420" t="s">
        <v>297</v>
      </c>
      <c r="R19" s="421" t="s">
        <v>469</v>
      </c>
      <c r="S19" s="420" t="s">
        <v>297</v>
      </c>
      <c r="T19" s="422">
        <v>2.4</v>
      </c>
      <c r="U19" s="423">
        <v>2.5</v>
      </c>
      <c r="V19" s="1222" t="s">
        <v>297</v>
      </c>
      <c r="W19" s="1223">
        <v>2680</v>
      </c>
      <c r="X19" s="1222" t="s">
        <v>297</v>
      </c>
      <c r="Y19" s="1234">
        <v>20</v>
      </c>
      <c r="Z19" s="1225" t="s">
        <v>470</v>
      </c>
      <c r="AA19" s="1206" t="s">
        <v>468</v>
      </c>
      <c r="AB19" s="1206" t="s">
        <v>297</v>
      </c>
      <c r="AC19" s="1248" t="s">
        <v>471</v>
      </c>
      <c r="AD19" s="1222" t="s">
        <v>297</v>
      </c>
      <c r="AE19" s="1223">
        <v>16190</v>
      </c>
      <c r="AF19" s="1222" t="s">
        <v>3</v>
      </c>
      <c r="AG19" s="1227">
        <v>160</v>
      </c>
      <c r="AH19" s="1225" t="s">
        <v>344</v>
      </c>
      <c r="AI19" s="1206" t="s">
        <v>468</v>
      </c>
      <c r="AJ19" s="1225" t="s">
        <v>297</v>
      </c>
      <c r="AK19" s="1236" t="s">
        <v>472</v>
      </c>
      <c r="AL19" s="1225" t="s">
        <v>297</v>
      </c>
      <c r="AM19" s="1246">
        <v>2.2999999999999998</v>
      </c>
      <c r="AN19" s="390" t="s">
        <v>297</v>
      </c>
      <c r="AO19" s="424">
        <v>9440</v>
      </c>
      <c r="AP19" s="1222" t="s">
        <v>297</v>
      </c>
      <c r="AQ19" s="425">
        <v>90</v>
      </c>
      <c r="AR19" s="426" t="s">
        <v>470</v>
      </c>
      <c r="AS19" s="419" t="s">
        <v>468</v>
      </c>
      <c r="AT19" s="427" t="s">
        <v>297</v>
      </c>
      <c r="AU19" s="421" t="s">
        <v>472</v>
      </c>
      <c r="AV19" s="427" t="s">
        <v>297</v>
      </c>
      <c r="AW19" s="428">
        <v>2.6</v>
      </c>
      <c r="AX19" s="429" t="s">
        <v>473</v>
      </c>
      <c r="AY19" s="430" t="s">
        <v>297</v>
      </c>
      <c r="AZ19" s="431">
        <v>3770</v>
      </c>
      <c r="BA19" s="380" t="s">
        <v>3</v>
      </c>
      <c r="BB19" s="432">
        <v>30</v>
      </c>
      <c r="BC19" s="433" t="s">
        <v>344</v>
      </c>
      <c r="BD19" s="434" t="s">
        <v>468</v>
      </c>
      <c r="BE19" s="433" t="s">
        <v>297</v>
      </c>
      <c r="BF19" s="435" t="s">
        <v>472</v>
      </c>
      <c r="BG19" s="433" t="s">
        <v>297</v>
      </c>
      <c r="BH19" s="436">
        <v>3.9</v>
      </c>
      <c r="BI19" s="430"/>
      <c r="BJ19" s="437"/>
      <c r="BK19" s="467"/>
      <c r="BL19" s="476"/>
      <c r="BM19" s="476"/>
      <c r="BN19" s="476"/>
      <c r="BO19" s="476"/>
      <c r="BP19" s="476"/>
      <c r="BQ19" s="476"/>
      <c r="BR19" s="476"/>
      <c r="BS19" s="467"/>
      <c r="BT19" s="437" t="s">
        <v>50</v>
      </c>
      <c r="BU19" s="467"/>
      <c r="BV19" s="477"/>
      <c r="BW19" s="476"/>
      <c r="BX19" s="476"/>
      <c r="BY19" s="476"/>
      <c r="BZ19" s="476"/>
      <c r="CA19" s="476"/>
      <c r="CB19" s="476"/>
      <c r="CC19" s="1290" t="s">
        <v>297</v>
      </c>
      <c r="CD19" s="1287">
        <v>2570</v>
      </c>
      <c r="CE19" s="1222" t="s">
        <v>297</v>
      </c>
      <c r="CF19" s="1227">
        <v>20</v>
      </c>
      <c r="CG19" s="1206" t="s">
        <v>344</v>
      </c>
      <c r="CH19" s="1206" t="s">
        <v>468</v>
      </c>
      <c r="CI19" s="1285" t="s">
        <v>297</v>
      </c>
      <c r="CJ19" s="1236" t="s">
        <v>472</v>
      </c>
      <c r="CK19" s="1285" t="s">
        <v>297</v>
      </c>
      <c r="CL19" s="1246">
        <v>11.6</v>
      </c>
      <c r="CM19" s="1222"/>
      <c r="CN19" s="478" t="s">
        <v>492</v>
      </c>
      <c r="CO19" s="1222" t="s">
        <v>3</v>
      </c>
      <c r="CP19" s="1284">
        <v>160</v>
      </c>
      <c r="CQ19" s="1286" t="s">
        <v>344</v>
      </c>
      <c r="CR19" s="1298" t="s">
        <v>468</v>
      </c>
      <c r="CS19" s="1286" t="s">
        <v>297</v>
      </c>
      <c r="CT19" s="1295" t="s">
        <v>472</v>
      </c>
      <c r="CU19" s="1286" t="s">
        <v>297</v>
      </c>
      <c r="CV19" s="1296">
        <v>2.2999999999999998</v>
      </c>
      <c r="CW19" s="1297" t="s">
        <v>475</v>
      </c>
      <c r="CX19" s="1222" t="s">
        <v>3</v>
      </c>
      <c r="CY19" s="1223">
        <v>2090</v>
      </c>
      <c r="CZ19" s="1222" t="s">
        <v>297</v>
      </c>
      <c r="DA19" s="1227">
        <v>20</v>
      </c>
      <c r="DB19" s="1206" t="s">
        <v>344</v>
      </c>
      <c r="DC19" s="1206" t="s">
        <v>468</v>
      </c>
      <c r="DD19" s="1285" t="s">
        <v>297</v>
      </c>
      <c r="DE19" s="1236" t="s">
        <v>472</v>
      </c>
      <c r="DF19" s="1285" t="s">
        <v>297</v>
      </c>
      <c r="DG19" s="1246">
        <v>11.6</v>
      </c>
      <c r="DH19" s="1222" t="s">
        <v>3</v>
      </c>
      <c r="DI19" s="440">
        <v>1220</v>
      </c>
      <c r="DJ19" s="1222" t="s">
        <v>297</v>
      </c>
      <c r="DK19" s="440">
        <v>10</v>
      </c>
      <c r="DL19" s="1222" t="s">
        <v>3</v>
      </c>
      <c r="DM19" s="441">
        <v>10</v>
      </c>
      <c r="DN19" s="1222" t="s">
        <v>3</v>
      </c>
      <c r="DO19" s="440">
        <v>210</v>
      </c>
      <c r="DP19" s="1222" t="s">
        <v>297</v>
      </c>
      <c r="DQ19" s="440">
        <v>2</v>
      </c>
      <c r="DR19" s="1222" t="s">
        <v>3</v>
      </c>
      <c r="DS19" s="441">
        <v>2</v>
      </c>
      <c r="DT19" s="1314"/>
      <c r="DU19" s="479" t="s">
        <v>493</v>
      </c>
      <c r="DV19" s="1315" t="s">
        <v>298</v>
      </c>
      <c r="DW19" s="443">
        <v>245</v>
      </c>
      <c r="DX19" s="1222" t="s">
        <v>300</v>
      </c>
      <c r="DY19" s="1308">
        <v>3330</v>
      </c>
      <c r="DZ19" s="1285" t="s">
        <v>297</v>
      </c>
      <c r="EA19" s="1310">
        <v>30</v>
      </c>
      <c r="EB19" s="1225" t="s">
        <v>344</v>
      </c>
      <c r="EC19" s="1206" t="s">
        <v>468</v>
      </c>
      <c r="ED19" s="1225" t="s">
        <v>297</v>
      </c>
      <c r="EE19" s="1236" t="s">
        <v>472</v>
      </c>
      <c r="EF19" s="1225" t="s">
        <v>297</v>
      </c>
      <c r="EG19" s="1302">
        <v>8.9</v>
      </c>
      <c r="EH19" s="1312" t="s">
        <v>473</v>
      </c>
      <c r="EI19" s="1222" t="s">
        <v>300</v>
      </c>
      <c r="EJ19" s="1308">
        <v>16190</v>
      </c>
      <c r="EK19" s="1285" t="s">
        <v>297</v>
      </c>
      <c r="EL19" s="1310">
        <v>160</v>
      </c>
      <c r="EM19" s="1225" t="s">
        <v>344</v>
      </c>
      <c r="EN19" s="1206" t="s">
        <v>468</v>
      </c>
      <c r="EO19" s="1225" t="s">
        <v>297</v>
      </c>
      <c r="EP19" s="1236" t="s">
        <v>472</v>
      </c>
      <c r="EQ19" s="1225" t="s">
        <v>297</v>
      </c>
      <c r="ER19" s="1302">
        <v>2.5</v>
      </c>
      <c r="ES19" s="1304" t="s">
        <v>473</v>
      </c>
      <c r="ET19" s="1306" t="s">
        <v>419</v>
      </c>
      <c r="EU19" s="1222" t="s">
        <v>300</v>
      </c>
      <c r="EV19" s="444">
        <v>12640</v>
      </c>
      <c r="EW19" s="370"/>
      <c r="EX19" s="1300"/>
    </row>
    <row r="20" spans="1:154" s="95" customFormat="1" ht="25.5" customHeight="1">
      <c r="A20" s="95" t="str">
        <f t="shared" si="0"/>
        <v>20/100
地域　31人
　　から
　35人
　　まで３歳児</v>
      </c>
      <c r="B20" s="95" t="str">
        <f t="shared" si="1"/>
        <v>20/100
地域</v>
      </c>
      <c r="C20" s="95" t="str">
        <f>F19</f>
        <v>　31人
　　から
　35人
　　まで</v>
      </c>
      <c r="D20" s="96" t="str">
        <f t="shared" si="2"/>
        <v>３歳児</v>
      </c>
      <c r="E20" s="1244"/>
      <c r="F20" s="1231"/>
      <c r="G20" s="1233"/>
      <c r="H20" s="482" t="s">
        <v>301</v>
      </c>
      <c r="I20" s="475"/>
      <c r="J20" s="446">
        <v>56760</v>
      </c>
      <c r="K20" s="447"/>
      <c r="L20" s="390" t="s">
        <v>297</v>
      </c>
      <c r="M20" s="448">
        <v>540</v>
      </c>
      <c r="N20" s="449"/>
      <c r="O20" s="450" t="s">
        <v>344</v>
      </c>
      <c r="P20" s="451" t="s">
        <v>468</v>
      </c>
      <c r="Q20" s="452" t="s">
        <v>297</v>
      </c>
      <c r="R20" s="453" t="s">
        <v>472</v>
      </c>
      <c r="S20" s="452" t="s">
        <v>297</v>
      </c>
      <c r="T20" s="454">
        <v>2.5</v>
      </c>
      <c r="U20" s="455"/>
      <c r="V20" s="1222"/>
      <c r="W20" s="1224"/>
      <c r="X20" s="1222"/>
      <c r="Y20" s="1235"/>
      <c r="Z20" s="1226"/>
      <c r="AA20" s="1229"/>
      <c r="AB20" s="1229"/>
      <c r="AC20" s="1249"/>
      <c r="AD20" s="1222"/>
      <c r="AE20" s="1224"/>
      <c r="AF20" s="1222"/>
      <c r="AG20" s="1228"/>
      <c r="AH20" s="1226"/>
      <c r="AI20" s="1229"/>
      <c r="AJ20" s="1226"/>
      <c r="AK20" s="1237"/>
      <c r="AL20" s="1226"/>
      <c r="AM20" s="1247"/>
      <c r="AN20" s="390" t="s">
        <v>297</v>
      </c>
      <c r="AO20" s="448">
        <v>9440</v>
      </c>
      <c r="AP20" s="1222"/>
      <c r="AQ20" s="456">
        <v>90</v>
      </c>
      <c r="AR20" s="457" t="s">
        <v>344</v>
      </c>
      <c r="AS20" s="451" t="s">
        <v>468</v>
      </c>
      <c r="AT20" s="458" t="s">
        <v>297</v>
      </c>
      <c r="AU20" s="459" t="s">
        <v>472</v>
      </c>
      <c r="AV20" s="458" t="s">
        <v>297</v>
      </c>
      <c r="AW20" s="460">
        <v>2.6</v>
      </c>
      <c r="AX20" s="461"/>
      <c r="AY20" s="430"/>
      <c r="AZ20" s="382"/>
      <c r="BA20" s="382"/>
      <c r="BB20" s="480"/>
      <c r="BC20" s="382"/>
      <c r="BD20" s="382"/>
      <c r="BE20" s="382"/>
      <c r="BF20" s="382"/>
      <c r="BG20" s="382"/>
      <c r="BH20" s="382"/>
      <c r="BI20" s="467" t="s">
        <v>3</v>
      </c>
      <c r="BJ20" s="468">
        <v>66140</v>
      </c>
      <c r="BK20" s="467" t="s">
        <v>297</v>
      </c>
      <c r="BL20" s="432">
        <v>660</v>
      </c>
      <c r="BM20" s="433" t="s">
        <v>344</v>
      </c>
      <c r="BN20" s="434" t="s">
        <v>468</v>
      </c>
      <c r="BO20" s="433" t="s">
        <v>297</v>
      </c>
      <c r="BP20" s="435" t="s">
        <v>472</v>
      </c>
      <c r="BQ20" s="433" t="s">
        <v>297</v>
      </c>
      <c r="BR20" s="436">
        <v>2.2999999999999998</v>
      </c>
      <c r="BS20" s="405" t="s">
        <v>297</v>
      </c>
      <c r="BT20" s="468">
        <v>56700</v>
      </c>
      <c r="BU20" s="405" t="s">
        <v>3</v>
      </c>
      <c r="BV20" s="432">
        <v>560</v>
      </c>
      <c r="BW20" s="433" t="s">
        <v>344</v>
      </c>
      <c r="BX20" s="434" t="s">
        <v>468</v>
      </c>
      <c r="BY20" s="433" t="s">
        <v>297</v>
      </c>
      <c r="BZ20" s="435" t="s">
        <v>472</v>
      </c>
      <c r="CA20" s="433" t="s">
        <v>297</v>
      </c>
      <c r="CB20" s="436">
        <v>2.2999999999999998</v>
      </c>
      <c r="CC20" s="1291"/>
      <c r="CD20" s="1288"/>
      <c r="CE20" s="1222"/>
      <c r="CF20" s="1228"/>
      <c r="CG20" s="1229"/>
      <c r="CH20" s="1229"/>
      <c r="CI20" s="1289"/>
      <c r="CJ20" s="1237"/>
      <c r="CK20" s="1289"/>
      <c r="CL20" s="1247"/>
      <c r="CM20" s="1222"/>
      <c r="CN20" s="469">
        <v>16190</v>
      </c>
      <c r="CO20" s="1222"/>
      <c r="CP20" s="1284"/>
      <c r="CQ20" s="1286"/>
      <c r="CR20" s="1298"/>
      <c r="CS20" s="1286"/>
      <c r="CT20" s="1295"/>
      <c r="CU20" s="1286"/>
      <c r="CV20" s="1296"/>
      <c r="CW20" s="1297"/>
      <c r="CX20" s="1222"/>
      <c r="CY20" s="1224"/>
      <c r="CZ20" s="1222"/>
      <c r="DA20" s="1228"/>
      <c r="DB20" s="1229"/>
      <c r="DC20" s="1229"/>
      <c r="DD20" s="1289"/>
      <c r="DE20" s="1237"/>
      <c r="DF20" s="1289"/>
      <c r="DG20" s="1247"/>
      <c r="DH20" s="1222"/>
      <c r="DI20" s="470" t="s">
        <v>302</v>
      </c>
      <c r="DJ20" s="1222"/>
      <c r="DK20" s="470" t="s">
        <v>478</v>
      </c>
      <c r="DL20" s="1222"/>
      <c r="DM20" s="471">
        <v>59.8</v>
      </c>
      <c r="DN20" s="1222"/>
      <c r="DO20" s="470" t="s">
        <v>302</v>
      </c>
      <c r="DP20" s="1222"/>
      <c r="DQ20" s="470" t="s">
        <v>478</v>
      </c>
      <c r="DR20" s="1222"/>
      <c r="DS20" s="471">
        <v>49.8</v>
      </c>
      <c r="DT20" s="1314"/>
      <c r="DU20" s="472">
        <v>12280</v>
      </c>
      <c r="DV20" s="1315"/>
      <c r="DW20" s="473" t="s">
        <v>304</v>
      </c>
      <c r="DX20" s="1222"/>
      <c r="DY20" s="1309"/>
      <c r="DZ20" s="1289"/>
      <c r="EA20" s="1311"/>
      <c r="EB20" s="1226"/>
      <c r="EC20" s="1229"/>
      <c r="ED20" s="1226"/>
      <c r="EE20" s="1237"/>
      <c r="EF20" s="1226"/>
      <c r="EG20" s="1303"/>
      <c r="EH20" s="1313"/>
      <c r="EI20" s="1222"/>
      <c r="EJ20" s="1309">
        <v>160</v>
      </c>
      <c r="EK20" s="1289"/>
      <c r="EL20" s="1311"/>
      <c r="EM20" s="1226"/>
      <c r="EN20" s="1229"/>
      <c r="EO20" s="1226"/>
      <c r="EP20" s="1237"/>
      <c r="EQ20" s="1226"/>
      <c r="ER20" s="1303"/>
      <c r="ES20" s="1305"/>
      <c r="ET20" s="1307"/>
      <c r="EU20" s="1222"/>
      <c r="EV20" s="474">
        <v>120</v>
      </c>
      <c r="EW20" s="370"/>
      <c r="EX20" s="1300"/>
    </row>
    <row r="21" spans="1:154" ht="25.5" customHeight="1">
      <c r="A21" s="97" t="str">
        <f t="shared" si="0"/>
        <v>20/100
地域　36人
　　から
　40人
　　まで４歳以上児</v>
      </c>
      <c r="B21" s="97" t="str">
        <f t="shared" si="1"/>
        <v>20/100
地域</v>
      </c>
      <c r="C21" s="97" t="str">
        <f>F21</f>
        <v>　36人
　　から
　40人
　　まで</v>
      </c>
      <c r="D21" s="99" t="str">
        <f t="shared" si="2"/>
        <v>４歳以上児</v>
      </c>
      <c r="E21" s="1244"/>
      <c r="F21" s="1230" t="s">
        <v>494</v>
      </c>
      <c r="G21" s="1232" t="s">
        <v>295</v>
      </c>
      <c r="H21" s="481" t="s">
        <v>296</v>
      </c>
      <c r="I21" s="475"/>
      <c r="J21" s="414">
        <v>44360</v>
      </c>
      <c r="K21" s="415">
        <v>53800</v>
      </c>
      <c r="L21" s="390" t="s">
        <v>297</v>
      </c>
      <c r="M21" s="416">
        <v>420</v>
      </c>
      <c r="N21" s="417">
        <v>510</v>
      </c>
      <c r="O21" s="418" t="s">
        <v>344</v>
      </c>
      <c r="P21" s="419" t="s">
        <v>468</v>
      </c>
      <c r="Q21" s="420" t="s">
        <v>297</v>
      </c>
      <c r="R21" s="421" t="s">
        <v>469</v>
      </c>
      <c r="S21" s="420" t="s">
        <v>297</v>
      </c>
      <c r="T21" s="422">
        <v>2.4</v>
      </c>
      <c r="U21" s="423">
        <v>2.4</v>
      </c>
      <c r="V21" s="1222" t="s">
        <v>297</v>
      </c>
      <c r="W21" s="1223">
        <v>2340</v>
      </c>
      <c r="X21" s="1222" t="s">
        <v>297</v>
      </c>
      <c r="Y21" s="1234">
        <v>20</v>
      </c>
      <c r="Z21" s="1225" t="s">
        <v>470</v>
      </c>
      <c r="AA21" s="1206" t="s">
        <v>468</v>
      </c>
      <c r="AB21" s="1206" t="s">
        <v>297</v>
      </c>
      <c r="AC21" s="1248" t="s">
        <v>471</v>
      </c>
      <c r="AD21" s="1222" t="s">
        <v>297</v>
      </c>
      <c r="AE21" s="1223">
        <v>14170</v>
      </c>
      <c r="AF21" s="1222" t="s">
        <v>3</v>
      </c>
      <c r="AG21" s="1227">
        <v>140</v>
      </c>
      <c r="AH21" s="1225" t="s">
        <v>344</v>
      </c>
      <c r="AI21" s="1206" t="s">
        <v>468</v>
      </c>
      <c r="AJ21" s="1225" t="s">
        <v>297</v>
      </c>
      <c r="AK21" s="1236" t="s">
        <v>472</v>
      </c>
      <c r="AL21" s="1225" t="s">
        <v>297</v>
      </c>
      <c r="AM21" s="1246">
        <v>2.2999999999999998</v>
      </c>
      <c r="AN21" s="390" t="s">
        <v>297</v>
      </c>
      <c r="AO21" s="424">
        <v>9440</v>
      </c>
      <c r="AP21" s="1222" t="s">
        <v>297</v>
      </c>
      <c r="AQ21" s="425">
        <v>90</v>
      </c>
      <c r="AR21" s="426" t="s">
        <v>470</v>
      </c>
      <c r="AS21" s="419" t="s">
        <v>468</v>
      </c>
      <c r="AT21" s="427" t="s">
        <v>297</v>
      </c>
      <c r="AU21" s="421" t="s">
        <v>472</v>
      </c>
      <c r="AV21" s="427" t="s">
        <v>297</v>
      </c>
      <c r="AW21" s="428">
        <v>2.6</v>
      </c>
      <c r="AX21" s="429" t="s">
        <v>473</v>
      </c>
      <c r="AY21" s="430" t="s">
        <v>297</v>
      </c>
      <c r="AZ21" s="431">
        <v>3770</v>
      </c>
      <c r="BA21" s="380" t="s">
        <v>3</v>
      </c>
      <c r="BB21" s="432">
        <v>30</v>
      </c>
      <c r="BC21" s="433" t="s">
        <v>344</v>
      </c>
      <c r="BD21" s="434" t="s">
        <v>468</v>
      </c>
      <c r="BE21" s="433" t="s">
        <v>297</v>
      </c>
      <c r="BF21" s="435" t="s">
        <v>472</v>
      </c>
      <c r="BG21" s="433" t="s">
        <v>297</v>
      </c>
      <c r="BH21" s="436">
        <v>3.9</v>
      </c>
      <c r="BI21" s="430"/>
      <c r="BJ21" s="437"/>
      <c r="BK21" s="467"/>
      <c r="BL21" s="476"/>
      <c r="BM21" s="476"/>
      <c r="BN21" s="476"/>
      <c r="BO21" s="476"/>
      <c r="BP21" s="476"/>
      <c r="BQ21" s="476"/>
      <c r="BR21" s="476"/>
      <c r="BS21" s="467"/>
      <c r="BT21" s="437" t="s">
        <v>50</v>
      </c>
      <c r="BU21" s="467"/>
      <c r="BV21" s="477"/>
      <c r="BW21" s="476"/>
      <c r="BX21" s="476"/>
      <c r="BY21" s="476"/>
      <c r="BZ21" s="476"/>
      <c r="CA21" s="476"/>
      <c r="CB21" s="476"/>
      <c r="CC21" s="1290" t="s">
        <v>297</v>
      </c>
      <c r="CD21" s="1318" t="s">
        <v>305</v>
      </c>
      <c r="CE21" s="1222" t="s">
        <v>297</v>
      </c>
      <c r="CF21" s="1227"/>
      <c r="CG21" s="1206"/>
      <c r="CH21" s="1206"/>
      <c r="CI21" s="1285"/>
      <c r="CJ21" s="1236"/>
      <c r="CK21" s="1285"/>
      <c r="CL21" s="1316" t="s">
        <v>320</v>
      </c>
      <c r="CM21" s="1222"/>
      <c r="CN21" s="478" t="s">
        <v>495</v>
      </c>
      <c r="CO21" s="1222" t="s">
        <v>3</v>
      </c>
      <c r="CP21" s="1284">
        <v>140</v>
      </c>
      <c r="CQ21" s="1286" t="s">
        <v>344</v>
      </c>
      <c r="CR21" s="1298" t="s">
        <v>468</v>
      </c>
      <c r="CS21" s="1286" t="s">
        <v>297</v>
      </c>
      <c r="CT21" s="1295" t="s">
        <v>472</v>
      </c>
      <c r="CU21" s="1286" t="s">
        <v>297</v>
      </c>
      <c r="CV21" s="1296">
        <v>2.2999999999999998</v>
      </c>
      <c r="CW21" s="1297" t="s">
        <v>475</v>
      </c>
      <c r="CX21" s="1222" t="s">
        <v>3</v>
      </c>
      <c r="CY21" s="1223">
        <v>1930</v>
      </c>
      <c r="CZ21" s="1222" t="s">
        <v>3</v>
      </c>
      <c r="DA21" s="1227">
        <v>10</v>
      </c>
      <c r="DB21" s="1206" t="s">
        <v>344</v>
      </c>
      <c r="DC21" s="1206" t="s">
        <v>468</v>
      </c>
      <c r="DD21" s="1285" t="s">
        <v>297</v>
      </c>
      <c r="DE21" s="1236" t="s">
        <v>472</v>
      </c>
      <c r="DF21" s="1285" t="s">
        <v>297</v>
      </c>
      <c r="DG21" s="1246">
        <v>20.399999999999999</v>
      </c>
      <c r="DH21" s="1222" t="s">
        <v>3</v>
      </c>
      <c r="DI21" s="440">
        <v>1060</v>
      </c>
      <c r="DJ21" s="1222" t="s">
        <v>3</v>
      </c>
      <c r="DK21" s="440">
        <v>10</v>
      </c>
      <c r="DL21" s="1222" t="s">
        <v>3</v>
      </c>
      <c r="DM21" s="441">
        <v>10</v>
      </c>
      <c r="DN21" s="1222" t="s">
        <v>3</v>
      </c>
      <c r="DO21" s="440">
        <v>190</v>
      </c>
      <c r="DP21" s="1222" t="s">
        <v>3</v>
      </c>
      <c r="DQ21" s="440">
        <v>1</v>
      </c>
      <c r="DR21" s="1222" t="s">
        <v>3</v>
      </c>
      <c r="DS21" s="441">
        <v>1</v>
      </c>
      <c r="DT21" s="1314"/>
      <c r="DU21" s="479" t="s">
        <v>496</v>
      </c>
      <c r="DV21" s="1315" t="s">
        <v>298</v>
      </c>
      <c r="DW21" s="443">
        <v>245</v>
      </c>
      <c r="DX21" s="1222" t="s">
        <v>300</v>
      </c>
      <c r="DY21" s="1308">
        <v>2920</v>
      </c>
      <c r="DZ21" s="1285" t="s">
        <v>297</v>
      </c>
      <c r="EA21" s="1310">
        <v>20</v>
      </c>
      <c r="EB21" s="1225" t="s">
        <v>344</v>
      </c>
      <c r="EC21" s="1206" t="s">
        <v>468</v>
      </c>
      <c r="ED21" s="1225" t="s">
        <v>297</v>
      </c>
      <c r="EE21" s="1236" t="s">
        <v>472</v>
      </c>
      <c r="EF21" s="1225" t="s">
        <v>297</v>
      </c>
      <c r="EG21" s="1302">
        <v>11.6</v>
      </c>
      <c r="EH21" s="1312" t="s">
        <v>473</v>
      </c>
      <c r="EI21" s="1222" t="s">
        <v>300</v>
      </c>
      <c r="EJ21" s="1308">
        <v>14170</v>
      </c>
      <c r="EK21" s="1285" t="s">
        <v>297</v>
      </c>
      <c r="EL21" s="1310">
        <v>140</v>
      </c>
      <c r="EM21" s="1225" t="s">
        <v>344</v>
      </c>
      <c r="EN21" s="1206" t="s">
        <v>468</v>
      </c>
      <c r="EO21" s="1225" t="s">
        <v>297</v>
      </c>
      <c r="EP21" s="1236" t="s">
        <v>472</v>
      </c>
      <c r="EQ21" s="1225" t="s">
        <v>297</v>
      </c>
      <c r="ER21" s="1302">
        <v>2.5</v>
      </c>
      <c r="ES21" s="1304" t="s">
        <v>473</v>
      </c>
      <c r="ET21" s="1306" t="s">
        <v>419</v>
      </c>
      <c r="EU21" s="1222" t="s">
        <v>300</v>
      </c>
      <c r="EV21" s="444">
        <v>11060</v>
      </c>
      <c r="EW21" s="370"/>
      <c r="EX21" s="1300"/>
    </row>
    <row r="22" spans="1:154" ht="25.5" customHeight="1">
      <c r="A22" s="97" t="str">
        <f t="shared" si="0"/>
        <v>20/100
地域　36人
　　から
　40人
　　まで３歳児</v>
      </c>
      <c r="B22" s="97" t="str">
        <f t="shared" si="1"/>
        <v>20/100
地域</v>
      </c>
      <c r="C22" s="97" t="str">
        <f>F21</f>
        <v>　36人
　　から
　40人
　　まで</v>
      </c>
      <c r="D22" s="99" t="str">
        <f t="shared" si="2"/>
        <v>３歳児</v>
      </c>
      <c r="E22" s="1244"/>
      <c r="F22" s="1231"/>
      <c r="G22" s="1233"/>
      <c r="H22" s="482" t="s">
        <v>301</v>
      </c>
      <c r="I22" s="475"/>
      <c r="J22" s="446">
        <v>53800</v>
      </c>
      <c r="K22" s="447"/>
      <c r="L22" s="390" t="s">
        <v>297</v>
      </c>
      <c r="M22" s="448">
        <v>510</v>
      </c>
      <c r="N22" s="449"/>
      <c r="O22" s="450" t="s">
        <v>344</v>
      </c>
      <c r="P22" s="451" t="s">
        <v>468</v>
      </c>
      <c r="Q22" s="452" t="s">
        <v>297</v>
      </c>
      <c r="R22" s="453" t="s">
        <v>472</v>
      </c>
      <c r="S22" s="452" t="s">
        <v>297</v>
      </c>
      <c r="T22" s="454">
        <v>2.4</v>
      </c>
      <c r="U22" s="455"/>
      <c r="V22" s="1222"/>
      <c r="W22" s="1224"/>
      <c r="X22" s="1222"/>
      <c r="Y22" s="1235"/>
      <c r="Z22" s="1226"/>
      <c r="AA22" s="1229"/>
      <c r="AB22" s="1229"/>
      <c r="AC22" s="1249"/>
      <c r="AD22" s="1222"/>
      <c r="AE22" s="1224"/>
      <c r="AF22" s="1222"/>
      <c r="AG22" s="1228"/>
      <c r="AH22" s="1226"/>
      <c r="AI22" s="1229"/>
      <c r="AJ22" s="1226"/>
      <c r="AK22" s="1237"/>
      <c r="AL22" s="1226"/>
      <c r="AM22" s="1247"/>
      <c r="AN22" s="390" t="s">
        <v>297</v>
      </c>
      <c r="AO22" s="448">
        <v>9440</v>
      </c>
      <c r="AP22" s="1222"/>
      <c r="AQ22" s="456">
        <v>90</v>
      </c>
      <c r="AR22" s="457" t="s">
        <v>344</v>
      </c>
      <c r="AS22" s="451" t="s">
        <v>468</v>
      </c>
      <c r="AT22" s="458" t="s">
        <v>297</v>
      </c>
      <c r="AU22" s="459" t="s">
        <v>472</v>
      </c>
      <c r="AV22" s="458" t="s">
        <v>297</v>
      </c>
      <c r="AW22" s="460">
        <v>2.6</v>
      </c>
      <c r="AX22" s="461"/>
      <c r="AY22" s="430"/>
      <c r="AZ22" s="382"/>
      <c r="BA22" s="382"/>
      <c r="BB22" s="480"/>
      <c r="BC22" s="382"/>
      <c r="BD22" s="382"/>
      <c r="BE22" s="382"/>
      <c r="BF22" s="382"/>
      <c r="BG22" s="382"/>
      <c r="BH22" s="382"/>
      <c r="BI22" s="467" t="s">
        <v>3</v>
      </c>
      <c r="BJ22" s="468">
        <v>66140</v>
      </c>
      <c r="BK22" s="467" t="s">
        <v>297</v>
      </c>
      <c r="BL22" s="432">
        <v>660</v>
      </c>
      <c r="BM22" s="433" t="s">
        <v>344</v>
      </c>
      <c r="BN22" s="434" t="s">
        <v>468</v>
      </c>
      <c r="BO22" s="433" t="s">
        <v>297</v>
      </c>
      <c r="BP22" s="435" t="s">
        <v>472</v>
      </c>
      <c r="BQ22" s="433" t="s">
        <v>297</v>
      </c>
      <c r="BR22" s="436">
        <v>2.2999999999999998</v>
      </c>
      <c r="BS22" s="405" t="s">
        <v>297</v>
      </c>
      <c r="BT22" s="468">
        <v>56700</v>
      </c>
      <c r="BU22" s="405" t="s">
        <v>3</v>
      </c>
      <c r="BV22" s="432">
        <v>560</v>
      </c>
      <c r="BW22" s="433" t="s">
        <v>344</v>
      </c>
      <c r="BX22" s="434" t="s">
        <v>468</v>
      </c>
      <c r="BY22" s="433" t="s">
        <v>297</v>
      </c>
      <c r="BZ22" s="435" t="s">
        <v>472</v>
      </c>
      <c r="CA22" s="433" t="s">
        <v>297</v>
      </c>
      <c r="CB22" s="436">
        <v>2.2999999999999998</v>
      </c>
      <c r="CC22" s="1291"/>
      <c r="CD22" s="1319"/>
      <c r="CE22" s="1222"/>
      <c r="CF22" s="1228"/>
      <c r="CG22" s="1229"/>
      <c r="CH22" s="1229"/>
      <c r="CI22" s="1289"/>
      <c r="CJ22" s="1237"/>
      <c r="CK22" s="1289"/>
      <c r="CL22" s="1317"/>
      <c r="CM22" s="1222"/>
      <c r="CN22" s="469">
        <v>14170</v>
      </c>
      <c r="CO22" s="1222"/>
      <c r="CP22" s="1284"/>
      <c r="CQ22" s="1286"/>
      <c r="CR22" s="1298"/>
      <c r="CS22" s="1286"/>
      <c r="CT22" s="1295"/>
      <c r="CU22" s="1286"/>
      <c r="CV22" s="1296"/>
      <c r="CW22" s="1297"/>
      <c r="CX22" s="1222"/>
      <c r="CY22" s="1224"/>
      <c r="CZ22" s="1222"/>
      <c r="DA22" s="1228"/>
      <c r="DB22" s="1229"/>
      <c r="DC22" s="1229"/>
      <c r="DD22" s="1289"/>
      <c r="DE22" s="1237"/>
      <c r="DF22" s="1289"/>
      <c r="DG22" s="1247"/>
      <c r="DH22" s="1222"/>
      <c r="DI22" s="470" t="s">
        <v>302</v>
      </c>
      <c r="DJ22" s="1222"/>
      <c r="DK22" s="470" t="s">
        <v>478</v>
      </c>
      <c r="DL22" s="1222"/>
      <c r="DM22" s="471">
        <v>52.3</v>
      </c>
      <c r="DN22" s="1222"/>
      <c r="DO22" s="470" t="s">
        <v>302</v>
      </c>
      <c r="DP22" s="1222"/>
      <c r="DQ22" s="470" t="s">
        <v>478</v>
      </c>
      <c r="DR22" s="1222"/>
      <c r="DS22" s="471">
        <v>87.2</v>
      </c>
      <c r="DT22" s="1314"/>
      <c r="DU22" s="472">
        <v>10870</v>
      </c>
      <c r="DV22" s="1315"/>
      <c r="DW22" s="473" t="s">
        <v>304</v>
      </c>
      <c r="DX22" s="1222"/>
      <c r="DY22" s="1309"/>
      <c r="DZ22" s="1289"/>
      <c r="EA22" s="1311"/>
      <c r="EB22" s="1226"/>
      <c r="EC22" s="1229"/>
      <c r="ED22" s="1226"/>
      <c r="EE22" s="1237"/>
      <c r="EF22" s="1226"/>
      <c r="EG22" s="1303"/>
      <c r="EH22" s="1313"/>
      <c r="EI22" s="1222"/>
      <c r="EJ22" s="1309">
        <v>140</v>
      </c>
      <c r="EK22" s="1289"/>
      <c r="EL22" s="1311"/>
      <c r="EM22" s="1226"/>
      <c r="EN22" s="1229"/>
      <c r="EO22" s="1226"/>
      <c r="EP22" s="1237"/>
      <c r="EQ22" s="1226"/>
      <c r="ER22" s="1303"/>
      <c r="ES22" s="1305"/>
      <c r="ET22" s="1307"/>
      <c r="EU22" s="1222"/>
      <c r="EV22" s="474">
        <v>110</v>
      </c>
      <c r="EW22" s="370"/>
      <c r="EX22" s="1300"/>
    </row>
    <row r="23" spans="1:154" ht="25.5" customHeight="1">
      <c r="A23" s="97" t="str">
        <f t="shared" si="0"/>
        <v>20/100
地域　41人
　　から
　45人
　　まで４歳以上児</v>
      </c>
      <c r="B23" s="97" t="str">
        <f t="shared" si="1"/>
        <v>20/100
地域</v>
      </c>
      <c r="C23" s="97" t="str">
        <f>F23</f>
        <v>　41人
　　から
　45人
　　まで</v>
      </c>
      <c r="D23" s="99" t="str">
        <f t="shared" si="2"/>
        <v>４歳以上児</v>
      </c>
      <c r="E23" s="1244"/>
      <c r="F23" s="1230" t="s">
        <v>497</v>
      </c>
      <c r="G23" s="1232" t="s">
        <v>295</v>
      </c>
      <c r="H23" s="481" t="s">
        <v>296</v>
      </c>
      <c r="I23" s="475"/>
      <c r="J23" s="414">
        <v>42070</v>
      </c>
      <c r="K23" s="415">
        <v>51510</v>
      </c>
      <c r="L23" s="390" t="s">
        <v>297</v>
      </c>
      <c r="M23" s="416">
        <v>400</v>
      </c>
      <c r="N23" s="417">
        <v>490</v>
      </c>
      <c r="O23" s="418" t="s">
        <v>344</v>
      </c>
      <c r="P23" s="419" t="s">
        <v>468</v>
      </c>
      <c r="Q23" s="420" t="s">
        <v>297</v>
      </c>
      <c r="R23" s="421" t="s">
        <v>469</v>
      </c>
      <c r="S23" s="420" t="s">
        <v>297</v>
      </c>
      <c r="T23" s="422">
        <v>2.4</v>
      </c>
      <c r="U23" s="423">
        <v>2.4</v>
      </c>
      <c r="V23" s="1222" t="s">
        <v>297</v>
      </c>
      <c r="W23" s="1223">
        <v>2080</v>
      </c>
      <c r="X23" s="1222" t="s">
        <v>297</v>
      </c>
      <c r="Y23" s="1234">
        <v>20</v>
      </c>
      <c r="Z23" s="1225" t="s">
        <v>470</v>
      </c>
      <c r="AA23" s="1206" t="s">
        <v>468</v>
      </c>
      <c r="AB23" s="1206" t="s">
        <v>297</v>
      </c>
      <c r="AC23" s="1248" t="s">
        <v>471</v>
      </c>
      <c r="AD23" s="1222" t="s">
        <v>297</v>
      </c>
      <c r="AE23" s="1223">
        <v>12590</v>
      </c>
      <c r="AF23" s="1222" t="s">
        <v>3</v>
      </c>
      <c r="AG23" s="1227">
        <v>120</v>
      </c>
      <c r="AH23" s="1225" t="s">
        <v>344</v>
      </c>
      <c r="AI23" s="1206" t="s">
        <v>468</v>
      </c>
      <c r="AJ23" s="1225" t="s">
        <v>297</v>
      </c>
      <c r="AK23" s="1236" t="s">
        <v>472</v>
      </c>
      <c r="AL23" s="1225" t="s">
        <v>297</v>
      </c>
      <c r="AM23" s="1246">
        <v>2.4</v>
      </c>
      <c r="AN23" s="390" t="s">
        <v>297</v>
      </c>
      <c r="AO23" s="424">
        <v>9440</v>
      </c>
      <c r="AP23" s="1222" t="s">
        <v>297</v>
      </c>
      <c r="AQ23" s="425">
        <v>90</v>
      </c>
      <c r="AR23" s="426" t="s">
        <v>470</v>
      </c>
      <c r="AS23" s="419" t="s">
        <v>468</v>
      </c>
      <c r="AT23" s="427" t="s">
        <v>297</v>
      </c>
      <c r="AU23" s="421" t="s">
        <v>472</v>
      </c>
      <c r="AV23" s="427" t="s">
        <v>297</v>
      </c>
      <c r="AW23" s="428">
        <v>2.6</v>
      </c>
      <c r="AX23" s="429" t="s">
        <v>473</v>
      </c>
      <c r="AY23" s="430" t="s">
        <v>297</v>
      </c>
      <c r="AZ23" s="431">
        <v>3770</v>
      </c>
      <c r="BA23" s="380" t="s">
        <v>3</v>
      </c>
      <c r="BB23" s="432">
        <v>30</v>
      </c>
      <c r="BC23" s="433" t="s">
        <v>344</v>
      </c>
      <c r="BD23" s="434" t="s">
        <v>468</v>
      </c>
      <c r="BE23" s="433" t="s">
        <v>297</v>
      </c>
      <c r="BF23" s="435" t="s">
        <v>472</v>
      </c>
      <c r="BG23" s="433" t="s">
        <v>297</v>
      </c>
      <c r="BH23" s="436">
        <v>3.9</v>
      </c>
      <c r="BI23" s="430"/>
      <c r="BJ23" s="437"/>
      <c r="BK23" s="467"/>
      <c r="BL23" s="476"/>
      <c r="BM23" s="476"/>
      <c r="BN23" s="476"/>
      <c r="BO23" s="476"/>
      <c r="BP23" s="476"/>
      <c r="BQ23" s="476"/>
      <c r="BR23" s="476"/>
      <c r="BS23" s="467"/>
      <c r="BT23" s="437" t="s">
        <v>50</v>
      </c>
      <c r="BU23" s="467"/>
      <c r="BV23" s="477"/>
      <c r="BW23" s="476"/>
      <c r="BX23" s="476"/>
      <c r="BY23" s="476"/>
      <c r="BZ23" s="476"/>
      <c r="CA23" s="476"/>
      <c r="CB23" s="476"/>
      <c r="CC23" s="1290" t="s">
        <v>297</v>
      </c>
      <c r="CD23" s="1318" t="s">
        <v>305</v>
      </c>
      <c r="CE23" s="1222" t="s">
        <v>297</v>
      </c>
      <c r="CF23" s="1227"/>
      <c r="CG23" s="1206"/>
      <c r="CH23" s="1206"/>
      <c r="CI23" s="1285"/>
      <c r="CJ23" s="1236"/>
      <c r="CK23" s="1285"/>
      <c r="CL23" s="1316" t="s">
        <v>320</v>
      </c>
      <c r="CM23" s="1222"/>
      <c r="CN23" s="478" t="s">
        <v>498</v>
      </c>
      <c r="CO23" s="1222" t="s">
        <v>3</v>
      </c>
      <c r="CP23" s="1284">
        <v>120</v>
      </c>
      <c r="CQ23" s="1286" t="s">
        <v>344</v>
      </c>
      <c r="CR23" s="1298" t="s">
        <v>468</v>
      </c>
      <c r="CS23" s="1286" t="s">
        <v>297</v>
      </c>
      <c r="CT23" s="1295" t="s">
        <v>472</v>
      </c>
      <c r="CU23" s="1286" t="s">
        <v>297</v>
      </c>
      <c r="CV23" s="1296">
        <v>2.4</v>
      </c>
      <c r="CW23" s="1297" t="s">
        <v>475</v>
      </c>
      <c r="CX23" s="1222" t="s">
        <v>3</v>
      </c>
      <c r="CY23" s="1223">
        <v>1800</v>
      </c>
      <c r="CZ23" s="1222" t="s">
        <v>297</v>
      </c>
      <c r="DA23" s="1227">
        <v>10</v>
      </c>
      <c r="DB23" s="1206" t="s">
        <v>344</v>
      </c>
      <c r="DC23" s="1206" t="s">
        <v>468</v>
      </c>
      <c r="DD23" s="1285" t="s">
        <v>297</v>
      </c>
      <c r="DE23" s="1236" t="s">
        <v>472</v>
      </c>
      <c r="DF23" s="1285" t="s">
        <v>297</v>
      </c>
      <c r="DG23" s="1246">
        <v>18.100000000000001</v>
      </c>
      <c r="DH23" s="1222" t="s">
        <v>3</v>
      </c>
      <c r="DI23" s="440">
        <v>950</v>
      </c>
      <c r="DJ23" s="1222" t="s">
        <v>297</v>
      </c>
      <c r="DK23" s="440">
        <v>9</v>
      </c>
      <c r="DL23" s="1222" t="s">
        <v>3</v>
      </c>
      <c r="DM23" s="441">
        <v>9</v>
      </c>
      <c r="DN23" s="1222" t="s">
        <v>3</v>
      </c>
      <c r="DO23" s="440">
        <v>170</v>
      </c>
      <c r="DP23" s="1222" t="s">
        <v>297</v>
      </c>
      <c r="DQ23" s="440">
        <v>1</v>
      </c>
      <c r="DR23" s="1222" t="s">
        <v>3</v>
      </c>
      <c r="DS23" s="441">
        <v>1</v>
      </c>
      <c r="DT23" s="1314"/>
      <c r="DU23" s="483" t="s">
        <v>499</v>
      </c>
      <c r="DV23" s="1315" t="s">
        <v>298</v>
      </c>
      <c r="DW23" s="443">
        <v>245</v>
      </c>
      <c r="DX23" s="1222" t="s">
        <v>300</v>
      </c>
      <c r="DY23" s="1308">
        <v>2590</v>
      </c>
      <c r="DZ23" s="1285" t="s">
        <v>297</v>
      </c>
      <c r="EA23" s="1310">
        <v>20</v>
      </c>
      <c r="EB23" s="1225" t="s">
        <v>344</v>
      </c>
      <c r="EC23" s="1206" t="s">
        <v>468</v>
      </c>
      <c r="ED23" s="1225" t="s">
        <v>297</v>
      </c>
      <c r="EE23" s="1236" t="s">
        <v>472</v>
      </c>
      <c r="EF23" s="1225" t="s">
        <v>297</v>
      </c>
      <c r="EG23" s="1302">
        <v>10.3</v>
      </c>
      <c r="EH23" s="1312" t="s">
        <v>473</v>
      </c>
      <c r="EI23" s="1222" t="s">
        <v>300</v>
      </c>
      <c r="EJ23" s="1308">
        <v>12590</v>
      </c>
      <c r="EK23" s="1285" t="s">
        <v>297</v>
      </c>
      <c r="EL23" s="1310">
        <v>120</v>
      </c>
      <c r="EM23" s="1225" t="s">
        <v>344</v>
      </c>
      <c r="EN23" s="1206" t="s">
        <v>468</v>
      </c>
      <c r="EO23" s="1225" t="s">
        <v>297</v>
      </c>
      <c r="EP23" s="1236" t="s">
        <v>472</v>
      </c>
      <c r="EQ23" s="1225" t="s">
        <v>297</v>
      </c>
      <c r="ER23" s="1302">
        <v>2.6</v>
      </c>
      <c r="ES23" s="1304" t="s">
        <v>473</v>
      </c>
      <c r="ET23" s="1306" t="s">
        <v>419</v>
      </c>
      <c r="EU23" s="1222" t="s">
        <v>300</v>
      </c>
      <c r="EV23" s="444">
        <v>9830</v>
      </c>
      <c r="EW23" s="370"/>
      <c r="EX23" s="1300"/>
    </row>
    <row r="24" spans="1:154" ht="25.5" customHeight="1">
      <c r="A24" s="97" t="str">
        <f t="shared" si="0"/>
        <v>20/100
地域　41人
　　から
　45人
　　まで３歳児</v>
      </c>
      <c r="B24" s="97" t="str">
        <f t="shared" si="1"/>
        <v>20/100
地域</v>
      </c>
      <c r="C24" s="97" t="str">
        <f>F23</f>
        <v>　41人
　　から
　45人
　　まで</v>
      </c>
      <c r="D24" s="99" t="str">
        <f t="shared" si="2"/>
        <v>３歳児</v>
      </c>
      <c r="E24" s="1244"/>
      <c r="F24" s="1231"/>
      <c r="G24" s="1233"/>
      <c r="H24" s="482" t="s">
        <v>301</v>
      </c>
      <c r="I24" s="475"/>
      <c r="J24" s="446">
        <v>51510</v>
      </c>
      <c r="K24" s="447"/>
      <c r="L24" s="390" t="s">
        <v>297</v>
      </c>
      <c r="M24" s="448">
        <v>490</v>
      </c>
      <c r="N24" s="449"/>
      <c r="O24" s="450" t="s">
        <v>344</v>
      </c>
      <c r="P24" s="451" t="s">
        <v>468</v>
      </c>
      <c r="Q24" s="452" t="s">
        <v>297</v>
      </c>
      <c r="R24" s="453" t="s">
        <v>472</v>
      </c>
      <c r="S24" s="452" t="s">
        <v>297</v>
      </c>
      <c r="T24" s="454">
        <v>2.4</v>
      </c>
      <c r="U24" s="455"/>
      <c r="V24" s="1222"/>
      <c r="W24" s="1224"/>
      <c r="X24" s="1222"/>
      <c r="Y24" s="1235"/>
      <c r="Z24" s="1226"/>
      <c r="AA24" s="1229"/>
      <c r="AB24" s="1229"/>
      <c r="AC24" s="1249"/>
      <c r="AD24" s="1222"/>
      <c r="AE24" s="1224"/>
      <c r="AF24" s="1222"/>
      <c r="AG24" s="1228"/>
      <c r="AH24" s="1226"/>
      <c r="AI24" s="1229"/>
      <c r="AJ24" s="1226"/>
      <c r="AK24" s="1237"/>
      <c r="AL24" s="1226"/>
      <c r="AM24" s="1247"/>
      <c r="AN24" s="390" t="s">
        <v>297</v>
      </c>
      <c r="AO24" s="448">
        <v>9440</v>
      </c>
      <c r="AP24" s="1222"/>
      <c r="AQ24" s="456">
        <v>90</v>
      </c>
      <c r="AR24" s="457" t="s">
        <v>344</v>
      </c>
      <c r="AS24" s="451" t="s">
        <v>468</v>
      </c>
      <c r="AT24" s="458" t="s">
        <v>297</v>
      </c>
      <c r="AU24" s="459" t="s">
        <v>472</v>
      </c>
      <c r="AV24" s="458" t="s">
        <v>297</v>
      </c>
      <c r="AW24" s="460">
        <v>2.6</v>
      </c>
      <c r="AX24" s="461"/>
      <c r="AY24" s="430"/>
      <c r="AZ24" s="382"/>
      <c r="BA24" s="382"/>
      <c r="BB24" s="480"/>
      <c r="BC24" s="382"/>
      <c r="BD24" s="382"/>
      <c r="BE24" s="382"/>
      <c r="BF24" s="382"/>
      <c r="BG24" s="382"/>
      <c r="BH24" s="382"/>
      <c r="BI24" s="467" t="s">
        <v>3</v>
      </c>
      <c r="BJ24" s="468">
        <v>66140</v>
      </c>
      <c r="BK24" s="467" t="s">
        <v>297</v>
      </c>
      <c r="BL24" s="432">
        <v>660</v>
      </c>
      <c r="BM24" s="433" t="s">
        <v>344</v>
      </c>
      <c r="BN24" s="434" t="s">
        <v>468</v>
      </c>
      <c r="BO24" s="433" t="s">
        <v>297</v>
      </c>
      <c r="BP24" s="435" t="s">
        <v>472</v>
      </c>
      <c r="BQ24" s="433" t="s">
        <v>297</v>
      </c>
      <c r="BR24" s="436">
        <v>2.2999999999999998</v>
      </c>
      <c r="BS24" s="405" t="s">
        <v>297</v>
      </c>
      <c r="BT24" s="468">
        <v>56700</v>
      </c>
      <c r="BU24" s="405" t="s">
        <v>3</v>
      </c>
      <c r="BV24" s="432">
        <v>560</v>
      </c>
      <c r="BW24" s="433" t="s">
        <v>344</v>
      </c>
      <c r="BX24" s="434" t="s">
        <v>468</v>
      </c>
      <c r="BY24" s="433" t="s">
        <v>297</v>
      </c>
      <c r="BZ24" s="435" t="s">
        <v>472</v>
      </c>
      <c r="CA24" s="433" t="s">
        <v>297</v>
      </c>
      <c r="CB24" s="436">
        <v>2.2999999999999998</v>
      </c>
      <c r="CC24" s="1291"/>
      <c r="CD24" s="1319"/>
      <c r="CE24" s="1222"/>
      <c r="CF24" s="1228"/>
      <c r="CG24" s="1229"/>
      <c r="CH24" s="1229"/>
      <c r="CI24" s="1289"/>
      <c r="CJ24" s="1237"/>
      <c r="CK24" s="1289"/>
      <c r="CL24" s="1317"/>
      <c r="CM24" s="1222"/>
      <c r="CN24" s="469">
        <v>12590</v>
      </c>
      <c r="CO24" s="1222"/>
      <c r="CP24" s="1284"/>
      <c r="CQ24" s="1286"/>
      <c r="CR24" s="1298"/>
      <c r="CS24" s="1286"/>
      <c r="CT24" s="1295"/>
      <c r="CU24" s="1286"/>
      <c r="CV24" s="1296"/>
      <c r="CW24" s="1297"/>
      <c r="CX24" s="1222"/>
      <c r="CY24" s="1224"/>
      <c r="CZ24" s="1222"/>
      <c r="DA24" s="1228"/>
      <c r="DB24" s="1229"/>
      <c r="DC24" s="1229"/>
      <c r="DD24" s="1289"/>
      <c r="DE24" s="1237"/>
      <c r="DF24" s="1289"/>
      <c r="DG24" s="1247"/>
      <c r="DH24" s="1222"/>
      <c r="DI24" s="470" t="s">
        <v>302</v>
      </c>
      <c r="DJ24" s="1222"/>
      <c r="DK24" s="470" t="s">
        <v>478</v>
      </c>
      <c r="DL24" s="1222"/>
      <c r="DM24" s="471">
        <v>51.7</v>
      </c>
      <c r="DN24" s="1222"/>
      <c r="DO24" s="470" t="s">
        <v>302</v>
      </c>
      <c r="DP24" s="1222"/>
      <c r="DQ24" s="470" t="s">
        <v>478</v>
      </c>
      <c r="DR24" s="1222"/>
      <c r="DS24" s="471">
        <v>77.5</v>
      </c>
      <c r="DT24" s="1314"/>
      <c r="DU24" s="472">
        <v>9770</v>
      </c>
      <c r="DV24" s="1315"/>
      <c r="DW24" s="473" t="s">
        <v>304</v>
      </c>
      <c r="DX24" s="1222"/>
      <c r="DY24" s="1309"/>
      <c r="DZ24" s="1289"/>
      <c r="EA24" s="1311"/>
      <c r="EB24" s="1226"/>
      <c r="EC24" s="1229"/>
      <c r="ED24" s="1226"/>
      <c r="EE24" s="1237"/>
      <c r="EF24" s="1226"/>
      <c r="EG24" s="1303"/>
      <c r="EH24" s="1313"/>
      <c r="EI24" s="1222"/>
      <c r="EJ24" s="1309">
        <v>120</v>
      </c>
      <c r="EK24" s="1289"/>
      <c r="EL24" s="1311"/>
      <c r="EM24" s="1226"/>
      <c r="EN24" s="1229"/>
      <c r="EO24" s="1226"/>
      <c r="EP24" s="1237"/>
      <c r="EQ24" s="1226"/>
      <c r="ER24" s="1303"/>
      <c r="ES24" s="1305"/>
      <c r="ET24" s="1307"/>
      <c r="EU24" s="1222"/>
      <c r="EV24" s="474">
        <v>90</v>
      </c>
      <c r="EW24" s="370"/>
      <c r="EX24" s="1300"/>
    </row>
    <row r="25" spans="1:154" ht="25.5" customHeight="1">
      <c r="A25" s="97" t="str">
        <f t="shared" si="0"/>
        <v>20/100
地域　46人
　　から
　50人
　　まで４歳以上児</v>
      </c>
      <c r="B25" s="97" t="str">
        <f t="shared" si="1"/>
        <v>20/100
地域</v>
      </c>
      <c r="C25" s="97" t="str">
        <f>F25</f>
        <v>　46人
　　から
　50人
　　まで</v>
      </c>
      <c r="D25" s="99" t="str">
        <f t="shared" si="2"/>
        <v>４歳以上児</v>
      </c>
      <c r="E25" s="1244"/>
      <c r="F25" s="1230" t="s">
        <v>500</v>
      </c>
      <c r="G25" s="1232" t="s">
        <v>295</v>
      </c>
      <c r="H25" s="481" t="s">
        <v>296</v>
      </c>
      <c r="I25" s="475"/>
      <c r="J25" s="414">
        <v>40250</v>
      </c>
      <c r="K25" s="415">
        <v>49690</v>
      </c>
      <c r="L25" s="390" t="s">
        <v>297</v>
      </c>
      <c r="M25" s="416">
        <v>380</v>
      </c>
      <c r="N25" s="417">
        <v>470</v>
      </c>
      <c r="O25" s="418" t="s">
        <v>344</v>
      </c>
      <c r="P25" s="419" t="s">
        <v>468</v>
      </c>
      <c r="Q25" s="420" t="s">
        <v>297</v>
      </c>
      <c r="R25" s="421" t="s">
        <v>469</v>
      </c>
      <c r="S25" s="420" t="s">
        <v>297</v>
      </c>
      <c r="T25" s="422">
        <v>2.2999999999999998</v>
      </c>
      <c r="U25" s="423">
        <v>2.4</v>
      </c>
      <c r="V25" s="1222" t="s">
        <v>297</v>
      </c>
      <c r="W25" s="1223">
        <v>1870</v>
      </c>
      <c r="X25" s="1222" t="s">
        <v>297</v>
      </c>
      <c r="Y25" s="1234">
        <v>10</v>
      </c>
      <c r="Z25" s="1225" t="s">
        <v>470</v>
      </c>
      <c r="AA25" s="1206" t="s">
        <v>468</v>
      </c>
      <c r="AB25" s="1206" t="s">
        <v>297</v>
      </c>
      <c r="AC25" s="1248" t="s">
        <v>471</v>
      </c>
      <c r="AD25" s="1222" t="s">
        <v>297</v>
      </c>
      <c r="AE25" s="1223">
        <v>11330</v>
      </c>
      <c r="AF25" s="1222" t="s">
        <v>3</v>
      </c>
      <c r="AG25" s="1227">
        <v>110</v>
      </c>
      <c r="AH25" s="1225" t="s">
        <v>344</v>
      </c>
      <c r="AI25" s="1206" t="s">
        <v>468</v>
      </c>
      <c r="AJ25" s="1225" t="s">
        <v>297</v>
      </c>
      <c r="AK25" s="1236" t="s">
        <v>472</v>
      </c>
      <c r="AL25" s="1225" t="s">
        <v>297</v>
      </c>
      <c r="AM25" s="1246">
        <v>2.2999999999999998</v>
      </c>
      <c r="AN25" s="390" t="s">
        <v>297</v>
      </c>
      <c r="AO25" s="424">
        <v>9440</v>
      </c>
      <c r="AP25" s="1222" t="s">
        <v>297</v>
      </c>
      <c r="AQ25" s="425">
        <v>90</v>
      </c>
      <c r="AR25" s="426" t="s">
        <v>470</v>
      </c>
      <c r="AS25" s="419" t="s">
        <v>468</v>
      </c>
      <c r="AT25" s="427" t="s">
        <v>297</v>
      </c>
      <c r="AU25" s="421" t="s">
        <v>472</v>
      </c>
      <c r="AV25" s="427" t="s">
        <v>297</v>
      </c>
      <c r="AW25" s="428">
        <v>2.6</v>
      </c>
      <c r="AX25" s="429" t="s">
        <v>473</v>
      </c>
      <c r="AY25" s="430" t="s">
        <v>297</v>
      </c>
      <c r="AZ25" s="431">
        <v>3770</v>
      </c>
      <c r="BA25" s="380" t="s">
        <v>3</v>
      </c>
      <c r="BB25" s="432">
        <v>30</v>
      </c>
      <c r="BC25" s="433" t="s">
        <v>344</v>
      </c>
      <c r="BD25" s="434" t="s">
        <v>468</v>
      </c>
      <c r="BE25" s="433" t="s">
        <v>297</v>
      </c>
      <c r="BF25" s="435" t="s">
        <v>472</v>
      </c>
      <c r="BG25" s="433" t="s">
        <v>297</v>
      </c>
      <c r="BH25" s="436">
        <v>3.9</v>
      </c>
      <c r="BI25" s="430"/>
      <c r="BJ25" s="437"/>
      <c r="BK25" s="467"/>
      <c r="BL25" s="476"/>
      <c r="BM25" s="476"/>
      <c r="BN25" s="476"/>
      <c r="BO25" s="476"/>
      <c r="BP25" s="476"/>
      <c r="BQ25" s="476"/>
      <c r="BR25" s="476"/>
      <c r="BS25" s="467"/>
      <c r="BT25" s="437" t="s">
        <v>50</v>
      </c>
      <c r="BU25" s="467"/>
      <c r="BV25" s="477"/>
      <c r="BW25" s="476"/>
      <c r="BX25" s="476"/>
      <c r="BY25" s="476"/>
      <c r="BZ25" s="476"/>
      <c r="CA25" s="476"/>
      <c r="CB25" s="476"/>
      <c r="CC25" s="1290" t="s">
        <v>297</v>
      </c>
      <c r="CD25" s="1318" t="s">
        <v>305</v>
      </c>
      <c r="CE25" s="1222" t="s">
        <v>297</v>
      </c>
      <c r="CF25" s="1227"/>
      <c r="CG25" s="1206"/>
      <c r="CH25" s="1206"/>
      <c r="CI25" s="1285"/>
      <c r="CJ25" s="1236"/>
      <c r="CK25" s="1285"/>
      <c r="CL25" s="1316" t="s">
        <v>320</v>
      </c>
      <c r="CM25" s="1222"/>
      <c r="CN25" s="478" t="s">
        <v>501</v>
      </c>
      <c r="CO25" s="1222" t="s">
        <v>3</v>
      </c>
      <c r="CP25" s="1284">
        <v>110</v>
      </c>
      <c r="CQ25" s="1286" t="s">
        <v>344</v>
      </c>
      <c r="CR25" s="1298" t="s">
        <v>468</v>
      </c>
      <c r="CS25" s="1286" t="s">
        <v>297</v>
      </c>
      <c r="CT25" s="1295" t="s">
        <v>472</v>
      </c>
      <c r="CU25" s="1286" t="s">
        <v>297</v>
      </c>
      <c r="CV25" s="1296">
        <v>2.2999999999999998</v>
      </c>
      <c r="CW25" s="1297" t="s">
        <v>475</v>
      </c>
      <c r="CX25" s="1222" t="s">
        <v>3</v>
      </c>
      <c r="CY25" s="1223">
        <v>1620</v>
      </c>
      <c r="CZ25" s="1222" t="s">
        <v>3</v>
      </c>
      <c r="DA25" s="1227">
        <v>10</v>
      </c>
      <c r="DB25" s="1206" t="s">
        <v>344</v>
      </c>
      <c r="DC25" s="1206" t="s">
        <v>468</v>
      </c>
      <c r="DD25" s="1285" t="s">
        <v>297</v>
      </c>
      <c r="DE25" s="1236" t="s">
        <v>472</v>
      </c>
      <c r="DF25" s="1285" t="s">
        <v>297</v>
      </c>
      <c r="DG25" s="1246">
        <v>16.3</v>
      </c>
      <c r="DH25" s="1222" t="s">
        <v>3</v>
      </c>
      <c r="DI25" s="440">
        <v>850</v>
      </c>
      <c r="DJ25" s="1222" t="s">
        <v>3</v>
      </c>
      <c r="DK25" s="440">
        <v>8</v>
      </c>
      <c r="DL25" s="1222" t="s">
        <v>3</v>
      </c>
      <c r="DM25" s="441">
        <v>8</v>
      </c>
      <c r="DN25" s="1222" t="s">
        <v>3</v>
      </c>
      <c r="DO25" s="440">
        <v>150</v>
      </c>
      <c r="DP25" s="1222" t="s">
        <v>3</v>
      </c>
      <c r="DQ25" s="440">
        <v>1</v>
      </c>
      <c r="DR25" s="1222" t="s">
        <v>3</v>
      </c>
      <c r="DS25" s="441">
        <v>1</v>
      </c>
      <c r="DT25" s="1314"/>
      <c r="DU25" s="479" t="s">
        <v>502</v>
      </c>
      <c r="DV25" s="1315" t="s">
        <v>298</v>
      </c>
      <c r="DW25" s="443">
        <v>245</v>
      </c>
      <c r="DX25" s="1222" t="s">
        <v>300</v>
      </c>
      <c r="DY25" s="1308">
        <v>2330</v>
      </c>
      <c r="DZ25" s="1285" t="s">
        <v>297</v>
      </c>
      <c r="EA25" s="1310">
        <v>20</v>
      </c>
      <c r="EB25" s="1225" t="s">
        <v>344</v>
      </c>
      <c r="EC25" s="1206" t="s">
        <v>468</v>
      </c>
      <c r="ED25" s="1225" t="s">
        <v>297</v>
      </c>
      <c r="EE25" s="1236" t="s">
        <v>472</v>
      </c>
      <c r="EF25" s="1225" t="s">
        <v>297</v>
      </c>
      <c r="EG25" s="1302">
        <v>9.3000000000000007</v>
      </c>
      <c r="EH25" s="1312" t="s">
        <v>473</v>
      </c>
      <c r="EI25" s="1222" t="s">
        <v>300</v>
      </c>
      <c r="EJ25" s="1308">
        <v>11330</v>
      </c>
      <c r="EK25" s="1285" t="s">
        <v>297</v>
      </c>
      <c r="EL25" s="1310">
        <v>110</v>
      </c>
      <c r="EM25" s="1225" t="s">
        <v>344</v>
      </c>
      <c r="EN25" s="1206" t="s">
        <v>468</v>
      </c>
      <c r="EO25" s="1225" t="s">
        <v>297</v>
      </c>
      <c r="EP25" s="1236" t="s">
        <v>472</v>
      </c>
      <c r="EQ25" s="1225" t="s">
        <v>297</v>
      </c>
      <c r="ER25" s="1302">
        <v>2.5</v>
      </c>
      <c r="ES25" s="1304" t="s">
        <v>473</v>
      </c>
      <c r="ET25" s="1306" t="s">
        <v>419</v>
      </c>
      <c r="EU25" s="1222" t="s">
        <v>300</v>
      </c>
      <c r="EV25" s="444">
        <v>8850</v>
      </c>
      <c r="EW25" s="370"/>
      <c r="EX25" s="1300"/>
    </row>
    <row r="26" spans="1:154" ht="25.5" customHeight="1">
      <c r="A26" s="97" t="str">
        <f t="shared" si="0"/>
        <v>20/100
地域　46人
　　から
　50人
　　まで３歳児</v>
      </c>
      <c r="B26" s="97" t="str">
        <f t="shared" si="1"/>
        <v>20/100
地域</v>
      </c>
      <c r="C26" s="97" t="str">
        <f>F25</f>
        <v>　46人
　　から
　50人
　　まで</v>
      </c>
      <c r="D26" s="99" t="str">
        <f t="shared" si="2"/>
        <v>３歳児</v>
      </c>
      <c r="E26" s="1244"/>
      <c r="F26" s="1231"/>
      <c r="G26" s="1233"/>
      <c r="H26" s="482" t="s">
        <v>301</v>
      </c>
      <c r="I26" s="475"/>
      <c r="J26" s="446">
        <v>49690</v>
      </c>
      <c r="K26" s="447"/>
      <c r="L26" s="390" t="s">
        <v>297</v>
      </c>
      <c r="M26" s="448">
        <v>470</v>
      </c>
      <c r="N26" s="449"/>
      <c r="O26" s="450" t="s">
        <v>344</v>
      </c>
      <c r="P26" s="451" t="s">
        <v>468</v>
      </c>
      <c r="Q26" s="452" t="s">
        <v>297</v>
      </c>
      <c r="R26" s="453" t="s">
        <v>472</v>
      </c>
      <c r="S26" s="452" t="s">
        <v>297</v>
      </c>
      <c r="T26" s="454">
        <v>2.4</v>
      </c>
      <c r="U26" s="455"/>
      <c r="V26" s="1222"/>
      <c r="W26" s="1224"/>
      <c r="X26" s="1222"/>
      <c r="Y26" s="1235"/>
      <c r="Z26" s="1226"/>
      <c r="AA26" s="1229"/>
      <c r="AB26" s="1229"/>
      <c r="AC26" s="1249"/>
      <c r="AD26" s="1222"/>
      <c r="AE26" s="1224"/>
      <c r="AF26" s="1222"/>
      <c r="AG26" s="1228"/>
      <c r="AH26" s="1226"/>
      <c r="AI26" s="1229"/>
      <c r="AJ26" s="1226"/>
      <c r="AK26" s="1237"/>
      <c r="AL26" s="1226"/>
      <c r="AM26" s="1247"/>
      <c r="AN26" s="390" t="s">
        <v>297</v>
      </c>
      <c r="AO26" s="448">
        <v>9440</v>
      </c>
      <c r="AP26" s="1222"/>
      <c r="AQ26" s="456">
        <v>90</v>
      </c>
      <c r="AR26" s="457" t="s">
        <v>344</v>
      </c>
      <c r="AS26" s="451" t="s">
        <v>468</v>
      </c>
      <c r="AT26" s="458" t="s">
        <v>297</v>
      </c>
      <c r="AU26" s="459" t="s">
        <v>472</v>
      </c>
      <c r="AV26" s="458" t="s">
        <v>297</v>
      </c>
      <c r="AW26" s="460">
        <v>2.6</v>
      </c>
      <c r="AX26" s="461"/>
      <c r="AY26" s="430"/>
      <c r="AZ26" s="382"/>
      <c r="BA26" s="382"/>
      <c r="BB26" s="480"/>
      <c r="BC26" s="382"/>
      <c r="BD26" s="382"/>
      <c r="BE26" s="382"/>
      <c r="BF26" s="382"/>
      <c r="BG26" s="382"/>
      <c r="BH26" s="382"/>
      <c r="BI26" s="467" t="s">
        <v>3</v>
      </c>
      <c r="BJ26" s="468">
        <v>66140</v>
      </c>
      <c r="BK26" s="467" t="s">
        <v>297</v>
      </c>
      <c r="BL26" s="432">
        <v>660</v>
      </c>
      <c r="BM26" s="433" t="s">
        <v>344</v>
      </c>
      <c r="BN26" s="434" t="s">
        <v>468</v>
      </c>
      <c r="BO26" s="433" t="s">
        <v>297</v>
      </c>
      <c r="BP26" s="435" t="s">
        <v>472</v>
      </c>
      <c r="BQ26" s="433" t="s">
        <v>297</v>
      </c>
      <c r="BR26" s="436">
        <v>2.2999999999999998</v>
      </c>
      <c r="BS26" s="405" t="s">
        <v>297</v>
      </c>
      <c r="BT26" s="468">
        <v>56700</v>
      </c>
      <c r="BU26" s="405" t="s">
        <v>3</v>
      </c>
      <c r="BV26" s="432">
        <v>560</v>
      </c>
      <c r="BW26" s="433" t="s">
        <v>344</v>
      </c>
      <c r="BX26" s="434" t="s">
        <v>468</v>
      </c>
      <c r="BY26" s="433" t="s">
        <v>297</v>
      </c>
      <c r="BZ26" s="435" t="s">
        <v>472</v>
      </c>
      <c r="CA26" s="433" t="s">
        <v>297</v>
      </c>
      <c r="CB26" s="436">
        <v>2.2999999999999998</v>
      </c>
      <c r="CC26" s="1291"/>
      <c r="CD26" s="1319"/>
      <c r="CE26" s="1222"/>
      <c r="CF26" s="1228"/>
      <c r="CG26" s="1229"/>
      <c r="CH26" s="1229"/>
      <c r="CI26" s="1289"/>
      <c r="CJ26" s="1237"/>
      <c r="CK26" s="1289"/>
      <c r="CL26" s="1317"/>
      <c r="CM26" s="1222"/>
      <c r="CN26" s="469">
        <v>11330</v>
      </c>
      <c r="CO26" s="1222"/>
      <c r="CP26" s="1284"/>
      <c r="CQ26" s="1286"/>
      <c r="CR26" s="1298"/>
      <c r="CS26" s="1286"/>
      <c r="CT26" s="1295"/>
      <c r="CU26" s="1286"/>
      <c r="CV26" s="1296"/>
      <c r="CW26" s="1297"/>
      <c r="CX26" s="1222"/>
      <c r="CY26" s="1224"/>
      <c r="CZ26" s="1222"/>
      <c r="DA26" s="1228"/>
      <c r="DB26" s="1229"/>
      <c r="DC26" s="1229"/>
      <c r="DD26" s="1289"/>
      <c r="DE26" s="1237"/>
      <c r="DF26" s="1289"/>
      <c r="DG26" s="1247"/>
      <c r="DH26" s="1222"/>
      <c r="DI26" s="470" t="s">
        <v>302</v>
      </c>
      <c r="DJ26" s="1222"/>
      <c r="DK26" s="470" t="s">
        <v>478</v>
      </c>
      <c r="DL26" s="1222"/>
      <c r="DM26" s="471">
        <v>52.3</v>
      </c>
      <c r="DN26" s="1222"/>
      <c r="DO26" s="470" t="s">
        <v>302</v>
      </c>
      <c r="DP26" s="1222"/>
      <c r="DQ26" s="470" t="s">
        <v>478</v>
      </c>
      <c r="DR26" s="1222"/>
      <c r="DS26" s="471">
        <v>69.8</v>
      </c>
      <c r="DT26" s="1314"/>
      <c r="DU26" s="472">
        <v>8860</v>
      </c>
      <c r="DV26" s="1315"/>
      <c r="DW26" s="473" t="s">
        <v>304</v>
      </c>
      <c r="DX26" s="1222"/>
      <c r="DY26" s="1309"/>
      <c r="DZ26" s="1289"/>
      <c r="EA26" s="1311"/>
      <c r="EB26" s="1226"/>
      <c r="EC26" s="1229"/>
      <c r="ED26" s="1226"/>
      <c r="EE26" s="1237"/>
      <c r="EF26" s="1226"/>
      <c r="EG26" s="1303"/>
      <c r="EH26" s="1313"/>
      <c r="EI26" s="1222"/>
      <c r="EJ26" s="1309">
        <v>110</v>
      </c>
      <c r="EK26" s="1289"/>
      <c r="EL26" s="1311"/>
      <c r="EM26" s="1226"/>
      <c r="EN26" s="1229"/>
      <c r="EO26" s="1226"/>
      <c r="EP26" s="1237"/>
      <c r="EQ26" s="1226"/>
      <c r="ER26" s="1303"/>
      <c r="ES26" s="1305"/>
      <c r="ET26" s="1307"/>
      <c r="EU26" s="1222"/>
      <c r="EV26" s="474">
        <v>80</v>
      </c>
      <c r="EW26" s="370"/>
      <c r="EX26" s="1300"/>
    </row>
    <row r="27" spans="1:154" ht="25.5" customHeight="1">
      <c r="A27" s="97" t="str">
        <f t="shared" si="0"/>
        <v>20/100
地域　51人
　　から
　55人
　　まで４歳以上児</v>
      </c>
      <c r="B27" s="97" t="str">
        <f t="shared" si="1"/>
        <v>20/100
地域</v>
      </c>
      <c r="C27" s="97" t="str">
        <f>F27</f>
        <v>　51人
　　から
　55人
　　まで</v>
      </c>
      <c r="D27" s="99" t="str">
        <f t="shared" si="2"/>
        <v>４歳以上児</v>
      </c>
      <c r="E27" s="1244"/>
      <c r="F27" s="1230" t="s">
        <v>503</v>
      </c>
      <c r="G27" s="1232" t="s">
        <v>295</v>
      </c>
      <c r="H27" s="481" t="s">
        <v>296</v>
      </c>
      <c r="I27" s="475"/>
      <c r="J27" s="414">
        <v>38650</v>
      </c>
      <c r="K27" s="415">
        <v>48090</v>
      </c>
      <c r="L27" s="390" t="s">
        <v>297</v>
      </c>
      <c r="M27" s="416">
        <v>360</v>
      </c>
      <c r="N27" s="417">
        <v>460</v>
      </c>
      <c r="O27" s="418" t="s">
        <v>344</v>
      </c>
      <c r="P27" s="419" t="s">
        <v>468</v>
      </c>
      <c r="Q27" s="420" t="s">
        <v>297</v>
      </c>
      <c r="R27" s="421" t="s">
        <v>469</v>
      </c>
      <c r="S27" s="420" t="s">
        <v>297</v>
      </c>
      <c r="T27" s="422">
        <v>2.4</v>
      </c>
      <c r="U27" s="423">
        <v>2.4</v>
      </c>
      <c r="V27" s="1222" t="s">
        <v>297</v>
      </c>
      <c r="W27" s="1223">
        <v>1700</v>
      </c>
      <c r="X27" s="1222" t="s">
        <v>297</v>
      </c>
      <c r="Y27" s="1234">
        <v>10</v>
      </c>
      <c r="Z27" s="1225" t="s">
        <v>470</v>
      </c>
      <c r="AA27" s="1206" t="s">
        <v>468</v>
      </c>
      <c r="AB27" s="1206" t="s">
        <v>297</v>
      </c>
      <c r="AC27" s="1248" t="s">
        <v>471</v>
      </c>
      <c r="AD27" s="1222" t="s">
        <v>297</v>
      </c>
      <c r="AE27" s="1223">
        <v>10300</v>
      </c>
      <c r="AF27" s="1222" t="s">
        <v>3</v>
      </c>
      <c r="AG27" s="1227">
        <v>100</v>
      </c>
      <c r="AH27" s="1225" t="s">
        <v>344</v>
      </c>
      <c r="AI27" s="1206" t="s">
        <v>468</v>
      </c>
      <c r="AJ27" s="1225" t="s">
        <v>297</v>
      </c>
      <c r="AK27" s="1236" t="s">
        <v>472</v>
      </c>
      <c r="AL27" s="1225" t="s">
        <v>297</v>
      </c>
      <c r="AM27" s="1246">
        <v>2.2999999999999998</v>
      </c>
      <c r="AN27" s="390" t="s">
        <v>297</v>
      </c>
      <c r="AO27" s="424">
        <v>9440</v>
      </c>
      <c r="AP27" s="1222" t="s">
        <v>297</v>
      </c>
      <c r="AQ27" s="425">
        <v>90</v>
      </c>
      <c r="AR27" s="426" t="s">
        <v>470</v>
      </c>
      <c r="AS27" s="419" t="s">
        <v>468</v>
      </c>
      <c r="AT27" s="427" t="s">
        <v>297</v>
      </c>
      <c r="AU27" s="421" t="s">
        <v>472</v>
      </c>
      <c r="AV27" s="427" t="s">
        <v>297</v>
      </c>
      <c r="AW27" s="428">
        <v>2.6</v>
      </c>
      <c r="AX27" s="429" t="s">
        <v>473</v>
      </c>
      <c r="AY27" s="430" t="s">
        <v>297</v>
      </c>
      <c r="AZ27" s="431">
        <v>3770</v>
      </c>
      <c r="BA27" s="380" t="s">
        <v>3</v>
      </c>
      <c r="BB27" s="432">
        <v>30</v>
      </c>
      <c r="BC27" s="433" t="s">
        <v>344</v>
      </c>
      <c r="BD27" s="434" t="s">
        <v>468</v>
      </c>
      <c r="BE27" s="433" t="s">
        <v>297</v>
      </c>
      <c r="BF27" s="435" t="s">
        <v>472</v>
      </c>
      <c r="BG27" s="433" t="s">
        <v>297</v>
      </c>
      <c r="BH27" s="436">
        <v>3.9</v>
      </c>
      <c r="BI27" s="430"/>
      <c r="BJ27" s="437"/>
      <c r="BK27" s="467"/>
      <c r="BL27" s="476"/>
      <c r="BM27" s="476"/>
      <c r="BN27" s="476"/>
      <c r="BO27" s="476"/>
      <c r="BP27" s="476"/>
      <c r="BQ27" s="476"/>
      <c r="BR27" s="476"/>
      <c r="BS27" s="467"/>
      <c r="BT27" s="437" t="s">
        <v>50</v>
      </c>
      <c r="BU27" s="467"/>
      <c r="BV27" s="477"/>
      <c r="BW27" s="476"/>
      <c r="BX27" s="476"/>
      <c r="BY27" s="476"/>
      <c r="BZ27" s="476"/>
      <c r="CA27" s="476"/>
      <c r="CB27" s="476"/>
      <c r="CC27" s="1290" t="s">
        <v>297</v>
      </c>
      <c r="CD27" s="1318" t="s">
        <v>305</v>
      </c>
      <c r="CE27" s="1222" t="s">
        <v>297</v>
      </c>
      <c r="CF27" s="1227"/>
      <c r="CG27" s="1206"/>
      <c r="CH27" s="1206"/>
      <c r="CI27" s="1285"/>
      <c r="CJ27" s="1236"/>
      <c r="CK27" s="1285"/>
      <c r="CL27" s="1316" t="s">
        <v>320</v>
      </c>
      <c r="CM27" s="1222"/>
      <c r="CN27" s="478" t="s">
        <v>504</v>
      </c>
      <c r="CO27" s="1222" t="s">
        <v>3</v>
      </c>
      <c r="CP27" s="1284">
        <v>100</v>
      </c>
      <c r="CQ27" s="1286" t="s">
        <v>344</v>
      </c>
      <c r="CR27" s="1298" t="s">
        <v>468</v>
      </c>
      <c r="CS27" s="1286" t="s">
        <v>297</v>
      </c>
      <c r="CT27" s="1295" t="s">
        <v>472</v>
      </c>
      <c r="CU27" s="1286" t="s">
        <v>297</v>
      </c>
      <c r="CV27" s="1296">
        <v>2.2999999999999998</v>
      </c>
      <c r="CW27" s="1297" t="s">
        <v>475</v>
      </c>
      <c r="CX27" s="1222" t="s">
        <v>3</v>
      </c>
      <c r="CY27" s="1223">
        <v>1480</v>
      </c>
      <c r="CZ27" s="1222" t="s">
        <v>3</v>
      </c>
      <c r="DA27" s="1227">
        <v>10</v>
      </c>
      <c r="DB27" s="1206" t="s">
        <v>344</v>
      </c>
      <c r="DC27" s="1206" t="s">
        <v>468</v>
      </c>
      <c r="DD27" s="1285" t="s">
        <v>297</v>
      </c>
      <c r="DE27" s="1236" t="s">
        <v>472</v>
      </c>
      <c r="DF27" s="1285" t="s">
        <v>297</v>
      </c>
      <c r="DG27" s="1246">
        <v>14.8</v>
      </c>
      <c r="DH27" s="1222" t="s">
        <v>3</v>
      </c>
      <c r="DI27" s="440">
        <v>770</v>
      </c>
      <c r="DJ27" s="1222" t="s">
        <v>3</v>
      </c>
      <c r="DK27" s="440">
        <v>7</v>
      </c>
      <c r="DL27" s="1222" t="s">
        <v>3</v>
      </c>
      <c r="DM27" s="441">
        <v>7</v>
      </c>
      <c r="DN27" s="1222" t="s">
        <v>3</v>
      </c>
      <c r="DO27" s="440">
        <v>130</v>
      </c>
      <c r="DP27" s="1222" t="s">
        <v>3</v>
      </c>
      <c r="DQ27" s="440">
        <v>1</v>
      </c>
      <c r="DR27" s="1222" t="s">
        <v>3</v>
      </c>
      <c r="DS27" s="441">
        <v>1</v>
      </c>
      <c r="DT27" s="1314"/>
      <c r="DU27" s="479" t="s">
        <v>505</v>
      </c>
      <c r="DV27" s="1315" t="s">
        <v>298</v>
      </c>
      <c r="DW27" s="443">
        <v>245</v>
      </c>
      <c r="DX27" s="1222" t="s">
        <v>300</v>
      </c>
      <c r="DY27" s="1308">
        <v>2120</v>
      </c>
      <c r="DZ27" s="1285" t="s">
        <v>297</v>
      </c>
      <c r="EA27" s="1310">
        <v>20</v>
      </c>
      <c r="EB27" s="1225" t="s">
        <v>344</v>
      </c>
      <c r="EC27" s="1206" t="s">
        <v>468</v>
      </c>
      <c r="ED27" s="1225" t="s">
        <v>297</v>
      </c>
      <c r="EE27" s="1236" t="s">
        <v>472</v>
      </c>
      <c r="EF27" s="1225" t="s">
        <v>297</v>
      </c>
      <c r="EG27" s="1302">
        <v>8.5</v>
      </c>
      <c r="EH27" s="1312" t="s">
        <v>473</v>
      </c>
      <c r="EI27" s="1222" t="s">
        <v>300</v>
      </c>
      <c r="EJ27" s="1308">
        <v>10300</v>
      </c>
      <c r="EK27" s="1285" t="s">
        <v>297</v>
      </c>
      <c r="EL27" s="1310">
        <v>100</v>
      </c>
      <c r="EM27" s="1225" t="s">
        <v>344</v>
      </c>
      <c r="EN27" s="1206" t="s">
        <v>468</v>
      </c>
      <c r="EO27" s="1225" t="s">
        <v>297</v>
      </c>
      <c r="EP27" s="1236" t="s">
        <v>472</v>
      </c>
      <c r="EQ27" s="1225" t="s">
        <v>297</v>
      </c>
      <c r="ER27" s="1302">
        <v>2.5</v>
      </c>
      <c r="ES27" s="1304" t="s">
        <v>473</v>
      </c>
      <c r="ET27" s="1306" t="s">
        <v>419</v>
      </c>
      <c r="EU27" s="1222" t="s">
        <v>300</v>
      </c>
      <c r="EV27" s="444">
        <v>8040</v>
      </c>
      <c r="EW27" s="370"/>
      <c r="EX27" s="1300"/>
    </row>
    <row r="28" spans="1:154" ht="25.5" customHeight="1">
      <c r="A28" s="97" t="str">
        <f t="shared" si="0"/>
        <v>20/100
地域　51人
　　から
　55人
　　まで３歳児</v>
      </c>
      <c r="B28" s="97" t="str">
        <f t="shared" si="1"/>
        <v>20/100
地域</v>
      </c>
      <c r="C28" s="97" t="str">
        <f>F27</f>
        <v>　51人
　　から
　55人
　　まで</v>
      </c>
      <c r="D28" s="99" t="str">
        <f t="shared" si="2"/>
        <v>３歳児</v>
      </c>
      <c r="E28" s="1244"/>
      <c r="F28" s="1231"/>
      <c r="G28" s="1233"/>
      <c r="H28" s="482" t="s">
        <v>301</v>
      </c>
      <c r="I28" s="475"/>
      <c r="J28" s="446">
        <v>48090</v>
      </c>
      <c r="K28" s="447"/>
      <c r="L28" s="390" t="s">
        <v>297</v>
      </c>
      <c r="M28" s="448">
        <v>460</v>
      </c>
      <c r="N28" s="449"/>
      <c r="O28" s="450" t="s">
        <v>344</v>
      </c>
      <c r="P28" s="451" t="s">
        <v>468</v>
      </c>
      <c r="Q28" s="452" t="s">
        <v>297</v>
      </c>
      <c r="R28" s="453" t="s">
        <v>472</v>
      </c>
      <c r="S28" s="452" t="s">
        <v>297</v>
      </c>
      <c r="T28" s="454">
        <v>2.4</v>
      </c>
      <c r="U28" s="455"/>
      <c r="V28" s="1222"/>
      <c r="W28" s="1224"/>
      <c r="X28" s="1222"/>
      <c r="Y28" s="1235"/>
      <c r="Z28" s="1226"/>
      <c r="AA28" s="1229"/>
      <c r="AB28" s="1229"/>
      <c r="AC28" s="1249"/>
      <c r="AD28" s="1222"/>
      <c r="AE28" s="1224"/>
      <c r="AF28" s="1222"/>
      <c r="AG28" s="1228"/>
      <c r="AH28" s="1226"/>
      <c r="AI28" s="1229"/>
      <c r="AJ28" s="1226"/>
      <c r="AK28" s="1237"/>
      <c r="AL28" s="1226"/>
      <c r="AM28" s="1247"/>
      <c r="AN28" s="390" t="s">
        <v>297</v>
      </c>
      <c r="AO28" s="448">
        <v>9440</v>
      </c>
      <c r="AP28" s="1222"/>
      <c r="AQ28" s="456">
        <v>90</v>
      </c>
      <c r="AR28" s="457" t="s">
        <v>344</v>
      </c>
      <c r="AS28" s="451" t="s">
        <v>468</v>
      </c>
      <c r="AT28" s="458" t="s">
        <v>297</v>
      </c>
      <c r="AU28" s="459" t="s">
        <v>472</v>
      </c>
      <c r="AV28" s="458" t="s">
        <v>297</v>
      </c>
      <c r="AW28" s="460">
        <v>2.6</v>
      </c>
      <c r="AX28" s="461"/>
      <c r="AY28" s="430"/>
      <c r="AZ28" s="382"/>
      <c r="BA28" s="382"/>
      <c r="BB28" s="480"/>
      <c r="BC28" s="382"/>
      <c r="BD28" s="382"/>
      <c r="BE28" s="382"/>
      <c r="BF28" s="382"/>
      <c r="BG28" s="382"/>
      <c r="BH28" s="382"/>
      <c r="BI28" s="467" t="s">
        <v>3</v>
      </c>
      <c r="BJ28" s="468">
        <v>66140</v>
      </c>
      <c r="BK28" s="467" t="s">
        <v>297</v>
      </c>
      <c r="BL28" s="432">
        <v>660</v>
      </c>
      <c r="BM28" s="433" t="s">
        <v>344</v>
      </c>
      <c r="BN28" s="434" t="s">
        <v>468</v>
      </c>
      <c r="BO28" s="433" t="s">
        <v>297</v>
      </c>
      <c r="BP28" s="435" t="s">
        <v>472</v>
      </c>
      <c r="BQ28" s="433" t="s">
        <v>297</v>
      </c>
      <c r="BR28" s="436">
        <v>2.2999999999999998</v>
      </c>
      <c r="BS28" s="405" t="s">
        <v>297</v>
      </c>
      <c r="BT28" s="468">
        <v>56700</v>
      </c>
      <c r="BU28" s="405" t="s">
        <v>3</v>
      </c>
      <c r="BV28" s="432">
        <v>560</v>
      </c>
      <c r="BW28" s="433" t="s">
        <v>344</v>
      </c>
      <c r="BX28" s="434" t="s">
        <v>468</v>
      </c>
      <c r="BY28" s="433" t="s">
        <v>297</v>
      </c>
      <c r="BZ28" s="435" t="s">
        <v>472</v>
      </c>
      <c r="CA28" s="433" t="s">
        <v>297</v>
      </c>
      <c r="CB28" s="436">
        <v>2.2999999999999998</v>
      </c>
      <c r="CC28" s="1291"/>
      <c r="CD28" s="1319"/>
      <c r="CE28" s="1222"/>
      <c r="CF28" s="1228"/>
      <c r="CG28" s="1229"/>
      <c r="CH28" s="1229"/>
      <c r="CI28" s="1289"/>
      <c r="CJ28" s="1237"/>
      <c r="CK28" s="1289"/>
      <c r="CL28" s="1317"/>
      <c r="CM28" s="1222"/>
      <c r="CN28" s="469">
        <v>10300</v>
      </c>
      <c r="CO28" s="1222"/>
      <c r="CP28" s="1284"/>
      <c r="CQ28" s="1286"/>
      <c r="CR28" s="1298"/>
      <c r="CS28" s="1286"/>
      <c r="CT28" s="1295"/>
      <c r="CU28" s="1286"/>
      <c r="CV28" s="1296"/>
      <c r="CW28" s="1297"/>
      <c r="CX28" s="1222"/>
      <c r="CY28" s="1224"/>
      <c r="CZ28" s="1222"/>
      <c r="DA28" s="1228"/>
      <c r="DB28" s="1229"/>
      <c r="DC28" s="1229"/>
      <c r="DD28" s="1289"/>
      <c r="DE28" s="1237"/>
      <c r="DF28" s="1289"/>
      <c r="DG28" s="1247"/>
      <c r="DH28" s="1222"/>
      <c r="DI28" s="470" t="s">
        <v>302</v>
      </c>
      <c r="DJ28" s="1222"/>
      <c r="DK28" s="470" t="s">
        <v>478</v>
      </c>
      <c r="DL28" s="1222"/>
      <c r="DM28" s="471">
        <v>54.4</v>
      </c>
      <c r="DN28" s="1222"/>
      <c r="DO28" s="470" t="s">
        <v>302</v>
      </c>
      <c r="DP28" s="1222"/>
      <c r="DQ28" s="470" t="s">
        <v>478</v>
      </c>
      <c r="DR28" s="1222"/>
      <c r="DS28" s="471">
        <v>63.4</v>
      </c>
      <c r="DT28" s="1314"/>
      <c r="DU28" s="472">
        <v>8120</v>
      </c>
      <c r="DV28" s="1315"/>
      <c r="DW28" s="473" t="s">
        <v>304</v>
      </c>
      <c r="DX28" s="1222"/>
      <c r="DY28" s="1309"/>
      <c r="DZ28" s="1289"/>
      <c r="EA28" s="1311"/>
      <c r="EB28" s="1226"/>
      <c r="EC28" s="1229"/>
      <c r="ED28" s="1226"/>
      <c r="EE28" s="1237"/>
      <c r="EF28" s="1226"/>
      <c r="EG28" s="1303"/>
      <c r="EH28" s="1313"/>
      <c r="EI28" s="1222"/>
      <c r="EJ28" s="1309">
        <v>100</v>
      </c>
      <c r="EK28" s="1289"/>
      <c r="EL28" s="1311"/>
      <c r="EM28" s="1226"/>
      <c r="EN28" s="1229"/>
      <c r="EO28" s="1226"/>
      <c r="EP28" s="1237"/>
      <c r="EQ28" s="1226"/>
      <c r="ER28" s="1303"/>
      <c r="ES28" s="1305"/>
      <c r="ET28" s="1307"/>
      <c r="EU28" s="1222"/>
      <c r="EV28" s="474">
        <v>80</v>
      </c>
      <c r="EW28" s="370"/>
      <c r="EX28" s="1300"/>
    </row>
    <row r="29" spans="1:154" ht="25.5" customHeight="1">
      <c r="A29" s="97" t="str">
        <f t="shared" si="0"/>
        <v>20/100
地域　56人
　　から
　60人
　　まで４歳以上児</v>
      </c>
      <c r="B29" s="97" t="str">
        <f t="shared" si="1"/>
        <v>20/100
地域</v>
      </c>
      <c r="C29" s="97" t="str">
        <f>F29</f>
        <v>　56人
　　から
　60人
　　まで</v>
      </c>
      <c r="D29" s="99" t="str">
        <f t="shared" si="2"/>
        <v>４歳以上児</v>
      </c>
      <c r="E29" s="1244"/>
      <c r="F29" s="1230" t="s">
        <v>506</v>
      </c>
      <c r="G29" s="1232" t="s">
        <v>295</v>
      </c>
      <c r="H29" s="481" t="s">
        <v>296</v>
      </c>
      <c r="I29" s="475"/>
      <c r="J29" s="414">
        <v>37410</v>
      </c>
      <c r="K29" s="415">
        <v>46850</v>
      </c>
      <c r="L29" s="390" t="s">
        <v>297</v>
      </c>
      <c r="M29" s="416">
        <v>350</v>
      </c>
      <c r="N29" s="417">
        <v>440</v>
      </c>
      <c r="O29" s="418" t="s">
        <v>344</v>
      </c>
      <c r="P29" s="419" t="s">
        <v>468</v>
      </c>
      <c r="Q29" s="420" t="s">
        <v>297</v>
      </c>
      <c r="R29" s="421" t="s">
        <v>469</v>
      </c>
      <c r="S29" s="420" t="s">
        <v>297</v>
      </c>
      <c r="T29" s="422">
        <v>2.2999999999999998</v>
      </c>
      <c r="U29" s="423">
        <v>2.4</v>
      </c>
      <c r="V29" s="1222" t="s">
        <v>297</v>
      </c>
      <c r="W29" s="1223">
        <v>1560</v>
      </c>
      <c r="X29" s="1222" t="s">
        <v>297</v>
      </c>
      <c r="Y29" s="1234">
        <v>10</v>
      </c>
      <c r="Z29" s="1225" t="s">
        <v>470</v>
      </c>
      <c r="AA29" s="1206" t="s">
        <v>468</v>
      </c>
      <c r="AB29" s="1206" t="s">
        <v>297</v>
      </c>
      <c r="AC29" s="1248" t="s">
        <v>471</v>
      </c>
      <c r="AD29" s="1222" t="s">
        <v>297</v>
      </c>
      <c r="AE29" s="1223">
        <v>9440</v>
      </c>
      <c r="AF29" s="1222" t="s">
        <v>3</v>
      </c>
      <c r="AG29" s="1227">
        <v>90</v>
      </c>
      <c r="AH29" s="1225" t="s">
        <v>344</v>
      </c>
      <c r="AI29" s="1206" t="s">
        <v>468</v>
      </c>
      <c r="AJ29" s="1225" t="s">
        <v>297</v>
      </c>
      <c r="AK29" s="1236" t="s">
        <v>472</v>
      </c>
      <c r="AL29" s="1225" t="s">
        <v>297</v>
      </c>
      <c r="AM29" s="1246">
        <v>2.4</v>
      </c>
      <c r="AN29" s="390" t="s">
        <v>297</v>
      </c>
      <c r="AO29" s="424">
        <v>9440</v>
      </c>
      <c r="AP29" s="1222" t="s">
        <v>297</v>
      </c>
      <c r="AQ29" s="425">
        <v>90</v>
      </c>
      <c r="AR29" s="426" t="s">
        <v>470</v>
      </c>
      <c r="AS29" s="419" t="s">
        <v>468</v>
      </c>
      <c r="AT29" s="427" t="s">
        <v>297</v>
      </c>
      <c r="AU29" s="421" t="s">
        <v>472</v>
      </c>
      <c r="AV29" s="427" t="s">
        <v>297</v>
      </c>
      <c r="AW29" s="428">
        <v>2.6</v>
      </c>
      <c r="AX29" s="429" t="s">
        <v>473</v>
      </c>
      <c r="AY29" s="430" t="s">
        <v>297</v>
      </c>
      <c r="AZ29" s="431">
        <v>3770</v>
      </c>
      <c r="BA29" s="380" t="s">
        <v>3</v>
      </c>
      <c r="BB29" s="432">
        <v>30</v>
      </c>
      <c r="BC29" s="433" t="s">
        <v>344</v>
      </c>
      <c r="BD29" s="434" t="s">
        <v>468</v>
      </c>
      <c r="BE29" s="433" t="s">
        <v>297</v>
      </c>
      <c r="BF29" s="435" t="s">
        <v>472</v>
      </c>
      <c r="BG29" s="433" t="s">
        <v>297</v>
      </c>
      <c r="BH29" s="436">
        <v>3.9</v>
      </c>
      <c r="BI29" s="430"/>
      <c r="BJ29" s="437"/>
      <c r="BK29" s="467"/>
      <c r="BL29" s="476"/>
      <c r="BM29" s="476"/>
      <c r="BN29" s="476"/>
      <c r="BO29" s="476"/>
      <c r="BP29" s="476"/>
      <c r="BQ29" s="476"/>
      <c r="BR29" s="476"/>
      <c r="BS29" s="467"/>
      <c r="BT29" s="437" t="s">
        <v>50</v>
      </c>
      <c r="BU29" s="467"/>
      <c r="BV29" s="477"/>
      <c r="BW29" s="476"/>
      <c r="BX29" s="476"/>
      <c r="BY29" s="476"/>
      <c r="BZ29" s="476"/>
      <c r="CA29" s="476"/>
      <c r="CB29" s="476"/>
      <c r="CC29" s="1290" t="s">
        <v>297</v>
      </c>
      <c r="CD29" s="1318" t="s">
        <v>305</v>
      </c>
      <c r="CE29" s="1222" t="s">
        <v>297</v>
      </c>
      <c r="CF29" s="1227"/>
      <c r="CG29" s="1206"/>
      <c r="CH29" s="1206"/>
      <c r="CI29" s="1285"/>
      <c r="CJ29" s="1236"/>
      <c r="CK29" s="1285"/>
      <c r="CL29" s="1316" t="s">
        <v>320</v>
      </c>
      <c r="CM29" s="1222"/>
      <c r="CN29" s="478" t="s">
        <v>507</v>
      </c>
      <c r="CO29" s="1222" t="s">
        <v>3</v>
      </c>
      <c r="CP29" s="1284">
        <v>90</v>
      </c>
      <c r="CQ29" s="1286" t="s">
        <v>344</v>
      </c>
      <c r="CR29" s="1298" t="s">
        <v>468</v>
      </c>
      <c r="CS29" s="1286" t="s">
        <v>297</v>
      </c>
      <c r="CT29" s="1295" t="s">
        <v>472</v>
      </c>
      <c r="CU29" s="1286" t="s">
        <v>297</v>
      </c>
      <c r="CV29" s="1296">
        <v>2.4</v>
      </c>
      <c r="CW29" s="1297" t="s">
        <v>475</v>
      </c>
      <c r="CX29" s="1222" t="s">
        <v>3</v>
      </c>
      <c r="CY29" s="1223">
        <v>1350</v>
      </c>
      <c r="CZ29" s="1222" t="s">
        <v>297</v>
      </c>
      <c r="DA29" s="1227">
        <v>10</v>
      </c>
      <c r="DB29" s="1206" t="s">
        <v>344</v>
      </c>
      <c r="DC29" s="1206" t="s">
        <v>468</v>
      </c>
      <c r="DD29" s="1285" t="s">
        <v>297</v>
      </c>
      <c r="DE29" s="1236" t="s">
        <v>472</v>
      </c>
      <c r="DF29" s="1285" t="s">
        <v>297</v>
      </c>
      <c r="DG29" s="1246">
        <v>13.6</v>
      </c>
      <c r="DH29" s="1222" t="s">
        <v>3</v>
      </c>
      <c r="DI29" s="440">
        <v>710</v>
      </c>
      <c r="DJ29" s="1222" t="s">
        <v>297</v>
      </c>
      <c r="DK29" s="440">
        <v>7</v>
      </c>
      <c r="DL29" s="1222" t="s">
        <v>3</v>
      </c>
      <c r="DM29" s="441">
        <v>7</v>
      </c>
      <c r="DN29" s="1222" t="s">
        <v>3</v>
      </c>
      <c r="DO29" s="440">
        <v>120</v>
      </c>
      <c r="DP29" s="1222" t="s">
        <v>297</v>
      </c>
      <c r="DQ29" s="440">
        <v>1</v>
      </c>
      <c r="DR29" s="1222" t="s">
        <v>3</v>
      </c>
      <c r="DS29" s="441">
        <v>1</v>
      </c>
      <c r="DT29" s="1314"/>
      <c r="DU29" s="483" t="s">
        <v>508</v>
      </c>
      <c r="DV29" s="1315" t="s">
        <v>298</v>
      </c>
      <c r="DW29" s="443">
        <v>245</v>
      </c>
      <c r="DX29" s="1222" t="s">
        <v>300</v>
      </c>
      <c r="DY29" s="1308">
        <v>1940</v>
      </c>
      <c r="DZ29" s="1285" t="s">
        <v>297</v>
      </c>
      <c r="EA29" s="1310">
        <v>10</v>
      </c>
      <c r="EB29" s="1225" t="s">
        <v>344</v>
      </c>
      <c r="EC29" s="1206" t="s">
        <v>468</v>
      </c>
      <c r="ED29" s="1225" t="s">
        <v>297</v>
      </c>
      <c r="EE29" s="1236" t="s">
        <v>472</v>
      </c>
      <c r="EF29" s="1225" t="s">
        <v>297</v>
      </c>
      <c r="EG29" s="1302">
        <v>15.5</v>
      </c>
      <c r="EH29" s="1312" t="s">
        <v>473</v>
      </c>
      <c r="EI29" s="1222" t="s">
        <v>300</v>
      </c>
      <c r="EJ29" s="1308">
        <v>9440</v>
      </c>
      <c r="EK29" s="1285" t="s">
        <v>297</v>
      </c>
      <c r="EL29" s="1310">
        <v>90</v>
      </c>
      <c r="EM29" s="1225" t="s">
        <v>344</v>
      </c>
      <c r="EN29" s="1206" t="s">
        <v>468</v>
      </c>
      <c r="EO29" s="1225" t="s">
        <v>297</v>
      </c>
      <c r="EP29" s="1236" t="s">
        <v>472</v>
      </c>
      <c r="EQ29" s="1225" t="s">
        <v>297</v>
      </c>
      <c r="ER29" s="1302">
        <v>2.6</v>
      </c>
      <c r="ES29" s="1304" t="s">
        <v>473</v>
      </c>
      <c r="ET29" s="1306" t="s">
        <v>419</v>
      </c>
      <c r="EU29" s="1222" t="s">
        <v>300</v>
      </c>
      <c r="EV29" s="444">
        <v>7370</v>
      </c>
      <c r="EW29" s="370"/>
      <c r="EX29" s="1300"/>
    </row>
    <row r="30" spans="1:154" ht="25.5" customHeight="1">
      <c r="A30" s="97" t="str">
        <f t="shared" si="0"/>
        <v>20/100
地域　56人
　　から
　60人
　　まで３歳児</v>
      </c>
      <c r="B30" s="97" t="str">
        <f t="shared" si="1"/>
        <v>20/100
地域</v>
      </c>
      <c r="C30" s="97" t="str">
        <f>F29</f>
        <v>　56人
　　から
　60人
　　まで</v>
      </c>
      <c r="D30" s="99" t="str">
        <f t="shared" si="2"/>
        <v>３歳児</v>
      </c>
      <c r="E30" s="1244"/>
      <c r="F30" s="1231"/>
      <c r="G30" s="1233"/>
      <c r="H30" s="482" t="s">
        <v>301</v>
      </c>
      <c r="I30" s="475"/>
      <c r="J30" s="446">
        <v>46850</v>
      </c>
      <c r="K30" s="447"/>
      <c r="L30" s="390" t="s">
        <v>297</v>
      </c>
      <c r="M30" s="448">
        <v>440</v>
      </c>
      <c r="N30" s="449"/>
      <c r="O30" s="450" t="s">
        <v>344</v>
      </c>
      <c r="P30" s="451" t="s">
        <v>468</v>
      </c>
      <c r="Q30" s="452" t="s">
        <v>297</v>
      </c>
      <c r="R30" s="453" t="s">
        <v>472</v>
      </c>
      <c r="S30" s="452" t="s">
        <v>297</v>
      </c>
      <c r="T30" s="454">
        <v>2.4</v>
      </c>
      <c r="U30" s="455"/>
      <c r="V30" s="1222"/>
      <c r="W30" s="1224"/>
      <c r="X30" s="1222"/>
      <c r="Y30" s="1235"/>
      <c r="Z30" s="1226"/>
      <c r="AA30" s="1229"/>
      <c r="AB30" s="1229"/>
      <c r="AC30" s="1249"/>
      <c r="AD30" s="1222"/>
      <c r="AE30" s="1224"/>
      <c r="AF30" s="1222"/>
      <c r="AG30" s="1228"/>
      <c r="AH30" s="1226"/>
      <c r="AI30" s="1229"/>
      <c r="AJ30" s="1226"/>
      <c r="AK30" s="1237"/>
      <c r="AL30" s="1226"/>
      <c r="AM30" s="1247"/>
      <c r="AN30" s="390" t="s">
        <v>297</v>
      </c>
      <c r="AO30" s="448">
        <v>9440</v>
      </c>
      <c r="AP30" s="1222"/>
      <c r="AQ30" s="456">
        <v>90</v>
      </c>
      <c r="AR30" s="457" t="s">
        <v>344</v>
      </c>
      <c r="AS30" s="451" t="s">
        <v>468</v>
      </c>
      <c r="AT30" s="458" t="s">
        <v>297</v>
      </c>
      <c r="AU30" s="459" t="s">
        <v>472</v>
      </c>
      <c r="AV30" s="458" t="s">
        <v>297</v>
      </c>
      <c r="AW30" s="460">
        <v>2.6</v>
      </c>
      <c r="AX30" s="461"/>
      <c r="AY30" s="430"/>
      <c r="AZ30" s="382"/>
      <c r="BA30" s="382"/>
      <c r="BB30" s="480"/>
      <c r="BC30" s="382"/>
      <c r="BD30" s="382"/>
      <c r="BE30" s="382"/>
      <c r="BF30" s="382"/>
      <c r="BG30" s="382"/>
      <c r="BH30" s="382"/>
      <c r="BI30" s="467" t="s">
        <v>3</v>
      </c>
      <c r="BJ30" s="468">
        <v>66140</v>
      </c>
      <c r="BK30" s="467" t="s">
        <v>297</v>
      </c>
      <c r="BL30" s="432">
        <v>660</v>
      </c>
      <c r="BM30" s="433" t="s">
        <v>344</v>
      </c>
      <c r="BN30" s="434" t="s">
        <v>468</v>
      </c>
      <c r="BO30" s="433" t="s">
        <v>297</v>
      </c>
      <c r="BP30" s="435" t="s">
        <v>472</v>
      </c>
      <c r="BQ30" s="433" t="s">
        <v>297</v>
      </c>
      <c r="BR30" s="436">
        <v>2.2999999999999998</v>
      </c>
      <c r="BS30" s="405" t="s">
        <v>297</v>
      </c>
      <c r="BT30" s="468">
        <v>56700</v>
      </c>
      <c r="BU30" s="405" t="s">
        <v>3</v>
      </c>
      <c r="BV30" s="432">
        <v>560</v>
      </c>
      <c r="BW30" s="433" t="s">
        <v>344</v>
      </c>
      <c r="BX30" s="434" t="s">
        <v>468</v>
      </c>
      <c r="BY30" s="433" t="s">
        <v>297</v>
      </c>
      <c r="BZ30" s="435" t="s">
        <v>472</v>
      </c>
      <c r="CA30" s="433" t="s">
        <v>297</v>
      </c>
      <c r="CB30" s="436">
        <v>2.2999999999999998</v>
      </c>
      <c r="CC30" s="1291"/>
      <c r="CD30" s="1319"/>
      <c r="CE30" s="1222"/>
      <c r="CF30" s="1228"/>
      <c r="CG30" s="1229"/>
      <c r="CH30" s="1229"/>
      <c r="CI30" s="1289"/>
      <c r="CJ30" s="1237"/>
      <c r="CK30" s="1289"/>
      <c r="CL30" s="1317"/>
      <c r="CM30" s="1222"/>
      <c r="CN30" s="469">
        <v>9440</v>
      </c>
      <c r="CO30" s="1222"/>
      <c r="CP30" s="1284"/>
      <c r="CQ30" s="1286"/>
      <c r="CR30" s="1298"/>
      <c r="CS30" s="1286"/>
      <c r="CT30" s="1295"/>
      <c r="CU30" s="1286"/>
      <c r="CV30" s="1296"/>
      <c r="CW30" s="1297"/>
      <c r="CX30" s="1222"/>
      <c r="CY30" s="1224"/>
      <c r="CZ30" s="1222"/>
      <c r="DA30" s="1228"/>
      <c r="DB30" s="1229"/>
      <c r="DC30" s="1229"/>
      <c r="DD30" s="1289"/>
      <c r="DE30" s="1237"/>
      <c r="DF30" s="1289"/>
      <c r="DG30" s="1247"/>
      <c r="DH30" s="1222"/>
      <c r="DI30" s="470" t="s">
        <v>302</v>
      </c>
      <c r="DJ30" s="1222"/>
      <c r="DK30" s="470" t="s">
        <v>478</v>
      </c>
      <c r="DL30" s="1222"/>
      <c r="DM30" s="471">
        <v>49.8</v>
      </c>
      <c r="DN30" s="1222"/>
      <c r="DO30" s="470" t="s">
        <v>302</v>
      </c>
      <c r="DP30" s="1222"/>
      <c r="DQ30" s="470" t="s">
        <v>478</v>
      </c>
      <c r="DR30" s="1222"/>
      <c r="DS30" s="471">
        <v>58.2</v>
      </c>
      <c r="DT30" s="1314"/>
      <c r="DU30" s="472">
        <v>7500</v>
      </c>
      <c r="DV30" s="1315"/>
      <c r="DW30" s="473" t="s">
        <v>304</v>
      </c>
      <c r="DX30" s="1222"/>
      <c r="DY30" s="1309"/>
      <c r="DZ30" s="1289"/>
      <c r="EA30" s="1311"/>
      <c r="EB30" s="1226"/>
      <c r="EC30" s="1229"/>
      <c r="ED30" s="1226"/>
      <c r="EE30" s="1237"/>
      <c r="EF30" s="1226"/>
      <c r="EG30" s="1303"/>
      <c r="EH30" s="1313"/>
      <c r="EI30" s="1222"/>
      <c r="EJ30" s="1309">
        <v>90</v>
      </c>
      <c r="EK30" s="1289"/>
      <c r="EL30" s="1311"/>
      <c r="EM30" s="1226"/>
      <c r="EN30" s="1229"/>
      <c r="EO30" s="1226"/>
      <c r="EP30" s="1237"/>
      <c r="EQ30" s="1226"/>
      <c r="ER30" s="1303"/>
      <c r="ES30" s="1305"/>
      <c r="ET30" s="1307"/>
      <c r="EU30" s="1222"/>
      <c r="EV30" s="474">
        <v>70</v>
      </c>
      <c r="EW30" s="370"/>
      <c r="EX30" s="1300"/>
    </row>
    <row r="31" spans="1:154" ht="25.5" customHeight="1">
      <c r="A31" s="97" t="str">
        <f t="shared" si="0"/>
        <v>20/100
地域　61人
　　から
　75人
　　まで４歳以上児</v>
      </c>
      <c r="B31" s="97" t="str">
        <f t="shared" si="1"/>
        <v>20/100
地域</v>
      </c>
      <c r="C31" s="97" t="str">
        <f>F31</f>
        <v>　61人
　　から
　75人
　　まで</v>
      </c>
      <c r="D31" s="99" t="str">
        <f t="shared" si="2"/>
        <v>４歳以上児</v>
      </c>
      <c r="E31" s="1244"/>
      <c r="F31" s="1243" t="s">
        <v>229</v>
      </c>
      <c r="G31" s="1240" t="s">
        <v>295</v>
      </c>
      <c r="H31" s="412" t="s">
        <v>296</v>
      </c>
      <c r="I31" s="475"/>
      <c r="J31" s="414">
        <v>34660</v>
      </c>
      <c r="K31" s="415">
        <v>44100</v>
      </c>
      <c r="L31" s="390" t="s">
        <v>297</v>
      </c>
      <c r="M31" s="416">
        <v>320</v>
      </c>
      <c r="N31" s="417">
        <v>420</v>
      </c>
      <c r="O31" s="418" t="s">
        <v>344</v>
      </c>
      <c r="P31" s="419" t="s">
        <v>468</v>
      </c>
      <c r="Q31" s="420" t="s">
        <v>297</v>
      </c>
      <c r="R31" s="421" t="s">
        <v>469</v>
      </c>
      <c r="S31" s="420" t="s">
        <v>297</v>
      </c>
      <c r="T31" s="422">
        <v>2.2999999999999998</v>
      </c>
      <c r="U31" s="423">
        <v>2.2999999999999998</v>
      </c>
      <c r="V31" s="1222" t="s">
        <v>297</v>
      </c>
      <c r="W31" s="1223">
        <v>1250</v>
      </c>
      <c r="X31" s="1222" t="s">
        <v>297</v>
      </c>
      <c r="Y31" s="1234">
        <v>10</v>
      </c>
      <c r="Z31" s="1225" t="s">
        <v>470</v>
      </c>
      <c r="AA31" s="1206" t="s">
        <v>468</v>
      </c>
      <c r="AB31" s="1206" t="s">
        <v>297</v>
      </c>
      <c r="AC31" s="1248" t="s">
        <v>471</v>
      </c>
      <c r="AD31" s="1222" t="s">
        <v>297</v>
      </c>
      <c r="AE31" s="1223">
        <v>7550</v>
      </c>
      <c r="AF31" s="1222" t="s">
        <v>3</v>
      </c>
      <c r="AG31" s="1227">
        <v>70</v>
      </c>
      <c r="AH31" s="1225" t="s">
        <v>344</v>
      </c>
      <c r="AI31" s="1206" t="s">
        <v>468</v>
      </c>
      <c r="AJ31" s="1225" t="s">
        <v>297</v>
      </c>
      <c r="AK31" s="1236" t="s">
        <v>472</v>
      </c>
      <c r="AL31" s="1225" t="s">
        <v>297</v>
      </c>
      <c r="AM31" s="1246">
        <v>2.4</v>
      </c>
      <c r="AN31" s="390" t="s">
        <v>297</v>
      </c>
      <c r="AO31" s="424">
        <v>9440</v>
      </c>
      <c r="AP31" s="1222" t="s">
        <v>297</v>
      </c>
      <c r="AQ31" s="425">
        <v>90</v>
      </c>
      <c r="AR31" s="426" t="s">
        <v>470</v>
      </c>
      <c r="AS31" s="419" t="s">
        <v>468</v>
      </c>
      <c r="AT31" s="427" t="s">
        <v>297</v>
      </c>
      <c r="AU31" s="421" t="s">
        <v>472</v>
      </c>
      <c r="AV31" s="427" t="s">
        <v>297</v>
      </c>
      <c r="AW31" s="428">
        <v>2.6</v>
      </c>
      <c r="AX31" s="429" t="s">
        <v>473</v>
      </c>
      <c r="AY31" s="430" t="s">
        <v>297</v>
      </c>
      <c r="AZ31" s="431">
        <v>3770</v>
      </c>
      <c r="BA31" s="380" t="s">
        <v>3</v>
      </c>
      <c r="BB31" s="432">
        <v>30</v>
      </c>
      <c r="BC31" s="433" t="s">
        <v>344</v>
      </c>
      <c r="BD31" s="434" t="s">
        <v>468</v>
      </c>
      <c r="BE31" s="433" t="s">
        <v>297</v>
      </c>
      <c r="BF31" s="435" t="s">
        <v>472</v>
      </c>
      <c r="BG31" s="433" t="s">
        <v>297</v>
      </c>
      <c r="BH31" s="436">
        <v>3.9</v>
      </c>
      <c r="BI31" s="430"/>
      <c r="BJ31" s="437"/>
      <c r="BK31" s="467"/>
      <c r="BL31" s="476"/>
      <c r="BM31" s="476"/>
      <c r="BN31" s="476"/>
      <c r="BO31" s="476"/>
      <c r="BP31" s="476"/>
      <c r="BQ31" s="476"/>
      <c r="BR31" s="476"/>
      <c r="BS31" s="467"/>
      <c r="BT31" s="437" t="s">
        <v>50</v>
      </c>
      <c r="BU31" s="467"/>
      <c r="BV31" s="477"/>
      <c r="BW31" s="476"/>
      <c r="BX31" s="476"/>
      <c r="BY31" s="476"/>
      <c r="BZ31" s="476"/>
      <c r="CA31" s="476"/>
      <c r="CB31" s="476"/>
      <c r="CC31" s="1290" t="s">
        <v>297</v>
      </c>
      <c r="CD31" s="1318" t="s">
        <v>305</v>
      </c>
      <c r="CE31" s="1222" t="s">
        <v>297</v>
      </c>
      <c r="CF31" s="1227"/>
      <c r="CG31" s="1206"/>
      <c r="CH31" s="1206"/>
      <c r="CI31" s="1285"/>
      <c r="CJ31" s="1236"/>
      <c r="CK31" s="1285"/>
      <c r="CL31" s="1316" t="s">
        <v>320</v>
      </c>
      <c r="CM31" s="1222"/>
      <c r="CN31" s="478" t="s">
        <v>230</v>
      </c>
      <c r="CO31" s="1222" t="s">
        <v>3</v>
      </c>
      <c r="CP31" s="1284">
        <v>70</v>
      </c>
      <c r="CQ31" s="1286" t="s">
        <v>344</v>
      </c>
      <c r="CR31" s="1298" t="s">
        <v>468</v>
      </c>
      <c r="CS31" s="1286" t="s">
        <v>297</v>
      </c>
      <c r="CT31" s="1295" t="s">
        <v>472</v>
      </c>
      <c r="CU31" s="1286" t="s">
        <v>297</v>
      </c>
      <c r="CV31" s="1296">
        <v>2.4</v>
      </c>
      <c r="CW31" s="1297" t="s">
        <v>475</v>
      </c>
      <c r="CX31" s="1222" t="s">
        <v>3</v>
      </c>
      <c r="CY31" s="1223">
        <v>1080</v>
      </c>
      <c r="CZ31" s="1222" t="s">
        <v>297</v>
      </c>
      <c r="DA31" s="1227">
        <v>10</v>
      </c>
      <c r="DB31" s="1206" t="s">
        <v>344</v>
      </c>
      <c r="DC31" s="1206" t="s">
        <v>468</v>
      </c>
      <c r="DD31" s="1285" t="s">
        <v>297</v>
      </c>
      <c r="DE31" s="1236" t="s">
        <v>472</v>
      </c>
      <c r="DF31" s="1285" t="s">
        <v>297</v>
      </c>
      <c r="DG31" s="1246">
        <v>10.9</v>
      </c>
      <c r="DH31" s="1222" t="s">
        <v>3</v>
      </c>
      <c r="DI31" s="440">
        <v>590</v>
      </c>
      <c r="DJ31" s="1222" t="s">
        <v>297</v>
      </c>
      <c r="DK31" s="440">
        <v>5</v>
      </c>
      <c r="DL31" s="1222" t="s">
        <v>3</v>
      </c>
      <c r="DM31" s="441">
        <v>5</v>
      </c>
      <c r="DN31" s="1222" t="s">
        <v>3</v>
      </c>
      <c r="DO31" s="440">
        <v>100</v>
      </c>
      <c r="DP31" s="1222" t="s">
        <v>297</v>
      </c>
      <c r="DQ31" s="440">
        <v>1</v>
      </c>
      <c r="DR31" s="1222" t="s">
        <v>3</v>
      </c>
      <c r="DS31" s="441">
        <v>1</v>
      </c>
      <c r="DT31" s="1314"/>
      <c r="DU31" s="483" t="s">
        <v>306</v>
      </c>
      <c r="DV31" s="1315" t="s">
        <v>298</v>
      </c>
      <c r="DW31" s="443">
        <v>245</v>
      </c>
      <c r="DX31" s="1222" t="s">
        <v>300</v>
      </c>
      <c r="DY31" s="1308">
        <v>1550</v>
      </c>
      <c r="DZ31" s="1285" t="s">
        <v>297</v>
      </c>
      <c r="EA31" s="1310">
        <v>10</v>
      </c>
      <c r="EB31" s="1225" t="s">
        <v>344</v>
      </c>
      <c r="EC31" s="1206" t="s">
        <v>468</v>
      </c>
      <c r="ED31" s="1225" t="s">
        <v>297</v>
      </c>
      <c r="EE31" s="1236" t="s">
        <v>472</v>
      </c>
      <c r="EF31" s="1225" t="s">
        <v>297</v>
      </c>
      <c r="EG31" s="1302">
        <v>12.4</v>
      </c>
      <c r="EH31" s="1312" t="s">
        <v>473</v>
      </c>
      <c r="EI31" s="1222" t="s">
        <v>300</v>
      </c>
      <c r="EJ31" s="1308">
        <v>7550</v>
      </c>
      <c r="EK31" s="1285" t="s">
        <v>297</v>
      </c>
      <c r="EL31" s="1310">
        <v>70</v>
      </c>
      <c r="EM31" s="1225" t="s">
        <v>344</v>
      </c>
      <c r="EN31" s="1206" t="s">
        <v>468</v>
      </c>
      <c r="EO31" s="1225" t="s">
        <v>297</v>
      </c>
      <c r="EP31" s="1236" t="s">
        <v>472</v>
      </c>
      <c r="EQ31" s="1225" t="s">
        <v>297</v>
      </c>
      <c r="ER31" s="1302">
        <v>2.7</v>
      </c>
      <c r="ES31" s="1304" t="s">
        <v>473</v>
      </c>
      <c r="ET31" s="1306" t="s">
        <v>419</v>
      </c>
      <c r="EU31" s="1222" t="s">
        <v>300</v>
      </c>
      <c r="EV31" s="444">
        <v>5900</v>
      </c>
      <c r="EW31" s="370"/>
      <c r="EX31" s="1300"/>
    </row>
    <row r="32" spans="1:154" ht="25.5" customHeight="1">
      <c r="A32" s="97" t="str">
        <f t="shared" si="0"/>
        <v>20/100
地域　61人
　　から
　75人
　　まで３歳児</v>
      </c>
      <c r="B32" s="97" t="str">
        <f t="shared" si="1"/>
        <v>20/100
地域</v>
      </c>
      <c r="C32" s="97" t="str">
        <f>F31</f>
        <v>　61人
　　から
　75人
　　まで</v>
      </c>
      <c r="D32" s="99" t="str">
        <f t="shared" si="2"/>
        <v>３歳児</v>
      </c>
      <c r="E32" s="1244"/>
      <c r="F32" s="1245"/>
      <c r="G32" s="1241"/>
      <c r="H32" s="445" t="s">
        <v>301</v>
      </c>
      <c r="I32" s="475"/>
      <c r="J32" s="446">
        <v>44100</v>
      </c>
      <c r="K32" s="447"/>
      <c r="L32" s="390" t="s">
        <v>297</v>
      </c>
      <c r="M32" s="448">
        <v>420</v>
      </c>
      <c r="N32" s="449"/>
      <c r="O32" s="450" t="s">
        <v>344</v>
      </c>
      <c r="P32" s="451" t="s">
        <v>468</v>
      </c>
      <c r="Q32" s="452" t="s">
        <v>297</v>
      </c>
      <c r="R32" s="453" t="s">
        <v>472</v>
      </c>
      <c r="S32" s="452" t="s">
        <v>297</v>
      </c>
      <c r="T32" s="454">
        <v>2.2999999999999998</v>
      </c>
      <c r="U32" s="455"/>
      <c r="V32" s="1222"/>
      <c r="W32" s="1224"/>
      <c r="X32" s="1222"/>
      <c r="Y32" s="1235"/>
      <c r="Z32" s="1226"/>
      <c r="AA32" s="1229"/>
      <c r="AB32" s="1229"/>
      <c r="AC32" s="1249"/>
      <c r="AD32" s="1222"/>
      <c r="AE32" s="1224"/>
      <c r="AF32" s="1222"/>
      <c r="AG32" s="1228"/>
      <c r="AH32" s="1226"/>
      <c r="AI32" s="1229"/>
      <c r="AJ32" s="1226"/>
      <c r="AK32" s="1237"/>
      <c r="AL32" s="1226"/>
      <c r="AM32" s="1247"/>
      <c r="AN32" s="390" t="s">
        <v>297</v>
      </c>
      <c r="AO32" s="448">
        <v>9440</v>
      </c>
      <c r="AP32" s="1222"/>
      <c r="AQ32" s="456">
        <v>90</v>
      </c>
      <c r="AR32" s="457" t="s">
        <v>344</v>
      </c>
      <c r="AS32" s="451" t="s">
        <v>468</v>
      </c>
      <c r="AT32" s="458" t="s">
        <v>297</v>
      </c>
      <c r="AU32" s="459" t="s">
        <v>472</v>
      </c>
      <c r="AV32" s="458" t="s">
        <v>297</v>
      </c>
      <c r="AW32" s="460">
        <v>2.6</v>
      </c>
      <c r="AX32" s="461"/>
      <c r="AY32" s="430"/>
      <c r="AZ32" s="382"/>
      <c r="BA32" s="382"/>
      <c r="BB32" s="480"/>
      <c r="BC32" s="382"/>
      <c r="BD32" s="382"/>
      <c r="BE32" s="382"/>
      <c r="BF32" s="382"/>
      <c r="BG32" s="382"/>
      <c r="BH32" s="382"/>
      <c r="BI32" s="467" t="s">
        <v>3</v>
      </c>
      <c r="BJ32" s="468">
        <v>66140</v>
      </c>
      <c r="BK32" s="467" t="s">
        <v>297</v>
      </c>
      <c r="BL32" s="432">
        <v>660</v>
      </c>
      <c r="BM32" s="433" t="s">
        <v>344</v>
      </c>
      <c r="BN32" s="434" t="s">
        <v>468</v>
      </c>
      <c r="BO32" s="433" t="s">
        <v>297</v>
      </c>
      <c r="BP32" s="435" t="s">
        <v>472</v>
      </c>
      <c r="BQ32" s="433" t="s">
        <v>297</v>
      </c>
      <c r="BR32" s="436">
        <v>2.2999999999999998</v>
      </c>
      <c r="BS32" s="405" t="s">
        <v>297</v>
      </c>
      <c r="BT32" s="468">
        <v>56700</v>
      </c>
      <c r="BU32" s="405" t="s">
        <v>3</v>
      </c>
      <c r="BV32" s="432">
        <v>560</v>
      </c>
      <c r="BW32" s="433" t="s">
        <v>344</v>
      </c>
      <c r="BX32" s="434" t="s">
        <v>468</v>
      </c>
      <c r="BY32" s="433" t="s">
        <v>297</v>
      </c>
      <c r="BZ32" s="435" t="s">
        <v>472</v>
      </c>
      <c r="CA32" s="433" t="s">
        <v>297</v>
      </c>
      <c r="CB32" s="436">
        <v>2.2999999999999998</v>
      </c>
      <c r="CC32" s="1291"/>
      <c r="CD32" s="1319"/>
      <c r="CE32" s="1222"/>
      <c r="CF32" s="1228"/>
      <c r="CG32" s="1229"/>
      <c r="CH32" s="1229"/>
      <c r="CI32" s="1289"/>
      <c r="CJ32" s="1237"/>
      <c r="CK32" s="1289"/>
      <c r="CL32" s="1317"/>
      <c r="CM32" s="1222"/>
      <c r="CN32" s="469">
        <v>7550</v>
      </c>
      <c r="CO32" s="1222"/>
      <c r="CP32" s="1284"/>
      <c r="CQ32" s="1286"/>
      <c r="CR32" s="1298"/>
      <c r="CS32" s="1286"/>
      <c r="CT32" s="1295"/>
      <c r="CU32" s="1286"/>
      <c r="CV32" s="1296"/>
      <c r="CW32" s="1297"/>
      <c r="CX32" s="1222"/>
      <c r="CY32" s="1224"/>
      <c r="CZ32" s="1222"/>
      <c r="DA32" s="1228"/>
      <c r="DB32" s="1229"/>
      <c r="DC32" s="1229"/>
      <c r="DD32" s="1289"/>
      <c r="DE32" s="1237"/>
      <c r="DF32" s="1289"/>
      <c r="DG32" s="1247"/>
      <c r="DH32" s="1222"/>
      <c r="DI32" s="470" t="s">
        <v>302</v>
      </c>
      <c r="DJ32" s="1222"/>
      <c r="DK32" s="470" t="s">
        <v>478</v>
      </c>
      <c r="DL32" s="1222"/>
      <c r="DM32" s="471">
        <v>55.8</v>
      </c>
      <c r="DN32" s="1222"/>
      <c r="DO32" s="470" t="s">
        <v>302</v>
      </c>
      <c r="DP32" s="1222"/>
      <c r="DQ32" s="470" t="s">
        <v>478</v>
      </c>
      <c r="DR32" s="1222"/>
      <c r="DS32" s="471">
        <v>46.5</v>
      </c>
      <c r="DT32" s="1314"/>
      <c r="DU32" s="472">
        <v>6130</v>
      </c>
      <c r="DV32" s="1315"/>
      <c r="DW32" s="473" t="s">
        <v>304</v>
      </c>
      <c r="DX32" s="1222"/>
      <c r="DY32" s="1309"/>
      <c r="DZ32" s="1289"/>
      <c r="EA32" s="1311"/>
      <c r="EB32" s="1226"/>
      <c r="EC32" s="1229"/>
      <c r="ED32" s="1226"/>
      <c r="EE32" s="1237"/>
      <c r="EF32" s="1226"/>
      <c r="EG32" s="1303"/>
      <c r="EH32" s="1313"/>
      <c r="EI32" s="1222"/>
      <c r="EJ32" s="1309">
        <v>70</v>
      </c>
      <c r="EK32" s="1289"/>
      <c r="EL32" s="1311"/>
      <c r="EM32" s="1226"/>
      <c r="EN32" s="1229"/>
      <c r="EO32" s="1226"/>
      <c r="EP32" s="1237"/>
      <c r="EQ32" s="1226"/>
      <c r="ER32" s="1303"/>
      <c r="ES32" s="1305"/>
      <c r="ET32" s="1307"/>
      <c r="EU32" s="1222"/>
      <c r="EV32" s="474">
        <v>50</v>
      </c>
      <c r="EW32" s="382"/>
      <c r="EX32" s="1300"/>
    </row>
    <row r="33" spans="1:154" ht="25.5" customHeight="1">
      <c r="A33" s="97" t="str">
        <f t="shared" si="0"/>
        <v>20/100
地域　76人
　　から
　90人
　　まで４歳以上児</v>
      </c>
      <c r="B33" s="97" t="str">
        <f t="shared" si="1"/>
        <v>20/100
地域</v>
      </c>
      <c r="C33" s="97" t="str">
        <f>F33</f>
        <v>　76人
　　から
　90人
　　まで</v>
      </c>
      <c r="D33" s="99" t="str">
        <f t="shared" si="2"/>
        <v>４歳以上児</v>
      </c>
      <c r="E33" s="1244"/>
      <c r="F33" s="1243" t="s">
        <v>231</v>
      </c>
      <c r="G33" s="1240" t="s">
        <v>295</v>
      </c>
      <c r="H33" s="412" t="s">
        <v>296</v>
      </c>
      <c r="I33" s="475"/>
      <c r="J33" s="414">
        <v>32790</v>
      </c>
      <c r="K33" s="415">
        <v>42230</v>
      </c>
      <c r="L33" s="390" t="s">
        <v>297</v>
      </c>
      <c r="M33" s="416">
        <v>300</v>
      </c>
      <c r="N33" s="417">
        <v>400</v>
      </c>
      <c r="O33" s="418" t="s">
        <v>344</v>
      </c>
      <c r="P33" s="419" t="s">
        <v>468</v>
      </c>
      <c r="Q33" s="420" t="s">
        <v>297</v>
      </c>
      <c r="R33" s="421" t="s">
        <v>469</v>
      </c>
      <c r="S33" s="420" t="s">
        <v>297</v>
      </c>
      <c r="T33" s="422">
        <v>2.2999999999999998</v>
      </c>
      <c r="U33" s="423">
        <v>2.2999999999999998</v>
      </c>
      <c r="V33" s="1222" t="s">
        <v>297</v>
      </c>
      <c r="W33" s="1223">
        <v>1040</v>
      </c>
      <c r="X33" s="1222" t="s">
        <v>297</v>
      </c>
      <c r="Y33" s="1234">
        <v>10</v>
      </c>
      <c r="Z33" s="1225" t="s">
        <v>470</v>
      </c>
      <c r="AA33" s="1206" t="s">
        <v>468</v>
      </c>
      <c r="AB33" s="1206" t="s">
        <v>297</v>
      </c>
      <c r="AC33" s="1248" t="s">
        <v>471</v>
      </c>
      <c r="AD33" s="1222" t="s">
        <v>297</v>
      </c>
      <c r="AE33" s="1223">
        <v>6290</v>
      </c>
      <c r="AF33" s="1222" t="s">
        <v>3</v>
      </c>
      <c r="AG33" s="1227">
        <v>60</v>
      </c>
      <c r="AH33" s="1225" t="s">
        <v>344</v>
      </c>
      <c r="AI33" s="1206" t="s">
        <v>468</v>
      </c>
      <c r="AJ33" s="1225" t="s">
        <v>297</v>
      </c>
      <c r="AK33" s="1236" t="s">
        <v>472</v>
      </c>
      <c r="AL33" s="1225" t="s">
        <v>297</v>
      </c>
      <c r="AM33" s="1246">
        <v>2.4</v>
      </c>
      <c r="AN33" s="390" t="s">
        <v>297</v>
      </c>
      <c r="AO33" s="424">
        <v>9440</v>
      </c>
      <c r="AP33" s="1222" t="s">
        <v>297</v>
      </c>
      <c r="AQ33" s="425">
        <v>90</v>
      </c>
      <c r="AR33" s="426" t="s">
        <v>470</v>
      </c>
      <c r="AS33" s="419" t="s">
        <v>468</v>
      </c>
      <c r="AT33" s="427" t="s">
        <v>297</v>
      </c>
      <c r="AU33" s="421" t="s">
        <v>472</v>
      </c>
      <c r="AV33" s="427" t="s">
        <v>297</v>
      </c>
      <c r="AW33" s="428">
        <v>2.6</v>
      </c>
      <c r="AX33" s="429" t="s">
        <v>473</v>
      </c>
      <c r="AY33" s="430" t="s">
        <v>297</v>
      </c>
      <c r="AZ33" s="431">
        <v>3770</v>
      </c>
      <c r="BA33" s="380" t="s">
        <v>3</v>
      </c>
      <c r="BB33" s="432">
        <v>30</v>
      </c>
      <c r="BC33" s="433" t="s">
        <v>344</v>
      </c>
      <c r="BD33" s="434" t="s">
        <v>468</v>
      </c>
      <c r="BE33" s="433" t="s">
        <v>297</v>
      </c>
      <c r="BF33" s="435" t="s">
        <v>472</v>
      </c>
      <c r="BG33" s="433" t="s">
        <v>297</v>
      </c>
      <c r="BH33" s="436">
        <v>3.9</v>
      </c>
      <c r="BI33" s="430"/>
      <c r="BJ33" s="437"/>
      <c r="BK33" s="467"/>
      <c r="BL33" s="476"/>
      <c r="BM33" s="476"/>
      <c r="BN33" s="476"/>
      <c r="BO33" s="476"/>
      <c r="BP33" s="476"/>
      <c r="BQ33" s="476"/>
      <c r="BR33" s="476"/>
      <c r="BS33" s="467"/>
      <c r="BT33" s="437" t="s">
        <v>50</v>
      </c>
      <c r="BU33" s="467"/>
      <c r="BV33" s="477"/>
      <c r="BW33" s="476"/>
      <c r="BX33" s="476"/>
      <c r="BY33" s="476"/>
      <c r="BZ33" s="476"/>
      <c r="CA33" s="476"/>
      <c r="CB33" s="476"/>
      <c r="CC33" s="1290" t="s">
        <v>297</v>
      </c>
      <c r="CD33" s="1318" t="s">
        <v>305</v>
      </c>
      <c r="CE33" s="1222" t="s">
        <v>297</v>
      </c>
      <c r="CF33" s="1227"/>
      <c r="CG33" s="1206"/>
      <c r="CH33" s="1206"/>
      <c r="CI33" s="1285"/>
      <c r="CJ33" s="1236"/>
      <c r="CK33" s="1285"/>
      <c r="CL33" s="1316" t="s">
        <v>320</v>
      </c>
      <c r="CM33" s="1222"/>
      <c r="CN33" s="478" t="s">
        <v>232</v>
      </c>
      <c r="CO33" s="1222" t="s">
        <v>3</v>
      </c>
      <c r="CP33" s="1284">
        <v>60</v>
      </c>
      <c r="CQ33" s="1286" t="s">
        <v>344</v>
      </c>
      <c r="CR33" s="1298" t="s">
        <v>468</v>
      </c>
      <c r="CS33" s="1286" t="s">
        <v>297</v>
      </c>
      <c r="CT33" s="1295" t="s">
        <v>472</v>
      </c>
      <c r="CU33" s="1286" t="s">
        <v>297</v>
      </c>
      <c r="CV33" s="1296">
        <v>2.4</v>
      </c>
      <c r="CW33" s="1297" t="s">
        <v>475</v>
      </c>
      <c r="CX33" s="1222" t="s">
        <v>3</v>
      </c>
      <c r="CY33" s="1223">
        <v>900</v>
      </c>
      <c r="CZ33" s="1222" t="s">
        <v>297</v>
      </c>
      <c r="DA33" s="1227">
        <v>9</v>
      </c>
      <c r="DB33" s="1206" t="s">
        <v>344</v>
      </c>
      <c r="DC33" s="1206" t="s">
        <v>468</v>
      </c>
      <c r="DD33" s="1285" t="s">
        <v>297</v>
      </c>
      <c r="DE33" s="1236" t="s">
        <v>472</v>
      </c>
      <c r="DF33" s="1285" t="s">
        <v>297</v>
      </c>
      <c r="DG33" s="1246">
        <v>10.1</v>
      </c>
      <c r="DH33" s="1222" t="s">
        <v>3</v>
      </c>
      <c r="DI33" s="440">
        <v>520</v>
      </c>
      <c r="DJ33" s="1222" t="s">
        <v>297</v>
      </c>
      <c r="DK33" s="440">
        <v>5</v>
      </c>
      <c r="DL33" s="1222" t="s">
        <v>3</v>
      </c>
      <c r="DM33" s="441">
        <v>5</v>
      </c>
      <c r="DN33" s="1222" t="s">
        <v>3</v>
      </c>
      <c r="DO33" s="440">
        <v>90</v>
      </c>
      <c r="DP33" s="1222" t="s">
        <v>297</v>
      </c>
      <c r="DQ33" s="440">
        <v>1</v>
      </c>
      <c r="DR33" s="1222" t="s">
        <v>3</v>
      </c>
      <c r="DS33" s="441">
        <v>1</v>
      </c>
      <c r="DT33" s="1314"/>
      <c r="DU33" s="483" t="s">
        <v>307</v>
      </c>
      <c r="DV33" s="1315" t="s">
        <v>298</v>
      </c>
      <c r="DW33" s="443">
        <v>245</v>
      </c>
      <c r="DX33" s="1222" t="s">
        <v>300</v>
      </c>
      <c r="DY33" s="1308">
        <v>1290</v>
      </c>
      <c r="DZ33" s="1285" t="s">
        <v>297</v>
      </c>
      <c r="EA33" s="1310">
        <v>10</v>
      </c>
      <c r="EB33" s="1225" t="s">
        <v>344</v>
      </c>
      <c r="EC33" s="1206" t="s">
        <v>468</v>
      </c>
      <c r="ED33" s="1225" t="s">
        <v>297</v>
      </c>
      <c r="EE33" s="1236" t="s">
        <v>472</v>
      </c>
      <c r="EF33" s="1225" t="s">
        <v>297</v>
      </c>
      <c r="EG33" s="1302">
        <v>10.3</v>
      </c>
      <c r="EH33" s="1312" t="s">
        <v>473</v>
      </c>
      <c r="EI33" s="1222" t="s">
        <v>300</v>
      </c>
      <c r="EJ33" s="1308">
        <v>6290</v>
      </c>
      <c r="EK33" s="1285" t="s">
        <v>297</v>
      </c>
      <c r="EL33" s="1310">
        <v>60</v>
      </c>
      <c r="EM33" s="1225" t="s">
        <v>344</v>
      </c>
      <c r="EN33" s="1206" t="s">
        <v>468</v>
      </c>
      <c r="EO33" s="1225" t="s">
        <v>297</v>
      </c>
      <c r="EP33" s="1236" t="s">
        <v>472</v>
      </c>
      <c r="EQ33" s="1225" t="s">
        <v>297</v>
      </c>
      <c r="ER33" s="1302">
        <v>2.6</v>
      </c>
      <c r="ES33" s="1304" t="s">
        <v>473</v>
      </c>
      <c r="ET33" s="1306" t="s">
        <v>419</v>
      </c>
      <c r="EU33" s="1222" t="s">
        <v>300</v>
      </c>
      <c r="EV33" s="444">
        <v>4910</v>
      </c>
      <c r="EW33" s="363"/>
      <c r="EX33" s="1300"/>
    </row>
    <row r="34" spans="1:154" ht="25.5" customHeight="1">
      <c r="A34" s="97" t="str">
        <f t="shared" si="0"/>
        <v>20/100
地域　76人
　　から
　90人
　　まで３歳児</v>
      </c>
      <c r="B34" s="97" t="str">
        <f t="shared" si="1"/>
        <v>20/100
地域</v>
      </c>
      <c r="C34" s="97" t="str">
        <f>F33</f>
        <v>　76人
　　から
　90人
　　まで</v>
      </c>
      <c r="D34" s="99" t="str">
        <f t="shared" si="2"/>
        <v>３歳児</v>
      </c>
      <c r="E34" s="1244"/>
      <c r="F34" s="1245"/>
      <c r="G34" s="1241"/>
      <c r="H34" s="445" t="s">
        <v>301</v>
      </c>
      <c r="I34" s="475"/>
      <c r="J34" s="446">
        <v>42230</v>
      </c>
      <c r="K34" s="447"/>
      <c r="L34" s="390" t="s">
        <v>297</v>
      </c>
      <c r="M34" s="448">
        <v>400</v>
      </c>
      <c r="N34" s="449"/>
      <c r="O34" s="450" t="s">
        <v>344</v>
      </c>
      <c r="P34" s="451" t="s">
        <v>468</v>
      </c>
      <c r="Q34" s="452" t="s">
        <v>297</v>
      </c>
      <c r="R34" s="453" t="s">
        <v>472</v>
      </c>
      <c r="S34" s="452" t="s">
        <v>297</v>
      </c>
      <c r="T34" s="454">
        <v>2.2999999999999998</v>
      </c>
      <c r="U34" s="455"/>
      <c r="V34" s="1222"/>
      <c r="W34" s="1224"/>
      <c r="X34" s="1222"/>
      <c r="Y34" s="1235"/>
      <c r="Z34" s="1226"/>
      <c r="AA34" s="1229"/>
      <c r="AB34" s="1229"/>
      <c r="AC34" s="1249"/>
      <c r="AD34" s="1222"/>
      <c r="AE34" s="1224"/>
      <c r="AF34" s="1222"/>
      <c r="AG34" s="1228"/>
      <c r="AH34" s="1226"/>
      <c r="AI34" s="1229"/>
      <c r="AJ34" s="1226"/>
      <c r="AK34" s="1237"/>
      <c r="AL34" s="1226"/>
      <c r="AM34" s="1247"/>
      <c r="AN34" s="390" t="s">
        <v>297</v>
      </c>
      <c r="AO34" s="448">
        <v>9440</v>
      </c>
      <c r="AP34" s="1222"/>
      <c r="AQ34" s="456">
        <v>90</v>
      </c>
      <c r="AR34" s="457" t="s">
        <v>344</v>
      </c>
      <c r="AS34" s="451" t="s">
        <v>468</v>
      </c>
      <c r="AT34" s="458" t="s">
        <v>297</v>
      </c>
      <c r="AU34" s="459" t="s">
        <v>472</v>
      </c>
      <c r="AV34" s="458" t="s">
        <v>297</v>
      </c>
      <c r="AW34" s="460">
        <v>2.6</v>
      </c>
      <c r="AX34" s="461"/>
      <c r="AY34" s="430"/>
      <c r="AZ34" s="382"/>
      <c r="BA34" s="382"/>
      <c r="BB34" s="480"/>
      <c r="BC34" s="382"/>
      <c r="BD34" s="382"/>
      <c r="BE34" s="382"/>
      <c r="BF34" s="382"/>
      <c r="BG34" s="382"/>
      <c r="BH34" s="382"/>
      <c r="BI34" s="467" t="s">
        <v>3</v>
      </c>
      <c r="BJ34" s="468">
        <v>66140</v>
      </c>
      <c r="BK34" s="467" t="s">
        <v>297</v>
      </c>
      <c r="BL34" s="432">
        <v>660</v>
      </c>
      <c r="BM34" s="433" t="s">
        <v>344</v>
      </c>
      <c r="BN34" s="434" t="s">
        <v>468</v>
      </c>
      <c r="BO34" s="433" t="s">
        <v>297</v>
      </c>
      <c r="BP34" s="435" t="s">
        <v>472</v>
      </c>
      <c r="BQ34" s="433" t="s">
        <v>297</v>
      </c>
      <c r="BR34" s="436">
        <v>2.2999999999999998</v>
      </c>
      <c r="BS34" s="405" t="s">
        <v>297</v>
      </c>
      <c r="BT34" s="468">
        <v>56700</v>
      </c>
      <c r="BU34" s="405" t="s">
        <v>3</v>
      </c>
      <c r="BV34" s="432">
        <v>560</v>
      </c>
      <c r="BW34" s="433" t="s">
        <v>344</v>
      </c>
      <c r="BX34" s="434" t="s">
        <v>468</v>
      </c>
      <c r="BY34" s="433" t="s">
        <v>297</v>
      </c>
      <c r="BZ34" s="435" t="s">
        <v>472</v>
      </c>
      <c r="CA34" s="433" t="s">
        <v>297</v>
      </c>
      <c r="CB34" s="436">
        <v>2.2999999999999998</v>
      </c>
      <c r="CC34" s="1291"/>
      <c r="CD34" s="1319"/>
      <c r="CE34" s="1222"/>
      <c r="CF34" s="1228"/>
      <c r="CG34" s="1229"/>
      <c r="CH34" s="1229"/>
      <c r="CI34" s="1289"/>
      <c r="CJ34" s="1237"/>
      <c r="CK34" s="1289"/>
      <c r="CL34" s="1317"/>
      <c r="CM34" s="1222"/>
      <c r="CN34" s="469">
        <v>6290</v>
      </c>
      <c r="CO34" s="1222"/>
      <c r="CP34" s="1284"/>
      <c r="CQ34" s="1286"/>
      <c r="CR34" s="1298"/>
      <c r="CS34" s="1286"/>
      <c r="CT34" s="1295"/>
      <c r="CU34" s="1286"/>
      <c r="CV34" s="1296"/>
      <c r="CW34" s="1297"/>
      <c r="CX34" s="1222"/>
      <c r="CY34" s="1224"/>
      <c r="CZ34" s="1222"/>
      <c r="DA34" s="1228"/>
      <c r="DB34" s="1229"/>
      <c r="DC34" s="1229"/>
      <c r="DD34" s="1289"/>
      <c r="DE34" s="1237"/>
      <c r="DF34" s="1289"/>
      <c r="DG34" s="1247"/>
      <c r="DH34" s="1222"/>
      <c r="DI34" s="470" t="s">
        <v>302</v>
      </c>
      <c r="DJ34" s="1222"/>
      <c r="DK34" s="470" t="s">
        <v>478</v>
      </c>
      <c r="DL34" s="1222"/>
      <c r="DM34" s="471">
        <v>46.5</v>
      </c>
      <c r="DN34" s="1222"/>
      <c r="DO34" s="470" t="s">
        <v>302</v>
      </c>
      <c r="DP34" s="1222"/>
      <c r="DQ34" s="470" t="s">
        <v>478</v>
      </c>
      <c r="DR34" s="1222"/>
      <c r="DS34" s="471">
        <v>38.799999999999997</v>
      </c>
      <c r="DT34" s="1314"/>
      <c r="DU34" s="472">
        <v>5220</v>
      </c>
      <c r="DV34" s="1315"/>
      <c r="DW34" s="473" t="s">
        <v>304</v>
      </c>
      <c r="DX34" s="1222"/>
      <c r="DY34" s="1309"/>
      <c r="DZ34" s="1289"/>
      <c r="EA34" s="1311"/>
      <c r="EB34" s="1226"/>
      <c r="EC34" s="1229"/>
      <c r="ED34" s="1226"/>
      <c r="EE34" s="1237"/>
      <c r="EF34" s="1226"/>
      <c r="EG34" s="1303"/>
      <c r="EH34" s="1313"/>
      <c r="EI34" s="1222"/>
      <c r="EJ34" s="1309">
        <v>60</v>
      </c>
      <c r="EK34" s="1289"/>
      <c r="EL34" s="1311"/>
      <c r="EM34" s="1226"/>
      <c r="EN34" s="1229"/>
      <c r="EO34" s="1226"/>
      <c r="EP34" s="1237"/>
      <c r="EQ34" s="1226"/>
      <c r="ER34" s="1303"/>
      <c r="ES34" s="1305"/>
      <c r="ET34" s="1307"/>
      <c r="EU34" s="1222"/>
      <c r="EV34" s="474">
        <v>40</v>
      </c>
      <c r="EW34" s="363"/>
      <c r="EX34" s="1300"/>
    </row>
    <row r="35" spans="1:154" ht="25.5" customHeight="1">
      <c r="A35" s="97" t="str">
        <f t="shared" si="0"/>
        <v>20/100
地域　91人
　　から
　105人
　　まで４歳以上児</v>
      </c>
      <c r="B35" s="97" t="str">
        <f t="shared" si="1"/>
        <v>20/100
地域</v>
      </c>
      <c r="C35" s="97" t="str">
        <f>F35</f>
        <v>　91人
　　から
　105人
　　まで</v>
      </c>
      <c r="D35" s="99" t="str">
        <f t="shared" si="2"/>
        <v>４歳以上児</v>
      </c>
      <c r="E35" s="1244"/>
      <c r="F35" s="1243" t="s">
        <v>233</v>
      </c>
      <c r="G35" s="1240" t="s">
        <v>295</v>
      </c>
      <c r="H35" s="412" t="s">
        <v>296</v>
      </c>
      <c r="I35" s="475"/>
      <c r="J35" s="414">
        <v>32120</v>
      </c>
      <c r="K35" s="415">
        <v>41560</v>
      </c>
      <c r="L35" s="390" t="s">
        <v>297</v>
      </c>
      <c r="M35" s="416">
        <v>300</v>
      </c>
      <c r="N35" s="417">
        <v>390</v>
      </c>
      <c r="O35" s="418" t="s">
        <v>344</v>
      </c>
      <c r="P35" s="419" t="s">
        <v>468</v>
      </c>
      <c r="Q35" s="420" t="s">
        <v>297</v>
      </c>
      <c r="R35" s="421" t="s">
        <v>469</v>
      </c>
      <c r="S35" s="420" t="s">
        <v>297</v>
      </c>
      <c r="T35" s="422">
        <v>2.4</v>
      </c>
      <c r="U35" s="423">
        <v>2.5</v>
      </c>
      <c r="V35" s="1222" t="s">
        <v>297</v>
      </c>
      <c r="W35" s="1223">
        <v>890</v>
      </c>
      <c r="X35" s="1222" t="s">
        <v>297</v>
      </c>
      <c r="Y35" s="1234">
        <v>8</v>
      </c>
      <c r="Z35" s="1225" t="s">
        <v>470</v>
      </c>
      <c r="AA35" s="1206" t="s">
        <v>468</v>
      </c>
      <c r="AB35" s="1206" t="s">
        <v>297</v>
      </c>
      <c r="AC35" s="1248" t="s">
        <v>471</v>
      </c>
      <c r="AD35" s="1222" t="s">
        <v>297</v>
      </c>
      <c r="AE35" s="1223">
        <v>5390</v>
      </c>
      <c r="AF35" s="1222" t="s">
        <v>3</v>
      </c>
      <c r="AG35" s="1227">
        <v>50</v>
      </c>
      <c r="AH35" s="1225" t="s">
        <v>344</v>
      </c>
      <c r="AI35" s="1206" t="s">
        <v>468</v>
      </c>
      <c r="AJ35" s="1225" t="s">
        <v>297</v>
      </c>
      <c r="AK35" s="1236" t="s">
        <v>472</v>
      </c>
      <c r="AL35" s="1225" t="s">
        <v>297</v>
      </c>
      <c r="AM35" s="1246">
        <v>2.4</v>
      </c>
      <c r="AN35" s="390" t="s">
        <v>297</v>
      </c>
      <c r="AO35" s="424">
        <v>9440</v>
      </c>
      <c r="AP35" s="1222" t="s">
        <v>297</v>
      </c>
      <c r="AQ35" s="425">
        <v>90</v>
      </c>
      <c r="AR35" s="426" t="s">
        <v>470</v>
      </c>
      <c r="AS35" s="419" t="s">
        <v>468</v>
      </c>
      <c r="AT35" s="427" t="s">
        <v>297</v>
      </c>
      <c r="AU35" s="421" t="s">
        <v>472</v>
      </c>
      <c r="AV35" s="427" t="s">
        <v>297</v>
      </c>
      <c r="AW35" s="428">
        <v>2.6</v>
      </c>
      <c r="AX35" s="429" t="s">
        <v>473</v>
      </c>
      <c r="AY35" s="430" t="s">
        <v>297</v>
      </c>
      <c r="AZ35" s="431">
        <v>3770</v>
      </c>
      <c r="BA35" s="380" t="s">
        <v>3</v>
      </c>
      <c r="BB35" s="432">
        <v>30</v>
      </c>
      <c r="BC35" s="433" t="s">
        <v>344</v>
      </c>
      <c r="BD35" s="434" t="s">
        <v>468</v>
      </c>
      <c r="BE35" s="433" t="s">
        <v>297</v>
      </c>
      <c r="BF35" s="435" t="s">
        <v>472</v>
      </c>
      <c r="BG35" s="433" t="s">
        <v>297</v>
      </c>
      <c r="BH35" s="436">
        <v>3.9</v>
      </c>
      <c r="BI35" s="430"/>
      <c r="BJ35" s="437"/>
      <c r="BK35" s="467"/>
      <c r="BL35" s="476"/>
      <c r="BM35" s="476"/>
      <c r="BN35" s="476"/>
      <c r="BO35" s="476"/>
      <c r="BP35" s="476"/>
      <c r="BQ35" s="476"/>
      <c r="BR35" s="476"/>
      <c r="BS35" s="467"/>
      <c r="BT35" s="437" t="s">
        <v>50</v>
      </c>
      <c r="BU35" s="467"/>
      <c r="BV35" s="477"/>
      <c r="BW35" s="476"/>
      <c r="BX35" s="476"/>
      <c r="BY35" s="476"/>
      <c r="BZ35" s="476"/>
      <c r="CA35" s="476"/>
      <c r="CB35" s="476"/>
      <c r="CC35" s="1290" t="s">
        <v>297</v>
      </c>
      <c r="CD35" s="1318" t="s">
        <v>305</v>
      </c>
      <c r="CE35" s="1222" t="s">
        <v>297</v>
      </c>
      <c r="CF35" s="1227"/>
      <c r="CG35" s="1206"/>
      <c r="CH35" s="1206"/>
      <c r="CI35" s="1285"/>
      <c r="CJ35" s="1236"/>
      <c r="CK35" s="1285"/>
      <c r="CL35" s="1316" t="s">
        <v>320</v>
      </c>
      <c r="CM35" s="1222"/>
      <c r="CN35" s="478" t="s">
        <v>234</v>
      </c>
      <c r="CO35" s="1222" t="s">
        <v>3</v>
      </c>
      <c r="CP35" s="1284">
        <v>50</v>
      </c>
      <c r="CQ35" s="1286" t="s">
        <v>344</v>
      </c>
      <c r="CR35" s="1298" t="s">
        <v>468</v>
      </c>
      <c r="CS35" s="1286" t="s">
        <v>297</v>
      </c>
      <c r="CT35" s="1295" t="s">
        <v>472</v>
      </c>
      <c r="CU35" s="1286" t="s">
        <v>297</v>
      </c>
      <c r="CV35" s="1296">
        <v>2.4</v>
      </c>
      <c r="CW35" s="1297" t="s">
        <v>475</v>
      </c>
      <c r="CX35" s="1222" t="s">
        <v>3</v>
      </c>
      <c r="CY35" s="1223">
        <v>770</v>
      </c>
      <c r="CZ35" s="1222" t="s">
        <v>297</v>
      </c>
      <c r="DA35" s="1227">
        <v>7</v>
      </c>
      <c r="DB35" s="1206" t="s">
        <v>344</v>
      </c>
      <c r="DC35" s="1206" t="s">
        <v>468</v>
      </c>
      <c r="DD35" s="1285" t="s">
        <v>297</v>
      </c>
      <c r="DE35" s="1236" t="s">
        <v>472</v>
      </c>
      <c r="DF35" s="1285" t="s">
        <v>297</v>
      </c>
      <c r="DG35" s="1246">
        <v>11.1</v>
      </c>
      <c r="DH35" s="1222" t="s">
        <v>3</v>
      </c>
      <c r="DI35" s="440">
        <v>460</v>
      </c>
      <c r="DJ35" s="1222" t="s">
        <v>297</v>
      </c>
      <c r="DK35" s="440">
        <v>4</v>
      </c>
      <c r="DL35" s="1222" t="s">
        <v>3</v>
      </c>
      <c r="DM35" s="441">
        <v>4</v>
      </c>
      <c r="DN35" s="1222" t="s">
        <v>3</v>
      </c>
      <c r="DO35" s="440">
        <v>80</v>
      </c>
      <c r="DP35" s="1222" t="s">
        <v>297</v>
      </c>
      <c r="DQ35" s="440">
        <v>1</v>
      </c>
      <c r="DR35" s="1222" t="s">
        <v>3</v>
      </c>
      <c r="DS35" s="441">
        <v>1</v>
      </c>
      <c r="DT35" s="1314"/>
      <c r="DU35" s="483" t="s">
        <v>308</v>
      </c>
      <c r="DV35" s="1315" t="s">
        <v>298</v>
      </c>
      <c r="DW35" s="443">
        <v>245</v>
      </c>
      <c r="DX35" s="1222" t="s">
        <v>300</v>
      </c>
      <c r="DY35" s="1308">
        <v>1110</v>
      </c>
      <c r="DZ35" s="1285" t="s">
        <v>297</v>
      </c>
      <c r="EA35" s="1310">
        <v>10</v>
      </c>
      <c r="EB35" s="1225" t="s">
        <v>344</v>
      </c>
      <c r="EC35" s="1206" t="s">
        <v>468</v>
      </c>
      <c r="ED35" s="1225" t="s">
        <v>297</v>
      </c>
      <c r="EE35" s="1236" t="s">
        <v>472</v>
      </c>
      <c r="EF35" s="1225" t="s">
        <v>297</v>
      </c>
      <c r="EG35" s="1302">
        <v>8.9</v>
      </c>
      <c r="EH35" s="1312" t="s">
        <v>473</v>
      </c>
      <c r="EI35" s="1222" t="s">
        <v>300</v>
      </c>
      <c r="EJ35" s="1308">
        <v>5390</v>
      </c>
      <c r="EK35" s="1285" t="s">
        <v>297</v>
      </c>
      <c r="EL35" s="1310">
        <v>50</v>
      </c>
      <c r="EM35" s="1225" t="s">
        <v>344</v>
      </c>
      <c r="EN35" s="1206" t="s">
        <v>468</v>
      </c>
      <c r="EO35" s="1225" t="s">
        <v>297</v>
      </c>
      <c r="EP35" s="1236" t="s">
        <v>472</v>
      </c>
      <c r="EQ35" s="1225" t="s">
        <v>297</v>
      </c>
      <c r="ER35" s="1302">
        <v>2.7</v>
      </c>
      <c r="ES35" s="1304" t="s">
        <v>473</v>
      </c>
      <c r="ET35" s="1306" t="s">
        <v>419</v>
      </c>
      <c r="EU35" s="1222" t="s">
        <v>300</v>
      </c>
      <c r="EV35" s="444">
        <v>4210</v>
      </c>
      <c r="EW35" s="363"/>
      <c r="EX35" s="1300"/>
    </row>
    <row r="36" spans="1:154" ht="25.5" customHeight="1">
      <c r="A36" s="97" t="str">
        <f t="shared" si="0"/>
        <v>20/100
地域　91人
　　から
　105人
　　まで３歳児</v>
      </c>
      <c r="B36" s="97" t="str">
        <f t="shared" si="1"/>
        <v>20/100
地域</v>
      </c>
      <c r="C36" s="97" t="str">
        <f>F35</f>
        <v>　91人
　　から
　105人
　　まで</v>
      </c>
      <c r="D36" s="99" t="str">
        <f t="shared" si="2"/>
        <v>３歳児</v>
      </c>
      <c r="E36" s="1244"/>
      <c r="F36" s="1245"/>
      <c r="G36" s="1241"/>
      <c r="H36" s="445" t="s">
        <v>301</v>
      </c>
      <c r="I36" s="475"/>
      <c r="J36" s="446">
        <v>41560</v>
      </c>
      <c r="K36" s="447"/>
      <c r="L36" s="390" t="s">
        <v>297</v>
      </c>
      <c r="M36" s="448">
        <v>390</v>
      </c>
      <c r="N36" s="449"/>
      <c r="O36" s="450" t="s">
        <v>344</v>
      </c>
      <c r="P36" s="451" t="s">
        <v>468</v>
      </c>
      <c r="Q36" s="452" t="s">
        <v>297</v>
      </c>
      <c r="R36" s="453" t="s">
        <v>472</v>
      </c>
      <c r="S36" s="452" t="s">
        <v>297</v>
      </c>
      <c r="T36" s="454">
        <v>2.5</v>
      </c>
      <c r="U36" s="455"/>
      <c r="V36" s="1222"/>
      <c r="W36" s="1224"/>
      <c r="X36" s="1222"/>
      <c r="Y36" s="1235"/>
      <c r="Z36" s="1226"/>
      <c r="AA36" s="1229"/>
      <c r="AB36" s="1229"/>
      <c r="AC36" s="1249"/>
      <c r="AD36" s="1222"/>
      <c r="AE36" s="1224"/>
      <c r="AF36" s="1222"/>
      <c r="AG36" s="1228"/>
      <c r="AH36" s="1226"/>
      <c r="AI36" s="1229"/>
      <c r="AJ36" s="1226"/>
      <c r="AK36" s="1237"/>
      <c r="AL36" s="1226"/>
      <c r="AM36" s="1247"/>
      <c r="AN36" s="390" t="s">
        <v>297</v>
      </c>
      <c r="AO36" s="448">
        <v>9440</v>
      </c>
      <c r="AP36" s="1222"/>
      <c r="AQ36" s="456">
        <v>90</v>
      </c>
      <c r="AR36" s="457" t="s">
        <v>344</v>
      </c>
      <c r="AS36" s="451" t="s">
        <v>468</v>
      </c>
      <c r="AT36" s="458" t="s">
        <v>297</v>
      </c>
      <c r="AU36" s="459" t="s">
        <v>472</v>
      </c>
      <c r="AV36" s="458" t="s">
        <v>297</v>
      </c>
      <c r="AW36" s="460">
        <v>2.6</v>
      </c>
      <c r="AX36" s="461"/>
      <c r="AY36" s="430"/>
      <c r="AZ36" s="382"/>
      <c r="BA36" s="382"/>
      <c r="BB36" s="480"/>
      <c r="BC36" s="382"/>
      <c r="BD36" s="382"/>
      <c r="BE36" s="382"/>
      <c r="BF36" s="382"/>
      <c r="BG36" s="382"/>
      <c r="BH36" s="382"/>
      <c r="BI36" s="467" t="s">
        <v>3</v>
      </c>
      <c r="BJ36" s="468">
        <v>66140</v>
      </c>
      <c r="BK36" s="467" t="s">
        <v>297</v>
      </c>
      <c r="BL36" s="432">
        <v>660</v>
      </c>
      <c r="BM36" s="433" t="s">
        <v>344</v>
      </c>
      <c r="BN36" s="434" t="s">
        <v>468</v>
      </c>
      <c r="BO36" s="433" t="s">
        <v>297</v>
      </c>
      <c r="BP36" s="435" t="s">
        <v>472</v>
      </c>
      <c r="BQ36" s="433" t="s">
        <v>297</v>
      </c>
      <c r="BR36" s="436">
        <v>2.2999999999999998</v>
      </c>
      <c r="BS36" s="405" t="s">
        <v>297</v>
      </c>
      <c r="BT36" s="468">
        <v>56700</v>
      </c>
      <c r="BU36" s="405" t="s">
        <v>3</v>
      </c>
      <c r="BV36" s="432">
        <v>560</v>
      </c>
      <c r="BW36" s="433" t="s">
        <v>344</v>
      </c>
      <c r="BX36" s="434" t="s">
        <v>468</v>
      </c>
      <c r="BY36" s="433" t="s">
        <v>297</v>
      </c>
      <c r="BZ36" s="435" t="s">
        <v>472</v>
      </c>
      <c r="CA36" s="433" t="s">
        <v>297</v>
      </c>
      <c r="CB36" s="436">
        <v>2.2999999999999998</v>
      </c>
      <c r="CC36" s="1291"/>
      <c r="CD36" s="1319"/>
      <c r="CE36" s="1222"/>
      <c r="CF36" s="1228"/>
      <c r="CG36" s="1229"/>
      <c r="CH36" s="1229"/>
      <c r="CI36" s="1289"/>
      <c r="CJ36" s="1237"/>
      <c r="CK36" s="1289"/>
      <c r="CL36" s="1317"/>
      <c r="CM36" s="1222"/>
      <c r="CN36" s="469">
        <v>5390</v>
      </c>
      <c r="CO36" s="1222"/>
      <c r="CP36" s="1284"/>
      <c r="CQ36" s="1286"/>
      <c r="CR36" s="1298"/>
      <c r="CS36" s="1286"/>
      <c r="CT36" s="1295"/>
      <c r="CU36" s="1286"/>
      <c r="CV36" s="1296"/>
      <c r="CW36" s="1297"/>
      <c r="CX36" s="1222"/>
      <c r="CY36" s="1224"/>
      <c r="CZ36" s="1222"/>
      <c r="DA36" s="1228"/>
      <c r="DB36" s="1229"/>
      <c r="DC36" s="1229"/>
      <c r="DD36" s="1289"/>
      <c r="DE36" s="1237"/>
      <c r="DF36" s="1289"/>
      <c r="DG36" s="1247"/>
      <c r="DH36" s="1222"/>
      <c r="DI36" s="470" t="s">
        <v>302</v>
      </c>
      <c r="DJ36" s="1222"/>
      <c r="DK36" s="470" t="s">
        <v>478</v>
      </c>
      <c r="DL36" s="1222"/>
      <c r="DM36" s="471">
        <v>49.8</v>
      </c>
      <c r="DN36" s="1222"/>
      <c r="DO36" s="470" t="s">
        <v>302</v>
      </c>
      <c r="DP36" s="1222"/>
      <c r="DQ36" s="470" t="s">
        <v>478</v>
      </c>
      <c r="DR36" s="1222"/>
      <c r="DS36" s="471">
        <v>33.200000000000003</v>
      </c>
      <c r="DT36" s="1314"/>
      <c r="DU36" s="472">
        <v>4660</v>
      </c>
      <c r="DV36" s="1315"/>
      <c r="DW36" s="473" t="s">
        <v>304</v>
      </c>
      <c r="DX36" s="1222"/>
      <c r="DY36" s="1309"/>
      <c r="DZ36" s="1289"/>
      <c r="EA36" s="1311"/>
      <c r="EB36" s="1226"/>
      <c r="EC36" s="1229"/>
      <c r="ED36" s="1226"/>
      <c r="EE36" s="1237"/>
      <c r="EF36" s="1226"/>
      <c r="EG36" s="1303"/>
      <c r="EH36" s="1313"/>
      <c r="EI36" s="1222"/>
      <c r="EJ36" s="1309">
        <v>50</v>
      </c>
      <c r="EK36" s="1289"/>
      <c r="EL36" s="1311"/>
      <c r="EM36" s="1226"/>
      <c r="EN36" s="1229"/>
      <c r="EO36" s="1226"/>
      <c r="EP36" s="1237"/>
      <c r="EQ36" s="1226"/>
      <c r="ER36" s="1303"/>
      <c r="ES36" s="1305"/>
      <c r="ET36" s="1307"/>
      <c r="EU36" s="1222"/>
      <c r="EV36" s="474">
        <v>40</v>
      </c>
      <c r="EW36" s="363"/>
      <c r="EX36" s="1300"/>
    </row>
    <row r="37" spans="1:154" ht="25.5" customHeight="1">
      <c r="A37" s="97" t="str">
        <f t="shared" si="0"/>
        <v>20/100
地域　106人
　　から
　120人
　　まで４歳以上児</v>
      </c>
      <c r="B37" s="97" t="str">
        <f t="shared" si="1"/>
        <v>20/100
地域</v>
      </c>
      <c r="C37" s="97" t="str">
        <f>F37</f>
        <v>　106人
　　から
　120人
　　まで</v>
      </c>
      <c r="D37" s="99" t="str">
        <f t="shared" si="2"/>
        <v>４歳以上児</v>
      </c>
      <c r="E37" s="1244"/>
      <c r="F37" s="1243" t="s">
        <v>235</v>
      </c>
      <c r="G37" s="1240" t="s">
        <v>295</v>
      </c>
      <c r="H37" s="412" t="s">
        <v>296</v>
      </c>
      <c r="I37" s="475"/>
      <c r="J37" s="414">
        <v>31060</v>
      </c>
      <c r="K37" s="415">
        <v>40500</v>
      </c>
      <c r="L37" s="390" t="s">
        <v>297</v>
      </c>
      <c r="M37" s="416">
        <v>290</v>
      </c>
      <c r="N37" s="417">
        <v>380</v>
      </c>
      <c r="O37" s="418" t="s">
        <v>344</v>
      </c>
      <c r="P37" s="419" t="s">
        <v>468</v>
      </c>
      <c r="Q37" s="420" t="s">
        <v>297</v>
      </c>
      <c r="R37" s="421" t="s">
        <v>469</v>
      </c>
      <c r="S37" s="420" t="s">
        <v>297</v>
      </c>
      <c r="T37" s="422">
        <v>2.4</v>
      </c>
      <c r="U37" s="423">
        <v>2.4</v>
      </c>
      <c r="V37" s="1222" t="s">
        <v>297</v>
      </c>
      <c r="W37" s="1223">
        <v>780</v>
      </c>
      <c r="X37" s="1222" t="s">
        <v>297</v>
      </c>
      <c r="Y37" s="1234">
        <v>7</v>
      </c>
      <c r="Z37" s="1225" t="s">
        <v>470</v>
      </c>
      <c r="AA37" s="1206" t="s">
        <v>468</v>
      </c>
      <c r="AB37" s="1206" t="s">
        <v>297</v>
      </c>
      <c r="AC37" s="1248" t="s">
        <v>471</v>
      </c>
      <c r="AD37" s="1222" t="s">
        <v>297</v>
      </c>
      <c r="AE37" s="1223">
        <v>4720</v>
      </c>
      <c r="AF37" s="1222" t="s">
        <v>3</v>
      </c>
      <c r="AG37" s="1227">
        <v>40</v>
      </c>
      <c r="AH37" s="1225" t="s">
        <v>344</v>
      </c>
      <c r="AI37" s="1206" t="s">
        <v>468</v>
      </c>
      <c r="AJ37" s="1225" t="s">
        <v>297</v>
      </c>
      <c r="AK37" s="1236" t="s">
        <v>472</v>
      </c>
      <c r="AL37" s="1225" t="s">
        <v>297</v>
      </c>
      <c r="AM37" s="1246">
        <v>2.7</v>
      </c>
      <c r="AN37" s="390" t="s">
        <v>297</v>
      </c>
      <c r="AO37" s="424">
        <v>9440</v>
      </c>
      <c r="AP37" s="1222" t="s">
        <v>297</v>
      </c>
      <c r="AQ37" s="425">
        <v>90</v>
      </c>
      <c r="AR37" s="426" t="s">
        <v>470</v>
      </c>
      <c r="AS37" s="419" t="s">
        <v>468</v>
      </c>
      <c r="AT37" s="427" t="s">
        <v>297</v>
      </c>
      <c r="AU37" s="421" t="s">
        <v>472</v>
      </c>
      <c r="AV37" s="427" t="s">
        <v>297</v>
      </c>
      <c r="AW37" s="428">
        <v>2.6</v>
      </c>
      <c r="AX37" s="429" t="s">
        <v>473</v>
      </c>
      <c r="AY37" s="430" t="s">
        <v>297</v>
      </c>
      <c r="AZ37" s="431">
        <v>3770</v>
      </c>
      <c r="BA37" s="380" t="s">
        <v>3</v>
      </c>
      <c r="BB37" s="432">
        <v>30</v>
      </c>
      <c r="BC37" s="433" t="s">
        <v>344</v>
      </c>
      <c r="BD37" s="434" t="s">
        <v>468</v>
      </c>
      <c r="BE37" s="433" t="s">
        <v>297</v>
      </c>
      <c r="BF37" s="435" t="s">
        <v>472</v>
      </c>
      <c r="BG37" s="433" t="s">
        <v>297</v>
      </c>
      <c r="BH37" s="436">
        <v>3.9</v>
      </c>
      <c r="BI37" s="430"/>
      <c r="BJ37" s="437"/>
      <c r="BK37" s="467"/>
      <c r="BL37" s="476"/>
      <c r="BM37" s="476"/>
      <c r="BN37" s="476"/>
      <c r="BO37" s="476"/>
      <c r="BP37" s="476"/>
      <c r="BQ37" s="476"/>
      <c r="BR37" s="476"/>
      <c r="BS37" s="467"/>
      <c r="BT37" s="437" t="s">
        <v>50</v>
      </c>
      <c r="BU37" s="467"/>
      <c r="BV37" s="477"/>
      <c r="BW37" s="476"/>
      <c r="BX37" s="476"/>
      <c r="BY37" s="476"/>
      <c r="BZ37" s="476"/>
      <c r="CA37" s="476"/>
      <c r="CB37" s="476"/>
      <c r="CC37" s="1290" t="s">
        <v>297</v>
      </c>
      <c r="CD37" s="1318" t="s">
        <v>305</v>
      </c>
      <c r="CE37" s="1222" t="s">
        <v>297</v>
      </c>
      <c r="CF37" s="1227"/>
      <c r="CG37" s="1206"/>
      <c r="CH37" s="1206"/>
      <c r="CI37" s="1285"/>
      <c r="CJ37" s="1236"/>
      <c r="CK37" s="1285"/>
      <c r="CL37" s="1316" t="s">
        <v>320</v>
      </c>
      <c r="CM37" s="1222"/>
      <c r="CN37" s="478" t="s">
        <v>236</v>
      </c>
      <c r="CO37" s="1222" t="s">
        <v>3</v>
      </c>
      <c r="CP37" s="1284">
        <v>40</v>
      </c>
      <c r="CQ37" s="1286" t="s">
        <v>344</v>
      </c>
      <c r="CR37" s="1298" t="s">
        <v>468</v>
      </c>
      <c r="CS37" s="1286" t="s">
        <v>297</v>
      </c>
      <c r="CT37" s="1295" t="s">
        <v>472</v>
      </c>
      <c r="CU37" s="1286" t="s">
        <v>297</v>
      </c>
      <c r="CV37" s="1296">
        <v>2.7</v>
      </c>
      <c r="CW37" s="1297" t="s">
        <v>475</v>
      </c>
      <c r="CX37" s="1222" t="s">
        <v>3</v>
      </c>
      <c r="CY37" s="1223">
        <v>670</v>
      </c>
      <c r="CZ37" s="1222" t="s">
        <v>297</v>
      </c>
      <c r="DA37" s="1227">
        <v>6</v>
      </c>
      <c r="DB37" s="1206" t="s">
        <v>344</v>
      </c>
      <c r="DC37" s="1206" t="s">
        <v>468</v>
      </c>
      <c r="DD37" s="1285" t="s">
        <v>297</v>
      </c>
      <c r="DE37" s="1236" t="s">
        <v>472</v>
      </c>
      <c r="DF37" s="1285" t="s">
        <v>297</v>
      </c>
      <c r="DG37" s="1246">
        <v>11.3</v>
      </c>
      <c r="DH37" s="1222" t="s">
        <v>3</v>
      </c>
      <c r="DI37" s="440">
        <v>420</v>
      </c>
      <c r="DJ37" s="1222" t="s">
        <v>297</v>
      </c>
      <c r="DK37" s="440">
        <v>4</v>
      </c>
      <c r="DL37" s="1222" t="s">
        <v>3</v>
      </c>
      <c r="DM37" s="441">
        <v>4</v>
      </c>
      <c r="DN37" s="1222" t="s">
        <v>3</v>
      </c>
      <c r="DO37" s="440">
        <v>70</v>
      </c>
      <c r="DP37" s="1222" t="s">
        <v>297</v>
      </c>
      <c r="DQ37" s="440">
        <v>1</v>
      </c>
      <c r="DR37" s="1222" t="s">
        <v>3</v>
      </c>
      <c r="DS37" s="441">
        <v>1</v>
      </c>
      <c r="DT37" s="1314"/>
      <c r="DU37" s="483" t="s">
        <v>309</v>
      </c>
      <c r="DV37" s="1315" t="s">
        <v>298</v>
      </c>
      <c r="DW37" s="443">
        <v>245</v>
      </c>
      <c r="DX37" s="1222" t="s">
        <v>300</v>
      </c>
      <c r="DY37" s="1308">
        <v>970</v>
      </c>
      <c r="DZ37" s="1285" t="s">
        <v>297</v>
      </c>
      <c r="EA37" s="1310">
        <v>10</v>
      </c>
      <c r="EB37" s="1225" t="s">
        <v>344</v>
      </c>
      <c r="EC37" s="1206" t="s">
        <v>468</v>
      </c>
      <c r="ED37" s="1225" t="s">
        <v>297</v>
      </c>
      <c r="EE37" s="1236" t="s">
        <v>472</v>
      </c>
      <c r="EF37" s="1225" t="s">
        <v>297</v>
      </c>
      <c r="EG37" s="1302">
        <v>7.8</v>
      </c>
      <c r="EH37" s="1312" t="s">
        <v>473</v>
      </c>
      <c r="EI37" s="1222" t="s">
        <v>300</v>
      </c>
      <c r="EJ37" s="1308">
        <v>4720</v>
      </c>
      <c r="EK37" s="1285" t="s">
        <v>297</v>
      </c>
      <c r="EL37" s="1310">
        <v>40</v>
      </c>
      <c r="EM37" s="1225" t="s">
        <v>344</v>
      </c>
      <c r="EN37" s="1206" t="s">
        <v>468</v>
      </c>
      <c r="EO37" s="1225" t="s">
        <v>297</v>
      </c>
      <c r="EP37" s="1236" t="s">
        <v>472</v>
      </c>
      <c r="EQ37" s="1225" t="s">
        <v>297</v>
      </c>
      <c r="ER37" s="1302">
        <v>2.9</v>
      </c>
      <c r="ES37" s="1304" t="s">
        <v>473</v>
      </c>
      <c r="ET37" s="1306" t="s">
        <v>419</v>
      </c>
      <c r="EU37" s="1222" t="s">
        <v>300</v>
      </c>
      <c r="EV37" s="444">
        <v>3680</v>
      </c>
      <c r="EW37" s="363"/>
      <c r="EX37" s="1300"/>
    </row>
    <row r="38" spans="1:154" ht="25.5" customHeight="1">
      <c r="A38" s="97" t="str">
        <f t="shared" si="0"/>
        <v>20/100
地域　106人
　　から
　120人
　　まで３歳児</v>
      </c>
      <c r="B38" s="97" t="str">
        <f t="shared" si="1"/>
        <v>20/100
地域</v>
      </c>
      <c r="C38" s="97" t="str">
        <f>F37</f>
        <v>　106人
　　から
　120人
　　まで</v>
      </c>
      <c r="D38" s="99" t="str">
        <f t="shared" si="2"/>
        <v>３歳児</v>
      </c>
      <c r="E38" s="1244"/>
      <c r="F38" s="1245"/>
      <c r="G38" s="1241"/>
      <c r="H38" s="445" t="s">
        <v>301</v>
      </c>
      <c r="I38" s="475"/>
      <c r="J38" s="446">
        <v>40500</v>
      </c>
      <c r="K38" s="447"/>
      <c r="L38" s="390" t="s">
        <v>297</v>
      </c>
      <c r="M38" s="448">
        <v>380</v>
      </c>
      <c r="N38" s="449"/>
      <c r="O38" s="450" t="s">
        <v>344</v>
      </c>
      <c r="P38" s="451" t="s">
        <v>468</v>
      </c>
      <c r="Q38" s="452" t="s">
        <v>297</v>
      </c>
      <c r="R38" s="453" t="s">
        <v>472</v>
      </c>
      <c r="S38" s="452" t="s">
        <v>297</v>
      </c>
      <c r="T38" s="454">
        <v>2.4</v>
      </c>
      <c r="U38" s="455"/>
      <c r="V38" s="1222"/>
      <c r="W38" s="1224"/>
      <c r="X38" s="1222"/>
      <c r="Y38" s="1235"/>
      <c r="Z38" s="1226"/>
      <c r="AA38" s="1229"/>
      <c r="AB38" s="1229"/>
      <c r="AC38" s="1249"/>
      <c r="AD38" s="1222"/>
      <c r="AE38" s="1224"/>
      <c r="AF38" s="1222"/>
      <c r="AG38" s="1228"/>
      <c r="AH38" s="1226"/>
      <c r="AI38" s="1229"/>
      <c r="AJ38" s="1226"/>
      <c r="AK38" s="1237"/>
      <c r="AL38" s="1226"/>
      <c r="AM38" s="1247"/>
      <c r="AN38" s="390" t="s">
        <v>297</v>
      </c>
      <c r="AO38" s="448">
        <v>9440</v>
      </c>
      <c r="AP38" s="1222"/>
      <c r="AQ38" s="456">
        <v>90</v>
      </c>
      <c r="AR38" s="457" t="s">
        <v>344</v>
      </c>
      <c r="AS38" s="451" t="s">
        <v>468</v>
      </c>
      <c r="AT38" s="458" t="s">
        <v>297</v>
      </c>
      <c r="AU38" s="459" t="s">
        <v>472</v>
      </c>
      <c r="AV38" s="458" t="s">
        <v>297</v>
      </c>
      <c r="AW38" s="460">
        <v>2.6</v>
      </c>
      <c r="AX38" s="461"/>
      <c r="AY38" s="430"/>
      <c r="AZ38" s="382"/>
      <c r="BA38" s="382"/>
      <c r="BB38" s="480"/>
      <c r="BC38" s="382"/>
      <c r="BD38" s="382"/>
      <c r="BE38" s="382"/>
      <c r="BF38" s="382"/>
      <c r="BG38" s="382"/>
      <c r="BH38" s="382"/>
      <c r="BI38" s="467" t="s">
        <v>3</v>
      </c>
      <c r="BJ38" s="468">
        <v>66140</v>
      </c>
      <c r="BK38" s="467" t="s">
        <v>297</v>
      </c>
      <c r="BL38" s="432">
        <v>660</v>
      </c>
      <c r="BM38" s="433" t="s">
        <v>344</v>
      </c>
      <c r="BN38" s="434" t="s">
        <v>468</v>
      </c>
      <c r="BO38" s="433" t="s">
        <v>297</v>
      </c>
      <c r="BP38" s="435" t="s">
        <v>472</v>
      </c>
      <c r="BQ38" s="433" t="s">
        <v>297</v>
      </c>
      <c r="BR38" s="436">
        <v>2.2999999999999998</v>
      </c>
      <c r="BS38" s="405" t="s">
        <v>297</v>
      </c>
      <c r="BT38" s="468">
        <v>56700</v>
      </c>
      <c r="BU38" s="405" t="s">
        <v>3</v>
      </c>
      <c r="BV38" s="432">
        <v>560</v>
      </c>
      <c r="BW38" s="433" t="s">
        <v>344</v>
      </c>
      <c r="BX38" s="434" t="s">
        <v>468</v>
      </c>
      <c r="BY38" s="433" t="s">
        <v>297</v>
      </c>
      <c r="BZ38" s="435" t="s">
        <v>472</v>
      </c>
      <c r="CA38" s="433" t="s">
        <v>297</v>
      </c>
      <c r="CB38" s="436">
        <v>2.2999999999999998</v>
      </c>
      <c r="CC38" s="1291"/>
      <c r="CD38" s="1319"/>
      <c r="CE38" s="1222"/>
      <c r="CF38" s="1228"/>
      <c r="CG38" s="1229"/>
      <c r="CH38" s="1229"/>
      <c r="CI38" s="1289"/>
      <c r="CJ38" s="1237"/>
      <c r="CK38" s="1289"/>
      <c r="CL38" s="1317"/>
      <c r="CM38" s="1222"/>
      <c r="CN38" s="469">
        <v>4720</v>
      </c>
      <c r="CO38" s="1222"/>
      <c r="CP38" s="1284"/>
      <c r="CQ38" s="1286"/>
      <c r="CR38" s="1298"/>
      <c r="CS38" s="1286"/>
      <c r="CT38" s="1295"/>
      <c r="CU38" s="1286"/>
      <c r="CV38" s="1296"/>
      <c r="CW38" s="1297"/>
      <c r="CX38" s="1222"/>
      <c r="CY38" s="1224"/>
      <c r="CZ38" s="1222"/>
      <c r="DA38" s="1228"/>
      <c r="DB38" s="1229"/>
      <c r="DC38" s="1229"/>
      <c r="DD38" s="1289"/>
      <c r="DE38" s="1237"/>
      <c r="DF38" s="1289"/>
      <c r="DG38" s="1247"/>
      <c r="DH38" s="1222"/>
      <c r="DI38" s="470" t="s">
        <v>302</v>
      </c>
      <c r="DJ38" s="1222"/>
      <c r="DK38" s="470" t="s">
        <v>478</v>
      </c>
      <c r="DL38" s="1222"/>
      <c r="DM38" s="471">
        <v>43.6</v>
      </c>
      <c r="DN38" s="1222"/>
      <c r="DO38" s="470" t="s">
        <v>302</v>
      </c>
      <c r="DP38" s="1222"/>
      <c r="DQ38" s="470" t="s">
        <v>478</v>
      </c>
      <c r="DR38" s="1222"/>
      <c r="DS38" s="471">
        <v>29.1</v>
      </c>
      <c r="DT38" s="1314"/>
      <c r="DU38" s="472">
        <v>4250</v>
      </c>
      <c r="DV38" s="1315"/>
      <c r="DW38" s="473" t="s">
        <v>304</v>
      </c>
      <c r="DX38" s="1222"/>
      <c r="DY38" s="1309"/>
      <c r="DZ38" s="1289"/>
      <c r="EA38" s="1311"/>
      <c r="EB38" s="1226"/>
      <c r="EC38" s="1229"/>
      <c r="ED38" s="1226"/>
      <c r="EE38" s="1237"/>
      <c r="EF38" s="1226"/>
      <c r="EG38" s="1303"/>
      <c r="EH38" s="1313"/>
      <c r="EI38" s="1222"/>
      <c r="EJ38" s="1309">
        <v>40</v>
      </c>
      <c r="EK38" s="1289"/>
      <c r="EL38" s="1311"/>
      <c r="EM38" s="1226"/>
      <c r="EN38" s="1229"/>
      <c r="EO38" s="1226"/>
      <c r="EP38" s="1237"/>
      <c r="EQ38" s="1226"/>
      <c r="ER38" s="1303"/>
      <c r="ES38" s="1305"/>
      <c r="ET38" s="1307"/>
      <c r="EU38" s="1222"/>
      <c r="EV38" s="474">
        <v>30</v>
      </c>
      <c r="EW38" s="363"/>
      <c r="EX38" s="1300"/>
    </row>
    <row r="39" spans="1:154" ht="25.5" customHeight="1">
      <c r="A39" s="97" t="str">
        <f t="shared" si="0"/>
        <v>20/100
地域　121人
　　から
　135人
　　まで４歳以上児</v>
      </c>
      <c r="B39" s="97" t="str">
        <f t="shared" si="1"/>
        <v>20/100
地域</v>
      </c>
      <c r="C39" s="97" t="str">
        <f>F39</f>
        <v>　121人
　　から
　135人
　　まで</v>
      </c>
      <c r="D39" s="99" t="str">
        <f t="shared" si="2"/>
        <v>４歳以上児</v>
      </c>
      <c r="E39" s="1244"/>
      <c r="F39" s="1243" t="s">
        <v>237</v>
      </c>
      <c r="G39" s="1240" t="s">
        <v>295</v>
      </c>
      <c r="H39" s="412" t="s">
        <v>296</v>
      </c>
      <c r="I39" s="475"/>
      <c r="J39" s="414">
        <v>30220</v>
      </c>
      <c r="K39" s="415">
        <v>39660</v>
      </c>
      <c r="L39" s="390" t="s">
        <v>297</v>
      </c>
      <c r="M39" s="416">
        <v>280</v>
      </c>
      <c r="N39" s="417">
        <v>370</v>
      </c>
      <c r="O39" s="418" t="s">
        <v>344</v>
      </c>
      <c r="P39" s="419" t="s">
        <v>468</v>
      </c>
      <c r="Q39" s="420" t="s">
        <v>297</v>
      </c>
      <c r="R39" s="421" t="s">
        <v>469</v>
      </c>
      <c r="S39" s="420" t="s">
        <v>297</v>
      </c>
      <c r="T39" s="422">
        <v>2.4</v>
      </c>
      <c r="U39" s="423">
        <v>2.4</v>
      </c>
      <c r="V39" s="1222" t="s">
        <v>297</v>
      </c>
      <c r="W39" s="1223">
        <v>690</v>
      </c>
      <c r="X39" s="1222" t="s">
        <v>297</v>
      </c>
      <c r="Y39" s="1234">
        <v>6</v>
      </c>
      <c r="Z39" s="1225" t="s">
        <v>470</v>
      </c>
      <c r="AA39" s="1206" t="s">
        <v>468</v>
      </c>
      <c r="AB39" s="1206" t="s">
        <v>297</v>
      </c>
      <c r="AC39" s="1248" t="s">
        <v>471</v>
      </c>
      <c r="AD39" s="1222" t="s">
        <v>297</v>
      </c>
      <c r="AE39" s="1223">
        <v>4190</v>
      </c>
      <c r="AF39" s="1222" t="s">
        <v>3</v>
      </c>
      <c r="AG39" s="1227">
        <v>40</v>
      </c>
      <c r="AH39" s="1225" t="s">
        <v>344</v>
      </c>
      <c r="AI39" s="1206" t="s">
        <v>468</v>
      </c>
      <c r="AJ39" s="1225" t="s">
        <v>297</v>
      </c>
      <c r="AK39" s="1236" t="s">
        <v>472</v>
      </c>
      <c r="AL39" s="1225" t="s">
        <v>297</v>
      </c>
      <c r="AM39" s="1246">
        <v>2.4</v>
      </c>
      <c r="AN39" s="390" t="s">
        <v>297</v>
      </c>
      <c r="AO39" s="424">
        <v>9440</v>
      </c>
      <c r="AP39" s="1222" t="s">
        <v>297</v>
      </c>
      <c r="AQ39" s="425">
        <v>90</v>
      </c>
      <c r="AR39" s="426" t="s">
        <v>470</v>
      </c>
      <c r="AS39" s="419" t="s">
        <v>468</v>
      </c>
      <c r="AT39" s="427" t="s">
        <v>297</v>
      </c>
      <c r="AU39" s="421" t="s">
        <v>472</v>
      </c>
      <c r="AV39" s="427" t="s">
        <v>297</v>
      </c>
      <c r="AW39" s="428">
        <v>2.6</v>
      </c>
      <c r="AX39" s="429" t="s">
        <v>473</v>
      </c>
      <c r="AY39" s="430" t="s">
        <v>297</v>
      </c>
      <c r="AZ39" s="431">
        <v>3770</v>
      </c>
      <c r="BA39" s="380" t="s">
        <v>3</v>
      </c>
      <c r="BB39" s="432">
        <v>30</v>
      </c>
      <c r="BC39" s="433" t="s">
        <v>344</v>
      </c>
      <c r="BD39" s="434" t="s">
        <v>468</v>
      </c>
      <c r="BE39" s="433" t="s">
        <v>297</v>
      </c>
      <c r="BF39" s="435" t="s">
        <v>472</v>
      </c>
      <c r="BG39" s="433" t="s">
        <v>297</v>
      </c>
      <c r="BH39" s="436">
        <v>3.9</v>
      </c>
      <c r="BI39" s="430"/>
      <c r="BJ39" s="437"/>
      <c r="BK39" s="467"/>
      <c r="BL39" s="476"/>
      <c r="BM39" s="476"/>
      <c r="BN39" s="476"/>
      <c r="BO39" s="476"/>
      <c r="BP39" s="476"/>
      <c r="BQ39" s="476"/>
      <c r="BR39" s="476"/>
      <c r="BS39" s="467"/>
      <c r="BT39" s="437" t="s">
        <v>50</v>
      </c>
      <c r="BU39" s="467"/>
      <c r="BV39" s="477"/>
      <c r="BW39" s="476"/>
      <c r="BX39" s="476"/>
      <c r="BY39" s="476"/>
      <c r="BZ39" s="476"/>
      <c r="CA39" s="476"/>
      <c r="CB39" s="476"/>
      <c r="CC39" s="1290" t="s">
        <v>297</v>
      </c>
      <c r="CD39" s="1287">
        <v>660</v>
      </c>
      <c r="CE39" s="1222" t="s">
        <v>297</v>
      </c>
      <c r="CF39" s="1227">
        <v>6</v>
      </c>
      <c r="CG39" s="1206" t="s">
        <v>344</v>
      </c>
      <c r="CH39" s="1206" t="s">
        <v>468</v>
      </c>
      <c r="CI39" s="1285" t="s">
        <v>297</v>
      </c>
      <c r="CJ39" s="1236" t="s">
        <v>472</v>
      </c>
      <c r="CK39" s="1285" t="s">
        <v>297</v>
      </c>
      <c r="CL39" s="1246">
        <v>10.1</v>
      </c>
      <c r="CM39" s="1222"/>
      <c r="CN39" s="478" t="s">
        <v>238</v>
      </c>
      <c r="CO39" s="1222" t="s">
        <v>3</v>
      </c>
      <c r="CP39" s="1284">
        <v>40</v>
      </c>
      <c r="CQ39" s="1286" t="s">
        <v>344</v>
      </c>
      <c r="CR39" s="1298" t="s">
        <v>468</v>
      </c>
      <c r="CS39" s="1286" t="s">
        <v>297</v>
      </c>
      <c r="CT39" s="1295" t="s">
        <v>472</v>
      </c>
      <c r="CU39" s="1286" t="s">
        <v>297</v>
      </c>
      <c r="CV39" s="1296">
        <v>2.4</v>
      </c>
      <c r="CW39" s="1297" t="s">
        <v>475</v>
      </c>
      <c r="CX39" s="1222" t="s">
        <v>3</v>
      </c>
      <c r="CY39" s="1223">
        <v>600</v>
      </c>
      <c r="CZ39" s="1222" t="s">
        <v>297</v>
      </c>
      <c r="DA39" s="1227">
        <v>6</v>
      </c>
      <c r="DB39" s="1206" t="s">
        <v>344</v>
      </c>
      <c r="DC39" s="1206" t="s">
        <v>468</v>
      </c>
      <c r="DD39" s="1285" t="s">
        <v>297</v>
      </c>
      <c r="DE39" s="1236" t="s">
        <v>472</v>
      </c>
      <c r="DF39" s="1285" t="s">
        <v>297</v>
      </c>
      <c r="DG39" s="1246">
        <v>10.1</v>
      </c>
      <c r="DH39" s="1222" t="s">
        <v>3</v>
      </c>
      <c r="DI39" s="440">
        <v>390</v>
      </c>
      <c r="DJ39" s="1222" t="s">
        <v>297</v>
      </c>
      <c r="DK39" s="440">
        <v>3</v>
      </c>
      <c r="DL39" s="1222" t="s">
        <v>3</v>
      </c>
      <c r="DM39" s="441">
        <v>3</v>
      </c>
      <c r="DN39" s="1222" t="s">
        <v>3</v>
      </c>
      <c r="DO39" s="440">
        <v>70</v>
      </c>
      <c r="DP39" s="1222" t="s">
        <v>297</v>
      </c>
      <c r="DQ39" s="440">
        <v>1</v>
      </c>
      <c r="DR39" s="1222" t="s">
        <v>3</v>
      </c>
      <c r="DS39" s="441">
        <v>1</v>
      </c>
      <c r="DT39" s="1314"/>
      <c r="DU39" s="483" t="s">
        <v>310</v>
      </c>
      <c r="DV39" s="1315" t="s">
        <v>298</v>
      </c>
      <c r="DW39" s="443">
        <v>245</v>
      </c>
      <c r="DX39" s="1222" t="s">
        <v>300</v>
      </c>
      <c r="DY39" s="1308">
        <v>860</v>
      </c>
      <c r="DZ39" s="1285" t="s">
        <v>297</v>
      </c>
      <c r="EA39" s="1310">
        <v>9</v>
      </c>
      <c r="EB39" s="1225" t="s">
        <v>344</v>
      </c>
      <c r="EC39" s="1206" t="s">
        <v>468</v>
      </c>
      <c r="ED39" s="1225" t="s">
        <v>297</v>
      </c>
      <c r="EE39" s="1236" t="s">
        <v>472</v>
      </c>
      <c r="EF39" s="1225" t="s">
        <v>297</v>
      </c>
      <c r="EG39" s="1302">
        <v>7.7</v>
      </c>
      <c r="EH39" s="1312" t="s">
        <v>473</v>
      </c>
      <c r="EI39" s="1222" t="s">
        <v>300</v>
      </c>
      <c r="EJ39" s="1308">
        <v>4190</v>
      </c>
      <c r="EK39" s="1285" t="s">
        <v>297</v>
      </c>
      <c r="EL39" s="1310">
        <v>40</v>
      </c>
      <c r="EM39" s="1225" t="s">
        <v>344</v>
      </c>
      <c r="EN39" s="1206" t="s">
        <v>468</v>
      </c>
      <c r="EO39" s="1225" t="s">
        <v>297</v>
      </c>
      <c r="EP39" s="1236" t="s">
        <v>472</v>
      </c>
      <c r="EQ39" s="1225" t="s">
        <v>297</v>
      </c>
      <c r="ER39" s="1302">
        <v>2.6</v>
      </c>
      <c r="ES39" s="1304" t="s">
        <v>473</v>
      </c>
      <c r="ET39" s="1306" t="s">
        <v>419</v>
      </c>
      <c r="EU39" s="1222" t="s">
        <v>300</v>
      </c>
      <c r="EV39" s="444">
        <v>3270</v>
      </c>
      <c r="EW39" s="363"/>
      <c r="EX39" s="1300"/>
    </row>
    <row r="40" spans="1:154" ht="25.5" customHeight="1">
      <c r="A40" s="97" t="str">
        <f t="shared" si="0"/>
        <v>20/100
地域　121人
　　から
　135人
　　まで３歳児</v>
      </c>
      <c r="B40" s="97" t="str">
        <f t="shared" si="1"/>
        <v>20/100
地域</v>
      </c>
      <c r="C40" s="97" t="str">
        <f>F39</f>
        <v>　121人
　　から
　135人
　　まで</v>
      </c>
      <c r="D40" s="99" t="str">
        <f t="shared" si="2"/>
        <v>３歳児</v>
      </c>
      <c r="E40" s="1244"/>
      <c r="F40" s="1245"/>
      <c r="G40" s="1241"/>
      <c r="H40" s="445" t="s">
        <v>301</v>
      </c>
      <c r="I40" s="475"/>
      <c r="J40" s="446">
        <v>39660</v>
      </c>
      <c r="K40" s="447"/>
      <c r="L40" s="390" t="s">
        <v>297</v>
      </c>
      <c r="M40" s="448">
        <v>370</v>
      </c>
      <c r="N40" s="449"/>
      <c r="O40" s="450" t="s">
        <v>344</v>
      </c>
      <c r="P40" s="451" t="s">
        <v>468</v>
      </c>
      <c r="Q40" s="452" t="s">
        <v>297</v>
      </c>
      <c r="R40" s="453" t="s">
        <v>472</v>
      </c>
      <c r="S40" s="452" t="s">
        <v>297</v>
      </c>
      <c r="T40" s="454">
        <v>2.4</v>
      </c>
      <c r="U40" s="455"/>
      <c r="V40" s="1222"/>
      <c r="W40" s="1224"/>
      <c r="X40" s="1222"/>
      <c r="Y40" s="1235"/>
      <c r="Z40" s="1226"/>
      <c r="AA40" s="1229"/>
      <c r="AB40" s="1229"/>
      <c r="AC40" s="1249"/>
      <c r="AD40" s="1222"/>
      <c r="AE40" s="1224"/>
      <c r="AF40" s="1222"/>
      <c r="AG40" s="1228"/>
      <c r="AH40" s="1226"/>
      <c r="AI40" s="1229"/>
      <c r="AJ40" s="1226"/>
      <c r="AK40" s="1237"/>
      <c r="AL40" s="1226"/>
      <c r="AM40" s="1247"/>
      <c r="AN40" s="390" t="s">
        <v>297</v>
      </c>
      <c r="AO40" s="448">
        <v>9440</v>
      </c>
      <c r="AP40" s="1222"/>
      <c r="AQ40" s="456">
        <v>90</v>
      </c>
      <c r="AR40" s="457" t="s">
        <v>344</v>
      </c>
      <c r="AS40" s="451" t="s">
        <v>468</v>
      </c>
      <c r="AT40" s="458" t="s">
        <v>297</v>
      </c>
      <c r="AU40" s="459" t="s">
        <v>472</v>
      </c>
      <c r="AV40" s="458" t="s">
        <v>297</v>
      </c>
      <c r="AW40" s="460">
        <v>2.6</v>
      </c>
      <c r="AX40" s="461"/>
      <c r="AY40" s="430"/>
      <c r="AZ40" s="382"/>
      <c r="BA40" s="382"/>
      <c r="BB40" s="480"/>
      <c r="BC40" s="382"/>
      <c r="BD40" s="382"/>
      <c r="BE40" s="382"/>
      <c r="BF40" s="382"/>
      <c r="BG40" s="382"/>
      <c r="BH40" s="382"/>
      <c r="BI40" s="467" t="s">
        <v>3</v>
      </c>
      <c r="BJ40" s="468">
        <v>66140</v>
      </c>
      <c r="BK40" s="467" t="s">
        <v>297</v>
      </c>
      <c r="BL40" s="432">
        <v>660</v>
      </c>
      <c r="BM40" s="433" t="s">
        <v>344</v>
      </c>
      <c r="BN40" s="434" t="s">
        <v>468</v>
      </c>
      <c r="BO40" s="433" t="s">
        <v>297</v>
      </c>
      <c r="BP40" s="435" t="s">
        <v>472</v>
      </c>
      <c r="BQ40" s="433" t="s">
        <v>297</v>
      </c>
      <c r="BR40" s="436">
        <v>2.2999999999999998</v>
      </c>
      <c r="BS40" s="405" t="s">
        <v>297</v>
      </c>
      <c r="BT40" s="468">
        <v>56700</v>
      </c>
      <c r="BU40" s="405" t="s">
        <v>3</v>
      </c>
      <c r="BV40" s="432">
        <v>560</v>
      </c>
      <c r="BW40" s="433" t="s">
        <v>344</v>
      </c>
      <c r="BX40" s="434" t="s">
        <v>468</v>
      </c>
      <c r="BY40" s="433" t="s">
        <v>297</v>
      </c>
      <c r="BZ40" s="435" t="s">
        <v>472</v>
      </c>
      <c r="CA40" s="433" t="s">
        <v>297</v>
      </c>
      <c r="CB40" s="436">
        <v>2.2999999999999998</v>
      </c>
      <c r="CC40" s="1291"/>
      <c r="CD40" s="1288"/>
      <c r="CE40" s="1222"/>
      <c r="CF40" s="1228"/>
      <c r="CG40" s="1229"/>
      <c r="CH40" s="1229"/>
      <c r="CI40" s="1289"/>
      <c r="CJ40" s="1237"/>
      <c r="CK40" s="1289"/>
      <c r="CL40" s="1247"/>
      <c r="CM40" s="1222"/>
      <c r="CN40" s="469">
        <v>4190</v>
      </c>
      <c r="CO40" s="1222"/>
      <c r="CP40" s="1284"/>
      <c r="CQ40" s="1286"/>
      <c r="CR40" s="1298"/>
      <c r="CS40" s="1286"/>
      <c r="CT40" s="1295"/>
      <c r="CU40" s="1286"/>
      <c r="CV40" s="1296"/>
      <c r="CW40" s="1297"/>
      <c r="CX40" s="1222"/>
      <c r="CY40" s="1224"/>
      <c r="CZ40" s="1222"/>
      <c r="DA40" s="1228"/>
      <c r="DB40" s="1229"/>
      <c r="DC40" s="1229"/>
      <c r="DD40" s="1289"/>
      <c r="DE40" s="1237"/>
      <c r="DF40" s="1289"/>
      <c r="DG40" s="1247"/>
      <c r="DH40" s="1222"/>
      <c r="DI40" s="470" t="s">
        <v>302</v>
      </c>
      <c r="DJ40" s="1222"/>
      <c r="DK40" s="470" t="s">
        <v>478</v>
      </c>
      <c r="DL40" s="1222"/>
      <c r="DM40" s="471">
        <v>51.7</v>
      </c>
      <c r="DN40" s="1222"/>
      <c r="DO40" s="470" t="s">
        <v>302</v>
      </c>
      <c r="DP40" s="1222"/>
      <c r="DQ40" s="470" t="s">
        <v>478</v>
      </c>
      <c r="DR40" s="1222"/>
      <c r="DS40" s="471">
        <v>25.8</v>
      </c>
      <c r="DT40" s="1314"/>
      <c r="DU40" s="472">
        <v>3920</v>
      </c>
      <c r="DV40" s="1315"/>
      <c r="DW40" s="473" t="s">
        <v>304</v>
      </c>
      <c r="DX40" s="1222"/>
      <c r="DY40" s="1309"/>
      <c r="DZ40" s="1289"/>
      <c r="EA40" s="1311"/>
      <c r="EB40" s="1226"/>
      <c r="EC40" s="1229"/>
      <c r="ED40" s="1226"/>
      <c r="EE40" s="1237"/>
      <c r="EF40" s="1226"/>
      <c r="EG40" s="1303"/>
      <c r="EH40" s="1313"/>
      <c r="EI40" s="1222"/>
      <c r="EJ40" s="1309">
        <v>40</v>
      </c>
      <c r="EK40" s="1289"/>
      <c r="EL40" s="1311"/>
      <c r="EM40" s="1226"/>
      <c r="EN40" s="1229"/>
      <c r="EO40" s="1226"/>
      <c r="EP40" s="1237"/>
      <c r="EQ40" s="1226"/>
      <c r="ER40" s="1303"/>
      <c r="ES40" s="1305"/>
      <c r="ET40" s="1307"/>
      <c r="EU40" s="1222"/>
      <c r="EV40" s="474">
        <v>30</v>
      </c>
      <c r="EW40" s="363"/>
      <c r="EX40" s="1300"/>
    </row>
    <row r="41" spans="1:154" ht="25.5" customHeight="1">
      <c r="A41" s="97" t="str">
        <f t="shared" si="0"/>
        <v>20/100
地域　136人
　　から
　150人
　　まで４歳以上児</v>
      </c>
      <c r="B41" s="97" t="str">
        <f t="shared" si="1"/>
        <v>20/100
地域</v>
      </c>
      <c r="C41" s="97" t="str">
        <f>F41</f>
        <v>　136人
　　から
　150人
　　まで</v>
      </c>
      <c r="D41" s="99" t="str">
        <f t="shared" si="2"/>
        <v>４歳以上児</v>
      </c>
      <c r="E41" s="1244"/>
      <c r="F41" s="1243" t="s">
        <v>239</v>
      </c>
      <c r="G41" s="1240" t="s">
        <v>295</v>
      </c>
      <c r="H41" s="412" t="s">
        <v>296</v>
      </c>
      <c r="I41" s="475"/>
      <c r="J41" s="414">
        <v>29560</v>
      </c>
      <c r="K41" s="415">
        <v>39000</v>
      </c>
      <c r="L41" s="390" t="s">
        <v>297</v>
      </c>
      <c r="M41" s="416">
        <v>270</v>
      </c>
      <c r="N41" s="417">
        <v>370</v>
      </c>
      <c r="O41" s="418" t="s">
        <v>344</v>
      </c>
      <c r="P41" s="419" t="s">
        <v>468</v>
      </c>
      <c r="Q41" s="420" t="s">
        <v>297</v>
      </c>
      <c r="R41" s="421" t="s">
        <v>469</v>
      </c>
      <c r="S41" s="420" t="s">
        <v>297</v>
      </c>
      <c r="T41" s="422">
        <v>2.4</v>
      </c>
      <c r="U41" s="423">
        <v>2.2999999999999998</v>
      </c>
      <c r="V41" s="1222" t="s">
        <v>297</v>
      </c>
      <c r="W41" s="1223">
        <v>620</v>
      </c>
      <c r="X41" s="1222" t="s">
        <v>297</v>
      </c>
      <c r="Y41" s="1234">
        <v>6</v>
      </c>
      <c r="Z41" s="1225" t="s">
        <v>470</v>
      </c>
      <c r="AA41" s="1206" t="s">
        <v>468</v>
      </c>
      <c r="AB41" s="1206" t="s">
        <v>297</v>
      </c>
      <c r="AC41" s="1248" t="s">
        <v>471</v>
      </c>
      <c r="AD41" s="1222" t="s">
        <v>297</v>
      </c>
      <c r="AE41" s="1223">
        <v>3770</v>
      </c>
      <c r="AF41" s="1222" t="s">
        <v>3</v>
      </c>
      <c r="AG41" s="1227">
        <v>30</v>
      </c>
      <c r="AH41" s="1225" t="s">
        <v>344</v>
      </c>
      <c r="AI41" s="1206" t="s">
        <v>468</v>
      </c>
      <c r="AJ41" s="1225" t="s">
        <v>297</v>
      </c>
      <c r="AK41" s="1236" t="s">
        <v>472</v>
      </c>
      <c r="AL41" s="1225" t="s">
        <v>297</v>
      </c>
      <c r="AM41" s="1246">
        <v>2.8</v>
      </c>
      <c r="AN41" s="390" t="s">
        <v>297</v>
      </c>
      <c r="AO41" s="424">
        <v>9440</v>
      </c>
      <c r="AP41" s="1222" t="s">
        <v>297</v>
      </c>
      <c r="AQ41" s="425">
        <v>90</v>
      </c>
      <c r="AR41" s="426" t="s">
        <v>470</v>
      </c>
      <c r="AS41" s="419" t="s">
        <v>468</v>
      </c>
      <c r="AT41" s="427" t="s">
        <v>297</v>
      </c>
      <c r="AU41" s="421" t="s">
        <v>472</v>
      </c>
      <c r="AV41" s="427" t="s">
        <v>297</v>
      </c>
      <c r="AW41" s="428">
        <v>2.6</v>
      </c>
      <c r="AX41" s="429" t="s">
        <v>473</v>
      </c>
      <c r="AY41" s="430" t="s">
        <v>297</v>
      </c>
      <c r="AZ41" s="431">
        <v>3770</v>
      </c>
      <c r="BA41" s="380" t="s">
        <v>3</v>
      </c>
      <c r="BB41" s="432">
        <v>30</v>
      </c>
      <c r="BC41" s="433" t="s">
        <v>344</v>
      </c>
      <c r="BD41" s="434" t="s">
        <v>468</v>
      </c>
      <c r="BE41" s="433" t="s">
        <v>297</v>
      </c>
      <c r="BF41" s="435" t="s">
        <v>472</v>
      </c>
      <c r="BG41" s="433" t="s">
        <v>297</v>
      </c>
      <c r="BH41" s="436">
        <v>3.9</v>
      </c>
      <c r="BI41" s="430"/>
      <c r="BJ41" s="437"/>
      <c r="BK41" s="467"/>
      <c r="BL41" s="476"/>
      <c r="BM41" s="476"/>
      <c r="BN41" s="476"/>
      <c r="BO41" s="476"/>
      <c r="BP41" s="476"/>
      <c r="BQ41" s="476"/>
      <c r="BR41" s="476"/>
      <c r="BS41" s="467"/>
      <c r="BT41" s="437" t="s">
        <v>50</v>
      </c>
      <c r="BU41" s="467"/>
      <c r="BV41" s="477"/>
      <c r="BW41" s="476"/>
      <c r="BX41" s="476"/>
      <c r="BY41" s="476"/>
      <c r="BZ41" s="476"/>
      <c r="CA41" s="476"/>
      <c r="CB41" s="476"/>
      <c r="CC41" s="1290" t="s">
        <v>297</v>
      </c>
      <c r="CD41" s="1287">
        <v>600</v>
      </c>
      <c r="CE41" s="1222" t="s">
        <v>297</v>
      </c>
      <c r="CF41" s="1227">
        <v>6</v>
      </c>
      <c r="CG41" s="1206" t="s">
        <v>344</v>
      </c>
      <c r="CH41" s="1206" t="s">
        <v>468</v>
      </c>
      <c r="CI41" s="1285" t="s">
        <v>297</v>
      </c>
      <c r="CJ41" s="1236" t="s">
        <v>472</v>
      </c>
      <c r="CK41" s="1285" t="s">
        <v>297</v>
      </c>
      <c r="CL41" s="1246">
        <v>9</v>
      </c>
      <c r="CM41" s="1222"/>
      <c r="CN41" s="478" t="s">
        <v>240</v>
      </c>
      <c r="CO41" s="1222" t="s">
        <v>3</v>
      </c>
      <c r="CP41" s="1284">
        <v>30</v>
      </c>
      <c r="CQ41" s="1286" t="s">
        <v>344</v>
      </c>
      <c r="CR41" s="1298" t="s">
        <v>468</v>
      </c>
      <c r="CS41" s="1286" t="s">
        <v>297</v>
      </c>
      <c r="CT41" s="1295" t="s">
        <v>472</v>
      </c>
      <c r="CU41" s="1286" t="s">
        <v>297</v>
      </c>
      <c r="CV41" s="1296">
        <v>2.8</v>
      </c>
      <c r="CW41" s="1297" t="s">
        <v>475</v>
      </c>
      <c r="CX41" s="1222" t="s">
        <v>3</v>
      </c>
      <c r="CY41" s="1223">
        <v>540</v>
      </c>
      <c r="CZ41" s="1222" t="s">
        <v>297</v>
      </c>
      <c r="DA41" s="1227">
        <v>5</v>
      </c>
      <c r="DB41" s="1206" t="s">
        <v>344</v>
      </c>
      <c r="DC41" s="1206" t="s">
        <v>468</v>
      </c>
      <c r="DD41" s="1285" t="s">
        <v>297</v>
      </c>
      <c r="DE41" s="1236" t="s">
        <v>472</v>
      </c>
      <c r="DF41" s="1285" t="s">
        <v>297</v>
      </c>
      <c r="DG41" s="1246">
        <v>10.9</v>
      </c>
      <c r="DH41" s="1222" t="s">
        <v>3</v>
      </c>
      <c r="DI41" s="440">
        <v>370</v>
      </c>
      <c r="DJ41" s="1222" t="s">
        <v>297</v>
      </c>
      <c r="DK41" s="440">
        <v>3</v>
      </c>
      <c r="DL41" s="1222" t="s">
        <v>3</v>
      </c>
      <c r="DM41" s="441">
        <v>3</v>
      </c>
      <c r="DN41" s="1222" t="s">
        <v>3</v>
      </c>
      <c r="DO41" s="440">
        <v>60</v>
      </c>
      <c r="DP41" s="1222" t="s">
        <v>297</v>
      </c>
      <c r="DQ41" s="440">
        <v>1</v>
      </c>
      <c r="DR41" s="1222" t="s">
        <v>3</v>
      </c>
      <c r="DS41" s="441">
        <v>1</v>
      </c>
      <c r="DT41" s="1314"/>
      <c r="DU41" s="483" t="s">
        <v>311</v>
      </c>
      <c r="DV41" s="1315" t="s">
        <v>298</v>
      </c>
      <c r="DW41" s="443">
        <v>245</v>
      </c>
      <c r="DX41" s="1222" t="s">
        <v>300</v>
      </c>
      <c r="DY41" s="1308">
        <v>770</v>
      </c>
      <c r="DZ41" s="1285" t="s">
        <v>297</v>
      </c>
      <c r="EA41" s="1310">
        <v>8</v>
      </c>
      <c r="EB41" s="1225" t="s">
        <v>344</v>
      </c>
      <c r="EC41" s="1206" t="s">
        <v>468</v>
      </c>
      <c r="ED41" s="1225" t="s">
        <v>297</v>
      </c>
      <c r="EE41" s="1236" t="s">
        <v>472</v>
      </c>
      <c r="EF41" s="1225" t="s">
        <v>297</v>
      </c>
      <c r="EG41" s="1302">
        <v>7.8</v>
      </c>
      <c r="EH41" s="1312" t="s">
        <v>473</v>
      </c>
      <c r="EI41" s="1222" t="s">
        <v>300</v>
      </c>
      <c r="EJ41" s="1308">
        <v>3770</v>
      </c>
      <c r="EK41" s="1285" t="s">
        <v>297</v>
      </c>
      <c r="EL41" s="1310">
        <v>30</v>
      </c>
      <c r="EM41" s="1225" t="s">
        <v>344</v>
      </c>
      <c r="EN41" s="1206" t="s">
        <v>468</v>
      </c>
      <c r="EO41" s="1225" t="s">
        <v>297</v>
      </c>
      <c r="EP41" s="1236" t="s">
        <v>472</v>
      </c>
      <c r="EQ41" s="1225" t="s">
        <v>297</v>
      </c>
      <c r="ER41" s="1302">
        <v>3.1</v>
      </c>
      <c r="ES41" s="1304" t="s">
        <v>473</v>
      </c>
      <c r="ET41" s="1306" t="s">
        <v>419</v>
      </c>
      <c r="EU41" s="1222" t="s">
        <v>300</v>
      </c>
      <c r="EV41" s="444">
        <v>2950</v>
      </c>
      <c r="EW41" s="363"/>
      <c r="EX41" s="1300"/>
    </row>
    <row r="42" spans="1:154" ht="25.5" customHeight="1">
      <c r="A42" s="97" t="str">
        <f t="shared" si="0"/>
        <v>20/100
地域　136人
　　から
　150人
　　まで３歳児</v>
      </c>
      <c r="B42" s="97" t="str">
        <f>B41</f>
        <v>20/100
地域</v>
      </c>
      <c r="C42" s="97" t="str">
        <f>F41</f>
        <v>　136人
　　から
　150人
　　まで</v>
      </c>
      <c r="D42" s="99" t="str">
        <f t="shared" si="2"/>
        <v>３歳児</v>
      </c>
      <c r="E42" s="1244"/>
      <c r="F42" s="1245"/>
      <c r="G42" s="1241"/>
      <c r="H42" s="445" t="s">
        <v>301</v>
      </c>
      <c r="I42" s="475"/>
      <c r="J42" s="446">
        <v>39000</v>
      </c>
      <c r="K42" s="447"/>
      <c r="L42" s="390" t="s">
        <v>297</v>
      </c>
      <c r="M42" s="448">
        <v>370</v>
      </c>
      <c r="N42" s="449"/>
      <c r="O42" s="450" t="s">
        <v>344</v>
      </c>
      <c r="P42" s="451" t="s">
        <v>468</v>
      </c>
      <c r="Q42" s="452" t="s">
        <v>297</v>
      </c>
      <c r="R42" s="453" t="s">
        <v>472</v>
      </c>
      <c r="S42" s="452" t="s">
        <v>297</v>
      </c>
      <c r="T42" s="454">
        <v>2.2999999999999998</v>
      </c>
      <c r="U42" s="455"/>
      <c r="V42" s="1222"/>
      <c r="W42" s="1224"/>
      <c r="X42" s="1222"/>
      <c r="Y42" s="1235"/>
      <c r="Z42" s="1226"/>
      <c r="AA42" s="1229"/>
      <c r="AB42" s="1229"/>
      <c r="AC42" s="1249"/>
      <c r="AD42" s="1222"/>
      <c r="AE42" s="1224"/>
      <c r="AF42" s="1222"/>
      <c r="AG42" s="1228"/>
      <c r="AH42" s="1226"/>
      <c r="AI42" s="1229"/>
      <c r="AJ42" s="1226"/>
      <c r="AK42" s="1237"/>
      <c r="AL42" s="1226"/>
      <c r="AM42" s="1247"/>
      <c r="AN42" s="390" t="s">
        <v>297</v>
      </c>
      <c r="AO42" s="448">
        <v>9440</v>
      </c>
      <c r="AP42" s="1222"/>
      <c r="AQ42" s="456">
        <v>90</v>
      </c>
      <c r="AR42" s="457" t="s">
        <v>344</v>
      </c>
      <c r="AS42" s="451" t="s">
        <v>468</v>
      </c>
      <c r="AT42" s="458" t="s">
        <v>297</v>
      </c>
      <c r="AU42" s="459" t="s">
        <v>472</v>
      </c>
      <c r="AV42" s="458" t="s">
        <v>297</v>
      </c>
      <c r="AW42" s="460">
        <v>2.6</v>
      </c>
      <c r="AX42" s="461"/>
      <c r="AY42" s="430"/>
      <c r="AZ42" s="382"/>
      <c r="BA42" s="382"/>
      <c r="BB42" s="480"/>
      <c r="BC42" s="382"/>
      <c r="BD42" s="382"/>
      <c r="BE42" s="382"/>
      <c r="BF42" s="382"/>
      <c r="BG42" s="382"/>
      <c r="BH42" s="382"/>
      <c r="BI42" s="467" t="s">
        <v>3</v>
      </c>
      <c r="BJ42" s="468">
        <v>66140</v>
      </c>
      <c r="BK42" s="467" t="s">
        <v>297</v>
      </c>
      <c r="BL42" s="432">
        <v>660</v>
      </c>
      <c r="BM42" s="433" t="s">
        <v>344</v>
      </c>
      <c r="BN42" s="434" t="s">
        <v>468</v>
      </c>
      <c r="BO42" s="433" t="s">
        <v>297</v>
      </c>
      <c r="BP42" s="435" t="s">
        <v>472</v>
      </c>
      <c r="BQ42" s="433" t="s">
        <v>297</v>
      </c>
      <c r="BR42" s="436">
        <v>2.2999999999999998</v>
      </c>
      <c r="BS42" s="405" t="s">
        <v>297</v>
      </c>
      <c r="BT42" s="468">
        <v>56700</v>
      </c>
      <c r="BU42" s="405" t="s">
        <v>3</v>
      </c>
      <c r="BV42" s="432">
        <v>560</v>
      </c>
      <c r="BW42" s="433" t="s">
        <v>344</v>
      </c>
      <c r="BX42" s="434" t="s">
        <v>468</v>
      </c>
      <c r="BY42" s="433" t="s">
        <v>297</v>
      </c>
      <c r="BZ42" s="435" t="s">
        <v>472</v>
      </c>
      <c r="CA42" s="433" t="s">
        <v>297</v>
      </c>
      <c r="CB42" s="436">
        <v>2.2999999999999998</v>
      </c>
      <c r="CC42" s="1291"/>
      <c r="CD42" s="1288"/>
      <c r="CE42" s="1222"/>
      <c r="CF42" s="1228"/>
      <c r="CG42" s="1229"/>
      <c r="CH42" s="1229"/>
      <c r="CI42" s="1289"/>
      <c r="CJ42" s="1237"/>
      <c r="CK42" s="1289"/>
      <c r="CL42" s="1247"/>
      <c r="CM42" s="1222"/>
      <c r="CN42" s="469">
        <v>3770</v>
      </c>
      <c r="CO42" s="1222"/>
      <c r="CP42" s="1284"/>
      <c r="CQ42" s="1286"/>
      <c r="CR42" s="1298"/>
      <c r="CS42" s="1286"/>
      <c r="CT42" s="1295"/>
      <c r="CU42" s="1286"/>
      <c r="CV42" s="1296"/>
      <c r="CW42" s="1297"/>
      <c r="CX42" s="1222"/>
      <c r="CY42" s="1224"/>
      <c r="CZ42" s="1222"/>
      <c r="DA42" s="1228"/>
      <c r="DB42" s="1229"/>
      <c r="DC42" s="1229"/>
      <c r="DD42" s="1289"/>
      <c r="DE42" s="1237"/>
      <c r="DF42" s="1289"/>
      <c r="DG42" s="1247"/>
      <c r="DH42" s="1222"/>
      <c r="DI42" s="470" t="s">
        <v>302</v>
      </c>
      <c r="DJ42" s="1222"/>
      <c r="DK42" s="470" t="s">
        <v>478</v>
      </c>
      <c r="DL42" s="1222"/>
      <c r="DM42" s="471">
        <v>46.5</v>
      </c>
      <c r="DN42" s="1222"/>
      <c r="DO42" s="470" t="s">
        <v>302</v>
      </c>
      <c r="DP42" s="1222"/>
      <c r="DQ42" s="470" t="s">
        <v>478</v>
      </c>
      <c r="DR42" s="1222"/>
      <c r="DS42" s="471">
        <v>23.3</v>
      </c>
      <c r="DT42" s="1314"/>
      <c r="DU42" s="472">
        <v>3660</v>
      </c>
      <c r="DV42" s="1315"/>
      <c r="DW42" s="473" t="s">
        <v>304</v>
      </c>
      <c r="DX42" s="1222"/>
      <c r="DY42" s="1309"/>
      <c r="DZ42" s="1289"/>
      <c r="EA42" s="1311"/>
      <c r="EB42" s="1226"/>
      <c r="EC42" s="1229"/>
      <c r="ED42" s="1226"/>
      <c r="EE42" s="1237"/>
      <c r="EF42" s="1226"/>
      <c r="EG42" s="1303"/>
      <c r="EH42" s="1313"/>
      <c r="EI42" s="1222"/>
      <c r="EJ42" s="1309">
        <v>30</v>
      </c>
      <c r="EK42" s="1289"/>
      <c r="EL42" s="1311"/>
      <c r="EM42" s="1226"/>
      <c r="EN42" s="1229"/>
      <c r="EO42" s="1226"/>
      <c r="EP42" s="1237"/>
      <c r="EQ42" s="1226"/>
      <c r="ER42" s="1303"/>
      <c r="ES42" s="1305"/>
      <c r="ET42" s="1307"/>
      <c r="EU42" s="1222"/>
      <c r="EV42" s="474">
        <v>30</v>
      </c>
      <c r="EW42" s="363"/>
      <c r="EX42" s="1300"/>
    </row>
    <row r="43" spans="1:154" s="95" customFormat="1" ht="25.5" customHeight="1">
      <c r="A43" s="95" t="str">
        <f t="shared" si="0"/>
        <v>20/100
地域　151人
　　から
　180人
　　まで４歳以上児</v>
      </c>
      <c r="B43" s="97" t="str">
        <f t="shared" ref="B43:B54" si="3">B42</f>
        <v>20/100
地域</v>
      </c>
      <c r="C43" s="98" t="str">
        <f>F43</f>
        <v>　151人
　　から
　180人
　　まで</v>
      </c>
      <c r="D43" s="253" t="str">
        <f t="shared" si="2"/>
        <v>４歳以上児</v>
      </c>
      <c r="E43" s="1244"/>
      <c r="F43" s="1243" t="s">
        <v>241</v>
      </c>
      <c r="G43" s="1240" t="s">
        <v>295</v>
      </c>
      <c r="H43" s="412" t="s">
        <v>296</v>
      </c>
      <c r="I43" s="475"/>
      <c r="J43" s="414">
        <v>28550</v>
      </c>
      <c r="K43" s="415">
        <v>37990</v>
      </c>
      <c r="L43" s="390" t="s">
        <v>297</v>
      </c>
      <c r="M43" s="416">
        <v>260</v>
      </c>
      <c r="N43" s="417">
        <v>360</v>
      </c>
      <c r="O43" s="418" t="s">
        <v>344</v>
      </c>
      <c r="P43" s="419" t="s">
        <v>468</v>
      </c>
      <c r="Q43" s="420" t="s">
        <v>297</v>
      </c>
      <c r="R43" s="421" t="s">
        <v>469</v>
      </c>
      <c r="S43" s="420" t="s">
        <v>297</v>
      </c>
      <c r="T43" s="422">
        <v>2.2999999999999998</v>
      </c>
      <c r="U43" s="423">
        <v>2.2999999999999998</v>
      </c>
      <c r="V43" s="1222" t="s">
        <v>297</v>
      </c>
      <c r="W43" s="1223">
        <v>520</v>
      </c>
      <c r="X43" s="1222" t="s">
        <v>297</v>
      </c>
      <c r="Y43" s="1234">
        <v>5</v>
      </c>
      <c r="Z43" s="1225" t="s">
        <v>470</v>
      </c>
      <c r="AA43" s="1206" t="s">
        <v>468</v>
      </c>
      <c r="AB43" s="1206" t="s">
        <v>297</v>
      </c>
      <c r="AC43" s="1248" t="s">
        <v>471</v>
      </c>
      <c r="AD43" s="1222" t="s">
        <v>297</v>
      </c>
      <c r="AE43" s="1223">
        <v>3140</v>
      </c>
      <c r="AF43" s="1222" t="s">
        <v>3</v>
      </c>
      <c r="AG43" s="1227">
        <v>30</v>
      </c>
      <c r="AH43" s="1225" t="s">
        <v>344</v>
      </c>
      <c r="AI43" s="1206" t="s">
        <v>468</v>
      </c>
      <c r="AJ43" s="1225" t="s">
        <v>297</v>
      </c>
      <c r="AK43" s="1236" t="s">
        <v>472</v>
      </c>
      <c r="AL43" s="1225" t="s">
        <v>297</v>
      </c>
      <c r="AM43" s="1246">
        <v>2.4</v>
      </c>
      <c r="AN43" s="390" t="s">
        <v>297</v>
      </c>
      <c r="AO43" s="424">
        <v>9440</v>
      </c>
      <c r="AP43" s="1222" t="s">
        <v>297</v>
      </c>
      <c r="AQ43" s="425">
        <v>90</v>
      </c>
      <c r="AR43" s="426" t="s">
        <v>470</v>
      </c>
      <c r="AS43" s="419" t="s">
        <v>468</v>
      </c>
      <c r="AT43" s="427" t="s">
        <v>297</v>
      </c>
      <c r="AU43" s="421" t="s">
        <v>472</v>
      </c>
      <c r="AV43" s="427" t="s">
        <v>297</v>
      </c>
      <c r="AW43" s="428">
        <v>2.6</v>
      </c>
      <c r="AX43" s="429" t="s">
        <v>473</v>
      </c>
      <c r="AY43" s="430" t="s">
        <v>297</v>
      </c>
      <c r="AZ43" s="431">
        <v>3770</v>
      </c>
      <c r="BA43" s="380" t="s">
        <v>3</v>
      </c>
      <c r="BB43" s="432">
        <v>30</v>
      </c>
      <c r="BC43" s="433" t="s">
        <v>344</v>
      </c>
      <c r="BD43" s="434" t="s">
        <v>468</v>
      </c>
      <c r="BE43" s="433" t="s">
        <v>297</v>
      </c>
      <c r="BF43" s="435" t="s">
        <v>472</v>
      </c>
      <c r="BG43" s="433" t="s">
        <v>297</v>
      </c>
      <c r="BH43" s="436">
        <v>3.9</v>
      </c>
      <c r="BI43" s="430"/>
      <c r="BJ43" s="437"/>
      <c r="BK43" s="467"/>
      <c r="BL43" s="476"/>
      <c r="BM43" s="476"/>
      <c r="BN43" s="476"/>
      <c r="BO43" s="476"/>
      <c r="BP43" s="476"/>
      <c r="BQ43" s="476"/>
      <c r="BR43" s="476"/>
      <c r="BS43" s="467"/>
      <c r="BT43" s="437" t="s">
        <v>50</v>
      </c>
      <c r="BU43" s="467"/>
      <c r="BV43" s="477"/>
      <c r="BW43" s="476"/>
      <c r="BX43" s="476"/>
      <c r="BY43" s="476"/>
      <c r="BZ43" s="476"/>
      <c r="CA43" s="476"/>
      <c r="CB43" s="476"/>
      <c r="CC43" s="1290" t="s">
        <v>297</v>
      </c>
      <c r="CD43" s="1287">
        <v>500</v>
      </c>
      <c r="CE43" s="1222" t="s">
        <v>297</v>
      </c>
      <c r="CF43" s="1227">
        <v>5</v>
      </c>
      <c r="CG43" s="1206" t="s">
        <v>344</v>
      </c>
      <c r="CH43" s="1206" t="s">
        <v>468</v>
      </c>
      <c r="CI43" s="1285" t="s">
        <v>297</v>
      </c>
      <c r="CJ43" s="1236" t="s">
        <v>472</v>
      </c>
      <c r="CK43" s="1285" t="s">
        <v>297</v>
      </c>
      <c r="CL43" s="1246">
        <v>9</v>
      </c>
      <c r="CM43" s="1222"/>
      <c r="CN43" s="478" t="s">
        <v>242</v>
      </c>
      <c r="CO43" s="1222" t="s">
        <v>3</v>
      </c>
      <c r="CP43" s="1284">
        <v>30</v>
      </c>
      <c r="CQ43" s="1286" t="s">
        <v>344</v>
      </c>
      <c r="CR43" s="1298" t="s">
        <v>468</v>
      </c>
      <c r="CS43" s="1286" t="s">
        <v>297</v>
      </c>
      <c r="CT43" s="1295" t="s">
        <v>472</v>
      </c>
      <c r="CU43" s="1286" t="s">
        <v>297</v>
      </c>
      <c r="CV43" s="1296">
        <v>2.4</v>
      </c>
      <c r="CW43" s="1297" t="s">
        <v>475</v>
      </c>
      <c r="CX43" s="1222" t="s">
        <v>3</v>
      </c>
      <c r="CY43" s="1223">
        <v>520</v>
      </c>
      <c r="CZ43" s="1222" t="s">
        <v>297</v>
      </c>
      <c r="DA43" s="1227">
        <v>5</v>
      </c>
      <c r="DB43" s="1206" t="s">
        <v>344</v>
      </c>
      <c r="DC43" s="1206" t="s">
        <v>468</v>
      </c>
      <c r="DD43" s="1285" t="s">
        <v>297</v>
      </c>
      <c r="DE43" s="1236" t="s">
        <v>472</v>
      </c>
      <c r="DF43" s="1285" t="s">
        <v>297</v>
      </c>
      <c r="DG43" s="1246">
        <v>16.8</v>
      </c>
      <c r="DH43" s="1222" t="s">
        <v>3</v>
      </c>
      <c r="DI43" s="440">
        <v>320</v>
      </c>
      <c r="DJ43" s="1222" t="s">
        <v>297</v>
      </c>
      <c r="DK43" s="440">
        <v>3</v>
      </c>
      <c r="DL43" s="1222" t="s">
        <v>3</v>
      </c>
      <c r="DM43" s="441">
        <v>3</v>
      </c>
      <c r="DN43" s="1222" t="s">
        <v>3</v>
      </c>
      <c r="DO43" s="440">
        <v>50</v>
      </c>
      <c r="DP43" s="1222" t="s">
        <v>297</v>
      </c>
      <c r="DQ43" s="440">
        <v>1</v>
      </c>
      <c r="DR43" s="1222" t="s">
        <v>3</v>
      </c>
      <c r="DS43" s="441">
        <v>1</v>
      </c>
      <c r="DT43" s="1314"/>
      <c r="DU43" s="483" t="s">
        <v>312</v>
      </c>
      <c r="DV43" s="1315" t="s">
        <v>298</v>
      </c>
      <c r="DW43" s="443">
        <v>245</v>
      </c>
      <c r="DX43" s="1222" t="s">
        <v>300</v>
      </c>
      <c r="DY43" s="1308">
        <v>640</v>
      </c>
      <c r="DZ43" s="1285" t="s">
        <v>297</v>
      </c>
      <c r="EA43" s="1310">
        <v>6</v>
      </c>
      <c r="EB43" s="1225" t="s">
        <v>344</v>
      </c>
      <c r="EC43" s="1206" t="s">
        <v>468</v>
      </c>
      <c r="ED43" s="1225" t="s">
        <v>297</v>
      </c>
      <c r="EE43" s="1236" t="s">
        <v>472</v>
      </c>
      <c r="EF43" s="1225" t="s">
        <v>297</v>
      </c>
      <c r="EG43" s="1302">
        <v>8.6</v>
      </c>
      <c r="EH43" s="1312" t="s">
        <v>473</v>
      </c>
      <c r="EI43" s="1222" t="s">
        <v>300</v>
      </c>
      <c r="EJ43" s="1308">
        <v>3150</v>
      </c>
      <c r="EK43" s="1285" t="s">
        <v>297</v>
      </c>
      <c r="EL43" s="1310">
        <v>30</v>
      </c>
      <c r="EM43" s="1225" t="s">
        <v>344</v>
      </c>
      <c r="EN43" s="1206" t="s">
        <v>468</v>
      </c>
      <c r="EO43" s="1225" t="s">
        <v>297</v>
      </c>
      <c r="EP43" s="1236" t="s">
        <v>472</v>
      </c>
      <c r="EQ43" s="1225" t="s">
        <v>297</v>
      </c>
      <c r="ER43" s="1302">
        <v>2.6</v>
      </c>
      <c r="ES43" s="1304" t="s">
        <v>473</v>
      </c>
      <c r="ET43" s="1306" t="s">
        <v>419</v>
      </c>
      <c r="EU43" s="1222" t="s">
        <v>300</v>
      </c>
      <c r="EV43" s="444">
        <v>2450</v>
      </c>
      <c r="EW43" s="363"/>
      <c r="EX43" s="1300"/>
    </row>
    <row r="44" spans="1:154" s="95" customFormat="1" ht="25.5" customHeight="1">
      <c r="A44" s="95" t="str">
        <f t="shared" si="0"/>
        <v>20/100
地域　151人
　　から
　180人
　　まで３歳児</v>
      </c>
      <c r="B44" s="97" t="str">
        <f t="shared" si="3"/>
        <v>20/100
地域</v>
      </c>
      <c r="C44" s="98" t="str">
        <f>F43</f>
        <v>　151人
　　から
　180人
　　まで</v>
      </c>
      <c r="D44" s="253" t="str">
        <f t="shared" si="2"/>
        <v>３歳児</v>
      </c>
      <c r="E44" s="1244"/>
      <c r="F44" s="1245"/>
      <c r="G44" s="1241"/>
      <c r="H44" s="445" t="s">
        <v>301</v>
      </c>
      <c r="I44" s="475"/>
      <c r="J44" s="446">
        <v>37990</v>
      </c>
      <c r="K44" s="447"/>
      <c r="L44" s="390" t="s">
        <v>297</v>
      </c>
      <c r="M44" s="448">
        <v>360</v>
      </c>
      <c r="N44" s="449"/>
      <c r="O44" s="450" t="s">
        <v>344</v>
      </c>
      <c r="P44" s="451" t="s">
        <v>468</v>
      </c>
      <c r="Q44" s="452" t="s">
        <v>297</v>
      </c>
      <c r="R44" s="453" t="s">
        <v>472</v>
      </c>
      <c r="S44" s="452" t="s">
        <v>297</v>
      </c>
      <c r="T44" s="454">
        <v>2.2999999999999998</v>
      </c>
      <c r="U44" s="455"/>
      <c r="V44" s="1222"/>
      <c r="W44" s="1224"/>
      <c r="X44" s="1222"/>
      <c r="Y44" s="1235"/>
      <c r="Z44" s="1226"/>
      <c r="AA44" s="1229"/>
      <c r="AB44" s="1229"/>
      <c r="AC44" s="1249"/>
      <c r="AD44" s="1222"/>
      <c r="AE44" s="1224"/>
      <c r="AF44" s="1222"/>
      <c r="AG44" s="1228"/>
      <c r="AH44" s="1226"/>
      <c r="AI44" s="1229"/>
      <c r="AJ44" s="1226"/>
      <c r="AK44" s="1237"/>
      <c r="AL44" s="1226"/>
      <c r="AM44" s="1247"/>
      <c r="AN44" s="390" t="s">
        <v>297</v>
      </c>
      <c r="AO44" s="448">
        <v>9440</v>
      </c>
      <c r="AP44" s="1222"/>
      <c r="AQ44" s="456">
        <v>90</v>
      </c>
      <c r="AR44" s="457" t="s">
        <v>344</v>
      </c>
      <c r="AS44" s="451" t="s">
        <v>468</v>
      </c>
      <c r="AT44" s="458" t="s">
        <v>297</v>
      </c>
      <c r="AU44" s="459" t="s">
        <v>472</v>
      </c>
      <c r="AV44" s="458" t="s">
        <v>297</v>
      </c>
      <c r="AW44" s="460">
        <v>2.6</v>
      </c>
      <c r="AX44" s="461"/>
      <c r="AY44" s="430"/>
      <c r="AZ44" s="382"/>
      <c r="BA44" s="382"/>
      <c r="BB44" s="480"/>
      <c r="BC44" s="382"/>
      <c r="BD44" s="382"/>
      <c r="BE44" s="382"/>
      <c r="BF44" s="382"/>
      <c r="BG44" s="382"/>
      <c r="BH44" s="382"/>
      <c r="BI44" s="467" t="s">
        <v>3</v>
      </c>
      <c r="BJ44" s="468">
        <v>66140</v>
      </c>
      <c r="BK44" s="467" t="s">
        <v>297</v>
      </c>
      <c r="BL44" s="432">
        <v>660</v>
      </c>
      <c r="BM44" s="433" t="s">
        <v>344</v>
      </c>
      <c r="BN44" s="434" t="s">
        <v>468</v>
      </c>
      <c r="BO44" s="433" t="s">
        <v>297</v>
      </c>
      <c r="BP44" s="435" t="s">
        <v>472</v>
      </c>
      <c r="BQ44" s="433" t="s">
        <v>297</v>
      </c>
      <c r="BR44" s="436">
        <v>2.2999999999999998</v>
      </c>
      <c r="BS44" s="405" t="s">
        <v>297</v>
      </c>
      <c r="BT44" s="468">
        <v>56700</v>
      </c>
      <c r="BU44" s="405" t="s">
        <v>3</v>
      </c>
      <c r="BV44" s="432">
        <v>560</v>
      </c>
      <c r="BW44" s="433" t="s">
        <v>344</v>
      </c>
      <c r="BX44" s="434" t="s">
        <v>468</v>
      </c>
      <c r="BY44" s="433" t="s">
        <v>297</v>
      </c>
      <c r="BZ44" s="435" t="s">
        <v>472</v>
      </c>
      <c r="CA44" s="433" t="s">
        <v>297</v>
      </c>
      <c r="CB44" s="436">
        <v>2.2999999999999998</v>
      </c>
      <c r="CC44" s="1291"/>
      <c r="CD44" s="1288"/>
      <c r="CE44" s="1222"/>
      <c r="CF44" s="1228"/>
      <c r="CG44" s="1229"/>
      <c r="CH44" s="1229"/>
      <c r="CI44" s="1289"/>
      <c r="CJ44" s="1237"/>
      <c r="CK44" s="1289"/>
      <c r="CL44" s="1247"/>
      <c r="CM44" s="1222"/>
      <c r="CN44" s="469">
        <v>3140</v>
      </c>
      <c r="CO44" s="1222"/>
      <c r="CP44" s="1284"/>
      <c r="CQ44" s="1286"/>
      <c r="CR44" s="1298"/>
      <c r="CS44" s="1286"/>
      <c r="CT44" s="1295"/>
      <c r="CU44" s="1286"/>
      <c r="CV44" s="1296"/>
      <c r="CW44" s="1297"/>
      <c r="CX44" s="1222"/>
      <c r="CY44" s="1224"/>
      <c r="CZ44" s="1222"/>
      <c r="DA44" s="1228"/>
      <c r="DB44" s="1229"/>
      <c r="DC44" s="1229"/>
      <c r="DD44" s="1289"/>
      <c r="DE44" s="1237"/>
      <c r="DF44" s="1289"/>
      <c r="DG44" s="1247"/>
      <c r="DH44" s="1222"/>
      <c r="DI44" s="470" t="s">
        <v>302</v>
      </c>
      <c r="DJ44" s="1222"/>
      <c r="DK44" s="470" t="s">
        <v>478</v>
      </c>
      <c r="DL44" s="1222"/>
      <c r="DM44" s="471">
        <v>58.2</v>
      </c>
      <c r="DN44" s="1222"/>
      <c r="DO44" s="470" t="s">
        <v>302</v>
      </c>
      <c r="DP44" s="1222"/>
      <c r="DQ44" s="470" t="s">
        <v>478</v>
      </c>
      <c r="DR44" s="1222"/>
      <c r="DS44" s="471">
        <v>32.299999999999997</v>
      </c>
      <c r="DT44" s="1314"/>
      <c r="DU44" s="472">
        <v>3160</v>
      </c>
      <c r="DV44" s="1315"/>
      <c r="DW44" s="473" t="s">
        <v>304</v>
      </c>
      <c r="DX44" s="1222"/>
      <c r="DY44" s="1309"/>
      <c r="DZ44" s="1289"/>
      <c r="EA44" s="1311"/>
      <c r="EB44" s="1226"/>
      <c r="EC44" s="1229"/>
      <c r="ED44" s="1226"/>
      <c r="EE44" s="1237"/>
      <c r="EF44" s="1226"/>
      <c r="EG44" s="1303"/>
      <c r="EH44" s="1313"/>
      <c r="EI44" s="1222"/>
      <c r="EJ44" s="1309">
        <v>30</v>
      </c>
      <c r="EK44" s="1289"/>
      <c r="EL44" s="1311"/>
      <c r="EM44" s="1226"/>
      <c r="EN44" s="1229"/>
      <c r="EO44" s="1226"/>
      <c r="EP44" s="1237"/>
      <c r="EQ44" s="1226"/>
      <c r="ER44" s="1303"/>
      <c r="ES44" s="1305"/>
      <c r="ET44" s="1307"/>
      <c r="EU44" s="1222"/>
      <c r="EV44" s="474">
        <v>20</v>
      </c>
      <c r="EW44" s="363"/>
      <c r="EX44" s="1300"/>
    </row>
    <row r="45" spans="1:154" s="95" customFormat="1" ht="25.5" customHeight="1">
      <c r="A45" s="95" t="str">
        <f t="shared" si="0"/>
        <v>20/100
地域　181人
　　から
　210人
　　まで４歳以上児</v>
      </c>
      <c r="B45" s="97" t="str">
        <f t="shared" si="3"/>
        <v>20/100
地域</v>
      </c>
      <c r="C45" s="95" t="str">
        <f>F45</f>
        <v>　181人
　　から
　210人
　　まで</v>
      </c>
      <c r="D45" s="96" t="str">
        <f t="shared" si="2"/>
        <v>４歳以上児</v>
      </c>
      <c r="E45" s="1244"/>
      <c r="F45" s="1243" t="s">
        <v>243</v>
      </c>
      <c r="G45" s="1240" t="s">
        <v>295</v>
      </c>
      <c r="H45" s="412" t="s">
        <v>296</v>
      </c>
      <c r="I45" s="475"/>
      <c r="J45" s="414">
        <v>27820</v>
      </c>
      <c r="K45" s="415">
        <v>37260</v>
      </c>
      <c r="L45" s="390" t="s">
        <v>297</v>
      </c>
      <c r="M45" s="416">
        <v>250</v>
      </c>
      <c r="N45" s="417">
        <v>350</v>
      </c>
      <c r="O45" s="418" t="s">
        <v>344</v>
      </c>
      <c r="P45" s="419" t="s">
        <v>468</v>
      </c>
      <c r="Q45" s="420" t="s">
        <v>297</v>
      </c>
      <c r="R45" s="421" t="s">
        <v>469</v>
      </c>
      <c r="S45" s="420" t="s">
        <v>297</v>
      </c>
      <c r="T45" s="422">
        <v>2.2999999999999998</v>
      </c>
      <c r="U45" s="423">
        <v>2.2999999999999998</v>
      </c>
      <c r="V45" s="1222" t="s">
        <v>297</v>
      </c>
      <c r="W45" s="1223">
        <v>440</v>
      </c>
      <c r="X45" s="1222" t="s">
        <v>297</v>
      </c>
      <c r="Y45" s="1234">
        <v>4</v>
      </c>
      <c r="Z45" s="1225" t="s">
        <v>470</v>
      </c>
      <c r="AA45" s="1206" t="s">
        <v>468</v>
      </c>
      <c r="AB45" s="1206" t="s">
        <v>297</v>
      </c>
      <c r="AC45" s="1248" t="s">
        <v>471</v>
      </c>
      <c r="AD45" s="1222" t="s">
        <v>297</v>
      </c>
      <c r="AE45" s="1223">
        <v>2690</v>
      </c>
      <c r="AF45" s="1222" t="s">
        <v>3</v>
      </c>
      <c r="AG45" s="1227">
        <v>20</v>
      </c>
      <c r="AH45" s="1225" t="s">
        <v>344</v>
      </c>
      <c r="AI45" s="1206" t="s">
        <v>468</v>
      </c>
      <c r="AJ45" s="1225" t="s">
        <v>297</v>
      </c>
      <c r="AK45" s="1236" t="s">
        <v>472</v>
      </c>
      <c r="AL45" s="1225" t="s">
        <v>297</v>
      </c>
      <c r="AM45" s="1246">
        <v>3</v>
      </c>
      <c r="AN45" s="390" t="s">
        <v>297</v>
      </c>
      <c r="AO45" s="424">
        <v>9440</v>
      </c>
      <c r="AP45" s="1222" t="s">
        <v>297</v>
      </c>
      <c r="AQ45" s="425">
        <v>90</v>
      </c>
      <c r="AR45" s="426" t="s">
        <v>470</v>
      </c>
      <c r="AS45" s="419" t="s">
        <v>468</v>
      </c>
      <c r="AT45" s="427" t="s">
        <v>297</v>
      </c>
      <c r="AU45" s="421" t="s">
        <v>472</v>
      </c>
      <c r="AV45" s="427" t="s">
        <v>297</v>
      </c>
      <c r="AW45" s="428">
        <v>2.6</v>
      </c>
      <c r="AX45" s="429" t="s">
        <v>473</v>
      </c>
      <c r="AY45" s="430" t="s">
        <v>297</v>
      </c>
      <c r="AZ45" s="431">
        <v>3770</v>
      </c>
      <c r="BA45" s="380" t="s">
        <v>3</v>
      </c>
      <c r="BB45" s="432">
        <v>30</v>
      </c>
      <c r="BC45" s="433" t="s">
        <v>344</v>
      </c>
      <c r="BD45" s="434" t="s">
        <v>468</v>
      </c>
      <c r="BE45" s="433" t="s">
        <v>297</v>
      </c>
      <c r="BF45" s="435" t="s">
        <v>472</v>
      </c>
      <c r="BG45" s="433" t="s">
        <v>297</v>
      </c>
      <c r="BH45" s="436">
        <v>3.9</v>
      </c>
      <c r="BI45" s="430"/>
      <c r="BJ45" s="437"/>
      <c r="BK45" s="467"/>
      <c r="BL45" s="476"/>
      <c r="BM45" s="476"/>
      <c r="BN45" s="476"/>
      <c r="BO45" s="476"/>
      <c r="BP45" s="476"/>
      <c r="BQ45" s="476"/>
      <c r="BR45" s="476"/>
      <c r="BS45" s="467"/>
      <c r="BT45" s="437" t="s">
        <v>50</v>
      </c>
      <c r="BU45" s="467"/>
      <c r="BV45" s="477"/>
      <c r="BW45" s="476"/>
      <c r="BX45" s="476"/>
      <c r="BY45" s="476"/>
      <c r="BZ45" s="476"/>
      <c r="CA45" s="476"/>
      <c r="CB45" s="476"/>
      <c r="CC45" s="1290" t="s">
        <v>297</v>
      </c>
      <c r="CD45" s="1287">
        <v>430</v>
      </c>
      <c r="CE45" s="1222" t="s">
        <v>297</v>
      </c>
      <c r="CF45" s="1227">
        <v>4</v>
      </c>
      <c r="CG45" s="1206" t="s">
        <v>344</v>
      </c>
      <c r="CH45" s="1206" t="s">
        <v>468</v>
      </c>
      <c r="CI45" s="1285" t="s">
        <v>297</v>
      </c>
      <c r="CJ45" s="1236" t="s">
        <v>472</v>
      </c>
      <c r="CK45" s="1285" t="s">
        <v>297</v>
      </c>
      <c r="CL45" s="1246">
        <v>9.6999999999999993</v>
      </c>
      <c r="CM45" s="1222"/>
      <c r="CN45" s="478" t="s">
        <v>244</v>
      </c>
      <c r="CO45" s="1222" t="s">
        <v>3</v>
      </c>
      <c r="CP45" s="1284">
        <v>20</v>
      </c>
      <c r="CQ45" s="1286" t="s">
        <v>344</v>
      </c>
      <c r="CR45" s="1298" t="s">
        <v>468</v>
      </c>
      <c r="CS45" s="1286" t="s">
        <v>297</v>
      </c>
      <c r="CT45" s="1295" t="s">
        <v>472</v>
      </c>
      <c r="CU45" s="1286" t="s">
        <v>297</v>
      </c>
      <c r="CV45" s="1296">
        <v>3</v>
      </c>
      <c r="CW45" s="1297" t="s">
        <v>475</v>
      </c>
      <c r="CX45" s="1222" t="s">
        <v>3</v>
      </c>
      <c r="CY45" s="1223">
        <v>520</v>
      </c>
      <c r="CZ45" s="1222" t="s">
        <v>297</v>
      </c>
      <c r="DA45" s="1227">
        <v>5</v>
      </c>
      <c r="DB45" s="1206" t="s">
        <v>344</v>
      </c>
      <c r="DC45" s="1206" t="s">
        <v>468</v>
      </c>
      <c r="DD45" s="1285" t="s">
        <v>297</v>
      </c>
      <c r="DE45" s="1236" t="s">
        <v>472</v>
      </c>
      <c r="DF45" s="1285" t="s">
        <v>297</v>
      </c>
      <c r="DG45" s="1246">
        <v>14.4</v>
      </c>
      <c r="DH45" s="1222" t="s">
        <v>3</v>
      </c>
      <c r="DI45" s="440">
        <v>280</v>
      </c>
      <c r="DJ45" s="1222" t="s">
        <v>297</v>
      </c>
      <c r="DK45" s="440">
        <v>2</v>
      </c>
      <c r="DL45" s="1222" t="s">
        <v>3</v>
      </c>
      <c r="DM45" s="441">
        <v>2</v>
      </c>
      <c r="DN45" s="1222" t="s">
        <v>3</v>
      </c>
      <c r="DO45" s="440">
        <v>50</v>
      </c>
      <c r="DP45" s="1222" t="s">
        <v>297</v>
      </c>
      <c r="DQ45" s="440">
        <v>1</v>
      </c>
      <c r="DR45" s="1222" t="s">
        <v>3</v>
      </c>
      <c r="DS45" s="441">
        <v>1</v>
      </c>
      <c r="DT45" s="1314"/>
      <c r="DU45" s="483" t="s">
        <v>313</v>
      </c>
      <c r="DV45" s="1315" t="s">
        <v>298</v>
      </c>
      <c r="DW45" s="443">
        <v>245</v>
      </c>
      <c r="DX45" s="1222" t="s">
        <v>300</v>
      </c>
      <c r="DY45" s="1308">
        <v>550</v>
      </c>
      <c r="DZ45" s="1285" t="s">
        <v>297</v>
      </c>
      <c r="EA45" s="1310">
        <v>6</v>
      </c>
      <c r="EB45" s="1225" t="s">
        <v>344</v>
      </c>
      <c r="EC45" s="1206" t="s">
        <v>468</v>
      </c>
      <c r="ED45" s="1225" t="s">
        <v>297</v>
      </c>
      <c r="EE45" s="1236" t="s">
        <v>472</v>
      </c>
      <c r="EF45" s="1225" t="s">
        <v>297</v>
      </c>
      <c r="EG45" s="1302">
        <v>7.4</v>
      </c>
      <c r="EH45" s="1312" t="s">
        <v>473</v>
      </c>
      <c r="EI45" s="1222" t="s">
        <v>300</v>
      </c>
      <c r="EJ45" s="1308">
        <v>2700</v>
      </c>
      <c r="EK45" s="1285" t="s">
        <v>297</v>
      </c>
      <c r="EL45" s="1310">
        <v>20</v>
      </c>
      <c r="EM45" s="1225" t="s">
        <v>344</v>
      </c>
      <c r="EN45" s="1206" t="s">
        <v>468</v>
      </c>
      <c r="EO45" s="1225" t="s">
        <v>297</v>
      </c>
      <c r="EP45" s="1236" t="s">
        <v>472</v>
      </c>
      <c r="EQ45" s="1225" t="s">
        <v>297</v>
      </c>
      <c r="ER45" s="1302">
        <v>3.3</v>
      </c>
      <c r="ES45" s="1304" t="s">
        <v>473</v>
      </c>
      <c r="ET45" s="1306" t="s">
        <v>419</v>
      </c>
      <c r="EU45" s="1222" t="s">
        <v>300</v>
      </c>
      <c r="EV45" s="444">
        <v>2100</v>
      </c>
      <c r="EW45" s="363"/>
      <c r="EX45" s="1300"/>
    </row>
    <row r="46" spans="1:154" s="95" customFormat="1" ht="25.5" customHeight="1">
      <c r="A46" s="95" t="str">
        <f t="shared" si="0"/>
        <v>20/100
地域　181人
　　から
　210人
　　まで３歳児</v>
      </c>
      <c r="B46" s="97" t="str">
        <f t="shared" si="3"/>
        <v>20/100
地域</v>
      </c>
      <c r="C46" s="95" t="str">
        <f>F45</f>
        <v>　181人
　　から
　210人
　　まで</v>
      </c>
      <c r="D46" s="96" t="str">
        <f t="shared" si="2"/>
        <v>３歳児</v>
      </c>
      <c r="E46" s="1244"/>
      <c r="F46" s="1245"/>
      <c r="G46" s="1241"/>
      <c r="H46" s="445" t="s">
        <v>301</v>
      </c>
      <c r="I46" s="475"/>
      <c r="J46" s="446">
        <v>37260</v>
      </c>
      <c r="K46" s="447"/>
      <c r="L46" s="390" t="s">
        <v>297</v>
      </c>
      <c r="M46" s="448">
        <v>350</v>
      </c>
      <c r="N46" s="449"/>
      <c r="O46" s="450" t="s">
        <v>344</v>
      </c>
      <c r="P46" s="451" t="s">
        <v>468</v>
      </c>
      <c r="Q46" s="452" t="s">
        <v>297</v>
      </c>
      <c r="R46" s="453" t="s">
        <v>472</v>
      </c>
      <c r="S46" s="452" t="s">
        <v>297</v>
      </c>
      <c r="T46" s="454">
        <v>2.2999999999999998</v>
      </c>
      <c r="U46" s="455"/>
      <c r="V46" s="1222"/>
      <c r="W46" s="1224"/>
      <c r="X46" s="1222"/>
      <c r="Y46" s="1235"/>
      <c r="Z46" s="1226"/>
      <c r="AA46" s="1229"/>
      <c r="AB46" s="1229"/>
      <c r="AC46" s="1249"/>
      <c r="AD46" s="1222"/>
      <c r="AE46" s="1224"/>
      <c r="AF46" s="1222"/>
      <c r="AG46" s="1228"/>
      <c r="AH46" s="1226"/>
      <c r="AI46" s="1229"/>
      <c r="AJ46" s="1226"/>
      <c r="AK46" s="1237"/>
      <c r="AL46" s="1226"/>
      <c r="AM46" s="1247"/>
      <c r="AN46" s="390" t="s">
        <v>297</v>
      </c>
      <c r="AO46" s="448">
        <v>9440</v>
      </c>
      <c r="AP46" s="1222"/>
      <c r="AQ46" s="456">
        <v>90</v>
      </c>
      <c r="AR46" s="457" t="s">
        <v>344</v>
      </c>
      <c r="AS46" s="451" t="s">
        <v>468</v>
      </c>
      <c r="AT46" s="458" t="s">
        <v>297</v>
      </c>
      <c r="AU46" s="459" t="s">
        <v>472</v>
      </c>
      <c r="AV46" s="458" t="s">
        <v>297</v>
      </c>
      <c r="AW46" s="460">
        <v>2.6</v>
      </c>
      <c r="AX46" s="461"/>
      <c r="AY46" s="430"/>
      <c r="AZ46" s="382"/>
      <c r="BA46" s="382"/>
      <c r="BB46" s="480"/>
      <c r="BC46" s="382"/>
      <c r="BD46" s="382"/>
      <c r="BE46" s="382"/>
      <c r="BF46" s="382"/>
      <c r="BG46" s="382"/>
      <c r="BH46" s="382"/>
      <c r="BI46" s="467" t="s">
        <v>3</v>
      </c>
      <c r="BJ46" s="468">
        <v>66140</v>
      </c>
      <c r="BK46" s="467" t="s">
        <v>297</v>
      </c>
      <c r="BL46" s="432">
        <v>660</v>
      </c>
      <c r="BM46" s="433" t="s">
        <v>344</v>
      </c>
      <c r="BN46" s="434" t="s">
        <v>468</v>
      </c>
      <c r="BO46" s="433" t="s">
        <v>297</v>
      </c>
      <c r="BP46" s="435" t="s">
        <v>472</v>
      </c>
      <c r="BQ46" s="433" t="s">
        <v>297</v>
      </c>
      <c r="BR46" s="436">
        <v>2.2999999999999998</v>
      </c>
      <c r="BS46" s="405" t="s">
        <v>297</v>
      </c>
      <c r="BT46" s="468">
        <v>56700</v>
      </c>
      <c r="BU46" s="405" t="s">
        <v>3</v>
      </c>
      <c r="BV46" s="432">
        <v>560</v>
      </c>
      <c r="BW46" s="433" t="s">
        <v>344</v>
      </c>
      <c r="BX46" s="434" t="s">
        <v>468</v>
      </c>
      <c r="BY46" s="433" t="s">
        <v>297</v>
      </c>
      <c r="BZ46" s="435" t="s">
        <v>472</v>
      </c>
      <c r="CA46" s="433" t="s">
        <v>297</v>
      </c>
      <c r="CB46" s="436">
        <v>2.2999999999999998</v>
      </c>
      <c r="CC46" s="1291"/>
      <c r="CD46" s="1288"/>
      <c r="CE46" s="1222"/>
      <c r="CF46" s="1228"/>
      <c r="CG46" s="1229"/>
      <c r="CH46" s="1229"/>
      <c r="CI46" s="1289"/>
      <c r="CJ46" s="1237"/>
      <c r="CK46" s="1289"/>
      <c r="CL46" s="1247"/>
      <c r="CM46" s="1222"/>
      <c r="CN46" s="469">
        <v>2690</v>
      </c>
      <c r="CO46" s="1222"/>
      <c r="CP46" s="1284"/>
      <c r="CQ46" s="1286"/>
      <c r="CR46" s="1298"/>
      <c r="CS46" s="1286"/>
      <c r="CT46" s="1295"/>
      <c r="CU46" s="1286"/>
      <c r="CV46" s="1296"/>
      <c r="CW46" s="1297"/>
      <c r="CX46" s="1222"/>
      <c r="CY46" s="1224"/>
      <c r="CZ46" s="1222"/>
      <c r="DA46" s="1228"/>
      <c r="DB46" s="1229"/>
      <c r="DC46" s="1229"/>
      <c r="DD46" s="1289"/>
      <c r="DE46" s="1237"/>
      <c r="DF46" s="1289"/>
      <c r="DG46" s="1247"/>
      <c r="DH46" s="1222"/>
      <c r="DI46" s="470" t="s">
        <v>302</v>
      </c>
      <c r="DJ46" s="1222"/>
      <c r="DK46" s="470" t="s">
        <v>478</v>
      </c>
      <c r="DL46" s="1222"/>
      <c r="DM46" s="471">
        <v>74.8</v>
      </c>
      <c r="DN46" s="1222"/>
      <c r="DO46" s="470" t="s">
        <v>302</v>
      </c>
      <c r="DP46" s="1222"/>
      <c r="DQ46" s="470" t="s">
        <v>478</v>
      </c>
      <c r="DR46" s="1222"/>
      <c r="DS46" s="471">
        <v>27.7</v>
      </c>
      <c r="DT46" s="1314"/>
      <c r="DU46" s="472">
        <v>2810</v>
      </c>
      <c r="DV46" s="1315"/>
      <c r="DW46" s="473" t="s">
        <v>304</v>
      </c>
      <c r="DX46" s="1222"/>
      <c r="DY46" s="1309"/>
      <c r="DZ46" s="1289"/>
      <c r="EA46" s="1311"/>
      <c r="EB46" s="1226"/>
      <c r="EC46" s="1229"/>
      <c r="ED46" s="1226"/>
      <c r="EE46" s="1237"/>
      <c r="EF46" s="1226"/>
      <c r="EG46" s="1303"/>
      <c r="EH46" s="1313"/>
      <c r="EI46" s="1222"/>
      <c r="EJ46" s="1309">
        <v>20</v>
      </c>
      <c r="EK46" s="1289"/>
      <c r="EL46" s="1311"/>
      <c r="EM46" s="1226"/>
      <c r="EN46" s="1229"/>
      <c r="EO46" s="1226"/>
      <c r="EP46" s="1237"/>
      <c r="EQ46" s="1226"/>
      <c r="ER46" s="1303"/>
      <c r="ES46" s="1305"/>
      <c r="ET46" s="1307"/>
      <c r="EU46" s="1222"/>
      <c r="EV46" s="474">
        <v>20</v>
      </c>
      <c r="EW46" s="363"/>
      <c r="EX46" s="1300"/>
    </row>
    <row r="47" spans="1:154" s="95" customFormat="1" ht="25.5" customHeight="1">
      <c r="A47" s="95" t="str">
        <f t="shared" si="0"/>
        <v>20/100
地域　211人
　　から
　240人
　　まで４歳以上児</v>
      </c>
      <c r="B47" s="97" t="str">
        <f t="shared" si="3"/>
        <v>20/100
地域</v>
      </c>
      <c r="C47" s="95" t="str">
        <f>F47</f>
        <v>　211人
　　から
　240人
　　まで</v>
      </c>
      <c r="D47" s="96" t="str">
        <f t="shared" si="2"/>
        <v>４歳以上児</v>
      </c>
      <c r="E47" s="1244"/>
      <c r="F47" s="1243" t="s">
        <v>245</v>
      </c>
      <c r="G47" s="1240" t="s">
        <v>295</v>
      </c>
      <c r="H47" s="412" t="s">
        <v>296</v>
      </c>
      <c r="I47" s="475"/>
      <c r="J47" s="414">
        <v>27290</v>
      </c>
      <c r="K47" s="415">
        <v>36730</v>
      </c>
      <c r="L47" s="390" t="s">
        <v>297</v>
      </c>
      <c r="M47" s="416">
        <v>250</v>
      </c>
      <c r="N47" s="417">
        <v>340</v>
      </c>
      <c r="O47" s="418" t="s">
        <v>344</v>
      </c>
      <c r="P47" s="419" t="s">
        <v>468</v>
      </c>
      <c r="Q47" s="420" t="s">
        <v>297</v>
      </c>
      <c r="R47" s="421" t="s">
        <v>469</v>
      </c>
      <c r="S47" s="420" t="s">
        <v>297</v>
      </c>
      <c r="T47" s="422">
        <v>2.2000000000000002</v>
      </c>
      <c r="U47" s="423">
        <v>2.2999999999999998</v>
      </c>
      <c r="V47" s="1222" t="s">
        <v>297</v>
      </c>
      <c r="W47" s="1223">
        <v>390</v>
      </c>
      <c r="X47" s="1222" t="s">
        <v>297</v>
      </c>
      <c r="Y47" s="1234">
        <v>3</v>
      </c>
      <c r="Z47" s="1225" t="s">
        <v>470</v>
      </c>
      <c r="AA47" s="1206" t="s">
        <v>468</v>
      </c>
      <c r="AB47" s="1206" t="s">
        <v>297</v>
      </c>
      <c r="AC47" s="1248" t="s">
        <v>471</v>
      </c>
      <c r="AD47" s="1222" t="s">
        <v>297</v>
      </c>
      <c r="AE47" s="1223">
        <v>2360</v>
      </c>
      <c r="AF47" s="1222" t="s">
        <v>3</v>
      </c>
      <c r="AG47" s="1227">
        <v>20</v>
      </c>
      <c r="AH47" s="1225" t="s">
        <v>344</v>
      </c>
      <c r="AI47" s="1206" t="s">
        <v>468</v>
      </c>
      <c r="AJ47" s="1225" t="s">
        <v>297</v>
      </c>
      <c r="AK47" s="1236" t="s">
        <v>472</v>
      </c>
      <c r="AL47" s="1225" t="s">
        <v>297</v>
      </c>
      <c r="AM47" s="1246">
        <v>2.7</v>
      </c>
      <c r="AN47" s="390" t="s">
        <v>297</v>
      </c>
      <c r="AO47" s="424">
        <v>9440</v>
      </c>
      <c r="AP47" s="1222" t="s">
        <v>297</v>
      </c>
      <c r="AQ47" s="425">
        <v>90</v>
      </c>
      <c r="AR47" s="426" t="s">
        <v>470</v>
      </c>
      <c r="AS47" s="419" t="s">
        <v>468</v>
      </c>
      <c r="AT47" s="427" t="s">
        <v>297</v>
      </c>
      <c r="AU47" s="421" t="s">
        <v>472</v>
      </c>
      <c r="AV47" s="427" t="s">
        <v>297</v>
      </c>
      <c r="AW47" s="428">
        <v>2.6</v>
      </c>
      <c r="AX47" s="429" t="s">
        <v>473</v>
      </c>
      <c r="AY47" s="430" t="s">
        <v>297</v>
      </c>
      <c r="AZ47" s="431">
        <v>3770</v>
      </c>
      <c r="BA47" s="380" t="s">
        <v>3</v>
      </c>
      <c r="BB47" s="432">
        <v>30</v>
      </c>
      <c r="BC47" s="433" t="s">
        <v>344</v>
      </c>
      <c r="BD47" s="434" t="s">
        <v>468</v>
      </c>
      <c r="BE47" s="433" t="s">
        <v>297</v>
      </c>
      <c r="BF47" s="435" t="s">
        <v>472</v>
      </c>
      <c r="BG47" s="433" t="s">
        <v>297</v>
      </c>
      <c r="BH47" s="436">
        <v>3.9</v>
      </c>
      <c r="BI47" s="430"/>
      <c r="BJ47" s="437"/>
      <c r="BK47" s="467"/>
      <c r="BL47" s="476"/>
      <c r="BM47" s="476"/>
      <c r="BN47" s="476"/>
      <c r="BO47" s="476"/>
      <c r="BP47" s="476"/>
      <c r="BQ47" s="476"/>
      <c r="BR47" s="476"/>
      <c r="BS47" s="467"/>
      <c r="BT47" s="437" t="s">
        <v>50</v>
      </c>
      <c r="BU47" s="467"/>
      <c r="BV47" s="477"/>
      <c r="BW47" s="476"/>
      <c r="BX47" s="476"/>
      <c r="BY47" s="476"/>
      <c r="BZ47" s="476"/>
      <c r="CA47" s="476"/>
      <c r="CB47" s="476"/>
      <c r="CC47" s="1290" t="s">
        <v>297</v>
      </c>
      <c r="CD47" s="1287">
        <v>370</v>
      </c>
      <c r="CE47" s="1222" t="s">
        <v>297</v>
      </c>
      <c r="CF47" s="1227">
        <v>3</v>
      </c>
      <c r="CG47" s="1206" t="s">
        <v>344</v>
      </c>
      <c r="CH47" s="1206" t="s">
        <v>468</v>
      </c>
      <c r="CI47" s="1285" t="s">
        <v>297</v>
      </c>
      <c r="CJ47" s="1236" t="s">
        <v>472</v>
      </c>
      <c r="CK47" s="1285" t="s">
        <v>297</v>
      </c>
      <c r="CL47" s="1246">
        <v>11.3</v>
      </c>
      <c r="CM47" s="1222"/>
      <c r="CN47" s="478" t="s">
        <v>246</v>
      </c>
      <c r="CO47" s="1222" t="s">
        <v>3</v>
      </c>
      <c r="CP47" s="1284">
        <v>20</v>
      </c>
      <c r="CQ47" s="1286" t="s">
        <v>344</v>
      </c>
      <c r="CR47" s="1298" t="s">
        <v>468</v>
      </c>
      <c r="CS47" s="1286" t="s">
        <v>297</v>
      </c>
      <c r="CT47" s="1295" t="s">
        <v>472</v>
      </c>
      <c r="CU47" s="1286" t="s">
        <v>297</v>
      </c>
      <c r="CV47" s="1296">
        <v>2.7</v>
      </c>
      <c r="CW47" s="1297" t="s">
        <v>475</v>
      </c>
      <c r="CX47" s="1222" t="s">
        <v>3</v>
      </c>
      <c r="CY47" s="1223">
        <v>520</v>
      </c>
      <c r="CZ47" s="1222" t="s">
        <v>297</v>
      </c>
      <c r="DA47" s="1227">
        <v>5</v>
      </c>
      <c r="DB47" s="1206" t="s">
        <v>344</v>
      </c>
      <c r="DC47" s="1206" t="s">
        <v>468</v>
      </c>
      <c r="DD47" s="1285" t="s">
        <v>297</v>
      </c>
      <c r="DE47" s="1236" t="s">
        <v>472</v>
      </c>
      <c r="DF47" s="1285" t="s">
        <v>297</v>
      </c>
      <c r="DG47" s="1246">
        <v>12.6</v>
      </c>
      <c r="DH47" s="1222" t="s">
        <v>3</v>
      </c>
      <c r="DI47" s="440">
        <v>260</v>
      </c>
      <c r="DJ47" s="1222" t="s">
        <v>297</v>
      </c>
      <c r="DK47" s="440">
        <v>2</v>
      </c>
      <c r="DL47" s="1222" t="s">
        <v>3</v>
      </c>
      <c r="DM47" s="441">
        <v>2</v>
      </c>
      <c r="DN47" s="1222" t="s">
        <v>3</v>
      </c>
      <c r="DO47" s="440">
        <v>40</v>
      </c>
      <c r="DP47" s="1222" t="s">
        <v>297</v>
      </c>
      <c r="DQ47" s="440">
        <v>1</v>
      </c>
      <c r="DR47" s="1222" t="s">
        <v>3</v>
      </c>
      <c r="DS47" s="441">
        <v>1</v>
      </c>
      <c r="DT47" s="1314"/>
      <c r="DU47" s="483" t="s">
        <v>314</v>
      </c>
      <c r="DV47" s="1315" t="s">
        <v>298</v>
      </c>
      <c r="DW47" s="443">
        <v>245</v>
      </c>
      <c r="DX47" s="1222" t="s">
        <v>300</v>
      </c>
      <c r="DY47" s="1308">
        <v>480</v>
      </c>
      <c r="DZ47" s="1285" t="s">
        <v>297</v>
      </c>
      <c r="EA47" s="1310">
        <v>5</v>
      </c>
      <c r="EB47" s="1225" t="s">
        <v>344</v>
      </c>
      <c r="EC47" s="1206" t="s">
        <v>468</v>
      </c>
      <c r="ED47" s="1225" t="s">
        <v>297</v>
      </c>
      <c r="EE47" s="1236" t="s">
        <v>472</v>
      </c>
      <c r="EF47" s="1225" t="s">
        <v>297</v>
      </c>
      <c r="EG47" s="1302">
        <v>7.8</v>
      </c>
      <c r="EH47" s="1312" t="s">
        <v>473</v>
      </c>
      <c r="EI47" s="1222" t="s">
        <v>300</v>
      </c>
      <c r="EJ47" s="1308">
        <v>2360</v>
      </c>
      <c r="EK47" s="1285" t="s">
        <v>297</v>
      </c>
      <c r="EL47" s="1310">
        <v>20</v>
      </c>
      <c r="EM47" s="1225" t="s">
        <v>344</v>
      </c>
      <c r="EN47" s="1206" t="s">
        <v>468</v>
      </c>
      <c r="EO47" s="1225" t="s">
        <v>297</v>
      </c>
      <c r="EP47" s="1236" t="s">
        <v>472</v>
      </c>
      <c r="EQ47" s="1225" t="s">
        <v>297</v>
      </c>
      <c r="ER47" s="1302">
        <v>2.9</v>
      </c>
      <c r="ES47" s="1304" t="s">
        <v>473</v>
      </c>
      <c r="ET47" s="1306" t="s">
        <v>419</v>
      </c>
      <c r="EU47" s="1222" t="s">
        <v>300</v>
      </c>
      <c r="EV47" s="444">
        <v>1840</v>
      </c>
      <c r="EW47" s="363"/>
      <c r="EX47" s="1300"/>
    </row>
    <row r="48" spans="1:154" s="95" customFormat="1" ht="25.5" customHeight="1">
      <c r="A48" s="95" t="str">
        <f t="shared" si="0"/>
        <v>20/100
地域　211人
　　から
　240人
　　まで３歳児</v>
      </c>
      <c r="B48" s="97" t="str">
        <f t="shared" si="3"/>
        <v>20/100
地域</v>
      </c>
      <c r="C48" s="95" t="str">
        <f>F47</f>
        <v>　211人
　　から
　240人
　　まで</v>
      </c>
      <c r="D48" s="96" t="str">
        <f t="shared" si="2"/>
        <v>３歳児</v>
      </c>
      <c r="E48" s="1244"/>
      <c r="F48" s="1245"/>
      <c r="G48" s="1241"/>
      <c r="H48" s="445" t="s">
        <v>301</v>
      </c>
      <c r="I48" s="475"/>
      <c r="J48" s="446">
        <v>36730</v>
      </c>
      <c r="K48" s="447"/>
      <c r="L48" s="390" t="s">
        <v>297</v>
      </c>
      <c r="M48" s="448">
        <v>340</v>
      </c>
      <c r="N48" s="449"/>
      <c r="O48" s="450" t="s">
        <v>344</v>
      </c>
      <c r="P48" s="451" t="s">
        <v>468</v>
      </c>
      <c r="Q48" s="452" t="s">
        <v>297</v>
      </c>
      <c r="R48" s="453" t="s">
        <v>472</v>
      </c>
      <c r="S48" s="452" t="s">
        <v>297</v>
      </c>
      <c r="T48" s="454">
        <v>2.2999999999999998</v>
      </c>
      <c r="U48" s="455"/>
      <c r="V48" s="1222"/>
      <c r="W48" s="1224"/>
      <c r="X48" s="1222"/>
      <c r="Y48" s="1235"/>
      <c r="Z48" s="1226"/>
      <c r="AA48" s="1229"/>
      <c r="AB48" s="1229"/>
      <c r="AC48" s="1249"/>
      <c r="AD48" s="1222"/>
      <c r="AE48" s="1224"/>
      <c r="AF48" s="1222"/>
      <c r="AG48" s="1228"/>
      <c r="AH48" s="1226"/>
      <c r="AI48" s="1229"/>
      <c r="AJ48" s="1226"/>
      <c r="AK48" s="1237"/>
      <c r="AL48" s="1226"/>
      <c r="AM48" s="1247"/>
      <c r="AN48" s="390" t="s">
        <v>297</v>
      </c>
      <c r="AO48" s="448">
        <v>9440</v>
      </c>
      <c r="AP48" s="1222"/>
      <c r="AQ48" s="456">
        <v>90</v>
      </c>
      <c r="AR48" s="457" t="s">
        <v>344</v>
      </c>
      <c r="AS48" s="451" t="s">
        <v>468</v>
      </c>
      <c r="AT48" s="458" t="s">
        <v>297</v>
      </c>
      <c r="AU48" s="459" t="s">
        <v>472</v>
      </c>
      <c r="AV48" s="458" t="s">
        <v>297</v>
      </c>
      <c r="AW48" s="460">
        <v>2.6</v>
      </c>
      <c r="AX48" s="461"/>
      <c r="AY48" s="430"/>
      <c r="AZ48" s="382"/>
      <c r="BA48" s="382"/>
      <c r="BB48" s="480"/>
      <c r="BC48" s="382"/>
      <c r="BD48" s="382"/>
      <c r="BE48" s="382"/>
      <c r="BF48" s="382"/>
      <c r="BG48" s="382"/>
      <c r="BH48" s="382"/>
      <c r="BI48" s="467" t="s">
        <v>3</v>
      </c>
      <c r="BJ48" s="468">
        <v>66140</v>
      </c>
      <c r="BK48" s="467" t="s">
        <v>297</v>
      </c>
      <c r="BL48" s="432">
        <v>660</v>
      </c>
      <c r="BM48" s="433" t="s">
        <v>344</v>
      </c>
      <c r="BN48" s="434" t="s">
        <v>468</v>
      </c>
      <c r="BO48" s="433" t="s">
        <v>297</v>
      </c>
      <c r="BP48" s="435" t="s">
        <v>472</v>
      </c>
      <c r="BQ48" s="433" t="s">
        <v>297</v>
      </c>
      <c r="BR48" s="436">
        <v>2.2999999999999998</v>
      </c>
      <c r="BS48" s="405" t="s">
        <v>297</v>
      </c>
      <c r="BT48" s="468">
        <v>56700</v>
      </c>
      <c r="BU48" s="405" t="s">
        <v>3</v>
      </c>
      <c r="BV48" s="432">
        <v>560</v>
      </c>
      <c r="BW48" s="433" t="s">
        <v>344</v>
      </c>
      <c r="BX48" s="434" t="s">
        <v>468</v>
      </c>
      <c r="BY48" s="433" t="s">
        <v>297</v>
      </c>
      <c r="BZ48" s="435" t="s">
        <v>472</v>
      </c>
      <c r="CA48" s="433" t="s">
        <v>297</v>
      </c>
      <c r="CB48" s="436">
        <v>2.2999999999999998</v>
      </c>
      <c r="CC48" s="1291"/>
      <c r="CD48" s="1288"/>
      <c r="CE48" s="1222"/>
      <c r="CF48" s="1228"/>
      <c r="CG48" s="1229"/>
      <c r="CH48" s="1229"/>
      <c r="CI48" s="1289"/>
      <c r="CJ48" s="1237"/>
      <c r="CK48" s="1289"/>
      <c r="CL48" s="1247"/>
      <c r="CM48" s="1222"/>
      <c r="CN48" s="469">
        <v>2360</v>
      </c>
      <c r="CO48" s="1222"/>
      <c r="CP48" s="1284"/>
      <c r="CQ48" s="1286"/>
      <c r="CR48" s="1298"/>
      <c r="CS48" s="1286"/>
      <c r="CT48" s="1295"/>
      <c r="CU48" s="1286"/>
      <c r="CV48" s="1296"/>
      <c r="CW48" s="1297"/>
      <c r="CX48" s="1222"/>
      <c r="CY48" s="1224"/>
      <c r="CZ48" s="1222"/>
      <c r="DA48" s="1228"/>
      <c r="DB48" s="1229"/>
      <c r="DC48" s="1229"/>
      <c r="DD48" s="1289"/>
      <c r="DE48" s="1237"/>
      <c r="DF48" s="1289"/>
      <c r="DG48" s="1247"/>
      <c r="DH48" s="1222"/>
      <c r="DI48" s="470" t="s">
        <v>302</v>
      </c>
      <c r="DJ48" s="1222"/>
      <c r="DK48" s="470" t="s">
        <v>478</v>
      </c>
      <c r="DL48" s="1222"/>
      <c r="DM48" s="471">
        <v>65.400000000000006</v>
      </c>
      <c r="DN48" s="1222"/>
      <c r="DO48" s="470" t="s">
        <v>302</v>
      </c>
      <c r="DP48" s="1222"/>
      <c r="DQ48" s="470" t="s">
        <v>478</v>
      </c>
      <c r="DR48" s="1222"/>
      <c r="DS48" s="471">
        <v>24.2</v>
      </c>
      <c r="DT48" s="1314"/>
      <c r="DU48" s="472">
        <v>2540</v>
      </c>
      <c r="DV48" s="1315"/>
      <c r="DW48" s="473" t="s">
        <v>304</v>
      </c>
      <c r="DX48" s="1222"/>
      <c r="DY48" s="1309"/>
      <c r="DZ48" s="1289"/>
      <c r="EA48" s="1311"/>
      <c r="EB48" s="1226"/>
      <c r="EC48" s="1229"/>
      <c r="ED48" s="1226"/>
      <c r="EE48" s="1237"/>
      <c r="EF48" s="1226"/>
      <c r="EG48" s="1303"/>
      <c r="EH48" s="1313"/>
      <c r="EI48" s="1222"/>
      <c r="EJ48" s="1309">
        <v>20</v>
      </c>
      <c r="EK48" s="1289"/>
      <c r="EL48" s="1311"/>
      <c r="EM48" s="1226"/>
      <c r="EN48" s="1229"/>
      <c r="EO48" s="1226"/>
      <c r="EP48" s="1237"/>
      <c r="EQ48" s="1226"/>
      <c r="ER48" s="1303"/>
      <c r="ES48" s="1305"/>
      <c r="ET48" s="1307"/>
      <c r="EU48" s="1222"/>
      <c r="EV48" s="474">
        <v>10</v>
      </c>
      <c r="EW48" s="363"/>
      <c r="EX48" s="1300"/>
    </row>
    <row r="49" spans="1:154" s="95" customFormat="1" ht="25.5" customHeight="1">
      <c r="A49" s="95" t="str">
        <f t="shared" si="0"/>
        <v>20/100
地域　241人
　　から
　270人
　　まで４歳以上児</v>
      </c>
      <c r="B49" s="97" t="str">
        <f t="shared" si="3"/>
        <v>20/100
地域</v>
      </c>
      <c r="C49" s="95" t="str">
        <f>F49</f>
        <v>　241人
　　から
　270人
　　まで</v>
      </c>
      <c r="D49" s="96" t="str">
        <f t="shared" si="2"/>
        <v>４歳以上児</v>
      </c>
      <c r="E49" s="1244"/>
      <c r="F49" s="1243" t="s">
        <v>247</v>
      </c>
      <c r="G49" s="1240" t="s">
        <v>295</v>
      </c>
      <c r="H49" s="412" t="s">
        <v>296</v>
      </c>
      <c r="I49" s="475"/>
      <c r="J49" s="414">
        <v>26870</v>
      </c>
      <c r="K49" s="415">
        <v>36310</v>
      </c>
      <c r="L49" s="390" t="s">
        <v>297</v>
      </c>
      <c r="M49" s="416">
        <v>240</v>
      </c>
      <c r="N49" s="417">
        <v>340</v>
      </c>
      <c r="O49" s="418" t="s">
        <v>344</v>
      </c>
      <c r="P49" s="419" t="s">
        <v>468</v>
      </c>
      <c r="Q49" s="420" t="s">
        <v>297</v>
      </c>
      <c r="R49" s="421" t="s">
        <v>469</v>
      </c>
      <c r="S49" s="420" t="s">
        <v>297</v>
      </c>
      <c r="T49" s="422">
        <v>2.2999999999999998</v>
      </c>
      <c r="U49" s="423">
        <v>2.2999999999999998</v>
      </c>
      <c r="V49" s="1222" t="s">
        <v>297</v>
      </c>
      <c r="W49" s="1223">
        <v>340</v>
      </c>
      <c r="X49" s="1222" t="s">
        <v>297</v>
      </c>
      <c r="Y49" s="1234">
        <v>3</v>
      </c>
      <c r="Z49" s="1225" t="s">
        <v>470</v>
      </c>
      <c r="AA49" s="1206" t="s">
        <v>468</v>
      </c>
      <c r="AB49" s="1206" t="s">
        <v>297</v>
      </c>
      <c r="AC49" s="1248" t="s">
        <v>471</v>
      </c>
      <c r="AD49" s="1222" t="s">
        <v>297</v>
      </c>
      <c r="AE49" s="1223">
        <v>2090</v>
      </c>
      <c r="AF49" s="1222" t="s">
        <v>3</v>
      </c>
      <c r="AG49" s="1227">
        <v>20</v>
      </c>
      <c r="AH49" s="1225" t="s">
        <v>344</v>
      </c>
      <c r="AI49" s="1206" t="s">
        <v>468</v>
      </c>
      <c r="AJ49" s="1225" t="s">
        <v>297</v>
      </c>
      <c r="AK49" s="1236" t="s">
        <v>472</v>
      </c>
      <c r="AL49" s="1225" t="s">
        <v>297</v>
      </c>
      <c r="AM49" s="1246">
        <v>2.4</v>
      </c>
      <c r="AN49" s="390" t="s">
        <v>297</v>
      </c>
      <c r="AO49" s="424">
        <v>9440</v>
      </c>
      <c r="AP49" s="1222" t="s">
        <v>297</v>
      </c>
      <c r="AQ49" s="425">
        <v>90</v>
      </c>
      <c r="AR49" s="426" t="s">
        <v>470</v>
      </c>
      <c r="AS49" s="419" t="s">
        <v>468</v>
      </c>
      <c r="AT49" s="427" t="s">
        <v>297</v>
      </c>
      <c r="AU49" s="421" t="s">
        <v>472</v>
      </c>
      <c r="AV49" s="427" t="s">
        <v>297</v>
      </c>
      <c r="AW49" s="428">
        <v>2.6</v>
      </c>
      <c r="AX49" s="429" t="s">
        <v>473</v>
      </c>
      <c r="AY49" s="430" t="s">
        <v>297</v>
      </c>
      <c r="AZ49" s="431">
        <v>3770</v>
      </c>
      <c r="BA49" s="380" t="s">
        <v>3</v>
      </c>
      <c r="BB49" s="432">
        <v>30</v>
      </c>
      <c r="BC49" s="433" t="s">
        <v>344</v>
      </c>
      <c r="BD49" s="434" t="s">
        <v>468</v>
      </c>
      <c r="BE49" s="433" t="s">
        <v>297</v>
      </c>
      <c r="BF49" s="435" t="s">
        <v>472</v>
      </c>
      <c r="BG49" s="433" t="s">
        <v>297</v>
      </c>
      <c r="BH49" s="436">
        <v>3.9</v>
      </c>
      <c r="BI49" s="430"/>
      <c r="BJ49" s="437"/>
      <c r="BK49" s="467"/>
      <c r="BL49" s="476"/>
      <c r="BM49" s="476"/>
      <c r="BN49" s="476"/>
      <c r="BO49" s="476"/>
      <c r="BP49" s="476"/>
      <c r="BQ49" s="476"/>
      <c r="BR49" s="476"/>
      <c r="BS49" s="467"/>
      <c r="BT49" s="437" t="s">
        <v>50</v>
      </c>
      <c r="BU49" s="467"/>
      <c r="BV49" s="477"/>
      <c r="BW49" s="476"/>
      <c r="BX49" s="476"/>
      <c r="BY49" s="476"/>
      <c r="BZ49" s="476"/>
      <c r="CA49" s="476"/>
      <c r="CB49" s="476"/>
      <c r="CC49" s="1290" t="s">
        <v>297</v>
      </c>
      <c r="CD49" s="1287">
        <v>330</v>
      </c>
      <c r="CE49" s="1222" t="s">
        <v>297</v>
      </c>
      <c r="CF49" s="1227">
        <v>3</v>
      </c>
      <c r="CG49" s="1206" t="s">
        <v>344</v>
      </c>
      <c r="CH49" s="1206" t="s">
        <v>468</v>
      </c>
      <c r="CI49" s="1285" t="s">
        <v>297</v>
      </c>
      <c r="CJ49" s="1236" t="s">
        <v>472</v>
      </c>
      <c r="CK49" s="1285" t="s">
        <v>297</v>
      </c>
      <c r="CL49" s="1246">
        <v>10.1</v>
      </c>
      <c r="CM49" s="1222"/>
      <c r="CN49" s="478" t="s">
        <v>248</v>
      </c>
      <c r="CO49" s="1222" t="s">
        <v>3</v>
      </c>
      <c r="CP49" s="1284">
        <v>20</v>
      </c>
      <c r="CQ49" s="1286" t="s">
        <v>344</v>
      </c>
      <c r="CR49" s="1298" t="s">
        <v>468</v>
      </c>
      <c r="CS49" s="1286" t="s">
        <v>297</v>
      </c>
      <c r="CT49" s="1295" t="s">
        <v>472</v>
      </c>
      <c r="CU49" s="1286" t="s">
        <v>297</v>
      </c>
      <c r="CV49" s="1296">
        <v>2.4</v>
      </c>
      <c r="CW49" s="1297" t="s">
        <v>475</v>
      </c>
      <c r="CX49" s="1222" t="s">
        <v>3</v>
      </c>
      <c r="CY49" s="1223">
        <v>520</v>
      </c>
      <c r="CZ49" s="1222" t="s">
        <v>297</v>
      </c>
      <c r="DA49" s="1227">
        <v>5</v>
      </c>
      <c r="DB49" s="1206" t="s">
        <v>344</v>
      </c>
      <c r="DC49" s="1206" t="s">
        <v>468</v>
      </c>
      <c r="DD49" s="1285" t="s">
        <v>297</v>
      </c>
      <c r="DE49" s="1236" t="s">
        <v>472</v>
      </c>
      <c r="DF49" s="1285" t="s">
        <v>297</v>
      </c>
      <c r="DG49" s="1246">
        <v>11.2</v>
      </c>
      <c r="DH49" s="1222" t="s">
        <v>3</v>
      </c>
      <c r="DI49" s="440">
        <v>230</v>
      </c>
      <c r="DJ49" s="1222" t="s">
        <v>297</v>
      </c>
      <c r="DK49" s="440">
        <v>2</v>
      </c>
      <c r="DL49" s="1222" t="s">
        <v>3</v>
      </c>
      <c r="DM49" s="441">
        <v>2</v>
      </c>
      <c r="DN49" s="1222" t="s">
        <v>3</v>
      </c>
      <c r="DO49" s="440">
        <v>40</v>
      </c>
      <c r="DP49" s="1222" t="s">
        <v>297</v>
      </c>
      <c r="DQ49" s="440">
        <v>1</v>
      </c>
      <c r="DR49" s="1222" t="s">
        <v>3</v>
      </c>
      <c r="DS49" s="441">
        <v>1</v>
      </c>
      <c r="DT49" s="1314"/>
      <c r="DU49" s="483" t="s">
        <v>315</v>
      </c>
      <c r="DV49" s="1315" t="s">
        <v>298</v>
      </c>
      <c r="DW49" s="443">
        <v>245</v>
      </c>
      <c r="DX49" s="1222" t="s">
        <v>300</v>
      </c>
      <c r="DY49" s="1308">
        <v>430</v>
      </c>
      <c r="DZ49" s="1285" t="s">
        <v>297</v>
      </c>
      <c r="EA49" s="1310">
        <v>4</v>
      </c>
      <c r="EB49" s="1225" t="s">
        <v>344</v>
      </c>
      <c r="EC49" s="1206" t="s">
        <v>468</v>
      </c>
      <c r="ED49" s="1225" t="s">
        <v>297</v>
      </c>
      <c r="EE49" s="1236" t="s">
        <v>472</v>
      </c>
      <c r="EF49" s="1225" t="s">
        <v>297</v>
      </c>
      <c r="EG49" s="1302">
        <v>8.6</v>
      </c>
      <c r="EH49" s="1312" t="s">
        <v>473</v>
      </c>
      <c r="EI49" s="1222" t="s">
        <v>300</v>
      </c>
      <c r="EJ49" s="1308">
        <v>2100</v>
      </c>
      <c r="EK49" s="1285" t="s">
        <v>297</v>
      </c>
      <c r="EL49" s="1310">
        <v>20</v>
      </c>
      <c r="EM49" s="1225" t="s">
        <v>344</v>
      </c>
      <c r="EN49" s="1206" t="s">
        <v>468</v>
      </c>
      <c r="EO49" s="1225" t="s">
        <v>297</v>
      </c>
      <c r="EP49" s="1236" t="s">
        <v>472</v>
      </c>
      <c r="EQ49" s="1225" t="s">
        <v>297</v>
      </c>
      <c r="ER49" s="1302">
        <v>2.6</v>
      </c>
      <c r="ES49" s="1304" t="s">
        <v>473</v>
      </c>
      <c r="ET49" s="1306" t="s">
        <v>419</v>
      </c>
      <c r="EU49" s="1222" t="s">
        <v>300</v>
      </c>
      <c r="EV49" s="444">
        <v>1630</v>
      </c>
      <c r="EW49" s="363"/>
      <c r="EX49" s="1300"/>
    </row>
    <row r="50" spans="1:154" s="95" customFormat="1" ht="25.5" customHeight="1">
      <c r="A50" s="95" t="str">
        <f t="shared" si="0"/>
        <v>20/100
地域　241人
　　から
　270人
　　まで３歳児</v>
      </c>
      <c r="B50" s="97" t="str">
        <f t="shared" si="3"/>
        <v>20/100
地域</v>
      </c>
      <c r="C50" s="95" t="str">
        <f>F49</f>
        <v>　241人
　　から
　270人
　　まで</v>
      </c>
      <c r="D50" s="96" t="str">
        <f t="shared" si="2"/>
        <v>３歳児</v>
      </c>
      <c r="E50" s="1244"/>
      <c r="F50" s="1245"/>
      <c r="G50" s="1241"/>
      <c r="H50" s="445" t="s">
        <v>301</v>
      </c>
      <c r="I50" s="475"/>
      <c r="J50" s="446">
        <v>36310</v>
      </c>
      <c r="K50" s="447"/>
      <c r="L50" s="390" t="s">
        <v>297</v>
      </c>
      <c r="M50" s="448">
        <v>340</v>
      </c>
      <c r="N50" s="449"/>
      <c r="O50" s="450" t="s">
        <v>344</v>
      </c>
      <c r="P50" s="451" t="s">
        <v>468</v>
      </c>
      <c r="Q50" s="452" t="s">
        <v>297</v>
      </c>
      <c r="R50" s="453" t="s">
        <v>472</v>
      </c>
      <c r="S50" s="452" t="s">
        <v>297</v>
      </c>
      <c r="T50" s="454">
        <v>2.2999999999999998</v>
      </c>
      <c r="U50" s="455"/>
      <c r="V50" s="1222"/>
      <c r="W50" s="1224"/>
      <c r="X50" s="1222"/>
      <c r="Y50" s="1235"/>
      <c r="Z50" s="1226"/>
      <c r="AA50" s="1229"/>
      <c r="AB50" s="1229"/>
      <c r="AC50" s="1249"/>
      <c r="AD50" s="1222"/>
      <c r="AE50" s="1224"/>
      <c r="AF50" s="1222"/>
      <c r="AG50" s="1228"/>
      <c r="AH50" s="1226"/>
      <c r="AI50" s="1229"/>
      <c r="AJ50" s="1226"/>
      <c r="AK50" s="1237"/>
      <c r="AL50" s="1226"/>
      <c r="AM50" s="1247"/>
      <c r="AN50" s="390" t="s">
        <v>297</v>
      </c>
      <c r="AO50" s="448">
        <v>9440</v>
      </c>
      <c r="AP50" s="1222"/>
      <c r="AQ50" s="456">
        <v>90</v>
      </c>
      <c r="AR50" s="457" t="s">
        <v>344</v>
      </c>
      <c r="AS50" s="451" t="s">
        <v>468</v>
      </c>
      <c r="AT50" s="458" t="s">
        <v>297</v>
      </c>
      <c r="AU50" s="459" t="s">
        <v>472</v>
      </c>
      <c r="AV50" s="458" t="s">
        <v>297</v>
      </c>
      <c r="AW50" s="460">
        <v>2.6</v>
      </c>
      <c r="AX50" s="461"/>
      <c r="AY50" s="430"/>
      <c r="AZ50" s="382"/>
      <c r="BA50" s="382"/>
      <c r="BB50" s="480"/>
      <c r="BC50" s="382"/>
      <c r="BD50" s="382"/>
      <c r="BE50" s="382"/>
      <c r="BF50" s="382"/>
      <c r="BG50" s="382"/>
      <c r="BH50" s="382"/>
      <c r="BI50" s="467" t="s">
        <v>3</v>
      </c>
      <c r="BJ50" s="468">
        <v>66140</v>
      </c>
      <c r="BK50" s="467" t="s">
        <v>297</v>
      </c>
      <c r="BL50" s="432">
        <v>660</v>
      </c>
      <c r="BM50" s="433" t="s">
        <v>344</v>
      </c>
      <c r="BN50" s="434" t="s">
        <v>468</v>
      </c>
      <c r="BO50" s="433" t="s">
        <v>297</v>
      </c>
      <c r="BP50" s="435" t="s">
        <v>472</v>
      </c>
      <c r="BQ50" s="433" t="s">
        <v>297</v>
      </c>
      <c r="BR50" s="436">
        <v>2.2999999999999998</v>
      </c>
      <c r="BS50" s="405" t="s">
        <v>297</v>
      </c>
      <c r="BT50" s="468">
        <v>56700</v>
      </c>
      <c r="BU50" s="405" t="s">
        <v>3</v>
      </c>
      <c r="BV50" s="432">
        <v>560</v>
      </c>
      <c r="BW50" s="433" t="s">
        <v>344</v>
      </c>
      <c r="BX50" s="434" t="s">
        <v>468</v>
      </c>
      <c r="BY50" s="433" t="s">
        <v>297</v>
      </c>
      <c r="BZ50" s="435" t="s">
        <v>472</v>
      </c>
      <c r="CA50" s="433" t="s">
        <v>297</v>
      </c>
      <c r="CB50" s="436">
        <v>2.2999999999999998</v>
      </c>
      <c r="CC50" s="1291"/>
      <c r="CD50" s="1288"/>
      <c r="CE50" s="1222"/>
      <c r="CF50" s="1228"/>
      <c r="CG50" s="1229"/>
      <c r="CH50" s="1229"/>
      <c r="CI50" s="1289"/>
      <c r="CJ50" s="1237"/>
      <c r="CK50" s="1289"/>
      <c r="CL50" s="1247"/>
      <c r="CM50" s="1222"/>
      <c r="CN50" s="469">
        <v>2090</v>
      </c>
      <c r="CO50" s="1222"/>
      <c r="CP50" s="1284"/>
      <c r="CQ50" s="1286"/>
      <c r="CR50" s="1298"/>
      <c r="CS50" s="1286"/>
      <c r="CT50" s="1295"/>
      <c r="CU50" s="1286"/>
      <c r="CV50" s="1296"/>
      <c r="CW50" s="1297"/>
      <c r="CX50" s="1222"/>
      <c r="CY50" s="1224"/>
      <c r="CZ50" s="1222"/>
      <c r="DA50" s="1228"/>
      <c r="DB50" s="1229"/>
      <c r="DC50" s="1229"/>
      <c r="DD50" s="1289"/>
      <c r="DE50" s="1237"/>
      <c r="DF50" s="1289"/>
      <c r="DG50" s="1247"/>
      <c r="DH50" s="1222"/>
      <c r="DI50" s="470" t="s">
        <v>302</v>
      </c>
      <c r="DJ50" s="1222"/>
      <c r="DK50" s="470" t="s">
        <v>478</v>
      </c>
      <c r="DL50" s="1222"/>
      <c r="DM50" s="471">
        <v>58.2</v>
      </c>
      <c r="DN50" s="1222"/>
      <c r="DO50" s="470" t="s">
        <v>302</v>
      </c>
      <c r="DP50" s="1222"/>
      <c r="DQ50" s="470" t="s">
        <v>478</v>
      </c>
      <c r="DR50" s="1222"/>
      <c r="DS50" s="471">
        <v>21.5</v>
      </c>
      <c r="DT50" s="1314"/>
      <c r="DU50" s="472">
        <v>2440</v>
      </c>
      <c r="DV50" s="1315"/>
      <c r="DW50" s="473" t="s">
        <v>304</v>
      </c>
      <c r="DX50" s="1222"/>
      <c r="DY50" s="1309"/>
      <c r="DZ50" s="1289"/>
      <c r="EA50" s="1311"/>
      <c r="EB50" s="1226"/>
      <c r="EC50" s="1229"/>
      <c r="ED50" s="1226"/>
      <c r="EE50" s="1237"/>
      <c r="EF50" s="1226"/>
      <c r="EG50" s="1303"/>
      <c r="EH50" s="1313"/>
      <c r="EI50" s="1222"/>
      <c r="EJ50" s="1309">
        <v>20</v>
      </c>
      <c r="EK50" s="1289"/>
      <c r="EL50" s="1311"/>
      <c r="EM50" s="1226"/>
      <c r="EN50" s="1229"/>
      <c r="EO50" s="1226"/>
      <c r="EP50" s="1237"/>
      <c r="EQ50" s="1226"/>
      <c r="ER50" s="1303"/>
      <c r="ES50" s="1305"/>
      <c r="ET50" s="1307"/>
      <c r="EU50" s="1222"/>
      <c r="EV50" s="474">
        <v>10</v>
      </c>
      <c r="EW50" s="363"/>
      <c r="EX50" s="1300"/>
    </row>
    <row r="51" spans="1:154" s="95" customFormat="1" ht="25.5" customHeight="1">
      <c r="A51" s="95" t="str">
        <f t="shared" si="0"/>
        <v>20/100
地域　271人
　　から
　300人
　　まで４歳以上児</v>
      </c>
      <c r="B51" s="97" t="str">
        <f t="shared" si="3"/>
        <v>20/100
地域</v>
      </c>
      <c r="C51" s="95" t="str">
        <f>F51</f>
        <v>　271人
　　から
　300人
　　まで</v>
      </c>
      <c r="D51" s="96" t="str">
        <f t="shared" si="2"/>
        <v>４歳以上児</v>
      </c>
      <c r="E51" s="1244"/>
      <c r="F51" s="1243" t="s">
        <v>249</v>
      </c>
      <c r="G51" s="1240" t="s">
        <v>295</v>
      </c>
      <c r="H51" s="412" t="s">
        <v>296</v>
      </c>
      <c r="I51" s="475"/>
      <c r="J51" s="414">
        <v>26540</v>
      </c>
      <c r="K51" s="415">
        <v>35980</v>
      </c>
      <c r="L51" s="390" t="s">
        <v>297</v>
      </c>
      <c r="M51" s="416">
        <v>240</v>
      </c>
      <c r="N51" s="417">
        <v>330</v>
      </c>
      <c r="O51" s="418" t="s">
        <v>344</v>
      </c>
      <c r="P51" s="419" t="s">
        <v>468</v>
      </c>
      <c r="Q51" s="420" t="s">
        <v>297</v>
      </c>
      <c r="R51" s="421" t="s">
        <v>469</v>
      </c>
      <c r="S51" s="420" t="s">
        <v>297</v>
      </c>
      <c r="T51" s="422">
        <v>2.2000000000000002</v>
      </c>
      <c r="U51" s="423">
        <v>2.2999999999999998</v>
      </c>
      <c r="V51" s="1222" t="s">
        <v>297</v>
      </c>
      <c r="W51" s="1223">
        <v>310</v>
      </c>
      <c r="X51" s="1222" t="s">
        <v>297</v>
      </c>
      <c r="Y51" s="1234">
        <v>3</v>
      </c>
      <c r="Z51" s="1225" t="s">
        <v>470</v>
      </c>
      <c r="AA51" s="1206" t="s">
        <v>468</v>
      </c>
      <c r="AB51" s="1206" t="s">
        <v>297</v>
      </c>
      <c r="AC51" s="1248" t="s">
        <v>471</v>
      </c>
      <c r="AD51" s="1222" t="s">
        <v>297</v>
      </c>
      <c r="AE51" s="1223">
        <v>1880</v>
      </c>
      <c r="AF51" s="1222" t="s">
        <v>3</v>
      </c>
      <c r="AG51" s="1227">
        <v>10</v>
      </c>
      <c r="AH51" s="1225" t="s">
        <v>344</v>
      </c>
      <c r="AI51" s="1206" t="s">
        <v>468</v>
      </c>
      <c r="AJ51" s="1225" t="s">
        <v>297</v>
      </c>
      <c r="AK51" s="1236" t="s">
        <v>472</v>
      </c>
      <c r="AL51" s="1225" t="s">
        <v>297</v>
      </c>
      <c r="AM51" s="1246">
        <v>4.3</v>
      </c>
      <c r="AN51" s="390" t="s">
        <v>297</v>
      </c>
      <c r="AO51" s="424">
        <v>9440</v>
      </c>
      <c r="AP51" s="1222" t="s">
        <v>297</v>
      </c>
      <c r="AQ51" s="425">
        <v>90</v>
      </c>
      <c r="AR51" s="426" t="s">
        <v>470</v>
      </c>
      <c r="AS51" s="419" t="s">
        <v>468</v>
      </c>
      <c r="AT51" s="427" t="s">
        <v>297</v>
      </c>
      <c r="AU51" s="421" t="s">
        <v>472</v>
      </c>
      <c r="AV51" s="427" t="s">
        <v>297</v>
      </c>
      <c r="AW51" s="428">
        <v>2.6</v>
      </c>
      <c r="AX51" s="429" t="s">
        <v>473</v>
      </c>
      <c r="AY51" s="430" t="s">
        <v>297</v>
      </c>
      <c r="AZ51" s="431">
        <v>3770</v>
      </c>
      <c r="BA51" s="380" t="s">
        <v>3</v>
      </c>
      <c r="BB51" s="432">
        <v>30</v>
      </c>
      <c r="BC51" s="433" t="s">
        <v>344</v>
      </c>
      <c r="BD51" s="434" t="s">
        <v>468</v>
      </c>
      <c r="BE51" s="433" t="s">
        <v>297</v>
      </c>
      <c r="BF51" s="435" t="s">
        <v>472</v>
      </c>
      <c r="BG51" s="433" t="s">
        <v>297</v>
      </c>
      <c r="BH51" s="436">
        <v>3.9</v>
      </c>
      <c r="BI51" s="430"/>
      <c r="BJ51" s="437"/>
      <c r="BK51" s="467"/>
      <c r="BL51" s="476"/>
      <c r="BM51" s="476"/>
      <c r="BN51" s="476"/>
      <c r="BO51" s="476"/>
      <c r="BP51" s="476"/>
      <c r="BQ51" s="476"/>
      <c r="BR51" s="476"/>
      <c r="BS51" s="467"/>
      <c r="BT51" s="437" t="s">
        <v>50</v>
      </c>
      <c r="BU51" s="467"/>
      <c r="BV51" s="477"/>
      <c r="BW51" s="476"/>
      <c r="BX51" s="476"/>
      <c r="BY51" s="476"/>
      <c r="BZ51" s="476"/>
      <c r="CA51" s="476"/>
      <c r="CB51" s="476"/>
      <c r="CC51" s="1290" t="s">
        <v>297</v>
      </c>
      <c r="CD51" s="1287">
        <v>300</v>
      </c>
      <c r="CE51" s="1222" t="s">
        <v>297</v>
      </c>
      <c r="CF51" s="1227">
        <v>3</v>
      </c>
      <c r="CG51" s="1206" t="s">
        <v>344</v>
      </c>
      <c r="CH51" s="1206" t="s">
        <v>468</v>
      </c>
      <c r="CI51" s="1285" t="s">
        <v>297</v>
      </c>
      <c r="CJ51" s="1236" t="s">
        <v>472</v>
      </c>
      <c r="CK51" s="1285" t="s">
        <v>297</v>
      </c>
      <c r="CL51" s="1246">
        <v>9</v>
      </c>
      <c r="CM51" s="1222"/>
      <c r="CN51" s="478" t="s">
        <v>250</v>
      </c>
      <c r="CO51" s="1222" t="s">
        <v>3</v>
      </c>
      <c r="CP51" s="1284">
        <v>10</v>
      </c>
      <c r="CQ51" s="1286" t="s">
        <v>344</v>
      </c>
      <c r="CR51" s="1298" t="s">
        <v>468</v>
      </c>
      <c r="CS51" s="1286" t="s">
        <v>297</v>
      </c>
      <c r="CT51" s="1295" t="s">
        <v>472</v>
      </c>
      <c r="CU51" s="1286" t="s">
        <v>297</v>
      </c>
      <c r="CV51" s="1296">
        <v>4.3</v>
      </c>
      <c r="CW51" s="1297" t="s">
        <v>475</v>
      </c>
      <c r="CX51" s="1222" t="s">
        <v>3</v>
      </c>
      <c r="CY51" s="1223">
        <v>520</v>
      </c>
      <c r="CZ51" s="1222" t="s">
        <v>297</v>
      </c>
      <c r="DA51" s="1227">
        <v>5</v>
      </c>
      <c r="DB51" s="1206" t="s">
        <v>344</v>
      </c>
      <c r="DC51" s="1206" t="s">
        <v>468</v>
      </c>
      <c r="DD51" s="1285" t="s">
        <v>297</v>
      </c>
      <c r="DE51" s="1236" t="s">
        <v>472</v>
      </c>
      <c r="DF51" s="1285" t="s">
        <v>297</v>
      </c>
      <c r="DG51" s="1246">
        <v>10.1</v>
      </c>
      <c r="DH51" s="1222" t="s">
        <v>3</v>
      </c>
      <c r="DI51" s="440">
        <v>210</v>
      </c>
      <c r="DJ51" s="1222" t="s">
        <v>297</v>
      </c>
      <c r="DK51" s="440">
        <v>2</v>
      </c>
      <c r="DL51" s="1222" t="s">
        <v>3</v>
      </c>
      <c r="DM51" s="441">
        <v>2</v>
      </c>
      <c r="DN51" s="1222" t="s">
        <v>3</v>
      </c>
      <c r="DO51" s="440">
        <v>30</v>
      </c>
      <c r="DP51" s="1222" t="s">
        <v>297</v>
      </c>
      <c r="DQ51" s="440">
        <v>1</v>
      </c>
      <c r="DR51" s="1222" t="s">
        <v>3</v>
      </c>
      <c r="DS51" s="441">
        <v>1</v>
      </c>
      <c r="DT51" s="1314"/>
      <c r="DU51" s="483" t="s">
        <v>316</v>
      </c>
      <c r="DV51" s="1315" t="s">
        <v>298</v>
      </c>
      <c r="DW51" s="443">
        <v>245</v>
      </c>
      <c r="DX51" s="1222" t="s">
        <v>300</v>
      </c>
      <c r="DY51" s="1308">
        <v>380</v>
      </c>
      <c r="DZ51" s="1285" t="s">
        <v>297</v>
      </c>
      <c r="EA51" s="1310">
        <v>4</v>
      </c>
      <c r="EB51" s="1225" t="s">
        <v>344</v>
      </c>
      <c r="EC51" s="1206" t="s">
        <v>468</v>
      </c>
      <c r="ED51" s="1225" t="s">
        <v>297</v>
      </c>
      <c r="EE51" s="1236" t="s">
        <v>472</v>
      </c>
      <c r="EF51" s="1225" t="s">
        <v>297</v>
      </c>
      <c r="EG51" s="1302">
        <v>7.8</v>
      </c>
      <c r="EH51" s="1312" t="s">
        <v>473</v>
      </c>
      <c r="EI51" s="1222" t="s">
        <v>300</v>
      </c>
      <c r="EJ51" s="1308">
        <v>1890</v>
      </c>
      <c r="EK51" s="1285" t="s">
        <v>297</v>
      </c>
      <c r="EL51" s="1310">
        <v>10</v>
      </c>
      <c r="EM51" s="1225" t="s">
        <v>344</v>
      </c>
      <c r="EN51" s="1206" t="s">
        <v>468</v>
      </c>
      <c r="EO51" s="1225" t="s">
        <v>297</v>
      </c>
      <c r="EP51" s="1236" t="s">
        <v>472</v>
      </c>
      <c r="EQ51" s="1225" t="s">
        <v>297</v>
      </c>
      <c r="ER51" s="1302">
        <v>4.7</v>
      </c>
      <c r="ES51" s="1304" t="s">
        <v>473</v>
      </c>
      <c r="ET51" s="1306" t="s">
        <v>419</v>
      </c>
      <c r="EU51" s="1222" t="s">
        <v>300</v>
      </c>
      <c r="EV51" s="444">
        <v>1470</v>
      </c>
      <c r="EW51" s="363"/>
      <c r="EX51" s="1300"/>
    </row>
    <row r="52" spans="1:154" s="95" customFormat="1" ht="25.5" customHeight="1">
      <c r="A52" s="95" t="str">
        <f t="shared" si="0"/>
        <v>20/100
地域　271人
　　から
　300人
　　まで３歳児</v>
      </c>
      <c r="B52" s="97" t="str">
        <f t="shared" si="3"/>
        <v>20/100
地域</v>
      </c>
      <c r="C52" s="95" t="str">
        <f>F51</f>
        <v>　271人
　　から
　300人
　　まで</v>
      </c>
      <c r="D52" s="96" t="str">
        <f t="shared" si="2"/>
        <v>３歳児</v>
      </c>
      <c r="E52" s="1244"/>
      <c r="F52" s="1245"/>
      <c r="G52" s="1241"/>
      <c r="H52" s="445" t="s">
        <v>301</v>
      </c>
      <c r="I52" s="475"/>
      <c r="J52" s="446">
        <v>35980</v>
      </c>
      <c r="K52" s="447"/>
      <c r="L52" s="390" t="s">
        <v>297</v>
      </c>
      <c r="M52" s="448">
        <v>330</v>
      </c>
      <c r="N52" s="449"/>
      <c r="O52" s="450" t="s">
        <v>344</v>
      </c>
      <c r="P52" s="451" t="s">
        <v>468</v>
      </c>
      <c r="Q52" s="452" t="s">
        <v>297</v>
      </c>
      <c r="R52" s="453" t="s">
        <v>472</v>
      </c>
      <c r="S52" s="452" t="s">
        <v>297</v>
      </c>
      <c r="T52" s="454">
        <v>2.2999999999999998</v>
      </c>
      <c r="U52" s="455"/>
      <c r="V52" s="1222"/>
      <c r="W52" s="1224"/>
      <c r="X52" s="1222"/>
      <c r="Y52" s="1235"/>
      <c r="Z52" s="1226"/>
      <c r="AA52" s="1229"/>
      <c r="AB52" s="1229"/>
      <c r="AC52" s="1249"/>
      <c r="AD52" s="1222"/>
      <c r="AE52" s="1224"/>
      <c r="AF52" s="1222"/>
      <c r="AG52" s="1228"/>
      <c r="AH52" s="1226"/>
      <c r="AI52" s="1229"/>
      <c r="AJ52" s="1226"/>
      <c r="AK52" s="1237"/>
      <c r="AL52" s="1226"/>
      <c r="AM52" s="1247"/>
      <c r="AN52" s="390" t="s">
        <v>297</v>
      </c>
      <c r="AO52" s="448">
        <v>9440</v>
      </c>
      <c r="AP52" s="1222"/>
      <c r="AQ52" s="456">
        <v>90</v>
      </c>
      <c r="AR52" s="457" t="s">
        <v>344</v>
      </c>
      <c r="AS52" s="451" t="s">
        <v>468</v>
      </c>
      <c r="AT52" s="458" t="s">
        <v>297</v>
      </c>
      <c r="AU52" s="459" t="s">
        <v>472</v>
      </c>
      <c r="AV52" s="458" t="s">
        <v>297</v>
      </c>
      <c r="AW52" s="460">
        <v>2.6</v>
      </c>
      <c r="AX52" s="461"/>
      <c r="AY52" s="430"/>
      <c r="AZ52" s="382"/>
      <c r="BA52" s="382"/>
      <c r="BB52" s="480"/>
      <c r="BC52" s="382"/>
      <c r="BD52" s="382"/>
      <c r="BE52" s="382"/>
      <c r="BF52" s="382"/>
      <c r="BG52" s="382"/>
      <c r="BH52" s="382"/>
      <c r="BI52" s="467" t="s">
        <v>3</v>
      </c>
      <c r="BJ52" s="468">
        <v>66140</v>
      </c>
      <c r="BK52" s="467" t="s">
        <v>297</v>
      </c>
      <c r="BL52" s="432">
        <v>660</v>
      </c>
      <c r="BM52" s="433" t="s">
        <v>344</v>
      </c>
      <c r="BN52" s="434" t="s">
        <v>468</v>
      </c>
      <c r="BO52" s="433" t="s">
        <v>297</v>
      </c>
      <c r="BP52" s="435" t="s">
        <v>472</v>
      </c>
      <c r="BQ52" s="433" t="s">
        <v>297</v>
      </c>
      <c r="BR52" s="436">
        <v>2.2999999999999998</v>
      </c>
      <c r="BS52" s="405" t="s">
        <v>297</v>
      </c>
      <c r="BT52" s="468">
        <v>56700</v>
      </c>
      <c r="BU52" s="405" t="s">
        <v>3</v>
      </c>
      <c r="BV52" s="432">
        <v>560</v>
      </c>
      <c r="BW52" s="433" t="s">
        <v>344</v>
      </c>
      <c r="BX52" s="434" t="s">
        <v>468</v>
      </c>
      <c r="BY52" s="433" t="s">
        <v>297</v>
      </c>
      <c r="BZ52" s="435" t="s">
        <v>472</v>
      </c>
      <c r="CA52" s="433" t="s">
        <v>297</v>
      </c>
      <c r="CB52" s="436">
        <v>2.2999999999999998</v>
      </c>
      <c r="CC52" s="1291"/>
      <c r="CD52" s="1288"/>
      <c r="CE52" s="1222"/>
      <c r="CF52" s="1228"/>
      <c r="CG52" s="1229"/>
      <c r="CH52" s="1229"/>
      <c r="CI52" s="1289"/>
      <c r="CJ52" s="1237"/>
      <c r="CK52" s="1289"/>
      <c r="CL52" s="1247"/>
      <c r="CM52" s="1222"/>
      <c r="CN52" s="469">
        <v>1880</v>
      </c>
      <c r="CO52" s="1222"/>
      <c r="CP52" s="1284"/>
      <c r="CQ52" s="1286"/>
      <c r="CR52" s="1298"/>
      <c r="CS52" s="1286"/>
      <c r="CT52" s="1295"/>
      <c r="CU52" s="1286"/>
      <c r="CV52" s="1296"/>
      <c r="CW52" s="1297"/>
      <c r="CX52" s="1222"/>
      <c r="CY52" s="1224"/>
      <c r="CZ52" s="1222"/>
      <c r="DA52" s="1228"/>
      <c r="DB52" s="1229"/>
      <c r="DC52" s="1229"/>
      <c r="DD52" s="1289"/>
      <c r="DE52" s="1237"/>
      <c r="DF52" s="1289"/>
      <c r="DG52" s="1247"/>
      <c r="DH52" s="1222"/>
      <c r="DI52" s="470" t="s">
        <v>302</v>
      </c>
      <c r="DJ52" s="1222"/>
      <c r="DK52" s="470" t="s">
        <v>478</v>
      </c>
      <c r="DL52" s="1222"/>
      <c r="DM52" s="471">
        <v>52.3</v>
      </c>
      <c r="DN52" s="1222"/>
      <c r="DO52" s="470" t="s">
        <v>302</v>
      </c>
      <c r="DP52" s="1222"/>
      <c r="DQ52" s="470" t="s">
        <v>478</v>
      </c>
      <c r="DR52" s="1222"/>
      <c r="DS52" s="471">
        <v>19.399999999999999</v>
      </c>
      <c r="DT52" s="1314"/>
      <c r="DU52" s="472">
        <v>2360</v>
      </c>
      <c r="DV52" s="1315"/>
      <c r="DW52" s="473" t="s">
        <v>304</v>
      </c>
      <c r="DX52" s="1222"/>
      <c r="DY52" s="1309"/>
      <c r="DZ52" s="1289"/>
      <c r="EA52" s="1311"/>
      <c r="EB52" s="1226"/>
      <c r="EC52" s="1229"/>
      <c r="ED52" s="1226"/>
      <c r="EE52" s="1237"/>
      <c r="EF52" s="1226"/>
      <c r="EG52" s="1303"/>
      <c r="EH52" s="1313"/>
      <c r="EI52" s="1222"/>
      <c r="EJ52" s="1309">
        <v>10</v>
      </c>
      <c r="EK52" s="1289"/>
      <c r="EL52" s="1311"/>
      <c r="EM52" s="1226"/>
      <c r="EN52" s="1229"/>
      <c r="EO52" s="1226"/>
      <c r="EP52" s="1237"/>
      <c r="EQ52" s="1226"/>
      <c r="ER52" s="1303"/>
      <c r="ES52" s="1305"/>
      <c r="ET52" s="1307"/>
      <c r="EU52" s="1222"/>
      <c r="EV52" s="474">
        <v>10</v>
      </c>
      <c r="EW52" s="363"/>
      <c r="EX52" s="1300"/>
    </row>
    <row r="53" spans="1:154" s="95" customFormat="1" ht="25.5" customHeight="1">
      <c r="A53" s="95" t="str">
        <f t="shared" si="0"/>
        <v>20/100
地域　301人
　　以上４歳以上児</v>
      </c>
      <c r="B53" s="97" t="str">
        <f t="shared" si="3"/>
        <v>20/100
地域</v>
      </c>
      <c r="C53" s="95" t="str">
        <f>F53</f>
        <v>　301人
　　以上</v>
      </c>
      <c r="D53" s="96" t="str">
        <f t="shared" si="2"/>
        <v>４歳以上児</v>
      </c>
      <c r="E53" s="1244"/>
      <c r="F53" s="1243" t="s">
        <v>317</v>
      </c>
      <c r="G53" s="1240" t="s">
        <v>295</v>
      </c>
      <c r="H53" s="412" t="s">
        <v>296</v>
      </c>
      <c r="I53" s="475"/>
      <c r="J53" s="414">
        <v>26260</v>
      </c>
      <c r="K53" s="415">
        <v>35700</v>
      </c>
      <c r="L53" s="390" t="s">
        <v>297</v>
      </c>
      <c r="M53" s="416">
        <v>240</v>
      </c>
      <c r="N53" s="417">
        <v>330</v>
      </c>
      <c r="O53" s="418" t="s">
        <v>344</v>
      </c>
      <c r="P53" s="419" t="s">
        <v>468</v>
      </c>
      <c r="Q53" s="420" t="s">
        <v>297</v>
      </c>
      <c r="R53" s="421" t="s">
        <v>469</v>
      </c>
      <c r="S53" s="420" t="s">
        <v>297</v>
      </c>
      <c r="T53" s="422">
        <v>2.2000000000000002</v>
      </c>
      <c r="U53" s="423">
        <v>2.2999999999999998</v>
      </c>
      <c r="V53" s="1222" t="s">
        <v>297</v>
      </c>
      <c r="W53" s="1223">
        <v>280</v>
      </c>
      <c r="X53" s="1222" t="s">
        <v>297</v>
      </c>
      <c r="Y53" s="1234">
        <v>2</v>
      </c>
      <c r="Z53" s="1225" t="s">
        <v>470</v>
      </c>
      <c r="AA53" s="1206" t="s">
        <v>468</v>
      </c>
      <c r="AB53" s="1206" t="s">
        <v>297</v>
      </c>
      <c r="AC53" s="1248" t="s">
        <v>471</v>
      </c>
      <c r="AD53" s="484"/>
      <c r="AE53" s="484"/>
      <c r="AF53" s="484"/>
      <c r="AG53" s="484"/>
      <c r="AH53" s="484"/>
      <c r="AI53" s="484"/>
      <c r="AJ53" s="484"/>
      <c r="AK53" s="484"/>
      <c r="AL53" s="484"/>
      <c r="AM53" s="484"/>
      <c r="AN53" s="390" t="s">
        <v>297</v>
      </c>
      <c r="AO53" s="424">
        <v>9440</v>
      </c>
      <c r="AP53" s="1222" t="s">
        <v>297</v>
      </c>
      <c r="AQ53" s="425">
        <v>90</v>
      </c>
      <c r="AR53" s="426" t="s">
        <v>470</v>
      </c>
      <c r="AS53" s="419" t="s">
        <v>468</v>
      </c>
      <c r="AT53" s="427" t="s">
        <v>297</v>
      </c>
      <c r="AU53" s="421" t="s">
        <v>472</v>
      </c>
      <c r="AV53" s="427" t="s">
        <v>297</v>
      </c>
      <c r="AW53" s="428">
        <v>2.6</v>
      </c>
      <c r="AX53" s="429" t="s">
        <v>473</v>
      </c>
      <c r="AY53" s="430" t="s">
        <v>297</v>
      </c>
      <c r="AZ53" s="431">
        <v>3770</v>
      </c>
      <c r="BA53" s="380" t="s">
        <v>3</v>
      </c>
      <c r="BB53" s="432">
        <v>30</v>
      </c>
      <c r="BC53" s="433" t="s">
        <v>344</v>
      </c>
      <c r="BD53" s="434" t="s">
        <v>468</v>
      </c>
      <c r="BE53" s="433" t="s">
        <v>297</v>
      </c>
      <c r="BF53" s="435" t="s">
        <v>472</v>
      </c>
      <c r="BG53" s="433" t="s">
        <v>297</v>
      </c>
      <c r="BH53" s="436">
        <v>3.9</v>
      </c>
      <c r="BI53" s="430"/>
      <c r="BJ53" s="437"/>
      <c r="BK53" s="467"/>
      <c r="BL53" s="476"/>
      <c r="BM53" s="476"/>
      <c r="BN53" s="476"/>
      <c r="BO53" s="476"/>
      <c r="BP53" s="476"/>
      <c r="BQ53" s="476"/>
      <c r="BR53" s="476"/>
      <c r="BS53" s="467"/>
      <c r="BT53" s="437" t="s">
        <v>50</v>
      </c>
      <c r="BU53" s="467"/>
      <c r="BV53" s="477"/>
      <c r="BW53" s="476"/>
      <c r="BX53" s="476"/>
      <c r="BY53" s="476"/>
      <c r="BZ53" s="476"/>
      <c r="CA53" s="476"/>
      <c r="CB53" s="476"/>
      <c r="CC53" s="1290" t="s">
        <v>297</v>
      </c>
      <c r="CD53" s="1287">
        <v>270</v>
      </c>
      <c r="CE53" s="1222" t="s">
        <v>297</v>
      </c>
      <c r="CF53" s="1227">
        <v>2</v>
      </c>
      <c r="CG53" s="1206" t="s">
        <v>344</v>
      </c>
      <c r="CH53" s="1206" t="s">
        <v>468</v>
      </c>
      <c r="CI53" s="1285" t="s">
        <v>297</v>
      </c>
      <c r="CJ53" s="1236" t="s">
        <v>472</v>
      </c>
      <c r="CK53" s="1285" t="s">
        <v>297</v>
      </c>
      <c r="CL53" s="1246">
        <v>12.3</v>
      </c>
      <c r="CM53" s="1222"/>
      <c r="CN53" s="478" t="s">
        <v>252</v>
      </c>
      <c r="CO53" s="1222" t="s">
        <v>3</v>
      </c>
      <c r="CP53" s="1284">
        <v>10</v>
      </c>
      <c r="CQ53" s="1286" t="s">
        <v>344</v>
      </c>
      <c r="CR53" s="1298" t="s">
        <v>468</v>
      </c>
      <c r="CS53" s="1286" t="s">
        <v>297</v>
      </c>
      <c r="CT53" s="1295" t="s">
        <v>472</v>
      </c>
      <c r="CU53" s="1286" t="s">
        <v>297</v>
      </c>
      <c r="CV53" s="1296">
        <v>3.9</v>
      </c>
      <c r="CW53" s="1297" t="s">
        <v>475</v>
      </c>
      <c r="CX53" s="1222" t="s">
        <v>3</v>
      </c>
      <c r="CY53" s="1223">
        <v>520</v>
      </c>
      <c r="CZ53" s="1222" t="s">
        <v>297</v>
      </c>
      <c r="DA53" s="1227">
        <v>5</v>
      </c>
      <c r="DB53" s="1206" t="s">
        <v>344</v>
      </c>
      <c r="DC53" s="1206" t="s">
        <v>468</v>
      </c>
      <c r="DD53" s="1285" t="s">
        <v>297</v>
      </c>
      <c r="DE53" s="1236" t="s">
        <v>472</v>
      </c>
      <c r="DF53" s="1285" t="s">
        <v>297</v>
      </c>
      <c r="DG53" s="1246">
        <v>9.1999999999999993</v>
      </c>
      <c r="DH53" s="1222" t="s">
        <v>3</v>
      </c>
      <c r="DI53" s="440">
        <v>190</v>
      </c>
      <c r="DJ53" s="1222" t="s">
        <v>297</v>
      </c>
      <c r="DK53" s="440">
        <v>1</v>
      </c>
      <c r="DL53" s="1222" t="s">
        <v>3</v>
      </c>
      <c r="DM53" s="441">
        <v>1</v>
      </c>
      <c r="DN53" s="1222" t="s">
        <v>3</v>
      </c>
      <c r="DO53" s="440">
        <v>30</v>
      </c>
      <c r="DP53" s="1222" t="s">
        <v>297</v>
      </c>
      <c r="DQ53" s="440">
        <v>1</v>
      </c>
      <c r="DR53" s="1222" t="s">
        <v>3</v>
      </c>
      <c r="DS53" s="441">
        <v>1</v>
      </c>
      <c r="DT53" s="1314"/>
      <c r="DU53" s="483" t="s">
        <v>318</v>
      </c>
      <c r="DV53" s="1315" t="s">
        <v>298</v>
      </c>
      <c r="DW53" s="443">
        <v>245</v>
      </c>
      <c r="DX53" s="1222" t="s">
        <v>300</v>
      </c>
      <c r="DY53" s="1308">
        <v>350</v>
      </c>
      <c r="DZ53" s="1285" t="s">
        <v>297</v>
      </c>
      <c r="EA53" s="1310">
        <v>4</v>
      </c>
      <c r="EB53" s="1225" t="s">
        <v>344</v>
      </c>
      <c r="EC53" s="1206" t="s">
        <v>468</v>
      </c>
      <c r="ED53" s="1225" t="s">
        <v>297</v>
      </c>
      <c r="EE53" s="1236" t="s">
        <v>472</v>
      </c>
      <c r="EF53" s="1225" t="s">
        <v>297</v>
      </c>
      <c r="EG53" s="1302">
        <v>7</v>
      </c>
      <c r="EH53" s="1312" t="s">
        <v>473</v>
      </c>
      <c r="EI53" s="1222" t="s">
        <v>300</v>
      </c>
      <c r="EJ53" s="1308">
        <v>1710</v>
      </c>
      <c r="EK53" s="1285" t="s">
        <v>297</v>
      </c>
      <c r="EL53" s="1310">
        <v>10</v>
      </c>
      <c r="EM53" s="1225" t="s">
        <v>344</v>
      </c>
      <c r="EN53" s="1206" t="s">
        <v>468</v>
      </c>
      <c r="EO53" s="1225" t="s">
        <v>297</v>
      </c>
      <c r="EP53" s="1236" t="s">
        <v>472</v>
      </c>
      <c r="EQ53" s="1225" t="s">
        <v>297</v>
      </c>
      <c r="ER53" s="1302">
        <v>4.2</v>
      </c>
      <c r="ES53" s="1304" t="s">
        <v>473</v>
      </c>
      <c r="ET53" s="1306" t="s">
        <v>419</v>
      </c>
      <c r="EU53" s="1222" t="s">
        <v>300</v>
      </c>
      <c r="EV53" s="444">
        <v>1340</v>
      </c>
      <c r="EW53" s="363"/>
      <c r="EX53" s="1300"/>
    </row>
    <row r="54" spans="1:154" s="95" customFormat="1" ht="25.5" customHeight="1">
      <c r="A54" s="95" t="str">
        <f t="shared" si="0"/>
        <v>20/100
地域　301人
　　以上３歳児</v>
      </c>
      <c r="B54" s="97" t="str">
        <f t="shared" si="3"/>
        <v>20/100
地域</v>
      </c>
      <c r="C54" s="95" t="str">
        <f>F53</f>
        <v>　301人
　　以上</v>
      </c>
      <c r="D54" s="96" t="str">
        <f t="shared" si="2"/>
        <v>３歳児</v>
      </c>
      <c r="E54" s="1245"/>
      <c r="F54" s="1245"/>
      <c r="G54" s="1250"/>
      <c r="H54" s="445" t="s">
        <v>301</v>
      </c>
      <c r="I54" s="475"/>
      <c r="J54" s="446">
        <v>35700</v>
      </c>
      <c r="K54" s="447"/>
      <c r="L54" s="390" t="s">
        <v>297</v>
      </c>
      <c r="M54" s="448">
        <v>330</v>
      </c>
      <c r="N54" s="449"/>
      <c r="O54" s="450" t="s">
        <v>344</v>
      </c>
      <c r="P54" s="451" t="s">
        <v>468</v>
      </c>
      <c r="Q54" s="452" t="s">
        <v>297</v>
      </c>
      <c r="R54" s="459" t="s">
        <v>472</v>
      </c>
      <c r="S54" s="452" t="s">
        <v>297</v>
      </c>
      <c r="T54" s="454">
        <v>2.2999999999999998</v>
      </c>
      <c r="U54" s="455"/>
      <c r="V54" s="1222"/>
      <c r="W54" s="1224"/>
      <c r="X54" s="1222"/>
      <c r="Y54" s="1235"/>
      <c r="Z54" s="1226"/>
      <c r="AA54" s="1229"/>
      <c r="AB54" s="1229"/>
      <c r="AC54" s="1249"/>
      <c r="AD54" s="484"/>
      <c r="AE54" s="484"/>
      <c r="AF54" s="484"/>
      <c r="AG54" s="484"/>
      <c r="AH54" s="484"/>
      <c r="AI54" s="484"/>
      <c r="AJ54" s="484"/>
      <c r="AK54" s="484"/>
      <c r="AL54" s="484"/>
      <c r="AM54" s="484"/>
      <c r="AN54" s="390" t="s">
        <v>297</v>
      </c>
      <c r="AO54" s="448">
        <v>9440</v>
      </c>
      <c r="AP54" s="1222"/>
      <c r="AQ54" s="456">
        <v>90</v>
      </c>
      <c r="AR54" s="457" t="s">
        <v>344</v>
      </c>
      <c r="AS54" s="451" t="s">
        <v>468</v>
      </c>
      <c r="AT54" s="458" t="s">
        <v>297</v>
      </c>
      <c r="AU54" s="459" t="s">
        <v>472</v>
      </c>
      <c r="AV54" s="458" t="s">
        <v>297</v>
      </c>
      <c r="AW54" s="460">
        <v>2.6</v>
      </c>
      <c r="AX54" s="461"/>
      <c r="AY54" s="484"/>
      <c r="AZ54" s="484"/>
      <c r="BA54" s="484"/>
      <c r="BB54" s="484"/>
      <c r="BC54" s="484"/>
      <c r="BD54" s="484"/>
      <c r="BE54" s="484"/>
      <c r="BF54" s="484"/>
      <c r="BG54" s="484"/>
      <c r="BH54" s="484"/>
      <c r="BI54" s="467" t="s">
        <v>3</v>
      </c>
      <c r="BJ54" s="468">
        <v>66140</v>
      </c>
      <c r="BK54" s="467" t="s">
        <v>297</v>
      </c>
      <c r="BL54" s="432">
        <v>660</v>
      </c>
      <c r="BM54" s="433" t="s">
        <v>344</v>
      </c>
      <c r="BN54" s="434" t="s">
        <v>468</v>
      </c>
      <c r="BO54" s="433" t="s">
        <v>297</v>
      </c>
      <c r="BP54" s="435" t="s">
        <v>472</v>
      </c>
      <c r="BQ54" s="433" t="s">
        <v>297</v>
      </c>
      <c r="BR54" s="436">
        <v>2.2999999999999998</v>
      </c>
      <c r="BS54" s="405" t="s">
        <v>297</v>
      </c>
      <c r="BT54" s="468">
        <v>56700</v>
      </c>
      <c r="BU54" s="405" t="s">
        <v>3</v>
      </c>
      <c r="BV54" s="432">
        <v>560</v>
      </c>
      <c r="BW54" s="433" t="s">
        <v>344</v>
      </c>
      <c r="BX54" s="434" t="s">
        <v>468</v>
      </c>
      <c r="BY54" s="433" t="s">
        <v>297</v>
      </c>
      <c r="BZ54" s="435" t="s">
        <v>472</v>
      </c>
      <c r="CA54" s="433" t="s">
        <v>297</v>
      </c>
      <c r="CB54" s="436">
        <v>2.2999999999999998</v>
      </c>
      <c r="CC54" s="1291"/>
      <c r="CD54" s="1288"/>
      <c r="CE54" s="1222"/>
      <c r="CF54" s="1228"/>
      <c r="CG54" s="1229"/>
      <c r="CH54" s="1229"/>
      <c r="CI54" s="1289"/>
      <c r="CJ54" s="1237"/>
      <c r="CK54" s="1289"/>
      <c r="CL54" s="1247"/>
      <c r="CM54" s="1222"/>
      <c r="CN54" s="485">
        <v>1710</v>
      </c>
      <c r="CO54" s="1222"/>
      <c r="CP54" s="1228"/>
      <c r="CQ54" s="1289"/>
      <c r="CR54" s="1229"/>
      <c r="CS54" s="1289"/>
      <c r="CT54" s="1237"/>
      <c r="CU54" s="1289"/>
      <c r="CV54" s="1303"/>
      <c r="CW54" s="1307"/>
      <c r="CX54" s="1222"/>
      <c r="CY54" s="1224"/>
      <c r="CZ54" s="1222"/>
      <c r="DA54" s="1228"/>
      <c r="DB54" s="1229"/>
      <c r="DC54" s="1229"/>
      <c r="DD54" s="1289"/>
      <c r="DE54" s="1237"/>
      <c r="DF54" s="1289"/>
      <c r="DG54" s="1247"/>
      <c r="DH54" s="1222"/>
      <c r="DI54" s="470" t="s">
        <v>302</v>
      </c>
      <c r="DJ54" s="1222"/>
      <c r="DK54" s="470" t="s">
        <v>478</v>
      </c>
      <c r="DL54" s="1222"/>
      <c r="DM54" s="471">
        <v>95.2</v>
      </c>
      <c r="DN54" s="1222"/>
      <c r="DO54" s="470" t="s">
        <v>302</v>
      </c>
      <c r="DP54" s="1222"/>
      <c r="DQ54" s="470" t="s">
        <v>478</v>
      </c>
      <c r="DR54" s="1222"/>
      <c r="DS54" s="471">
        <v>17.600000000000001</v>
      </c>
      <c r="DT54" s="1314"/>
      <c r="DU54" s="486">
        <v>2150</v>
      </c>
      <c r="DV54" s="1315"/>
      <c r="DW54" s="473" t="s">
        <v>304</v>
      </c>
      <c r="DX54" s="1222"/>
      <c r="DY54" s="1309"/>
      <c r="DZ54" s="1289"/>
      <c r="EA54" s="1311"/>
      <c r="EB54" s="1226"/>
      <c r="EC54" s="1229"/>
      <c r="ED54" s="1226"/>
      <c r="EE54" s="1237"/>
      <c r="EF54" s="1226"/>
      <c r="EG54" s="1303"/>
      <c r="EH54" s="1313"/>
      <c r="EI54" s="1222"/>
      <c r="EJ54" s="1309">
        <v>10</v>
      </c>
      <c r="EK54" s="1289"/>
      <c r="EL54" s="1311"/>
      <c r="EM54" s="1226"/>
      <c r="EN54" s="1229"/>
      <c r="EO54" s="1226"/>
      <c r="EP54" s="1237"/>
      <c r="EQ54" s="1226"/>
      <c r="ER54" s="1303"/>
      <c r="ES54" s="1305"/>
      <c r="ET54" s="1307"/>
      <c r="EU54" s="1222"/>
      <c r="EV54" s="474">
        <v>10</v>
      </c>
      <c r="EW54" s="363"/>
      <c r="EX54" s="1301"/>
    </row>
    <row r="55" spans="1:154" ht="25.5" customHeight="1">
      <c r="A55" s="97" t="str">
        <f t="shared" si="0"/>
        <v>16/100
地域　10人
　　まで４歳以上児</v>
      </c>
      <c r="B55" s="97" t="str">
        <f>E55</f>
        <v>16/100
地域</v>
      </c>
      <c r="C55" s="97" t="str">
        <f>F55</f>
        <v>　10人
　　まで</v>
      </c>
      <c r="D55" s="99" t="str">
        <f t="shared" si="2"/>
        <v>４歳以上児</v>
      </c>
      <c r="E55" s="1243" t="s">
        <v>319</v>
      </c>
      <c r="F55" s="1238" t="s">
        <v>449</v>
      </c>
      <c r="G55" s="1240" t="s">
        <v>295</v>
      </c>
      <c r="H55" s="412" t="s">
        <v>296</v>
      </c>
      <c r="I55" s="413"/>
      <c r="J55" s="414">
        <v>139670</v>
      </c>
      <c r="K55" s="415">
        <v>148820</v>
      </c>
      <c r="L55" s="363" t="s">
        <v>297</v>
      </c>
      <c r="M55" s="416">
        <v>1370</v>
      </c>
      <c r="N55" s="417">
        <v>1460</v>
      </c>
      <c r="O55" s="418" t="s">
        <v>344</v>
      </c>
      <c r="P55" s="419" t="s">
        <v>468</v>
      </c>
      <c r="Q55" s="420" t="s">
        <v>297</v>
      </c>
      <c r="R55" s="421" t="s">
        <v>469</v>
      </c>
      <c r="S55" s="420" t="s">
        <v>297</v>
      </c>
      <c r="T55" s="422">
        <v>2.6</v>
      </c>
      <c r="U55" s="423">
        <v>2.6</v>
      </c>
      <c r="V55" s="1222" t="s">
        <v>297</v>
      </c>
      <c r="W55" s="1223">
        <v>9040</v>
      </c>
      <c r="X55" s="1222" t="s">
        <v>297</v>
      </c>
      <c r="Y55" s="1234">
        <v>90</v>
      </c>
      <c r="Z55" s="1225" t="s">
        <v>470</v>
      </c>
      <c r="AA55" s="1206" t="s">
        <v>468</v>
      </c>
      <c r="AB55" s="1206" t="s">
        <v>297</v>
      </c>
      <c r="AC55" s="1248" t="s">
        <v>471</v>
      </c>
      <c r="AD55" s="1222" t="s">
        <v>297</v>
      </c>
      <c r="AE55" s="1223">
        <v>54940</v>
      </c>
      <c r="AF55" s="1222" t="s">
        <v>3</v>
      </c>
      <c r="AG55" s="1227">
        <v>540</v>
      </c>
      <c r="AH55" s="1225" t="s">
        <v>344</v>
      </c>
      <c r="AI55" s="1206" t="s">
        <v>468</v>
      </c>
      <c r="AJ55" s="1225" t="s">
        <v>297</v>
      </c>
      <c r="AK55" s="1236" t="s">
        <v>472</v>
      </c>
      <c r="AL55" s="1225" t="s">
        <v>297</v>
      </c>
      <c r="AM55" s="1246">
        <v>2.4</v>
      </c>
      <c r="AN55" s="390" t="s">
        <v>297</v>
      </c>
      <c r="AO55" s="424">
        <v>9150</v>
      </c>
      <c r="AP55" s="1222" t="s">
        <v>297</v>
      </c>
      <c r="AQ55" s="425">
        <v>90</v>
      </c>
      <c r="AR55" s="426" t="s">
        <v>470</v>
      </c>
      <c r="AS55" s="419" t="s">
        <v>468</v>
      </c>
      <c r="AT55" s="427" t="s">
        <v>297</v>
      </c>
      <c r="AU55" s="421" t="s">
        <v>472</v>
      </c>
      <c r="AV55" s="427" t="s">
        <v>297</v>
      </c>
      <c r="AW55" s="428">
        <v>2.6</v>
      </c>
      <c r="AX55" s="429" t="s">
        <v>473</v>
      </c>
      <c r="AY55" s="430" t="s">
        <v>297</v>
      </c>
      <c r="AZ55" s="431">
        <v>3660</v>
      </c>
      <c r="BA55" s="380" t="s">
        <v>3</v>
      </c>
      <c r="BB55" s="432">
        <v>30</v>
      </c>
      <c r="BC55" s="433" t="s">
        <v>344</v>
      </c>
      <c r="BD55" s="434" t="s">
        <v>468</v>
      </c>
      <c r="BE55" s="433" t="s">
        <v>297</v>
      </c>
      <c r="BF55" s="435" t="s">
        <v>472</v>
      </c>
      <c r="BG55" s="433" t="s">
        <v>297</v>
      </c>
      <c r="BH55" s="436">
        <v>3.9</v>
      </c>
      <c r="BI55" s="370"/>
      <c r="BJ55" s="437"/>
      <c r="BK55" s="363"/>
      <c r="BL55" s="438"/>
      <c r="BM55" s="438"/>
      <c r="BN55" s="438"/>
      <c r="BO55" s="438"/>
      <c r="BP55" s="438"/>
      <c r="BQ55" s="438"/>
      <c r="BR55" s="438"/>
      <c r="BS55" s="370"/>
      <c r="BT55" s="437"/>
      <c r="BU55" s="363"/>
      <c r="BV55" s="438"/>
      <c r="BW55" s="438"/>
      <c r="BX55" s="438"/>
      <c r="BY55" s="438"/>
      <c r="BZ55" s="438"/>
      <c r="CA55" s="438"/>
      <c r="CB55" s="438"/>
      <c r="CC55" s="1290" t="s">
        <v>297</v>
      </c>
      <c r="CD55" s="1287">
        <v>9020</v>
      </c>
      <c r="CE55" s="1222" t="s">
        <v>297</v>
      </c>
      <c r="CF55" s="1227">
        <v>90</v>
      </c>
      <c r="CG55" s="1206" t="s">
        <v>344</v>
      </c>
      <c r="CH55" s="1206" t="s">
        <v>468</v>
      </c>
      <c r="CI55" s="1285" t="s">
        <v>297</v>
      </c>
      <c r="CJ55" s="1236" t="s">
        <v>472</v>
      </c>
      <c r="CK55" s="1285" t="s">
        <v>297</v>
      </c>
      <c r="CL55" s="1246">
        <v>9</v>
      </c>
      <c r="CM55" s="370"/>
      <c r="CN55" s="439" t="s">
        <v>474</v>
      </c>
      <c r="CO55" s="1222" t="s">
        <v>3</v>
      </c>
      <c r="CP55" s="1227">
        <v>540</v>
      </c>
      <c r="CQ55" s="1285" t="s">
        <v>344</v>
      </c>
      <c r="CR55" s="1206" t="s">
        <v>468</v>
      </c>
      <c r="CS55" s="1285" t="s">
        <v>297</v>
      </c>
      <c r="CT55" s="1236" t="s">
        <v>472</v>
      </c>
      <c r="CU55" s="1285" t="s">
        <v>297</v>
      </c>
      <c r="CV55" s="1302">
        <v>2.4</v>
      </c>
      <c r="CW55" s="1306" t="s">
        <v>475</v>
      </c>
      <c r="CX55" s="1222" t="s">
        <v>3</v>
      </c>
      <c r="CY55" s="1223">
        <v>5290</v>
      </c>
      <c r="CZ55" s="1222" t="s">
        <v>297</v>
      </c>
      <c r="DA55" s="1227">
        <v>50</v>
      </c>
      <c r="DB55" s="1206" t="s">
        <v>344</v>
      </c>
      <c r="DC55" s="1206" t="s">
        <v>468</v>
      </c>
      <c r="DD55" s="1285" t="s">
        <v>297</v>
      </c>
      <c r="DE55" s="1236" t="s">
        <v>472</v>
      </c>
      <c r="DF55" s="1285" t="s">
        <v>297</v>
      </c>
      <c r="DG55" s="1246">
        <v>16.3</v>
      </c>
      <c r="DH55" s="1222" t="s">
        <v>3</v>
      </c>
      <c r="DI55" s="440">
        <v>4270</v>
      </c>
      <c r="DJ55" s="1222" t="s">
        <v>297</v>
      </c>
      <c r="DK55" s="440">
        <v>40</v>
      </c>
      <c r="DL55" s="1222" t="s">
        <v>3</v>
      </c>
      <c r="DM55" s="441">
        <v>40</v>
      </c>
      <c r="DN55" s="1222" t="s">
        <v>297</v>
      </c>
      <c r="DO55" s="440">
        <v>760</v>
      </c>
      <c r="DP55" s="1222" t="s">
        <v>297</v>
      </c>
      <c r="DQ55" s="440">
        <v>7</v>
      </c>
      <c r="DR55" s="1222" t="s">
        <v>3</v>
      </c>
      <c r="DS55" s="441">
        <v>7</v>
      </c>
      <c r="DT55" s="1314" t="s">
        <v>298</v>
      </c>
      <c r="DU55" s="442" t="s">
        <v>474</v>
      </c>
      <c r="DV55" s="1315" t="s">
        <v>298</v>
      </c>
      <c r="DW55" s="443">
        <v>245</v>
      </c>
      <c r="DX55" s="1222" t="s">
        <v>300</v>
      </c>
      <c r="DY55" s="1308">
        <v>11680</v>
      </c>
      <c r="DZ55" s="1285" t="s">
        <v>297</v>
      </c>
      <c r="EA55" s="1310">
        <v>110</v>
      </c>
      <c r="EB55" s="1225" t="s">
        <v>344</v>
      </c>
      <c r="EC55" s="1206" t="s">
        <v>468</v>
      </c>
      <c r="ED55" s="1225" t="s">
        <v>297</v>
      </c>
      <c r="EE55" s="1236" t="s">
        <v>472</v>
      </c>
      <c r="EF55" s="1225" t="s">
        <v>297</v>
      </c>
      <c r="EG55" s="1302">
        <v>8.5</v>
      </c>
      <c r="EH55" s="1312" t="s">
        <v>473</v>
      </c>
      <c r="EI55" s="1222" t="s">
        <v>300</v>
      </c>
      <c r="EJ55" s="1308">
        <v>54940</v>
      </c>
      <c r="EK55" s="1285" t="s">
        <v>297</v>
      </c>
      <c r="EL55" s="1310">
        <v>540</v>
      </c>
      <c r="EM55" s="1225" t="s">
        <v>344</v>
      </c>
      <c r="EN55" s="1206" t="s">
        <v>468</v>
      </c>
      <c r="EO55" s="1225" t="s">
        <v>297</v>
      </c>
      <c r="EP55" s="1236" t="s">
        <v>472</v>
      </c>
      <c r="EQ55" s="1225" t="s">
        <v>297</v>
      </c>
      <c r="ER55" s="1302">
        <v>2.6</v>
      </c>
      <c r="ES55" s="1304" t="s">
        <v>473</v>
      </c>
      <c r="ET55" s="1306" t="s">
        <v>419</v>
      </c>
      <c r="EU55" s="1222" t="s">
        <v>300</v>
      </c>
      <c r="EV55" s="444">
        <v>42510</v>
      </c>
      <c r="EW55" s="370"/>
      <c r="EX55" s="1299" t="s">
        <v>509</v>
      </c>
    </row>
    <row r="56" spans="1:154" ht="25.5" customHeight="1">
      <c r="A56" s="97" t="str">
        <f t="shared" si="0"/>
        <v>16/100
地域　10人
　　まで３歳児</v>
      </c>
      <c r="B56" s="97" t="str">
        <f t="shared" ref="B56:B100" si="4">B55</f>
        <v>16/100
地域</v>
      </c>
      <c r="C56" s="97" t="str">
        <f>F55</f>
        <v>　10人
　　まで</v>
      </c>
      <c r="D56" s="99" t="str">
        <f t="shared" si="2"/>
        <v>３歳児</v>
      </c>
      <c r="E56" s="1244"/>
      <c r="F56" s="1239"/>
      <c r="G56" s="1241"/>
      <c r="H56" s="445" t="s">
        <v>301</v>
      </c>
      <c r="I56" s="413"/>
      <c r="J56" s="446">
        <v>148820</v>
      </c>
      <c r="K56" s="447"/>
      <c r="L56" s="363" t="s">
        <v>297</v>
      </c>
      <c r="M56" s="448">
        <v>1460</v>
      </c>
      <c r="N56" s="449"/>
      <c r="O56" s="450" t="s">
        <v>344</v>
      </c>
      <c r="P56" s="451" t="s">
        <v>468</v>
      </c>
      <c r="Q56" s="452" t="s">
        <v>297</v>
      </c>
      <c r="R56" s="453" t="s">
        <v>472</v>
      </c>
      <c r="S56" s="452" t="s">
        <v>297</v>
      </c>
      <c r="T56" s="454">
        <v>2.6</v>
      </c>
      <c r="U56" s="455"/>
      <c r="V56" s="1222"/>
      <c r="W56" s="1224"/>
      <c r="X56" s="1222"/>
      <c r="Y56" s="1235"/>
      <c r="Z56" s="1226"/>
      <c r="AA56" s="1229"/>
      <c r="AB56" s="1229"/>
      <c r="AC56" s="1249"/>
      <c r="AD56" s="1222"/>
      <c r="AE56" s="1224"/>
      <c r="AF56" s="1222"/>
      <c r="AG56" s="1228"/>
      <c r="AH56" s="1226"/>
      <c r="AI56" s="1229"/>
      <c r="AJ56" s="1226"/>
      <c r="AK56" s="1237"/>
      <c r="AL56" s="1226"/>
      <c r="AM56" s="1247"/>
      <c r="AN56" s="390" t="s">
        <v>297</v>
      </c>
      <c r="AO56" s="448">
        <v>9150</v>
      </c>
      <c r="AP56" s="1222"/>
      <c r="AQ56" s="456">
        <v>90</v>
      </c>
      <c r="AR56" s="457" t="s">
        <v>344</v>
      </c>
      <c r="AS56" s="451" t="s">
        <v>468</v>
      </c>
      <c r="AT56" s="458" t="s">
        <v>297</v>
      </c>
      <c r="AU56" s="459" t="s">
        <v>472</v>
      </c>
      <c r="AV56" s="458" t="s">
        <v>297</v>
      </c>
      <c r="AW56" s="460">
        <v>2.6</v>
      </c>
      <c r="AX56" s="461"/>
      <c r="AY56" s="370"/>
      <c r="AZ56" s="462"/>
      <c r="BA56" s="463"/>
      <c r="BB56" s="464"/>
      <c r="BC56" s="465"/>
      <c r="BD56" s="466"/>
      <c r="BE56" s="465"/>
      <c r="BF56" s="466"/>
      <c r="BG56" s="465"/>
      <c r="BH56" s="466"/>
      <c r="BI56" s="467" t="s">
        <v>3</v>
      </c>
      <c r="BJ56" s="468">
        <v>64100</v>
      </c>
      <c r="BK56" s="467" t="s">
        <v>297</v>
      </c>
      <c r="BL56" s="432">
        <v>640</v>
      </c>
      <c r="BM56" s="433" t="s">
        <v>344</v>
      </c>
      <c r="BN56" s="434" t="s">
        <v>468</v>
      </c>
      <c r="BO56" s="433" t="s">
        <v>297</v>
      </c>
      <c r="BP56" s="435" t="s">
        <v>472</v>
      </c>
      <c r="BQ56" s="433" t="s">
        <v>297</v>
      </c>
      <c r="BR56" s="436">
        <v>2.4</v>
      </c>
      <c r="BS56" s="405" t="s">
        <v>297</v>
      </c>
      <c r="BT56" s="468">
        <v>54950</v>
      </c>
      <c r="BU56" s="405" t="s">
        <v>297</v>
      </c>
      <c r="BV56" s="432">
        <v>540</v>
      </c>
      <c r="BW56" s="433" t="s">
        <v>344</v>
      </c>
      <c r="BX56" s="434" t="s">
        <v>468</v>
      </c>
      <c r="BY56" s="433" t="s">
        <v>297</v>
      </c>
      <c r="BZ56" s="435" t="s">
        <v>472</v>
      </c>
      <c r="CA56" s="433" t="s">
        <v>297</v>
      </c>
      <c r="CB56" s="436">
        <v>2.4</v>
      </c>
      <c r="CC56" s="1291"/>
      <c r="CD56" s="1288"/>
      <c r="CE56" s="1222"/>
      <c r="CF56" s="1228"/>
      <c r="CG56" s="1229"/>
      <c r="CH56" s="1229"/>
      <c r="CI56" s="1289"/>
      <c r="CJ56" s="1237"/>
      <c r="CK56" s="1289"/>
      <c r="CL56" s="1247"/>
      <c r="CM56" s="370"/>
      <c r="CN56" s="469">
        <v>54940</v>
      </c>
      <c r="CO56" s="1222"/>
      <c r="CP56" s="1284"/>
      <c r="CQ56" s="1286"/>
      <c r="CR56" s="1298"/>
      <c r="CS56" s="1286"/>
      <c r="CT56" s="1295"/>
      <c r="CU56" s="1286"/>
      <c r="CV56" s="1296"/>
      <c r="CW56" s="1297"/>
      <c r="CX56" s="1222"/>
      <c r="CY56" s="1224"/>
      <c r="CZ56" s="1222"/>
      <c r="DA56" s="1228"/>
      <c r="DB56" s="1229"/>
      <c r="DC56" s="1229"/>
      <c r="DD56" s="1289"/>
      <c r="DE56" s="1237"/>
      <c r="DF56" s="1289"/>
      <c r="DG56" s="1247"/>
      <c r="DH56" s="1222"/>
      <c r="DI56" s="470" t="s">
        <v>302</v>
      </c>
      <c r="DJ56" s="1222"/>
      <c r="DK56" s="470" t="s">
        <v>510</v>
      </c>
      <c r="DL56" s="1222"/>
      <c r="DM56" s="471">
        <v>52.3</v>
      </c>
      <c r="DN56" s="1222"/>
      <c r="DO56" s="470" t="s">
        <v>302</v>
      </c>
      <c r="DP56" s="1222"/>
      <c r="DQ56" s="470" t="s">
        <v>510</v>
      </c>
      <c r="DR56" s="1222"/>
      <c r="DS56" s="471">
        <v>49.8</v>
      </c>
      <c r="DT56" s="1314"/>
      <c r="DU56" s="472">
        <v>40500</v>
      </c>
      <c r="DV56" s="1315"/>
      <c r="DW56" s="473" t="s">
        <v>304</v>
      </c>
      <c r="DX56" s="1222"/>
      <c r="DY56" s="1309"/>
      <c r="DZ56" s="1289"/>
      <c r="EA56" s="1311"/>
      <c r="EB56" s="1226"/>
      <c r="EC56" s="1229"/>
      <c r="ED56" s="1226"/>
      <c r="EE56" s="1237"/>
      <c r="EF56" s="1226"/>
      <c r="EG56" s="1303"/>
      <c r="EH56" s="1313"/>
      <c r="EI56" s="1222"/>
      <c r="EJ56" s="1309">
        <v>540</v>
      </c>
      <c r="EK56" s="1289"/>
      <c r="EL56" s="1311"/>
      <c r="EM56" s="1226"/>
      <c r="EN56" s="1229"/>
      <c r="EO56" s="1226"/>
      <c r="EP56" s="1237"/>
      <c r="EQ56" s="1226"/>
      <c r="ER56" s="1303"/>
      <c r="ES56" s="1305"/>
      <c r="ET56" s="1307"/>
      <c r="EU56" s="1222"/>
      <c r="EV56" s="474">
        <v>420</v>
      </c>
      <c r="EW56" s="370"/>
      <c r="EX56" s="1300"/>
    </row>
    <row r="57" spans="1:154" ht="25.5" customHeight="1">
      <c r="A57" s="97" t="str">
        <f t="shared" si="0"/>
        <v>16/100
地域　11人
　　から
　15人
　　まで４歳以上児</v>
      </c>
      <c r="B57" s="97" t="str">
        <f t="shared" si="4"/>
        <v>16/100
地域</v>
      </c>
      <c r="C57" s="97" t="str">
        <f>F57</f>
        <v>　11人
　　から
　15人
　　まで</v>
      </c>
      <c r="D57" s="99" t="str">
        <f t="shared" si="2"/>
        <v>４歳以上児</v>
      </c>
      <c r="E57" s="1244"/>
      <c r="F57" s="1238" t="s">
        <v>479</v>
      </c>
      <c r="G57" s="1240" t="s">
        <v>295</v>
      </c>
      <c r="H57" s="412" t="s">
        <v>296</v>
      </c>
      <c r="I57" s="475"/>
      <c r="J57" s="414">
        <v>95290</v>
      </c>
      <c r="K57" s="415">
        <v>104440</v>
      </c>
      <c r="L57" s="390" t="s">
        <v>297</v>
      </c>
      <c r="M57" s="416">
        <v>930</v>
      </c>
      <c r="N57" s="417">
        <v>1020</v>
      </c>
      <c r="O57" s="418" t="s">
        <v>344</v>
      </c>
      <c r="P57" s="419" t="s">
        <v>468</v>
      </c>
      <c r="Q57" s="420" t="s">
        <v>297</v>
      </c>
      <c r="R57" s="421" t="s">
        <v>469</v>
      </c>
      <c r="S57" s="420" t="s">
        <v>297</v>
      </c>
      <c r="T57" s="422">
        <v>2.6</v>
      </c>
      <c r="U57" s="423">
        <v>2.6</v>
      </c>
      <c r="V57" s="1222" t="s">
        <v>297</v>
      </c>
      <c r="W57" s="1223">
        <v>6020</v>
      </c>
      <c r="X57" s="1222" t="s">
        <v>297</v>
      </c>
      <c r="Y57" s="1234">
        <v>60</v>
      </c>
      <c r="Z57" s="1225" t="s">
        <v>470</v>
      </c>
      <c r="AA57" s="1206" t="s">
        <v>468</v>
      </c>
      <c r="AB57" s="1206" t="s">
        <v>297</v>
      </c>
      <c r="AC57" s="1248" t="s">
        <v>471</v>
      </c>
      <c r="AD57" s="1222" t="s">
        <v>297</v>
      </c>
      <c r="AE57" s="1223">
        <v>36630</v>
      </c>
      <c r="AF57" s="1222" t="s">
        <v>3</v>
      </c>
      <c r="AG57" s="1227">
        <v>360</v>
      </c>
      <c r="AH57" s="1225" t="s">
        <v>344</v>
      </c>
      <c r="AI57" s="1206" t="s">
        <v>468</v>
      </c>
      <c r="AJ57" s="1225" t="s">
        <v>297</v>
      </c>
      <c r="AK57" s="1236" t="s">
        <v>472</v>
      </c>
      <c r="AL57" s="1225" t="s">
        <v>297</v>
      </c>
      <c r="AM57" s="1246">
        <v>2.4</v>
      </c>
      <c r="AN57" s="390" t="s">
        <v>297</v>
      </c>
      <c r="AO57" s="424">
        <v>9150</v>
      </c>
      <c r="AP57" s="1222" t="s">
        <v>297</v>
      </c>
      <c r="AQ57" s="425">
        <v>90</v>
      </c>
      <c r="AR57" s="426" t="s">
        <v>470</v>
      </c>
      <c r="AS57" s="419" t="s">
        <v>468</v>
      </c>
      <c r="AT57" s="427" t="s">
        <v>297</v>
      </c>
      <c r="AU57" s="421" t="s">
        <v>472</v>
      </c>
      <c r="AV57" s="427" t="s">
        <v>297</v>
      </c>
      <c r="AW57" s="428">
        <v>2.6</v>
      </c>
      <c r="AX57" s="429" t="s">
        <v>473</v>
      </c>
      <c r="AY57" s="430" t="s">
        <v>297</v>
      </c>
      <c r="AZ57" s="431">
        <v>3660</v>
      </c>
      <c r="BA57" s="380" t="s">
        <v>3</v>
      </c>
      <c r="BB57" s="432">
        <v>30</v>
      </c>
      <c r="BC57" s="433" t="s">
        <v>344</v>
      </c>
      <c r="BD57" s="434" t="s">
        <v>468</v>
      </c>
      <c r="BE57" s="433" t="s">
        <v>297</v>
      </c>
      <c r="BF57" s="435" t="s">
        <v>472</v>
      </c>
      <c r="BG57" s="433" t="s">
        <v>297</v>
      </c>
      <c r="BH57" s="436">
        <v>3.9</v>
      </c>
      <c r="BI57" s="430"/>
      <c r="BJ57" s="437"/>
      <c r="BK57" s="467"/>
      <c r="BL57" s="476"/>
      <c r="BM57" s="476"/>
      <c r="BN57" s="476"/>
      <c r="BO57" s="476"/>
      <c r="BP57" s="476"/>
      <c r="BQ57" s="476"/>
      <c r="BR57" s="476"/>
      <c r="BS57" s="467"/>
      <c r="BT57" s="437" t="s">
        <v>50</v>
      </c>
      <c r="BU57" s="467"/>
      <c r="BV57" s="477"/>
      <c r="BW57" s="476"/>
      <c r="BX57" s="476"/>
      <c r="BY57" s="476"/>
      <c r="BZ57" s="476"/>
      <c r="CA57" s="476"/>
      <c r="CB57" s="476"/>
      <c r="CC57" s="1290" t="s">
        <v>297</v>
      </c>
      <c r="CD57" s="1287">
        <v>6010</v>
      </c>
      <c r="CE57" s="1222" t="s">
        <v>297</v>
      </c>
      <c r="CF57" s="1227">
        <v>60</v>
      </c>
      <c r="CG57" s="1206" t="s">
        <v>344</v>
      </c>
      <c r="CH57" s="1206" t="s">
        <v>468</v>
      </c>
      <c r="CI57" s="1285" t="s">
        <v>297</v>
      </c>
      <c r="CJ57" s="1236" t="s">
        <v>472</v>
      </c>
      <c r="CK57" s="1285" t="s">
        <v>297</v>
      </c>
      <c r="CL57" s="1246">
        <v>9</v>
      </c>
      <c r="CM57" s="1222" t="s">
        <v>298</v>
      </c>
      <c r="CN57" s="478" t="s">
        <v>480</v>
      </c>
      <c r="CO57" s="1222" t="s">
        <v>3</v>
      </c>
      <c r="CP57" s="1284">
        <v>360</v>
      </c>
      <c r="CQ57" s="1286" t="s">
        <v>344</v>
      </c>
      <c r="CR57" s="1298" t="s">
        <v>468</v>
      </c>
      <c r="CS57" s="1286" t="s">
        <v>297</v>
      </c>
      <c r="CT57" s="1295" t="s">
        <v>472</v>
      </c>
      <c r="CU57" s="1286" t="s">
        <v>297</v>
      </c>
      <c r="CV57" s="1296">
        <v>2.4</v>
      </c>
      <c r="CW57" s="1297" t="s">
        <v>475</v>
      </c>
      <c r="CX57" s="1222" t="s">
        <v>3</v>
      </c>
      <c r="CY57" s="1223">
        <v>3790</v>
      </c>
      <c r="CZ57" s="1222" t="s">
        <v>297</v>
      </c>
      <c r="DA57" s="1227">
        <v>30</v>
      </c>
      <c r="DB57" s="1206" t="s">
        <v>344</v>
      </c>
      <c r="DC57" s="1206" t="s">
        <v>468</v>
      </c>
      <c r="DD57" s="1285" t="s">
        <v>297</v>
      </c>
      <c r="DE57" s="1236" t="s">
        <v>472</v>
      </c>
      <c r="DF57" s="1285" t="s">
        <v>297</v>
      </c>
      <c r="DG57" s="1246">
        <v>18.100000000000001</v>
      </c>
      <c r="DH57" s="1222" t="s">
        <v>3</v>
      </c>
      <c r="DI57" s="440">
        <v>2840</v>
      </c>
      <c r="DJ57" s="1222" t="s">
        <v>297</v>
      </c>
      <c r="DK57" s="440">
        <v>20</v>
      </c>
      <c r="DL57" s="1222" t="s">
        <v>3</v>
      </c>
      <c r="DM57" s="441">
        <v>20</v>
      </c>
      <c r="DN57" s="1222" t="s">
        <v>297</v>
      </c>
      <c r="DO57" s="440">
        <v>500</v>
      </c>
      <c r="DP57" s="1222" t="s">
        <v>297</v>
      </c>
      <c r="DQ57" s="440">
        <v>5</v>
      </c>
      <c r="DR57" s="1222" t="s">
        <v>3</v>
      </c>
      <c r="DS57" s="441">
        <v>5</v>
      </c>
      <c r="DT57" s="1314"/>
      <c r="DU57" s="479" t="s">
        <v>480</v>
      </c>
      <c r="DV57" s="1315" t="s">
        <v>298</v>
      </c>
      <c r="DW57" s="443">
        <v>245</v>
      </c>
      <c r="DX57" s="1222" t="s">
        <v>300</v>
      </c>
      <c r="DY57" s="1308">
        <v>7780</v>
      </c>
      <c r="DZ57" s="1285" t="s">
        <v>297</v>
      </c>
      <c r="EA57" s="1310">
        <v>70</v>
      </c>
      <c r="EB57" s="1225" t="s">
        <v>344</v>
      </c>
      <c r="EC57" s="1206" t="s">
        <v>468</v>
      </c>
      <c r="ED57" s="1225" t="s">
        <v>297</v>
      </c>
      <c r="EE57" s="1236" t="s">
        <v>472</v>
      </c>
      <c r="EF57" s="1225" t="s">
        <v>297</v>
      </c>
      <c r="EG57" s="1302">
        <v>8.9</v>
      </c>
      <c r="EH57" s="1312" t="s">
        <v>473</v>
      </c>
      <c r="EI57" s="1222" t="s">
        <v>300</v>
      </c>
      <c r="EJ57" s="1308">
        <v>36630</v>
      </c>
      <c r="EK57" s="1285" t="s">
        <v>297</v>
      </c>
      <c r="EL57" s="1310">
        <v>360</v>
      </c>
      <c r="EM57" s="1225" t="s">
        <v>344</v>
      </c>
      <c r="EN57" s="1206" t="s">
        <v>468</v>
      </c>
      <c r="EO57" s="1225" t="s">
        <v>297</v>
      </c>
      <c r="EP57" s="1236" t="s">
        <v>472</v>
      </c>
      <c r="EQ57" s="1225" t="s">
        <v>297</v>
      </c>
      <c r="ER57" s="1302">
        <v>2.6</v>
      </c>
      <c r="ES57" s="1304" t="s">
        <v>473</v>
      </c>
      <c r="ET57" s="1306" t="s">
        <v>419</v>
      </c>
      <c r="EU57" s="1222" t="s">
        <v>300</v>
      </c>
      <c r="EV57" s="444">
        <v>28340</v>
      </c>
      <c r="EW57" s="370"/>
      <c r="EX57" s="1300"/>
    </row>
    <row r="58" spans="1:154" ht="25.5" customHeight="1">
      <c r="A58" s="97" t="str">
        <f t="shared" si="0"/>
        <v>16/100
地域　11人
　　から
　15人
　　まで３歳児</v>
      </c>
      <c r="B58" s="97" t="str">
        <f t="shared" si="4"/>
        <v>16/100
地域</v>
      </c>
      <c r="C58" s="97" t="str">
        <f>F57</f>
        <v>　11人
　　から
　15人
　　まで</v>
      </c>
      <c r="D58" s="99" t="str">
        <f t="shared" si="2"/>
        <v>３歳児</v>
      </c>
      <c r="E58" s="1244"/>
      <c r="F58" s="1239"/>
      <c r="G58" s="1241"/>
      <c r="H58" s="445" t="s">
        <v>301</v>
      </c>
      <c r="I58" s="475"/>
      <c r="J58" s="446">
        <v>104440</v>
      </c>
      <c r="K58" s="447"/>
      <c r="L58" s="390" t="s">
        <v>297</v>
      </c>
      <c r="M58" s="448">
        <v>1020</v>
      </c>
      <c r="N58" s="449"/>
      <c r="O58" s="450" t="s">
        <v>344</v>
      </c>
      <c r="P58" s="451" t="s">
        <v>468</v>
      </c>
      <c r="Q58" s="452" t="s">
        <v>297</v>
      </c>
      <c r="R58" s="453" t="s">
        <v>472</v>
      </c>
      <c r="S58" s="452" t="s">
        <v>297</v>
      </c>
      <c r="T58" s="454">
        <v>2.6</v>
      </c>
      <c r="U58" s="455"/>
      <c r="V58" s="1222"/>
      <c r="W58" s="1224"/>
      <c r="X58" s="1222"/>
      <c r="Y58" s="1235"/>
      <c r="Z58" s="1226"/>
      <c r="AA58" s="1229"/>
      <c r="AB58" s="1229"/>
      <c r="AC58" s="1249"/>
      <c r="AD58" s="1222"/>
      <c r="AE58" s="1224"/>
      <c r="AF58" s="1222"/>
      <c r="AG58" s="1228"/>
      <c r="AH58" s="1226"/>
      <c r="AI58" s="1229"/>
      <c r="AJ58" s="1226"/>
      <c r="AK58" s="1237"/>
      <c r="AL58" s="1226"/>
      <c r="AM58" s="1247"/>
      <c r="AN58" s="390" t="s">
        <v>297</v>
      </c>
      <c r="AO58" s="448">
        <v>9150</v>
      </c>
      <c r="AP58" s="1222"/>
      <c r="AQ58" s="456">
        <v>90</v>
      </c>
      <c r="AR58" s="457" t="s">
        <v>344</v>
      </c>
      <c r="AS58" s="451" t="s">
        <v>468</v>
      </c>
      <c r="AT58" s="458" t="s">
        <v>297</v>
      </c>
      <c r="AU58" s="459" t="s">
        <v>472</v>
      </c>
      <c r="AV58" s="458" t="s">
        <v>297</v>
      </c>
      <c r="AW58" s="460">
        <v>2.6</v>
      </c>
      <c r="AX58" s="461"/>
      <c r="AY58" s="430"/>
      <c r="AZ58" s="382"/>
      <c r="BA58" s="382"/>
      <c r="BB58" s="480"/>
      <c r="BC58" s="382"/>
      <c r="BD58" s="382"/>
      <c r="BE58" s="382"/>
      <c r="BF58" s="382"/>
      <c r="BG58" s="382"/>
      <c r="BH58" s="382"/>
      <c r="BI58" s="467" t="s">
        <v>3</v>
      </c>
      <c r="BJ58" s="468">
        <v>64100</v>
      </c>
      <c r="BK58" s="467" t="s">
        <v>297</v>
      </c>
      <c r="BL58" s="432">
        <v>640</v>
      </c>
      <c r="BM58" s="433" t="s">
        <v>344</v>
      </c>
      <c r="BN58" s="434" t="s">
        <v>468</v>
      </c>
      <c r="BO58" s="433" t="s">
        <v>297</v>
      </c>
      <c r="BP58" s="435" t="s">
        <v>472</v>
      </c>
      <c r="BQ58" s="433" t="s">
        <v>297</v>
      </c>
      <c r="BR58" s="436">
        <v>2.4</v>
      </c>
      <c r="BS58" s="405" t="s">
        <v>297</v>
      </c>
      <c r="BT58" s="468">
        <v>54950</v>
      </c>
      <c r="BU58" s="405" t="s">
        <v>297</v>
      </c>
      <c r="BV58" s="432">
        <v>540</v>
      </c>
      <c r="BW58" s="433" t="s">
        <v>344</v>
      </c>
      <c r="BX58" s="434" t="s">
        <v>468</v>
      </c>
      <c r="BY58" s="433" t="s">
        <v>297</v>
      </c>
      <c r="BZ58" s="435" t="s">
        <v>472</v>
      </c>
      <c r="CA58" s="433" t="s">
        <v>297</v>
      </c>
      <c r="CB58" s="436">
        <v>2.4</v>
      </c>
      <c r="CC58" s="1291"/>
      <c r="CD58" s="1288"/>
      <c r="CE58" s="1222"/>
      <c r="CF58" s="1228"/>
      <c r="CG58" s="1229"/>
      <c r="CH58" s="1229"/>
      <c r="CI58" s="1289"/>
      <c r="CJ58" s="1237"/>
      <c r="CK58" s="1289"/>
      <c r="CL58" s="1247"/>
      <c r="CM58" s="1222"/>
      <c r="CN58" s="469">
        <v>36630</v>
      </c>
      <c r="CO58" s="1222"/>
      <c r="CP58" s="1284"/>
      <c r="CQ58" s="1286"/>
      <c r="CR58" s="1298"/>
      <c r="CS58" s="1286"/>
      <c r="CT58" s="1295"/>
      <c r="CU58" s="1286"/>
      <c r="CV58" s="1296"/>
      <c r="CW58" s="1297"/>
      <c r="CX58" s="1222"/>
      <c r="CY58" s="1224"/>
      <c r="CZ58" s="1222"/>
      <c r="DA58" s="1228"/>
      <c r="DB58" s="1229"/>
      <c r="DC58" s="1229"/>
      <c r="DD58" s="1289"/>
      <c r="DE58" s="1237"/>
      <c r="DF58" s="1289"/>
      <c r="DG58" s="1247"/>
      <c r="DH58" s="1222"/>
      <c r="DI58" s="470" t="s">
        <v>302</v>
      </c>
      <c r="DJ58" s="1222"/>
      <c r="DK58" s="470" t="s">
        <v>510</v>
      </c>
      <c r="DL58" s="1222"/>
      <c r="DM58" s="471">
        <v>69.8</v>
      </c>
      <c r="DN58" s="1222"/>
      <c r="DO58" s="470" t="s">
        <v>302</v>
      </c>
      <c r="DP58" s="1222"/>
      <c r="DQ58" s="470" t="s">
        <v>510</v>
      </c>
      <c r="DR58" s="1222"/>
      <c r="DS58" s="471">
        <v>46.5</v>
      </c>
      <c r="DT58" s="1314"/>
      <c r="DU58" s="472">
        <v>27330</v>
      </c>
      <c r="DV58" s="1315"/>
      <c r="DW58" s="473" t="s">
        <v>304</v>
      </c>
      <c r="DX58" s="1222"/>
      <c r="DY58" s="1309"/>
      <c r="DZ58" s="1289"/>
      <c r="EA58" s="1311"/>
      <c r="EB58" s="1226"/>
      <c r="EC58" s="1229"/>
      <c r="ED58" s="1226"/>
      <c r="EE58" s="1237"/>
      <c r="EF58" s="1226"/>
      <c r="EG58" s="1303"/>
      <c r="EH58" s="1313"/>
      <c r="EI58" s="1222"/>
      <c r="EJ58" s="1309">
        <v>360</v>
      </c>
      <c r="EK58" s="1289"/>
      <c r="EL58" s="1311"/>
      <c r="EM58" s="1226"/>
      <c r="EN58" s="1229"/>
      <c r="EO58" s="1226"/>
      <c r="EP58" s="1237"/>
      <c r="EQ58" s="1226"/>
      <c r="ER58" s="1303"/>
      <c r="ES58" s="1305"/>
      <c r="ET58" s="1307"/>
      <c r="EU58" s="1222"/>
      <c r="EV58" s="474">
        <v>280</v>
      </c>
      <c r="EW58" s="370"/>
      <c r="EX58" s="1300"/>
    </row>
    <row r="59" spans="1:154" ht="25.5" customHeight="1">
      <c r="A59" s="97" t="str">
        <f t="shared" si="0"/>
        <v>16/100
地域　16人
　　から
　20人
　　まで４歳以上児</v>
      </c>
      <c r="B59" s="97" t="str">
        <f t="shared" si="4"/>
        <v>16/100
地域</v>
      </c>
      <c r="C59" s="97" t="str">
        <f>F59</f>
        <v>　16人
　　から
　20人
　　まで</v>
      </c>
      <c r="D59" s="99" t="str">
        <f t="shared" si="2"/>
        <v>４歳以上児</v>
      </c>
      <c r="E59" s="1244"/>
      <c r="F59" s="1230" t="s">
        <v>482</v>
      </c>
      <c r="G59" s="1232" t="s">
        <v>295</v>
      </c>
      <c r="H59" s="481" t="s">
        <v>296</v>
      </c>
      <c r="I59" s="475"/>
      <c r="J59" s="414">
        <v>72610</v>
      </c>
      <c r="K59" s="415">
        <v>81760</v>
      </c>
      <c r="L59" s="390" t="s">
        <v>297</v>
      </c>
      <c r="M59" s="416">
        <v>700</v>
      </c>
      <c r="N59" s="417">
        <v>790</v>
      </c>
      <c r="O59" s="418" t="s">
        <v>344</v>
      </c>
      <c r="P59" s="419" t="s">
        <v>468</v>
      </c>
      <c r="Q59" s="420" t="s">
        <v>297</v>
      </c>
      <c r="R59" s="421" t="s">
        <v>469</v>
      </c>
      <c r="S59" s="420" t="s">
        <v>297</v>
      </c>
      <c r="T59" s="422">
        <v>2.6</v>
      </c>
      <c r="U59" s="423">
        <v>2.6</v>
      </c>
      <c r="V59" s="1222" t="s">
        <v>297</v>
      </c>
      <c r="W59" s="1223">
        <v>4520</v>
      </c>
      <c r="X59" s="1222" t="s">
        <v>297</v>
      </c>
      <c r="Y59" s="1234">
        <v>40</v>
      </c>
      <c r="Z59" s="1225" t="s">
        <v>470</v>
      </c>
      <c r="AA59" s="1206" t="s">
        <v>468</v>
      </c>
      <c r="AB59" s="1206" t="s">
        <v>297</v>
      </c>
      <c r="AC59" s="1248" t="s">
        <v>471</v>
      </c>
      <c r="AD59" s="1222" t="s">
        <v>297</v>
      </c>
      <c r="AE59" s="1223">
        <v>27470</v>
      </c>
      <c r="AF59" s="1222" t="s">
        <v>3</v>
      </c>
      <c r="AG59" s="1227">
        <v>270</v>
      </c>
      <c r="AH59" s="1225" t="s">
        <v>344</v>
      </c>
      <c r="AI59" s="1206" t="s">
        <v>468</v>
      </c>
      <c r="AJ59" s="1225" t="s">
        <v>297</v>
      </c>
      <c r="AK59" s="1236" t="s">
        <v>472</v>
      </c>
      <c r="AL59" s="1225" t="s">
        <v>297</v>
      </c>
      <c r="AM59" s="1246">
        <v>2.4</v>
      </c>
      <c r="AN59" s="390" t="s">
        <v>297</v>
      </c>
      <c r="AO59" s="424">
        <v>9150</v>
      </c>
      <c r="AP59" s="1222" t="s">
        <v>297</v>
      </c>
      <c r="AQ59" s="425">
        <v>90</v>
      </c>
      <c r="AR59" s="426" t="s">
        <v>470</v>
      </c>
      <c r="AS59" s="419" t="s">
        <v>468</v>
      </c>
      <c r="AT59" s="427" t="s">
        <v>297</v>
      </c>
      <c r="AU59" s="421" t="s">
        <v>472</v>
      </c>
      <c r="AV59" s="427" t="s">
        <v>297</v>
      </c>
      <c r="AW59" s="428">
        <v>2.6</v>
      </c>
      <c r="AX59" s="429" t="s">
        <v>473</v>
      </c>
      <c r="AY59" s="430" t="s">
        <v>297</v>
      </c>
      <c r="AZ59" s="431">
        <v>3660</v>
      </c>
      <c r="BA59" s="380" t="s">
        <v>3</v>
      </c>
      <c r="BB59" s="432">
        <v>30</v>
      </c>
      <c r="BC59" s="433" t="s">
        <v>344</v>
      </c>
      <c r="BD59" s="434" t="s">
        <v>468</v>
      </c>
      <c r="BE59" s="433" t="s">
        <v>297</v>
      </c>
      <c r="BF59" s="435" t="s">
        <v>472</v>
      </c>
      <c r="BG59" s="433" t="s">
        <v>297</v>
      </c>
      <c r="BH59" s="436">
        <v>3.9</v>
      </c>
      <c r="BI59" s="430"/>
      <c r="BJ59" s="437"/>
      <c r="BK59" s="467"/>
      <c r="BL59" s="476"/>
      <c r="BM59" s="476"/>
      <c r="BN59" s="476"/>
      <c r="BO59" s="476"/>
      <c r="BP59" s="476"/>
      <c r="BQ59" s="476"/>
      <c r="BR59" s="476"/>
      <c r="BS59" s="467"/>
      <c r="BT59" s="437" t="s">
        <v>50</v>
      </c>
      <c r="BU59" s="467"/>
      <c r="BV59" s="477"/>
      <c r="BW59" s="476"/>
      <c r="BX59" s="476"/>
      <c r="BY59" s="476"/>
      <c r="BZ59" s="476"/>
      <c r="CA59" s="476"/>
      <c r="CB59" s="476"/>
      <c r="CC59" s="1290" t="s">
        <v>297</v>
      </c>
      <c r="CD59" s="1287">
        <v>4510</v>
      </c>
      <c r="CE59" s="1222" t="s">
        <v>297</v>
      </c>
      <c r="CF59" s="1227">
        <v>40</v>
      </c>
      <c r="CG59" s="1206" t="s">
        <v>344</v>
      </c>
      <c r="CH59" s="1206" t="s">
        <v>468</v>
      </c>
      <c r="CI59" s="1285" t="s">
        <v>297</v>
      </c>
      <c r="CJ59" s="1236" t="s">
        <v>472</v>
      </c>
      <c r="CK59" s="1285" t="s">
        <v>297</v>
      </c>
      <c r="CL59" s="1246">
        <v>10.199999999999999</v>
      </c>
      <c r="CM59" s="1222"/>
      <c r="CN59" s="478" t="s">
        <v>483</v>
      </c>
      <c r="CO59" s="1222" t="s">
        <v>3</v>
      </c>
      <c r="CP59" s="1284">
        <v>270</v>
      </c>
      <c r="CQ59" s="1286" t="s">
        <v>344</v>
      </c>
      <c r="CR59" s="1298" t="s">
        <v>468</v>
      </c>
      <c r="CS59" s="1286" t="s">
        <v>297</v>
      </c>
      <c r="CT59" s="1295" t="s">
        <v>472</v>
      </c>
      <c r="CU59" s="1286" t="s">
        <v>297</v>
      </c>
      <c r="CV59" s="1296">
        <v>2.4</v>
      </c>
      <c r="CW59" s="1297" t="s">
        <v>475</v>
      </c>
      <c r="CX59" s="1222" t="s">
        <v>3</v>
      </c>
      <c r="CY59" s="1223">
        <v>3050</v>
      </c>
      <c r="CZ59" s="1222" t="s">
        <v>297</v>
      </c>
      <c r="DA59" s="1227">
        <v>30</v>
      </c>
      <c r="DB59" s="1206" t="s">
        <v>344</v>
      </c>
      <c r="DC59" s="1206" t="s">
        <v>468</v>
      </c>
      <c r="DD59" s="1285" t="s">
        <v>297</v>
      </c>
      <c r="DE59" s="1236" t="s">
        <v>472</v>
      </c>
      <c r="DF59" s="1285" t="s">
        <v>297</v>
      </c>
      <c r="DG59" s="1246">
        <v>13.6</v>
      </c>
      <c r="DH59" s="1222" t="s">
        <v>3</v>
      </c>
      <c r="DI59" s="440">
        <v>2130</v>
      </c>
      <c r="DJ59" s="1222" t="s">
        <v>297</v>
      </c>
      <c r="DK59" s="440">
        <v>20</v>
      </c>
      <c r="DL59" s="1222" t="s">
        <v>3</v>
      </c>
      <c r="DM59" s="441">
        <v>20</v>
      </c>
      <c r="DN59" s="1222" t="s">
        <v>297</v>
      </c>
      <c r="DO59" s="440">
        <v>380</v>
      </c>
      <c r="DP59" s="1222" t="s">
        <v>297</v>
      </c>
      <c r="DQ59" s="440">
        <v>3</v>
      </c>
      <c r="DR59" s="1222" t="s">
        <v>3</v>
      </c>
      <c r="DS59" s="441">
        <v>3</v>
      </c>
      <c r="DT59" s="1314"/>
      <c r="DU59" s="479" t="s">
        <v>483</v>
      </c>
      <c r="DV59" s="1315" t="s">
        <v>298</v>
      </c>
      <c r="DW59" s="443">
        <v>245</v>
      </c>
      <c r="DX59" s="1222" t="s">
        <v>300</v>
      </c>
      <c r="DY59" s="1308">
        <v>5840</v>
      </c>
      <c r="DZ59" s="1285" t="s">
        <v>297</v>
      </c>
      <c r="EA59" s="1310">
        <v>50</v>
      </c>
      <c r="EB59" s="1225" t="s">
        <v>344</v>
      </c>
      <c r="EC59" s="1206" t="s">
        <v>468</v>
      </c>
      <c r="ED59" s="1225" t="s">
        <v>297</v>
      </c>
      <c r="EE59" s="1236" t="s">
        <v>472</v>
      </c>
      <c r="EF59" s="1225" t="s">
        <v>297</v>
      </c>
      <c r="EG59" s="1302">
        <v>9.3000000000000007</v>
      </c>
      <c r="EH59" s="1312" t="s">
        <v>473</v>
      </c>
      <c r="EI59" s="1222" t="s">
        <v>300</v>
      </c>
      <c r="EJ59" s="1308">
        <v>27470</v>
      </c>
      <c r="EK59" s="1285" t="s">
        <v>297</v>
      </c>
      <c r="EL59" s="1310">
        <v>270</v>
      </c>
      <c r="EM59" s="1225" t="s">
        <v>344</v>
      </c>
      <c r="EN59" s="1206" t="s">
        <v>468</v>
      </c>
      <c r="EO59" s="1225" t="s">
        <v>297</v>
      </c>
      <c r="EP59" s="1236" t="s">
        <v>472</v>
      </c>
      <c r="EQ59" s="1225" t="s">
        <v>297</v>
      </c>
      <c r="ER59" s="1302">
        <v>2.6</v>
      </c>
      <c r="ES59" s="1304" t="s">
        <v>473</v>
      </c>
      <c r="ET59" s="1306" t="s">
        <v>419</v>
      </c>
      <c r="EU59" s="1222" t="s">
        <v>300</v>
      </c>
      <c r="EV59" s="444">
        <v>21250</v>
      </c>
      <c r="EW59" s="370"/>
      <c r="EX59" s="1300"/>
    </row>
    <row r="60" spans="1:154" ht="25.5" customHeight="1">
      <c r="A60" s="97" t="str">
        <f t="shared" si="0"/>
        <v>16/100
地域　16人
　　から
　20人
　　まで３歳児</v>
      </c>
      <c r="B60" s="97" t="str">
        <f t="shared" si="4"/>
        <v>16/100
地域</v>
      </c>
      <c r="C60" s="97" t="str">
        <f>F59</f>
        <v>　16人
　　から
　20人
　　まで</v>
      </c>
      <c r="D60" s="99" t="str">
        <f t="shared" si="2"/>
        <v>３歳児</v>
      </c>
      <c r="E60" s="1244"/>
      <c r="F60" s="1231"/>
      <c r="G60" s="1233"/>
      <c r="H60" s="482" t="s">
        <v>301</v>
      </c>
      <c r="I60" s="475"/>
      <c r="J60" s="446">
        <v>81760</v>
      </c>
      <c r="K60" s="447"/>
      <c r="L60" s="390" t="s">
        <v>297</v>
      </c>
      <c r="M60" s="448">
        <v>790</v>
      </c>
      <c r="N60" s="449"/>
      <c r="O60" s="450" t="s">
        <v>344</v>
      </c>
      <c r="P60" s="451" t="s">
        <v>468</v>
      </c>
      <c r="Q60" s="452" t="s">
        <v>297</v>
      </c>
      <c r="R60" s="453" t="s">
        <v>472</v>
      </c>
      <c r="S60" s="452" t="s">
        <v>297</v>
      </c>
      <c r="T60" s="454">
        <v>2.6</v>
      </c>
      <c r="U60" s="455"/>
      <c r="V60" s="1222"/>
      <c r="W60" s="1224"/>
      <c r="X60" s="1222"/>
      <c r="Y60" s="1235"/>
      <c r="Z60" s="1226"/>
      <c r="AA60" s="1229"/>
      <c r="AB60" s="1229"/>
      <c r="AC60" s="1249"/>
      <c r="AD60" s="1222"/>
      <c r="AE60" s="1224"/>
      <c r="AF60" s="1222"/>
      <c r="AG60" s="1228"/>
      <c r="AH60" s="1226"/>
      <c r="AI60" s="1229"/>
      <c r="AJ60" s="1226"/>
      <c r="AK60" s="1237"/>
      <c r="AL60" s="1226"/>
      <c r="AM60" s="1247"/>
      <c r="AN60" s="390" t="s">
        <v>297</v>
      </c>
      <c r="AO60" s="448">
        <v>9150</v>
      </c>
      <c r="AP60" s="1222"/>
      <c r="AQ60" s="456">
        <v>90</v>
      </c>
      <c r="AR60" s="457" t="s">
        <v>344</v>
      </c>
      <c r="AS60" s="451" t="s">
        <v>468</v>
      </c>
      <c r="AT60" s="458" t="s">
        <v>297</v>
      </c>
      <c r="AU60" s="459" t="s">
        <v>472</v>
      </c>
      <c r="AV60" s="458" t="s">
        <v>297</v>
      </c>
      <c r="AW60" s="460">
        <v>2.6</v>
      </c>
      <c r="AX60" s="461"/>
      <c r="AY60" s="430"/>
      <c r="AZ60" s="382"/>
      <c r="BA60" s="382"/>
      <c r="BB60" s="480"/>
      <c r="BC60" s="382"/>
      <c r="BD60" s="382"/>
      <c r="BE60" s="382"/>
      <c r="BF60" s="382"/>
      <c r="BG60" s="382"/>
      <c r="BH60" s="382"/>
      <c r="BI60" s="467" t="s">
        <v>3</v>
      </c>
      <c r="BJ60" s="468">
        <v>64100</v>
      </c>
      <c r="BK60" s="467" t="s">
        <v>297</v>
      </c>
      <c r="BL60" s="432">
        <v>640</v>
      </c>
      <c r="BM60" s="433" t="s">
        <v>344</v>
      </c>
      <c r="BN60" s="434" t="s">
        <v>468</v>
      </c>
      <c r="BO60" s="433" t="s">
        <v>297</v>
      </c>
      <c r="BP60" s="435" t="s">
        <v>472</v>
      </c>
      <c r="BQ60" s="433" t="s">
        <v>297</v>
      </c>
      <c r="BR60" s="436">
        <v>2.4</v>
      </c>
      <c r="BS60" s="405" t="s">
        <v>297</v>
      </c>
      <c r="BT60" s="468">
        <v>54950</v>
      </c>
      <c r="BU60" s="405" t="s">
        <v>3</v>
      </c>
      <c r="BV60" s="432">
        <v>540</v>
      </c>
      <c r="BW60" s="433" t="s">
        <v>344</v>
      </c>
      <c r="BX60" s="434" t="s">
        <v>468</v>
      </c>
      <c r="BY60" s="433" t="s">
        <v>297</v>
      </c>
      <c r="BZ60" s="435" t="s">
        <v>472</v>
      </c>
      <c r="CA60" s="433" t="s">
        <v>297</v>
      </c>
      <c r="CB60" s="436">
        <v>2.4</v>
      </c>
      <c r="CC60" s="1291"/>
      <c r="CD60" s="1288"/>
      <c r="CE60" s="1222"/>
      <c r="CF60" s="1228"/>
      <c r="CG60" s="1229"/>
      <c r="CH60" s="1229"/>
      <c r="CI60" s="1289"/>
      <c r="CJ60" s="1237"/>
      <c r="CK60" s="1289"/>
      <c r="CL60" s="1247"/>
      <c r="CM60" s="1222"/>
      <c r="CN60" s="469">
        <v>27470</v>
      </c>
      <c r="CO60" s="1222"/>
      <c r="CP60" s="1284"/>
      <c r="CQ60" s="1286"/>
      <c r="CR60" s="1298"/>
      <c r="CS60" s="1286"/>
      <c r="CT60" s="1295"/>
      <c r="CU60" s="1286"/>
      <c r="CV60" s="1296"/>
      <c r="CW60" s="1297"/>
      <c r="CX60" s="1222"/>
      <c r="CY60" s="1224"/>
      <c r="CZ60" s="1222"/>
      <c r="DA60" s="1228"/>
      <c r="DB60" s="1229"/>
      <c r="DC60" s="1229"/>
      <c r="DD60" s="1289"/>
      <c r="DE60" s="1237"/>
      <c r="DF60" s="1289"/>
      <c r="DG60" s="1247"/>
      <c r="DH60" s="1222"/>
      <c r="DI60" s="470" t="s">
        <v>302</v>
      </c>
      <c r="DJ60" s="1222"/>
      <c r="DK60" s="470" t="s">
        <v>510</v>
      </c>
      <c r="DL60" s="1222"/>
      <c r="DM60" s="471">
        <v>52.3</v>
      </c>
      <c r="DN60" s="1222"/>
      <c r="DO60" s="470" t="s">
        <v>302</v>
      </c>
      <c r="DP60" s="1222"/>
      <c r="DQ60" s="470" t="s">
        <v>510</v>
      </c>
      <c r="DR60" s="1222"/>
      <c r="DS60" s="471">
        <v>58.2</v>
      </c>
      <c r="DT60" s="1314"/>
      <c r="DU60" s="472">
        <v>20750</v>
      </c>
      <c r="DV60" s="1315"/>
      <c r="DW60" s="473" t="s">
        <v>304</v>
      </c>
      <c r="DX60" s="1222"/>
      <c r="DY60" s="1309"/>
      <c r="DZ60" s="1289"/>
      <c r="EA60" s="1311"/>
      <c r="EB60" s="1226"/>
      <c r="EC60" s="1229"/>
      <c r="ED60" s="1226"/>
      <c r="EE60" s="1237"/>
      <c r="EF60" s="1226"/>
      <c r="EG60" s="1303"/>
      <c r="EH60" s="1313"/>
      <c r="EI60" s="1222"/>
      <c r="EJ60" s="1309">
        <v>270</v>
      </c>
      <c r="EK60" s="1289"/>
      <c r="EL60" s="1311"/>
      <c r="EM60" s="1226"/>
      <c r="EN60" s="1229"/>
      <c r="EO60" s="1226"/>
      <c r="EP60" s="1237"/>
      <c r="EQ60" s="1226"/>
      <c r="ER60" s="1303"/>
      <c r="ES60" s="1305"/>
      <c r="ET60" s="1307"/>
      <c r="EU60" s="1222"/>
      <c r="EV60" s="474">
        <v>210</v>
      </c>
      <c r="EW60" s="370"/>
      <c r="EX60" s="1300"/>
    </row>
    <row r="61" spans="1:154" ht="25.5" customHeight="1">
      <c r="A61" s="97" t="str">
        <f t="shared" si="0"/>
        <v>16/100
地域　21人
　　から
　25人
　　まで４歳以上児</v>
      </c>
      <c r="B61" s="97" t="str">
        <f t="shared" si="4"/>
        <v>16/100
地域</v>
      </c>
      <c r="C61" s="97" t="str">
        <f>F61</f>
        <v>　21人
　　から
　25人
　　まで</v>
      </c>
      <c r="D61" s="99" t="str">
        <f t="shared" si="2"/>
        <v>４歳以上児</v>
      </c>
      <c r="E61" s="1244"/>
      <c r="F61" s="1230" t="s">
        <v>485</v>
      </c>
      <c r="G61" s="1232" t="s">
        <v>295</v>
      </c>
      <c r="H61" s="481" t="s">
        <v>296</v>
      </c>
      <c r="I61" s="475"/>
      <c r="J61" s="414">
        <v>59010</v>
      </c>
      <c r="K61" s="415">
        <v>68160</v>
      </c>
      <c r="L61" s="390" t="s">
        <v>297</v>
      </c>
      <c r="M61" s="416">
        <v>570</v>
      </c>
      <c r="N61" s="417">
        <v>660</v>
      </c>
      <c r="O61" s="418" t="s">
        <v>344</v>
      </c>
      <c r="P61" s="419" t="s">
        <v>468</v>
      </c>
      <c r="Q61" s="420" t="s">
        <v>297</v>
      </c>
      <c r="R61" s="421" t="s">
        <v>469</v>
      </c>
      <c r="S61" s="420" t="s">
        <v>297</v>
      </c>
      <c r="T61" s="422">
        <v>2.5</v>
      </c>
      <c r="U61" s="423">
        <v>2.5</v>
      </c>
      <c r="V61" s="1222" t="s">
        <v>297</v>
      </c>
      <c r="W61" s="1223">
        <v>3610</v>
      </c>
      <c r="X61" s="1222" t="s">
        <v>297</v>
      </c>
      <c r="Y61" s="1234">
        <v>30</v>
      </c>
      <c r="Z61" s="1225" t="s">
        <v>470</v>
      </c>
      <c r="AA61" s="1206" t="s">
        <v>468</v>
      </c>
      <c r="AB61" s="1206" t="s">
        <v>297</v>
      </c>
      <c r="AC61" s="1248" t="s">
        <v>471</v>
      </c>
      <c r="AD61" s="1222" t="s">
        <v>297</v>
      </c>
      <c r="AE61" s="1223">
        <v>21970</v>
      </c>
      <c r="AF61" s="1222" t="s">
        <v>3</v>
      </c>
      <c r="AG61" s="1227">
        <v>210</v>
      </c>
      <c r="AH61" s="1225" t="s">
        <v>344</v>
      </c>
      <c r="AI61" s="1206" t="s">
        <v>468</v>
      </c>
      <c r="AJ61" s="1225" t="s">
        <v>297</v>
      </c>
      <c r="AK61" s="1236" t="s">
        <v>472</v>
      </c>
      <c r="AL61" s="1225" t="s">
        <v>297</v>
      </c>
      <c r="AM61" s="1246">
        <v>2.4</v>
      </c>
      <c r="AN61" s="390" t="s">
        <v>297</v>
      </c>
      <c r="AO61" s="424">
        <v>9150</v>
      </c>
      <c r="AP61" s="1222" t="s">
        <v>297</v>
      </c>
      <c r="AQ61" s="425">
        <v>90</v>
      </c>
      <c r="AR61" s="426" t="s">
        <v>470</v>
      </c>
      <c r="AS61" s="419" t="s">
        <v>468</v>
      </c>
      <c r="AT61" s="427" t="s">
        <v>297</v>
      </c>
      <c r="AU61" s="421" t="s">
        <v>472</v>
      </c>
      <c r="AV61" s="427" t="s">
        <v>297</v>
      </c>
      <c r="AW61" s="428">
        <v>2.6</v>
      </c>
      <c r="AX61" s="429" t="s">
        <v>473</v>
      </c>
      <c r="AY61" s="430" t="s">
        <v>297</v>
      </c>
      <c r="AZ61" s="431">
        <v>3660</v>
      </c>
      <c r="BA61" s="380" t="s">
        <v>3</v>
      </c>
      <c r="BB61" s="432">
        <v>30</v>
      </c>
      <c r="BC61" s="433" t="s">
        <v>344</v>
      </c>
      <c r="BD61" s="434" t="s">
        <v>468</v>
      </c>
      <c r="BE61" s="433" t="s">
        <v>297</v>
      </c>
      <c r="BF61" s="435" t="s">
        <v>472</v>
      </c>
      <c r="BG61" s="433" t="s">
        <v>297</v>
      </c>
      <c r="BH61" s="436">
        <v>3.9</v>
      </c>
      <c r="BI61" s="430"/>
      <c r="BJ61" s="437"/>
      <c r="BK61" s="467"/>
      <c r="BL61" s="476"/>
      <c r="BM61" s="476"/>
      <c r="BN61" s="476"/>
      <c r="BO61" s="476"/>
      <c r="BP61" s="476"/>
      <c r="BQ61" s="476"/>
      <c r="BR61" s="476"/>
      <c r="BS61" s="467"/>
      <c r="BT61" s="437" t="s">
        <v>50</v>
      </c>
      <c r="BU61" s="467"/>
      <c r="BV61" s="477"/>
      <c r="BW61" s="476"/>
      <c r="BX61" s="476"/>
      <c r="BY61" s="476"/>
      <c r="BZ61" s="476"/>
      <c r="CA61" s="476"/>
      <c r="CB61" s="476"/>
      <c r="CC61" s="1290" t="s">
        <v>297</v>
      </c>
      <c r="CD61" s="1287">
        <v>3600</v>
      </c>
      <c r="CE61" s="1222" t="s">
        <v>297</v>
      </c>
      <c r="CF61" s="1227">
        <v>30</v>
      </c>
      <c r="CG61" s="1206" t="s">
        <v>344</v>
      </c>
      <c r="CH61" s="1206" t="s">
        <v>468</v>
      </c>
      <c r="CI61" s="1285" t="s">
        <v>297</v>
      </c>
      <c r="CJ61" s="1236" t="s">
        <v>472</v>
      </c>
      <c r="CK61" s="1285" t="s">
        <v>297</v>
      </c>
      <c r="CL61" s="1246">
        <v>10.9</v>
      </c>
      <c r="CM61" s="1222"/>
      <c r="CN61" s="478" t="s">
        <v>486</v>
      </c>
      <c r="CO61" s="1222" t="s">
        <v>3</v>
      </c>
      <c r="CP61" s="1284">
        <v>210</v>
      </c>
      <c r="CQ61" s="1286" t="s">
        <v>344</v>
      </c>
      <c r="CR61" s="1298" t="s">
        <v>468</v>
      </c>
      <c r="CS61" s="1286" t="s">
        <v>297</v>
      </c>
      <c r="CT61" s="1295" t="s">
        <v>472</v>
      </c>
      <c r="CU61" s="1286" t="s">
        <v>297</v>
      </c>
      <c r="CV61" s="1296">
        <v>2.4</v>
      </c>
      <c r="CW61" s="1297" t="s">
        <v>475</v>
      </c>
      <c r="CX61" s="1222" t="s">
        <v>3</v>
      </c>
      <c r="CY61" s="1223">
        <v>2600</v>
      </c>
      <c r="CZ61" s="1222" t="s">
        <v>297</v>
      </c>
      <c r="DA61" s="1227">
        <v>20</v>
      </c>
      <c r="DB61" s="1206" t="s">
        <v>344</v>
      </c>
      <c r="DC61" s="1206" t="s">
        <v>468</v>
      </c>
      <c r="DD61" s="1285" t="s">
        <v>297</v>
      </c>
      <c r="DE61" s="1236" t="s">
        <v>472</v>
      </c>
      <c r="DF61" s="1285" t="s">
        <v>297</v>
      </c>
      <c r="DG61" s="1246">
        <v>16.3</v>
      </c>
      <c r="DH61" s="1222" t="s">
        <v>3</v>
      </c>
      <c r="DI61" s="440">
        <v>1700</v>
      </c>
      <c r="DJ61" s="1222" t="s">
        <v>297</v>
      </c>
      <c r="DK61" s="440">
        <v>10</v>
      </c>
      <c r="DL61" s="1222" t="s">
        <v>3</v>
      </c>
      <c r="DM61" s="441">
        <v>10</v>
      </c>
      <c r="DN61" s="1222" t="s">
        <v>297</v>
      </c>
      <c r="DO61" s="440">
        <v>300</v>
      </c>
      <c r="DP61" s="1222" t="s">
        <v>297</v>
      </c>
      <c r="DQ61" s="440">
        <v>3</v>
      </c>
      <c r="DR61" s="1222" t="s">
        <v>3</v>
      </c>
      <c r="DS61" s="441">
        <v>3</v>
      </c>
      <c r="DT61" s="1314"/>
      <c r="DU61" s="479" t="s">
        <v>486</v>
      </c>
      <c r="DV61" s="1315" t="s">
        <v>298</v>
      </c>
      <c r="DW61" s="443">
        <v>245</v>
      </c>
      <c r="DX61" s="1222" t="s">
        <v>300</v>
      </c>
      <c r="DY61" s="1308">
        <v>4670</v>
      </c>
      <c r="DZ61" s="1285" t="s">
        <v>297</v>
      </c>
      <c r="EA61" s="1310">
        <v>40</v>
      </c>
      <c r="EB61" s="1225" t="s">
        <v>344</v>
      </c>
      <c r="EC61" s="1206" t="s">
        <v>468</v>
      </c>
      <c r="ED61" s="1225" t="s">
        <v>297</v>
      </c>
      <c r="EE61" s="1236" t="s">
        <v>472</v>
      </c>
      <c r="EF61" s="1225" t="s">
        <v>297</v>
      </c>
      <c r="EG61" s="1302">
        <v>9.3000000000000007</v>
      </c>
      <c r="EH61" s="1312" t="s">
        <v>473</v>
      </c>
      <c r="EI61" s="1222" t="s">
        <v>300</v>
      </c>
      <c r="EJ61" s="1308">
        <v>21970</v>
      </c>
      <c r="EK61" s="1285" t="s">
        <v>297</v>
      </c>
      <c r="EL61" s="1310">
        <v>220</v>
      </c>
      <c r="EM61" s="1225" t="s">
        <v>344</v>
      </c>
      <c r="EN61" s="1206" t="s">
        <v>468</v>
      </c>
      <c r="EO61" s="1225" t="s">
        <v>297</v>
      </c>
      <c r="EP61" s="1236" t="s">
        <v>472</v>
      </c>
      <c r="EQ61" s="1225" t="s">
        <v>297</v>
      </c>
      <c r="ER61" s="1302">
        <v>2.5</v>
      </c>
      <c r="ES61" s="1304" t="s">
        <v>473</v>
      </c>
      <c r="ET61" s="1306" t="s">
        <v>419</v>
      </c>
      <c r="EU61" s="1222" t="s">
        <v>300</v>
      </c>
      <c r="EV61" s="444">
        <v>17000</v>
      </c>
      <c r="EW61" s="370"/>
      <c r="EX61" s="1300"/>
    </row>
    <row r="62" spans="1:154" ht="25.5" customHeight="1">
      <c r="A62" s="97" t="str">
        <f t="shared" si="0"/>
        <v>16/100
地域　21人
　　から
　25人
　　まで３歳児</v>
      </c>
      <c r="B62" s="97" t="str">
        <f t="shared" si="4"/>
        <v>16/100
地域</v>
      </c>
      <c r="C62" s="97" t="str">
        <f>F61</f>
        <v>　21人
　　から
　25人
　　まで</v>
      </c>
      <c r="D62" s="99" t="str">
        <f t="shared" si="2"/>
        <v>３歳児</v>
      </c>
      <c r="E62" s="1244"/>
      <c r="F62" s="1231"/>
      <c r="G62" s="1233"/>
      <c r="H62" s="482" t="s">
        <v>301</v>
      </c>
      <c r="I62" s="475"/>
      <c r="J62" s="446">
        <v>68160</v>
      </c>
      <c r="K62" s="447"/>
      <c r="L62" s="390" t="s">
        <v>297</v>
      </c>
      <c r="M62" s="448">
        <v>660</v>
      </c>
      <c r="N62" s="449"/>
      <c r="O62" s="450" t="s">
        <v>344</v>
      </c>
      <c r="P62" s="451" t="s">
        <v>468</v>
      </c>
      <c r="Q62" s="452" t="s">
        <v>297</v>
      </c>
      <c r="R62" s="453" t="s">
        <v>472</v>
      </c>
      <c r="S62" s="452" t="s">
        <v>297</v>
      </c>
      <c r="T62" s="454">
        <v>2.5</v>
      </c>
      <c r="U62" s="455"/>
      <c r="V62" s="1222"/>
      <c r="W62" s="1224"/>
      <c r="X62" s="1222"/>
      <c r="Y62" s="1235"/>
      <c r="Z62" s="1226"/>
      <c r="AA62" s="1229"/>
      <c r="AB62" s="1229"/>
      <c r="AC62" s="1249"/>
      <c r="AD62" s="1222"/>
      <c r="AE62" s="1224"/>
      <c r="AF62" s="1222"/>
      <c r="AG62" s="1228"/>
      <c r="AH62" s="1226"/>
      <c r="AI62" s="1229"/>
      <c r="AJ62" s="1226"/>
      <c r="AK62" s="1237"/>
      <c r="AL62" s="1226"/>
      <c r="AM62" s="1247"/>
      <c r="AN62" s="390" t="s">
        <v>297</v>
      </c>
      <c r="AO62" s="448">
        <v>9150</v>
      </c>
      <c r="AP62" s="1222"/>
      <c r="AQ62" s="456">
        <v>90</v>
      </c>
      <c r="AR62" s="457" t="s">
        <v>344</v>
      </c>
      <c r="AS62" s="451" t="s">
        <v>468</v>
      </c>
      <c r="AT62" s="458" t="s">
        <v>297</v>
      </c>
      <c r="AU62" s="459" t="s">
        <v>472</v>
      </c>
      <c r="AV62" s="458" t="s">
        <v>297</v>
      </c>
      <c r="AW62" s="460">
        <v>2.6</v>
      </c>
      <c r="AX62" s="461"/>
      <c r="AY62" s="430"/>
      <c r="AZ62" s="382"/>
      <c r="BA62" s="382"/>
      <c r="BB62" s="480"/>
      <c r="BC62" s="382"/>
      <c r="BD62" s="382"/>
      <c r="BE62" s="382"/>
      <c r="BF62" s="382"/>
      <c r="BG62" s="382"/>
      <c r="BH62" s="382"/>
      <c r="BI62" s="467" t="s">
        <v>3</v>
      </c>
      <c r="BJ62" s="468">
        <v>64100</v>
      </c>
      <c r="BK62" s="467" t="s">
        <v>297</v>
      </c>
      <c r="BL62" s="432">
        <v>640</v>
      </c>
      <c r="BM62" s="433" t="s">
        <v>344</v>
      </c>
      <c r="BN62" s="434" t="s">
        <v>468</v>
      </c>
      <c r="BO62" s="433" t="s">
        <v>297</v>
      </c>
      <c r="BP62" s="435" t="s">
        <v>472</v>
      </c>
      <c r="BQ62" s="433" t="s">
        <v>297</v>
      </c>
      <c r="BR62" s="436">
        <v>2.4</v>
      </c>
      <c r="BS62" s="405" t="s">
        <v>297</v>
      </c>
      <c r="BT62" s="468">
        <v>54950</v>
      </c>
      <c r="BU62" s="405" t="s">
        <v>3</v>
      </c>
      <c r="BV62" s="432">
        <v>540</v>
      </c>
      <c r="BW62" s="433" t="s">
        <v>344</v>
      </c>
      <c r="BX62" s="434" t="s">
        <v>468</v>
      </c>
      <c r="BY62" s="433" t="s">
        <v>297</v>
      </c>
      <c r="BZ62" s="435" t="s">
        <v>472</v>
      </c>
      <c r="CA62" s="433" t="s">
        <v>297</v>
      </c>
      <c r="CB62" s="436">
        <v>2.4</v>
      </c>
      <c r="CC62" s="1291"/>
      <c r="CD62" s="1288"/>
      <c r="CE62" s="1222"/>
      <c r="CF62" s="1228"/>
      <c r="CG62" s="1229"/>
      <c r="CH62" s="1229"/>
      <c r="CI62" s="1289"/>
      <c r="CJ62" s="1237"/>
      <c r="CK62" s="1289"/>
      <c r="CL62" s="1247"/>
      <c r="CM62" s="1222"/>
      <c r="CN62" s="469">
        <v>21970</v>
      </c>
      <c r="CO62" s="1222"/>
      <c r="CP62" s="1284"/>
      <c r="CQ62" s="1286"/>
      <c r="CR62" s="1298"/>
      <c r="CS62" s="1286"/>
      <c r="CT62" s="1295"/>
      <c r="CU62" s="1286"/>
      <c r="CV62" s="1296"/>
      <c r="CW62" s="1297"/>
      <c r="CX62" s="1222"/>
      <c r="CY62" s="1224"/>
      <c r="CZ62" s="1222"/>
      <c r="DA62" s="1228"/>
      <c r="DB62" s="1229"/>
      <c r="DC62" s="1229"/>
      <c r="DD62" s="1289"/>
      <c r="DE62" s="1237"/>
      <c r="DF62" s="1289"/>
      <c r="DG62" s="1247"/>
      <c r="DH62" s="1222"/>
      <c r="DI62" s="470" t="s">
        <v>302</v>
      </c>
      <c r="DJ62" s="1222"/>
      <c r="DK62" s="470" t="s">
        <v>510</v>
      </c>
      <c r="DL62" s="1222"/>
      <c r="DM62" s="471">
        <v>83.7</v>
      </c>
      <c r="DN62" s="1222"/>
      <c r="DO62" s="470" t="s">
        <v>302</v>
      </c>
      <c r="DP62" s="1222"/>
      <c r="DQ62" s="470" t="s">
        <v>510</v>
      </c>
      <c r="DR62" s="1222"/>
      <c r="DS62" s="471">
        <v>46.5</v>
      </c>
      <c r="DT62" s="1314"/>
      <c r="DU62" s="472">
        <v>16800</v>
      </c>
      <c r="DV62" s="1315"/>
      <c r="DW62" s="473" t="s">
        <v>304</v>
      </c>
      <c r="DX62" s="1222"/>
      <c r="DY62" s="1309"/>
      <c r="DZ62" s="1289"/>
      <c r="EA62" s="1311"/>
      <c r="EB62" s="1226"/>
      <c r="EC62" s="1229"/>
      <c r="ED62" s="1226"/>
      <c r="EE62" s="1237"/>
      <c r="EF62" s="1226"/>
      <c r="EG62" s="1303"/>
      <c r="EH62" s="1313"/>
      <c r="EI62" s="1222"/>
      <c r="EJ62" s="1309">
        <v>220</v>
      </c>
      <c r="EK62" s="1289"/>
      <c r="EL62" s="1311"/>
      <c r="EM62" s="1226"/>
      <c r="EN62" s="1229"/>
      <c r="EO62" s="1226"/>
      <c r="EP62" s="1237"/>
      <c r="EQ62" s="1226"/>
      <c r="ER62" s="1303"/>
      <c r="ES62" s="1305"/>
      <c r="ET62" s="1307"/>
      <c r="EU62" s="1222"/>
      <c r="EV62" s="474">
        <v>170</v>
      </c>
      <c r="EW62" s="370"/>
      <c r="EX62" s="1300"/>
    </row>
    <row r="63" spans="1:154" ht="25.5" customHeight="1">
      <c r="A63" s="97" t="str">
        <f t="shared" si="0"/>
        <v>16/100
地域　26人
　　から
　30人
　　まで４歳以上児</v>
      </c>
      <c r="B63" s="97" t="str">
        <f t="shared" si="4"/>
        <v>16/100
地域</v>
      </c>
      <c r="C63" s="97" t="str">
        <f>F63</f>
        <v>　26人
　　から
　30人
　　まで</v>
      </c>
      <c r="D63" s="99" t="str">
        <f t="shared" si="2"/>
        <v>４歳以上児</v>
      </c>
      <c r="E63" s="1244"/>
      <c r="F63" s="1230" t="s">
        <v>488</v>
      </c>
      <c r="G63" s="1232" t="s">
        <v>295</v>
      </c>
      <c r="H63" s="481" t="s">
        <v>296</v>
      </c>
      <c r="I63" s="475"/>
      <c r="J63" s="414">
        <v>49940</v>
      </c>
      <c r="K63" s="415">
        <v>59090</v>
      </c>
      <c r="L63" s="390" t="s">
        <v>297</v>
      </c>
      <c r="M63" s="416">
        <v>470</v>
      </c>
      <c r="N63" s="417">
        <v>570</v>
      </c>
      <c r="O63" s="418" t="s">
        <v>344</v>
      </c>
      <c r="P63" s="419" t="s">
        <v>468</v>
      </c>
      <c r="Q63" s="420" t="s">
        <v>297</v>
      </c>
      <c r="R63" s="421" t="s">
        <v>469</v>
      </c>
      <c r="S63" s="420" t="s">
        <v>297</v>
      </c>
      <c r="T63" s="422">
        <v>2.6</v>
      </c>
      <c r="U63" s="423">
        <v>2.5</v>
      </c>
      <c r="V63" s="1222" t="s">
        <v>297</v>
      </c>
      <c r="W63" s="1223">
        <v>3010</v>
      </c>
      <c r="X63" s="1222" t="s">
        <v>297</v>
      </c>
      <c r="Y63" s="1234">
        <v>30</v>
      </c>
      <c r="Z63" s="1225" t="s">
        <v>470</v>
      </c>
      <c r="AA63" s="1206" t="s">
        <v>468</v>
      </c>
      <c r="AB63" s="1206" t="s">
        <v>297</v>
      </c>
      <c r="AC63" s="1248" t="s">
        <v>471</v>
      </c>
      <c r="AD63" s="1222" t="s">
        <v>297</v>
      </c>
      <c r="AE63" s="1223">
        <v>18310</v>
      </c>
      <c r="AF63" s="1222" t="s">
        <v>3</v>
      </c>
      <c r="AG63" s="1227">
        <v>180</v>
      </c>
      <c r="AH63" s="1225" t="s">
        <v>344</v>
      </c>
      <c r="AI63" s="1206" t="s">
        <v>468</v>
      </c>
      <c r="AJ63" s="1225" t="s">
        <v>297</v>
      </c>
      <c r="AK63" s="1236" t="s">
        <v>472</v>
      </c>
      <c r="AL63" s="1225" t="s">
        <v>297</v>
      </c>
      <c r="AM63" s="1246">
        <v>2.4</v>
      </c>
      <c r="AN63" s="390" t="s">
        <v>297</v>
      </c>
      <c r="AO63" s="424">
        <v>9150</v>
      </c>
      <c r="AP63" s="1222" t="s">
        <v>297</v>
      </c>
      <c r="AQ63" s="425">
        <v>90</v>
      </c>
      <c r="AR63" s="426" t="s">
        <v>470</v>
      </c>
      <c r="AS63" s="419" t="s">
        <v>468</v>
      </c>
      <c r="AT63" s="427" t="s">
        <v>297</v>
      </c>
      <c r="AU63" s="421" t="s">
        <v>472</v>
      </c>
      <c r="AV63" s="427" t="s">
        <v>297</v>
      </c>
      <c r="AW63" s="428">
        <v>2.6</v>
      </c>
      <c r="AX63" s="429" t="s">
        <v>473</v>
      </c>
      <c r="AY63" s="430" t="s">
        <v>297</v>
      </c>
      <c r="AZ63" s="431">
        <v>3660</v>
      </c>
      <c r="BA63" s="380" t="s">
        <v>3</v>
      </c>
      <c r="BB63" s="432">
        <v>30</v>
      </c>
      <c r="BC63" s="433" t="s">
        <v>344</v>
      </c>
      <c r="BD63" s="434" t="s">
        <v>468</v>
      </c>
      <c r="BE63" s="433" t="s">
        <v>297</v>
      </c>
      <c r="BF63" s="435" t="s">
        <v>472</v>
      </c>
      <c r="BG63" s="433" t="s">
        <v>297</v>
      </c>
      <c r="BH63" s="436">
        <v>3.9</v>
      </c>
      <c r="BI63" s="430"/>
      <c r="BJ63" s="437"/>
      <c r="BK63" s="467"/>
      <c r="BL63" s="476"/>
      <c r="BM63" s="476"/>
      <c r="BN63" s="476"/>
      <c r="BO63" s="476"/>
      <c r="BP63" s="476"/>
      <c r="BQ63" s="476"/>
      <c r="BR63" s="476"/>
      <c r="BS63" s="467"/>
      <c r="BT63" s="437" t="s">
        <v>50</v>
      </c>
      <c r="BU63" s="467"/>
      <c r="BV63" s="477"/>
      <c r="BW63" s="476"/>
      <c r="BX63" s="476"/>
      <c r="BY63" s="476"/>
      <c r="BZ63" s="476"/>
      <c r="CA63" s="476"/>
      <c r="CB63" s="476"/>
      <c r="CC63" s="1290" t="s">
        <v>297</v>
      </c>
      <c r="CD63" s="1287">
        <v>3000</v>
      </c>
      <c r="CE63" s="1222" t="s">
        <v>297</v>
      </c>
      <c r="CF63" s="1227">
        <v>30</v>
      </c>
      <c r="CG63" s="1206" t="s">
        <v>344</v>
      </c>
      <c r="CH63" s="1206" t="s">
        <v>468</v>
      </c>
      <c r="CI63" s="1285" t="s">
        <v>297</v>
      </c>
      <c r="CJ63" s="1236" t="s">
        <v>472</v>
      </c>
      <c r="CK63" s="1285" t="s">
        <v>297</v>
      </c>
      <c r="CL63" s="1246">
        <v>9</v>
      </c>
      <c r="CM63" s="1222"/>
      <c r="CN63" s="478" t="s">
        <v>489</v>
      </c>
      <c r="CO63" s="1222" t="s">
        <v>3</v>
      </c>
      <c r="CP63" s="1284">
        <v>180</v>
      </c>
      <c r="CQ63" s="1286" t="s">
        <v>344</v>
      </c>
      <c r="CR63" s="1298" t="s">
        <v>468</v>
      </c>
      <c r="CS63" s="1286" t="s">
        <v>297</v>
      </c>
      <c r="CT63" s="1295" t="s">
        <v>472</v>
      </c>
      <c r="CU63" s="1286" t="s">
        <v>297</v>
      </c>
      <c r="CV63" s="1296">
        <v>2.4</v>
      </c>
      <c r="CW63" s="1297" t="s">
        <v>475</v>
      </c>
      <c r="CX63" s="1222" t="s">
        <v>3</v>
      </c>
      <c r="CY63" s="1223">
        <v>2300</v>
      </c>
      <c r="CZ63" s="1222" t="s">
        <v>297</v>
      </c>
      <c r="DA63" s="1227">
        <v>20</v>
      </c>
      <c r="DB63" s="1206" t="s">
        <v>344</v>
      </c>
      <c r="DC63" s="1206" t="s">
        <v>468</v>
      </c>
      <c r="DD63" s="1285" t="s">
        <v>297</v>
      </c>
      <c r="DE63" s="1236" t="s">
        <v>472</v>
      </c>
      <c r="DF63" s="1285" t="s">
        <v>297</v>
      </c>
      <c r="DG63" s="1246">
        <v>13.6</v>
      </c>
      <c r="DH63" s="1222" t="s">
        <v>3</v>
      </c>
      <c r="DI63" s="440">
        <v>1420</v>
      </c>
      <c r="DJ63" s="1222" t="s">
        <v>297</v>
      </c>
      <c r="DK63" s="440">
        <v>10</v>
      </c>
      <c r="DL63" s="1222" t="s">
        <v>3</v>
      </c>
      <c r="DM63" s="441">
        <v>10</v>
      </c>
      <c r="DN63" s="1222" t="s">
        <v>297</v>
      </c>
      <c r="DO63" s="440">
        <v>250</v>
      </c>
      <c r="DP63" s="1222" t="s">
        <v>297</v>
      </c>
      <c r="DQ63" s="440">
        <v>2</v>
      </c>
      <c r="DR63" s="1222" t="s">
        <v>3</v>
      </c>
      <c r="DS63" s="441">
        <v>2</v>
      </c>
      <c r="DT63" s="1314"/>
      <c r="DU63" s="479" t="s">
        <v>489</v>
      </c>
      <c r="DV63" s="1315" t="s">
        <v>298</v>
      </c>
      <c r="DW63" s="443">
        <v>245</v>
      </c>
      <c r="DX63" s="1222" t="s">
        <v>300</v>
      </c>
      <c r="DY63" s="1308">
        <v>3890</v>
      </c>
      <c r="DZ63" s="1285" t="s">
        <v>297</v>
      </c>
      <c r="EA63" s="1310">
        <v>30</v>
      </c>
      <c r="EB63" s="1225" t="s">
        <v>344</v>
      </c>
      <c r="EC63" s="1206" t="s">
        <v>468</v>
      </c>
      <c r="ED63" s="1225" t="s">
        <v>297</v>
      </c>
      <c r="EE63" s="1236" t="s">
        <v>472</v>
      </c>
      <c r="EF63" s="1225" t="s">
        <v>297</v>
      </c>
      <c r="EG63" s="1302">
        <v>10.3</v>
      </c>
      <c r="EH63" s="1312" t="s">
        <v>473</v>
      </c>
      <c r="EI63" s="1222" t="s">
        <v>300</v>
      </c>
      <c r="EJ63" s="1308">
        <v>18310</v>
      </c>
      <c r="EK63" s="1285" t="s">
        <v>297</v>
      </c>
      <c r="EL63" s="1310">
        <v>180</v>
      </c>
      <c r="EM63" s="1225" t="s">
        <v>344</v>
      </c>
      <c r="EN63" s="1206" t="s">
        <v>468</v>
      </c>
      <c r="EO63" s="1225" t="s">
        <v>297</v>
      </c>
      <c r="EP63" s="1236" t="s">
        <v>472</v>
      </c>
      <c r="EQ63" s="1225" t="s">
        <v>297</v>
      </c>
      <c r="ER63" s="1302">
        <v>2.6</v>
      </c>
      <c r="ES63" s="1304" t="s">
        <v>473</v>
      </c>
      <c r="ET63" s="1306" t="s">
        <v>419</v>
      </c>
      <c r="EU63" s="1222" t="s">
        <v>300</v>
      </c>
      <c r="EV63" s="444">
        <v>14170</v>
      </c>
      <c r="EW63" s="370"/>
      <c r="EX63" s="1300"/>
    </row>
    <row r="64" spans="1:154" ht="25.5" customHeight="1">
      <c r="A64" s="97" t="str">
        <f t="shared" si="0"/>
        <v>16/100
地域　26人
　　から
　30人
　　まで３歳児</v>
      </c>
      <c r="B64" s="97" t="str">
        <f t="shared" si="4"/>
        <v>16/100
地域</v>
      </c>
      <c r="C64" s="97" t="str">
        <f>F63</f>
        <v>　26人
　　から
　30人
　　まで</v>
      </c>
      <c r="D64" s="99" t="str">
        <f t="shared" si="2"/>
        <v>３歳児</v>
      </c>
      <c r="E64" s="1244"/>
      <c r="F64" s="1231"/>
      <c r="G64" s="1233"/>
      <c r="H64" s="482" t="s">
        <v>301</v>
      </c>
      <c r="I64" s="475"/>
      <c r="J64" s="446">
        <v>59090</v>
      </c>
      <c r="K64" s="447"/>
      <c r="L64" s="390" t="s">
        <v>297</v>
      </c>
      <c r="M64" s="448">
        <v>570</v>
      </c>
      <c r="N64" s="449"/>
      <c r="O64" s="450" t="s">
        <v>344</v>
      </c>
      <c r="P64" s="451" t="s">
        <v>468</v>
      </c>
      <c r="Q64" s="452" t="s">
        <v>297</v>
      </c>
      <c r="R64" s="453" t="s">
        <v>472</v>
      </c>
      <c r="S64" s="452" t="s">
        <v>297</v>
      </c>
      <c r="T64" s="454">
        <v>2.5</v>
      </c>
      <c r="U64" s="455"/>
      <c r="V64" s="1222"/>
      <c r="W64" s="1224"/>
      <c r="X64" s="1222"/>
      <c r="Y64" s="1235"/>
      <c r="Z64" s="1226"/>
      <c r="AA64" s="1229"/>
      <c r="AB64" s="1229"/>
      <c r="AC64" s="1249"/>
      <c r="AD64" s="1222"/>
      <c r="AE64" s="1224"/>
      <c r="AF64" s="1222"/>
      <c r="AG64" s="1228"/>
      <c r="AH64" s="1226"/>
      <c r="AI64" s="1229"/>
      <c r="AJ64" s="1226"/>
      <c r="AK64" s="1237"/>
      <c r="AL64" s="1226"/>
      <c r="AM64" s="1247"/>
      <c r="AN64" s="390" t="s">
        <v>297</v>
      </c>
      <c r="AO64" s="448">
        <v>9150</v>
      </c>
      <c r="AP64" s="1222"/>
      <c r="AQ64" s="456">
        <v>90</v>
      </c>
      <c r="AR64" s="457" t="s">
        <v>344</v>
      </c>
      <c r="AS64" s="451" t="s">
        <v>468</v>
      </c>
      <c r="AT64" s="458" t="s">
        <v>297</v>
      </c>
      <c r="AU64" s="459" t="s">
        <v>472</v>
      </c>
      <c r="AV64" s="458" t="s">
        <v>297</v>
      </c>
      <c r="AW64" s="460">
        <v>2.6</v>
      </c>
      <c r="AX64" s="461"/>
      <c r="AY64" s="430"/>
      <c r="AZ64" s="382"/>
      <c r="BA64" s="382"/>
      <c r="BB64" s="480"/>
      <c r="BC64" s="382"/>
      <c r="BD64" s="382"/>
      <c r="BE64" s="382"/>
      <c r="BF64" s="382"/>
      <c r="BG64" s="382"/>
      <c r="BH64" s="382"/>
      <c r="BI64" s="467" t="s">
        <v>3</v>
      </c>
      <c r="BJ64" s="468">
        <v>64100</v>
      </c>
      <c r="BK64" s="467" t="s">
        <v>297</v>
      </c>
      <c r="BL64" s="432">
        <v>640</v>
      </c>
      <c r="BM64" s="433" t="s">
        <v>344</v>
      </c>
      <c r="BN64" s="434" t="s">
        <v>468</v>
      </c>
      <c r="BO64" s="433" t="s">
        <v>297</v>
      </c>
      <c r="BP64" s="435" t="s">
        <v>472</v>
      </c>
      <c r="BQ64" s="433" t="s">
        <v>297</v>
      </c>
      <c r="BR64" s="436">
        <v>2.4</v>
      </c>
      <c r="BS64" s="405" t="s">
        <v>297</v>
      </c>
      <c r="BT64" s="468">
        <v>54950</v>
      </c>
      <c r="BU64" s="405" t="s">
        <v>3</v>
      </c>
      <c r="BV64" s="432">
        <v>540</v>
      </c>
      <c r="BW64" s="433" t="s">
        <v>344</v>
      </c>
      <c r="BX64" s="434" t="s">
        <v>468</v>
      </c>
      <c r="BY64" s="433" t="s">
        <v>297</v>
      </c>
      <c r="BZ64" s="435" t="s">
        <v>472</v>
      </c>
      <c r="CA64" s="433" t="s">
        <v>297</v>
      </c>
      <c r="CB64" s="436">
        <v>2.4</v>
      </c>
      <c r="CC64" s="1291"/>
      <c r="CD64" s="1288"/>
      <c r="CE64" s="1222"/>
      <c r="CF64" s="1228"/>
      <c r="CG64" s="1229"/>
      <c r="CH64" s="1229"/>
      <c r="CI64" s="1289"/>
      <c r="CJ64" s="1237"/>
      <c r="CK64" s="1289"/>
      <c r="CL64" s="1247"/>
      <c r="CM64" s="1222"/>
      <c r="CN64" s="469">
        <v>18310</v>
      </c>
      <c r="CO64" s="1222"/>
      <c r="CP64" s="1284"/>
      <c r="CQ64" s="1286"/>
      <c r="CR64" s="1298"/>
      <c r="CS64" s="1286"/>
      <c r="CT64" s="1295"/>
      <c r="CU64" s="1286"/>
      <c r="CV64" s="1296"/>
      <c r="CW64" s="1297"/>
      <c r="CX64" s="1222"/>
      <c r="CY64" s="1224"/>
      <c r="CZ64" s="1222"/>
      <c r="DA64" s="1228"/>
      <c r="DB64" s="1229"/>
      <c r="DC64" s="1229"/>
      <c r="DD64" s="1289"/>
      <c r="DE64" s="1237"/>
      <c r="DF64" s="1289"/>
      <c r="DG64" s="1247"/>
      <c r="DH64" s="1222"/>
      <c r="DI64" s="470" t="s">
        <v>302</v>
      </c>
      <c r="DJ64" s="1222"/>
      <c r="DK64" s="470" t="s">
        <v>510</v>
      </c>
      <c r="DL64" s="1222"/>
      <c r="DM64" s="471">
        <v>69.8</v>
      </c>
      <c r="DN64" s="1222"/>
      <c r="DO64" s="470" t="s">
        <v>302</v>
      </c>
      <c r="DP64" s="1222"/>
      <c r="DQ64" s="470" t="s">
        <v>510</v>
      </c>
      <c r="DR64" s="1222"/>
      <c r="DS64" s="471">
        <v>58.2</v>
      </c>
      <c r="DT64" s="1314"/>
      <c r="DU64" s="472">
        <v>14160</v>
      </c>
      <c r="DV64" s="1315"/>
      <c r="DW64" s="473" t="s">
        <v>304</v>
      </c>
      <c r="DX64" s="1222"/>
      <c r="DY64" s="1309"/>
      <c r="DZ64" s="1289"/>
      <c r="EA64" s="1311"/>
      <c r="EB64" s="1226"/>
      <c r="EC64" s="1229"/>
      <c r="ED64" s="1226"/>
      <c r="EE64" s="1237"/>
      <c r="EF64" s="1226"/>
      <c r="EG64" s="1303"/>
      <c r="EH64" s="1313"/>
      <c r="EI64" s="1222"/>
      <c r="EJ64" s="1309">
        <v>180</v>
      </c>
      <c r="EK64" s="1289"/>
      <c r="EL64" s="1311"/>
      <c r="EM64" s="1226"/>
      <c r="EN64" s="1229"/>
      <c r="EO64" s="1226"/>
      <c r="EP64" s="1237"/>
      <c r="EQ64" s="1226"/>
      <c r="ER64" s="1303"/>
      <c r="ES64" s="1305"/>
      <c r="ET64" s="1307"/>
      <c r="EU64" s="1222"/>
      <c r="EV64" s="474">
        <v>140</v>
      </c>
      <c r="EW64" s="370"/>
      <c r="EX64" s="1300"/>
    </row>
    <row r="65" spans="1:154" ht="25.5" customHeight="1">
      <c r="A65" s="97" t="str">
        <f t="shared" si="0"/>
        <v>16/100
地域　31人
　　から
　35人
　　まで４歳以上児</v>
      </c>
      <c r="B65" s="97" t="str">
        <f t="shared" si="4"/>
        <v>16/100
地域</v>
      </c>
      <c r="C65" s="97" t="str">
        <f>F65</f>
        <v>　31人
　　から
　35人
　　まで</v>
      </c>
      <c r="D65" s="99" t="str">
        <f t="shared" si="2"/>
        <v>４歳以上児</v>
      </c>
      <c r="E65" s="1244"/>
      <c r="F65" s="1230" t="s">
        <v>491</v>
      </c>
      <c r="G65" s="1232" t="s">
        <v>295</v>
      </c>
      <c r="H65" s="481" t="s">
        <v>296</v>
      </c>
      <c r="I65" s="475"/>
      <c r="J65" s="414">
        <v>46120</v>
      </c>
      <c r="K65" s="415">
        <v>55270</v>
      </c>
      <c r="L65" s="390" t="s">
        <v>297</v>
      </c>
      <c r="M65" s="416">
        <v>440</v>
      </c>
      <c r="N65" s="417">
        <v>530</v>
      </c>
      <c r="O65" s="418" t="s">
        <v>344</v>
      </c>
      <c r="P65" s="419" t="s">
        <v>468</v>
      </c>
      <c r="Q65" s="420" t="s">
        <v>297</v>
      </c>
      <c r="R65" s="421" t="s">
        <v>469</v>
      </c>
      <c r="S65" s="420" t="s">
        <v>297</v>
      </c>
      <c r="T65" s="422">
        <v>2.5</v>
      </c>
      <c r="U65" s="423">
        <v>2.5</v>
      </c>
      <c r="V65" s="1222" t="s">
        <v>297</v>
      </c>
      <c r="W65" s="1223">
        <v>2580</v>
      </c>
      <c r="X65" s="1222" t="s">
        <v>297</v>
      </c>
      <c r="Y65" s="1234">
        <v>20</v>
      </c>
      <c r="Z65" s="1225" t="s">
        <v>470</v>
      </c>
      <c r="AA65" s="1206" t="s">
        <v>468</v>
      </c>
      <c r="AB65" s="1206" t="s">
        <v>297</v>
      </c>
      <c r="AC65" s="1248" t="s">
        <v>471</v>
      </c>
      <c r="AD65" s="1222" t="s">
        <v>297</v>
      </c>
      <c r="AE65" s="1223">
        <v>15690</v>
      </c>
      <c r="AF65" s="1222" t="s">
        <v>3</v>
      </c>
      <c r="AG65" s="1227">
        <v>150</v>
      </c>
      <c r="AH65" s="1225" t="s">
        <v>344</v>
      </c>
      <c r="AI65" s="1206" t="s">
        <v>468</v>
      </c>
      <c r="AJ65" s="1225" t="s">
        <v>297</v>
      </c>
      <c r="AK65" s="1236" t="s">
        <v>472</v>
      </c>
      <c r="AL65" s="1225" t="s">
        <v>297</v>
      </c>
      <c r="AM65" s="1246">
        <v>2.4</v>
      </c>
      <c r="AN65" s="390" t="s">
        <v>297</v>
      </c>
      <c r="AO65" s="424">
        <v>9150</v>
      </c>
      <c r="AP65" s="1222" t="s">
        <v>297</v>
      </c>
      <c r="AQ65" s="425">
        <v>90</v>
      </c>
      <c r="AR65" s="426" t="s">
        <v>470</v>
      </c>
      <c r="AS65" s="419" t="s">
        <v>468</v>
      </c>
      <c r="AT65" s="427" t="s">
        <v>297</v>
      </c>
      <c r="AU65" s="421" t="s">
        <v>472</v>
      </c>
      <c r="AV65" s="427" t="s">
        <v>297</v>
      </c>
      <c r="AW65" s="428">
        <v>2.6</v>
      </c>
      <c r="AX65" s="429" t="s">
        <v>473</v>
      </c>
      <c r="AY65" s="430" t="s">
        <v>297</v>
      </c>
      <c r="AZ65" s="431">
        <v>3660</v>
      </c>
      <c r="BA65" s="380" t="s">
        <v>3</v>
      </c>
      <c r="BB65" s="432">
        <v>30</v>
      </c>
      <c r="BC65" s="433" t="s">
        <v>344</v>
      </c>
      <c r="BD65" s="434" t="s">
        <v>468</v>
      </c>
      <c r="BE65" s="433" t="s">
        <v>297</v>
      </c>
      <c r="BF65" s="435" t="s">
        <v>472</v>
      </c>
      <c r="BG65" s="433" t="s">
        <v>297</v>
      </c>
      <c r="BH65" s="436">
        <v>3.9</v>
      </c>
      <c r="BI65" s="430"/>
      <c r="BJ65" s="437"/>
      <c r="BK65" s="467"/>
      <c r="BL65" s="476"/>
      <c r="BM65" s="476"/>
      <c r="BN65" s="476"/>
      <c r="BO65" s="476"/>
      <c r="BP65" s="476"/>
      <c r="BQ65" s="476"/>
      <c r="BR65" s="476"/>
      <c r="BS65" s="467"/>
      <c r="BT65" s="437" t="s">
        <v>50</v>
      </c>
      <c r="BU65" s="467"/>
      <c r="BV65" s="477"/>
      <c r="BW65" s="476"/>
      <c r="BX65" s="476"/>
      <c r="BY65" s="476"/>
      <c r="BZ65" s="476"/>
      <c r="CA65" s="476"/>
      <c r="CB65" s="476"/>
      <c r="CC65" s="1290" t="s">
        <v>297</v>
      </c>
      <c r="CD65" s="1287">
        <v>2570</v>
      </c>
      <c r="CE65" s="1222" t="s">
        <v>297</v>
      </c>
      <c r="CF65" s="1227">
        <v>20</v>
      </c>
      <c r="CG65" s="1206" t="s">
        <v>344</v>
      </c>
      <c r="CH65" s="1206" t="s">
        <v>468</v>
      </c>
      <c r="CI65" s="1285" t="s">
        <v>297</v>
      </c>
      <c r="CJ65" s="1236" t="s">
        <v>472</v>
      </c>
      <c r="CK65" s="1285" t="s">
        <v>297</v>
      </c>
      <c r="CL65" s="1246">
        <v>11.6</v>
      </c>
      <c r="CM65" s="1222"/>
      <c r="CN65" s="478" t="s">
        <v>492</v>
      </c>
      <c r="CO65" s="1222" t="s">
        <v>3</v>
      </c>
      <c r="CP65" s="1284">
        <v>150</v>
      </c>
      <c r="CQ65" s="1286" t="s">
        <v>344</v>
      </c>
      <c r="CR65" s="1298" t="s">
        <v>468</v>
      </c>
      <c r="CS65" s="1286" t="s">
        <v>297</v>
      </c>
      <c r="CT65" s="1295" t="s">
        <v>472</v>
      </c>
      <c r="CU65" s="1286" t="s">
        <v>297</v>
      </c>
      <c r="CV65" s="1296">
        <v>2.4</v>
      </c>
      <c r="CW65" s="1297" t="s">
        <v>475</v>
      </c>
      <c r="CX65" s="1222" t="s">
        <v>3</v>
      </c>
      <c r="CY65" s="1223">
        <v>2090</v>
      </c>
      <c r="CZ65" s="1222" t="s">
        <v>297</v>
      </c>
      <c r="DA65" s="1227">
        <v>20</v>
      </c>
      <c r="DB65" s="1206" t="s">
        <v>344</v>
      </c>
      <c r="DC65" s="1206" t="s">
        <v>468</v>
      </c>
      <c r="DD65" s="1285" t="s">
        <v>297</v>
      </c>
      <c r="DE65" s="1236" t="s">
        <v>472</v>
      </c>
      <c r="DF65" s="1285" t="s">
        <v>297</v>
      </c>
      <c r="DG65" s="1246">
        <v>11.6</v>
      </c>
      <c r="DH65" s="1222" t="s">
        <v>3</v>
      </c>
      <c r="DI65" s="440">
        <v>1220</v>
      </c>
      <c r="DJ65" s="1222" t="s">
        <v>297</v>
      </c>
      <c r="DK65" s="440">
        <v>10</v>
      </c>
      <c r="DL65" s="1222" t="s">
        <v>3</v>
      </c>
      <c r="DM65" s="441">
        <v>10</v>
      </c>
      <c r="DN65" s="1222" t="s">
        <v>297</v>
      </c>
      <c r="DO65" s="440">
        <v>210</v>
      </c>
      <c r="DP65" s="1222" t="s">
        <v>297</v>
      </c>
      <c r="DQ65" s="440">
        <v>2</v>
      </c>
      <c r="DR65" s="1222" t="s">
        <v>3</v>
      </c>
      <c r="DS65" s="441">
        <v>2</v>
      </c>
      <c r="DT65" s="1314"/>
      <c r="DU65" s="479" t="s">
        <v>492</v>
      </c>
      <c r="DV65" s="1315" t="s">
        <v>298</v>
      </c>
      <c r="DW65" s="443">
        <v>245</v>
      </c>
      <c r="DX65" s="1222" t="s">
        <v>300</v>
      </c>
      <c r="DY65" s="1308">
        <v>3330</v>
      </c>
      <c r="DZ65" s="1285" t="s">
        <v>297</v>
      </c>
      <c r="EA65" s="1310">
        <v>30</v>
      </c>
      <c r="EB65" s="1225" t="s">
        <v>344</v>
      </c>
      <c r="EC65" s="1206" t="s">
        <v>468</v>
      </c>
      <c r="ED65" s="1225" t="s">
        <v>297</v>
      </c>
      <c r="EE65" s="1236" t="s">
        <v>472</v>
      </c>
      <c r="EF65" s="1225" t="s">
        <v>297</v>
      </c>
      <c r="EG65" s="1302">
        <v>8.9</v>
      </c>
      <c r="EH65" s="1312" t="s">
        <v>473</v>
      </c>
      <c r="EI65" s="1222" t="s">
        <v>300</v>
      </c>
      <c r="EJ65" s="1308">
        <v>15690</v>
      </c>
      <c r="EK65" s="1285" t="s">
        <v>297</v>
      </c>
      <c r="EL65" s="1310">
        <v>150</v>
      </c>
      <c r="EM65" s="1225" t="s">
        <v>344</v>
      </c>
      <c r="EN65" s="1206" t="s">
        <v>468</v>
      </c>
      <c r="EO65" s="1225" t="s">
        <v>297</v>
      </c>
      <c r="EP65" s="1236" t="s">
        <v>472</v>
      </c>
      <c r="EQ65" s="1225" t="s">
        <v>297</v>
      </c>
      <c r="ER65" s="1302">
        <v>2.7</v>
      </c>
      <c r="ES65" s="1304" t="s">
        <v>473</v>
      </c>
      <c r="ET65" s="1306" t="s">
        <v>419</v>
      </c>
      <c r="EU65" s="1222" t="s">
        <v>300</v>
      </c>
      <c r="EV65" s="444">
        <v>12140</v>
      </c>
      <c r="EW65" s="370"/>
      <c r="EX65" s="1300"/>
    </row>
    <row r="66" spans="1:154" ht="25.5" customHeight="1">
      <c r="A66" s="97" t="str">
        <f t="shared" si="0"/>
        <v>16/100
地域　31人
　　から
　35人
　　まで３歳児</v>
      </c>
      <c r="B66" s="97" t="str">
        <f t="shared" si="4"/>
        <v>16/100
地域</v>
      </c>
      <c r="C66" s="97" t="str">
        <f>F65</f>
        <v>　31人
　　から
　35人
　　まで</v>
      </c>
      <c r="D66" s="99" t="str">
        <f t="shared" si="2"/>
        <v>３歳児</v>
      </c>
      <c r="E66" s="1244"/>
      <c r="F66" s="1231"/>
      <c r="G66" s="1233"/>
      <c r="H66" s="482" t="s">
        <v>301</v>
      </c>
      <c r="I66" s="475"/>
      <c r="J66" s="446">
        <v>55270</v>
      </c>
      <c r="K66" s="447"/>
      <c r="L66" s="390" t="s">
        <v>297</v>
      </c>
      <c r="M66" s="448">
        <v>530</v>
      </c>
      <c r="N66" s="449"/>
      <c r="O66" s="450" t="s">
        <v>344</v>
      </c>
      <c r="P66" s="451" t="s">
        <v>468</v>
      </c>
      <c r="Q66" s="452" t="s">
        <v>297</v>
      </c>
      <c r="R66" s="453" t="s">
        <v>472</v>
      </c>
      <c r="S66" s="452" t="s">
        <v>297</v>
      </c>
      <c r="T66" s="454">
        <v>2.5</v>
      </c>
      <c r="U66" s="455"/>
      <c r="V66" s="1222"/>
      <c r="W66" s="1224"/>
      <c r="X66" s="1222"/>
      <c r="Y66" s="1235"/>
      <c r="Z66" s="1226"/>
      <c r="AA66" s="1229"/>
      <c r="AB66" s="1229"/>
      <c r="AC66" s="1249"/>
      <c r="AD66" s="1222"/>
      <c r="AE66" s="1224"/>
      <c r="AF66" s="1222"/>
      <c r="AG66" s="1228"/>
      <c r="AH66" s="1226"/>
      <c r="AI66" s="1229"/>
      <c r="AJ66" s="1226"/>
      <c r="AK66" s="1237"/>
      <c r="AL66" s="1226"/>
      <c r="AM66" s="1247"/>
      <c r="AN66" s="390" t="s">
        <v>297</v>
      </c>
      <c r="AO66" s="448">
        <v>9150</v>
      </c>
      <c r="AP66" s="1222"/>
      <c r="AQ66" s="456">
        <v>90</v>
      </c>
      <c r="AR66" s="457" t="s">
        <v>344</v>
      </c>
      <c r="AS66" s="451" t="s">
        <v>468</v>
      </c>
      <c r="AT66" s="458" t="s">
        <v>297</v>
      </c>
      <c r="AU66" s="459" t="s">
        <v>472</v>
      </c>
      <c r="AV66" s="458" t="s">
        <v>297</v>
      </c>
      <c r="AW66" s="460">
        <v>2.6</v>
      </c>
      <c r="AX66" s="461"/>
      <c r="AY66" s="430"/>
      <c r="AZ66" s="382"/>
      <c r="BA66" s="382"/>
      <c r="BB66" s="480"/>
      <c r="BC66" s="382"/>
      <c r="BD66" s="382"/>
      <c r="BE66" s="382"/>
      <c r="BF66" s="382"/>
      <c r="BG66" s="382"/>
      <c r="BH66" s="382"/>
      <c r="BI66" s="467" t="s">
        <v>3</v>
      </c>
      <c r="BJ66" s="468">
        <v>64100</v>
      </c>
      <c r="BK66" s="467" t="s">
        <v>297</v>
      </c>
      <c r="BL66" s="432">
        <v>640</v>
      </c>
      <c r="BM66" s="433" t="s">
        <v>344</v>
      </c>
      <c r="BN66" s="434" t="s">
        <v>468</v>
      </c>
      <c r="BO66" s="433" t="s">
        <v>297</v>
      </c>
      <c r="BP66" s="435" t="s">
        <v>472</v>
      </c>
      <c r="BQ66" s="433" t="s">
        <v>297</v>
      </c>
      <c r="BR66" s="436">
        <v>2.4</v>
      </c>
      <c r="BS66" s="405" t="s">
        <v>297</v>
      </c>
      <c r="BT66" s="468">
        <v>54950</v>
      </c>
      <c r="BU66" s="405" t="s">
        <v>3</v>
      </c>
      <c r="BV66" s="432">
        <v>540</v>
      </c>
      <c r="BW66" s="433" t="s">
        <v>344</v>
      </c>
      <c r="BX66" s="434" t="s">
        <v>468</v>
      </c>
      <c r="BY66" s="433" t="s">
        <v>297</v>
      </c>
      <c r="BZ66" s="435" t="s">
        <v>472</v>
      </c>
      <c r="CA66" s="433" t="s">
        <v>297</v>
      </c>
      <c r="CB66" s="436">
        <v>2.4</v>
      </c>
      <c r="CC66" s="1291"/>
      <c r="CD66" s="1288"/>
      <c r="CE66" s="1222"/>
      <c r="CF66" s="1228"/>
      <c r="CG66" s="1229"/>
      <c r="CH66" s="1229"/>
      <c r="CI66" s="1289"/>
      <c r="CJ66" s="1237"/>
      <c r="CK66" s="1289"/>
      <c r="CL66" s="1247"/>
      <c r="CM66" s="1222"/>
      <c r="CN66" s="469">
        <v>15690</v>
      </c>
      <c r="CO66" s="1222"/>
      <c r="CP66" s="1284"/>
      <c r="CQ66" s="1286"/>
      <c r="CR66" s="1298"/>
      <c r="CS66" s="1286"/>
      <c r="CT66" s="1295"/>
      <c r="CU66" s="1286"/>
      <c r="CV66" s="1296"/>
      <c r="CW66" s="1297"/>
      <c r="CX66" s="1222"/>
      <c r="CY66" s="1224"/>
      <c r="CZ66" s="1222"/>
      <c r="DA66" s="1228"/>
      <c r="DB66" s="1229"/>
      <c r="DC66" s="1229"/>
      <c r="DD66" s="1289"/>
      <c r="DE66" s="1237"/>
      <c r="DF66" s="1289"/>
      <c r="DG66" s="1247"/>
      <c r="DH66" s="1222"/>
      <c r="DI66" s="470" t="s">
        <v>302</v>
      </c>
      <c r="DJ66" s="1222"/>
      <c r="DK66" s="470" t="s">
        <v>510</v>
      </c>
      <c r="DL66" s="1222"/>
      <c r="DM66" s="471">
        <v>59.8</v>
      </c>
      <c r="DN66" s="1222"/>
      <c r="DO66" s="470" t="s">
        <v>302</v>
      </c>
      <c r="DP66" s="1222"/>
      <c r="DQ66" s="470" t="s">
        <v>510</v>
      </c>
      <c r="DR66" s="1222"/>
      <c r="DS66" s="471">
        <v>49.8</v>
      </c>
      <c r="DT66" s="1314"/>
      <c r="DU66" s="472">
        <v>12280</v>
      </c>
      <c r="DV66" s="1315"/>
      <c r="DW66" s="473" t="s">
        <v>304</v>
      </c>
      <c r="DX66" s="1222"/>
      <c r="DY66" s="1309"/>
      <c r="DZ66" s="1289"/>
      <c r="EA66" s="1311"/>
      <c r="EB66" s="1226"/>
      <c r="EC66" s="1229"/>
      <c r="ED66" s="1226"/>
      <c r="EE66" s="1237"/>
      <c r="EF66" s="1226"/>
      <c r="EG66" s="1303"/>
      <c r="EH66" s="1313"/>
      <c r="EI66" s="1222"/>
      <c r="EJ66" s="1309">
        <v>150</v>
      </c>
      <c r="EK66" s="1289"/>
      <c r="EL66" s="1311"/>
      <c r="EM66" s="1226"/>
      <c r="EN66" s="1229"/>
      <c r="EO66" s="1226"/>
      <c r="EP66" s="1237"/>
      <c r="EQ66" s="1226"/>
      <c r="ER66" s="1303"/>
      <c r="ES66" s="1305"/>
      <c r="ET66" s="1307"/>
      <c r="EU66" s="1222"/>
      <c r="EV66" s="474">
        <v>120</v>
      </c>
      <c r="EW66" s="370"/>
      <c r="EX66" s="1300"/>
    </row>
    <row r="67" spans="1:154" ht="25.5" customHeight="1">
      <c r="A67" s="97" t="str">
        <f t="shared" si="0"/>
        <v>16/100
地域　36人
　　から
　40人
　　まで４歳以上児</v>
      </c>
      <c r="B67" s="97" t="str">
        <f t="shared" si="4"/>
        <v>16/100
地域</v>
      </c>
      <c r="C67" s="97" t="str">
        <f>F67</f>
        <v>　36人
　　から
　40人
　　まで</v>
      </c>
      <c r="D67" s="99" t="str">
        <f t="shared" si="2"/>
        <v>４歳以上児</v>
      </c>
      <c r="E67" s="1244"/>
      <c r="F67" s="1230" t="s">
        <v>494</v>
      </c>
      <c r="G67" s="1232" t="s">
        <v>295</v>
      </c>
      <c r="H67" s="481" t="s">
        <v>296</v>
      </c>
      <c r="I67" s="475"/>
      <c r="J67" s="414">
        <v>43230</v>
      </c>
      <c r="K67" s="415">
        <v>52380</v>
      </c>
      <c r="L67" s="390" t="s">
        <v>297</v>
      </c>
      <c r="M67" s="416">
        <v>410</v>
      </c>
      <c r="N67" s="417">
        <v>500</v>
      </c>
      <c r="O67" s="418" t="s">
        <v>344</v>
      </c>
      <c r="P67" s="419" t="s">
        <v>468</v>
      </c>
      <c r="Q67" s="420" t="s">
        <v>297</v>
      </c>
      <c r="R67" s="421" t="s">
        <v>469</v>
      </c>
      <c r="S67" s="420" t="s">
        <v>297</v>
      </c>
      <c r="T67" s="422">
        <v>2.5</v>
      </c>
      <c r="U67" s="423">
        <v>2.5</v>
      </c>
      <c r="V67" s="1222" t="s">
        <v>297</v>
      </c>
      <c r="W67" s="1223">
        <v>2260</v>
      </c>
      <c r="X67" s="1222" t="s">
        <v>297</v>
      </c>
      <c r="Y67" s="1234">
        <v>20</v>
      </c>
      <c r="Z67" s="1225" t="s">
        <v>470</v>
      </c>
      <c r="AA67" s="1206" t="s">
        <v>468</v>
      </c>
      <c r="AB67" s="1206" t="s">
        <v>297</v>
      </c>
      <c r="AC67" s="1248" t="s">
        <v>471</v>
      </c>
      <c r="AD67" s="1222" t="s">
        <v>297</v>
      </c>
      <c r="AE67" s="1223">
        <v>13730</v>
      </c>
      <c r="AF67" s="1222" t="s">
        <v>3</v>
      </c>
      <c r="AG67" s="1227">
        <v>130</v>
      </c>
      <c r="AH67" s="1225" t="s">
        <v>344</v>
      </c>
      <c r="AI67" s="1206" t="s">
        <v>468</v>
      </c>
      <c r="AJ67" s="1225" t="s">
        <v>297</v>
      </c>
      <c r="AK67" s="1236" t="s">
        <v>472</v>
      </c>
      <c r="AL67" s="1225" t="s">
        <v>297</v>
      </c>
      <c r="AM67" s="1246">
        <v>2.5</v>
      </c>
      <c r="AN67" s="390" t="s">
        <v>297</v>
      </c>
      <c r="AO67" s="424">
        <v>9150</v>
      </c>
      <c r="AP67" s="1222" t="s">
        <v>297</v>
      </c>
      <c r="AQ67" s="425">
        <v>90</v>
      </c>
      <c r="AR67" s="426" t="s">
        <v>470</v>
      </c>
      <c r="AS67" s="419" t="s">
        <v>468</v>
      </c>
      <c r="AT67" s="427" t="s">
        <v>297</v>
      </c>
      <c r="AU67" s="421" t="s">
        <v>472</v>
      </c>
      <c r="AV67" s="427" t="s">
        <v>297</v>
      </c>
      <c r="AW67" s="428">
        <v>2.6</v>
      </c>
      <c r="AX67" s="429" t="s">
        <v>473</v>
      </c>
      <c r="AY67" s="430" t="s">
        <v>297</v>
      </c>
      <c r="AZ67" s="431">
        <v>3660</v>
      </c>
      <c r="BA67" s="380" t="s">
        <v>3</v>
      </c>
      <c r="BB67" s="432">
        <v>30</v>
      </c>
      <c r="BC67" s="433" t="s">
        <v>344</v>
      </c>
      <c r="BD67" s="434" t="s">
        <v>468</v>
      </c>
      <c r="BE67" s="433" t="s">
        <v>297</v>
      </c>
      <c r="BF67" s="435" t="s">
        <v>472</v>
      </c>
      <c r="BG67" s="433" t="s">
        <v>297</v>
      </c>
      <c r="BH67" s="436">
        <v>3.9</v>
      </c>
      <c r="BI67" s="430"/>
      <c r="BJ67" s="437"/>
      <c r="BK67" s="467"/>
      <c r="BL67" s="476"/>
      <c r="BM67" s="476"/>
      <c r="BN67" s="476"/>
      <c r="BO67" s="476"/>
      <c r="BP67" s="476"/>
      <c r="BQ67" s="476"/>
      <c r="BR67" s="476"/>
      <c r="BS67" s="467"/>
      <c r="BT67" s="437" t="s">
        <v>50</v>
      </c>
      <c r="BU67" s="467"/>
      <c r="BV67" s="477"/>
      <c r="BW67" s="476"/>
      <c r="BX67" s="476"/>
      <c r="BY67" s="476"/>
      <c r="BZ67" s="476"/>
      <c r="CA67" s="476"/>
      <c r="CB67" s="476"/>
      <c r="CC67" s="1290" t="s">
        <v>297</v>
      </c>
      <c r="CD67" s="1318" t="s">
        <v>320</v>
      </c>
      <c r="CE67" s="1222" t="s">
        <v>297</v>
      </c>
      <c r="CF67" s="1227"/>
      <c r="CG67" s="1206"/>
      <c r="CH67" s="1206"/>
      <c r="CI67" s="1285"/>
      <c r="CJ67" s="1236"/>
      <c r="CK67" s="1285"/>
      <c r="CL67" s="1316" t="s">
        <v>320</v>
      </c>
      <c r="CM67" s="1222"/>
      <c r="CN67" s="478" t="s">
        <v>495</v>
      </c>
      <c r="CO67" s="1222" t="s">
        <v>3</v>
      </c>
      <c r="CP67" s="1284">
        <v>130</v>
      </c>
      <c r="CQ67" s="1286" t="s">
        <v>344</v>
      </c>
      <c r="CR67" s="1298" t="s">
        <v>468</v>
      </c>
      <c r="CS67" s="1286" t="s">
        <v>297</v>
      </c>
      <c r="CT67" s="1295" t="s">
        <v>472</v>
      </c>
      <c r="CU67" s="1286" t="s">
        <v>297</v>
      </c>
      <c r="CV67" s="1296">
        <v>2.5</v>
      </c>
      <c r="CW67" s="1297" t="s">
        <v>475</v>
      </c>
      <c r="CX67" s="1222" t="s">
        <v>3</v>
      </c>
      <c r="CY67" s="1223">
        <v>1930</v>
      </c>
      <c r="CZ67" s="1222" t="s">
        <v>297</v>
      </c>
      <c r="DA67" s="1227">
        <v>10</v>
      </c>
      <c r="DB67" s="1206" t="s">
        <v>344</v>
      </c>
      <c r="DC67" s="1206" t="s">
        <v>468</v>
      </c>
      <c r="DD67" s="1285" t="s">
        <v>297</v>
      </c>
      <c r="DE67" s="1236" t="s">
        <v>472</v>
      </c>
      <c r="DF67" s="1285" t="s">
        <v>297</v>
      </c>
      <c r="DG67" s="1246">
        <v>20.399999999999999</v>
      </c>
      <c r="DH67" s="1222" t="s">
        <v>3</v>
      </c>
      <c r="DI67" s="440">
        <v>1060</v>
      </c>
      <c r="DJ67" s="1222" t="s">
        <v>297</v>
      </c>
      <c r="DK67" s="440">
        <v>10</v>
      </c>
      <c r="DL67" s="1222" t="s">
        <v>3</v>
      </c>
      <c r="DM67" s="441">
        <v>10</v>
      </c>
      <c r="DN67" s="1222" t="s">
        <v>297</v>
      </c>
      <c r="DO67" s="440">
        <v>190</v>
      </c>
      <c r="DP67" s="1222" t="s">
        <v>297</v>
      </c>
      <c r="DQ67" s="440">
        <v>1</v>
      </c>
      <c r="DR67" s="1222" t="s">
        <v>3</v>
      </c>
      <c r="DS67" s="441">
        <v>1</v>
      </c>
      <c r="DT67" s="1314"/>
      <c r="DU67" s="479" t="s">
        <v>495</v>
      </c>
      <c r="DV67" s="1315" t="s">
        <v>298</v>
      </c>
      <c r="DW67" s="443">
        <v>245</v>
      </c>
      <c r="DX67" s="1222" t="s">
        <v>300</v>
      </c>
      <c r="DY67" s="1308">
        <v>2920</v>
      </c>
      <c r="DZ67" s="1285" t="s">
        <v>297</v>
      </c>
      <c r="EA67" s="1310">
        <v>20</v>
      </c>
      <c r="EB67" s="1225" t="s">
        <v>344</v>
      </c>
      <c r="EC67" s="1206" t="s">
        <v>468</v>
      </c>
      <c r="ED67" s="1225" t="s">
        <v>297</v>
      </c>
      <c r="EE67" s="1236" t="s">
        <v>472</v>
      </c>
      <c r="EF67" s="1225" t="s">
        <v>297</v>
      </c>
      <c r="EG67" s="1302">
        <v>11.6</v>
      </c>
      <c r="EH67" s="1312" t="s">
        <v>473</v>
      </c>
      <c r="EI67" s="1222" t="s">
        <v>300</v>
      </c>
      <c r="EJ67" s="1308">
        <v>13730</v>
      </c>
      <c r="EK67" s="1285" t="s">
        <v>297</v>
      </c>
      <c r="EL67" s="1310">
        <v>130</v>
      </c>
      <c r="EM67" s="1225" t="s">
        <v>344</v>
      </c>
      <c r="EN67" s="1206" t="s">
        <v>468</v>
      </c>
      <c r="EO67" s="1225" t="s">
        <v>297</v>
      </c>
      <c r="EP67" s="1236" t="s">
        <v>472</v>
      </c>
      <c r="EQ67" s="1225" t="s">
        <v>297</v>
      </c>
      <c r="ER67" s="1302">
        <v>2.7</v>
      </c>
      <c r="ES67" s="1304" t="s">
        <v>473</v>
      </c>
      <c r="ET67" s="1306" t="s">
        <v>419</v>
      </c>
      <c r="EU67" s="1222" t="s">
        <v>300</v>
      </c>
      <c r="EV67" s="444">
        <v>10620</v>
      </c>
      <c r="EW67" s="370"/>
      <c r="EX67" s="1300"/>
    </row>
    <row r="68" spans="1:154" ht="25.5" customHeight="1">
      <c r="A68" s="97" t="str">
        <f t="shared" si="0"/>
        <v>16/100
地域　36人
　　から
　40人
　　まで３歳児</v>
      </c>
      <c r="B68" s="97" t="str">
        <f t="shared" si="4"/>
        <v>16/100
地域</v>
      </c>
      <c r="C68" s="97" t="str">
        <f>F67</f>
        <v>　36人
　　から
　40人
　　まで</v>
      </c>
      <c r="D68" s="99" t="str">
        <f t="shared" si="2"/>
        <v>３歳児</v>
      </c>
      <c r="E68" s="1244"/>
      <c r="F68" s="1231"/>
      <c r="G68" s="1233"/>
      <c r="H68" s="482" t="s">
        <v>301</v>
      </c>
      <c r="I68" s="475"/>
      <c r="J68" s="446">
        <v>52380</v>
      </c>
      <c r="K68" s="447"/>
      <c r="L68" s="390" t="s">
        <v>297</v>
      </c>
      <c r="M68" s="448">
        <v>500</v>
      </c>
      <c r="N68" s="449"/>
      <c r="O68" s="450" t="s">
        <v>344</v>
      </c>
      <c r="P68" s="451" t="s">
        <v>468</v>
      </c>
      <c r="Q68" s="452" t="s">
        <v>297</v>
      </c>
      <c r="R68" s="453" t="s">
        <v>472</v>
      </c>
      <c r="S68" s="452" t="s">
        <v>297</v>
      </c>
      <c r="T68" s="454">
        <v>2.5</v>
      </c>
      <c r="U68" s="455"/>
      <c r="V68" s="1222"/>
      <c r="W68" s="1224"/>
      <c r="X68" s="1222"/>
      <c r="Y68" s="1235"/>
      <c r="Z68" s="1226"/>
      <c r="AA68" s="1229"/>
      <c r="AB68" s="1229"/>
      <c r="AC68" s="1249"/>
      <c r="AD68" s="1222"/>
      <c r="AE68" s="1224"/>
      <c r="AF68" s="1222"/>
      <c r="AG68" s="1228"/>
      <c r="AH68" s="1226"/>
      <c r="AI68" s="1229"/>
      <c r="AJ68" s="1226"/>
      <c r="AK68" s="1237"/>
      <c r="AL68" s="1226"/>
      <c r="AM68" s="1247"/>
      <c r="AN68" s="390" t="s">
        <v>297</v>
      </c>
      <c r="AO68" s="448">
        <v>9150</v>
      </c>
      <c r="AP68" s="1222"/>
      <c r="AQ68" s="456">
        <v>90</v>
      </c>
      <c r="AR68" s="457" t="s">
        <v>344</v>
      </c>
      <c r="AS68" s="451" t="s">
        <v>468</v>
      </c>
      <c r="AT68" s="458" t="s">
        <v>297</v>
      </c>
      <c r="AU68" s="459" t="s">
        <v>472</v>
      </c>
      <c r="AV68" s="458" t="s">
        <v>297</v>
      </c>
      <c r="AW68" s="460">
        <v>2.6</v>
      </c>
      <c r="AX68" s="461"/>
      <c r="AY68" s="430"/>
      <c r="AZ68" s="382"/>
      <c r="BA68" s="382"/>
      <c r="BB68" s="480"/>
      <c r="BC68" s="382"/>
      <c r="BD68" s="382"/>
      <c r="BE68" s="382"/>
      <c r="BF68" s="382"/>
      <c r="BG68" s="382"/>
      <c r="BH68" s="382"/>
      <c r="BI68" s="467" t="s">
        <v>3</v>
      </c>
      <c r="BJ68" s="468">
        <v>64100</v>
      </c>
      <c r="BK68" s="467" t="s">
        <v>297</v>
      </c>
      <c r="BL68" s="432">
        <v>640</v>
      </c>
      <c r="BM68" s="433" t="s">
        <v>344</v>
      </c>
      <c r="BN68" s="434" t="s">
        <v>468</v>
      </c>
      <c r="BO68" s="433" t="s">
        <v>297</v>
      </c>
      <c r="BP68" s="435" t="s">
        <v>472</v>
      </c>
      <c r="BQ68" s="433" t="s">
        <v>297</v>
      </c>
      <c r="BR68" s="436">
        <v>2.4</v>
      </c>
      <c r="BS68" s="405" t="s">
        <v>297</v>
      </c>
      <c r="BT68" s="468">
        <v>54950</v>
      </c>
      <c r="BU68" s="405" t="s">
        <v>3</v>
      </c>
      <c r="BV68" s="432">
        <v>540</v>
      </c>
      <c r="BW68" s="433" t="s">
        <v>344</v>
      </c>
      <c r="BX68" s="434" t="s">
        <v>468</v>
      </c>
      <c r="BY68" s="433" t="s">
        <v>297</v>
      </c>
      <c r="BZ68" s="435" t="s">
        <v>472</v>
      </c>
      <c r="CA68" s="433" t="s">
        <v>297</v>
      </c>
      <c r="CB68" s="436">
        <v>2.4</v>
      </c>
      <c r="CC68" s="1291"/>
      <c r="CD68" s="1319"/>
      <c r="CE68" s="1222"/>
      <c r="CF68" s="1228"/>
      <c r="CG68" s="1229"/>
      <c r="CH68" s="1229"/>
      <c r="CI68" s="1289"/>
      <c r="CJ68" s="1237"/>
      <c r="CK68" s="1289"/>
      <c r="CL68" s="1317"/>
      <c r="CM68" s="1222"/>
      <c r="CN68" s="469">
        <v>13730</v>
      </c>
      <c r="CO68" s="1222"/>
      <c r="CP68" s="1284"/>
      <c r="CQ68" s="1286"/>
      <c r="CR68" s="1298"/>
      <c r="CS68" s="1286"/>
      <c r="CT68" s="1295"/>
      <c r="CU68" s="1286"/>
      <c r="CV68" s="1296"/>
      <c r="CW68" s="1297"/>
      <c r="CX68" s="1222"/>
      <c r="CY68" s="1224"/>
      <c r="CZ68" s="1222"/>
      <c r="DA68" s="1228"/>
      <c r="DB68" s="1229"/>
      <c r="DC68" s="1229"/>
      <c r="DD68" s="1289"/>
      <c r="DE68" s="1237"/>
      <c r="DF68" s="1289"/>
      <c r="DG68" s="1247"/>
      <c r="DH68" s="1222"/>
      <c r="DI68" s="470" t="s">
        <v>302</v>
      </c>
      <c r="DJ68" s="1222"/>
      <c r="DK68" s="470" t="s">
        <v>510</v>
      </c>
      <c r="DL68" s="1222"/>
      <c r="DM68" s="471">
        <v>52.3</v>
      </c>
      <c r="DN68" s="1222"/>
      <c r="DO68" s="470" t="s">
        <v>302</v>
      </c>
      <c r="DP68" s="1222"/>
      <c r="DQ68" s="470" t="s">
        <v>510</v>
      </c>
      <c r="DR68" s="1222"/>
      <c r="DS68" s="471">
        <v>87.2</v>
      </c>
      <c r="DT68" s="1314"/>
      <c r="DU68" s="472">
        <v>10870</v>
      </c>
      <c r="DV68" s="1315"/>
      <c r="DW68" s="473" t="s">
        <v>304</v>
      </c>
      <c r="DX68" s="1222"/>
      <c r="DY68" s="1309"/>
      <c r="DZ68" s="1289"/>
      <c r="EA68" s="1311"/>
      <c r="EB68" s="1226"/>
      <c r="EC68" s="1229"/>
      <c r="ED68" s="1226"/>
      <c r="EE68" s="1237"/>
      <c r="EF68" s="1226"/>
      <c r="EG68" s="1303"/>
      <c r="EH68" s="1313"/>
      <c r="EI68" s="1222"/>
      <c r="EJ68" s="1309">
        <v>130</v>
      </c>
      <c r="EK68" s="1289"/>
      <c r="EL68" s="1311"/>
      <c r="EM68" s="1226"/>
      <c r="EN68" s="1229"/>
      <c r="EO68" s="1226"/>
      <c r="EP68" s="1237"/>
      <c r="EQ68" s="1226"/>
      <c r="ER68" s="1303"/>
      <c r="ES68" s="1305"/>
      <c r="ET68" s="1307"/>
      <c r="EU68" s="1222"/>
      <c r="EV68" s="474">
        <v>100</v>
      </c>
      <c r="EW68" s="370"/>
      <c r="EX68" s="1300"/>
    </row>
    <row r="69" spans="1:154" ht="25.5" customHeight="1">
      <c r="A69" s="97" t="str">
        <f t="shared" si="0"/>
        <v>16/100
地域　41人
　　から
　45人
　　まで４歳以上児</v>
      </c>
      <c r="B69" s="97" t="str">
        <f t="shared" si="4"/>
        <v>16/100
地域</v>
      </c>
      <c r="C69" s="97" t="str">
        <f>F69</f>
        <v>　41人
　　から
　45人
　　まで</v>
      </c>
      <c r="D69" s="99" t="str">
        <f t="shared" si="2"/>
        <v>４歳以上児</v>
      </c>
      <c r="E69" s="1244"/>
      <c r="F69" s="1230" t="s">
        <v>497</v>
      </c>
      <c r="G69" s="1232" t="s">
        <v>295</v>
      </c>
      <c r="H69" s="481" t="s">
        <v>296</v>
      </c>
      <c r="I69" s="475"/>
      <c r="J69" s="414">
        <v>41010</v>
      </c>
      <c r="K69" s="415">
        <v>50160</v>
      </c>
      <c r="L69" s="390" t="s">
        <v>297</v>
      </c>
      <c r="M69" s="416">
        <v>390</v>
      </c>
      <c r="N69" s="417">
        <v>480</v>
      </c>
      <c r="O69" s="418" t="s">
        <v>344</v>
      </c>
      <c r="P69" s="419" t="s">
        <v>468</v>
      </c>
      <c r="Q69" s="420" t="s">
        <v>297</v>
      </c>
      <c r="R69" s="421" t="s">
        <v>469</v>
      </c>
      <c r="S69" s="420" t="s">
        <v>297</v>
      </c>
      <c r="T69" s="422">
        <v>2.4</v>
      </c>
      <c r="U69" s="423">
        <v>2.4</v>
      </c>
      <c r="V69" s="1222" t="s">
        <v>297</v>
      </c>
      <c r="W69" s="1223">
        <v>2000</v>
      </c>
      <c r="X69" s="1222" t="s">
        <v>297</v>
      </c>
      <c r="Y69" s="1234">
        <v>20</v>
      </c>
      <c r="Z69" s="1225" t="s">
        <v>470</v>
      </c>
      <c r="AA69" s="1206" t="s">
        <v>468</v>
      </c>
      <c r="AB69" s="1206" t="s">
        <v>297</v>
      </c>
      <c r="AC69" s="1248" t="s">
        <v>471</v>
      </c>
      <c r="AD69" s="1222" t="s">
        <v>297</v>
      </c>
      <c r="AE69" s="1223">
        <v>12210</v>
      </c>
      <c r="AF69" s="1222" t="s">
        <v>3</v>
      </c>
      <c r="AG69" s="1227">
        <v>120</v>
      </c>
      <c r="AH69" s="1225" t="s">
        <v>344</v>
      </c>
      <c r="AI69" s="1206" t="s">
        <v>468</v>
      </c>
      <c r="AJ69" s="1225" t="s">
        <v>297</v>
      </c>
      <c r="AK69" s="1236" t="s">
        <v>472</v>
      </c>
      <c r="AL69" s="1225" t="s">
        <v>297</v>
      </c>
      <c r="AM69" s="1246">
        <v>2.4</v>
      </c>
      <c r="AN69" s="390" t="s">
        <v>297</v>
      </c>
      <c r="AO69" s="424">
        <v>9150</v>
      </c>
      <c r="AP69" s="1222" t="s">
        <v>297</v>
      </c>
      <c r="AQ69" s="425">
        <v>90</v>
      </c>
      <c r="AR69" s="426" t="s">
        <v>470</v>
      </c>
      <c r="AS69" s="419" t="s">
        <v>468</v>
      </c>
      <c r="AT69" s="427" t="s">
        <v>297</v>
      </c>
      <c r="AU69" s="421" t="s">
        <v>472</v>
      </c>
      <c r="AV69" s="427" t="s">
        <v>297</v>
      </c>
      <c r="AW69" s="428">
        <v>2.6</v>
      </c>
      <c r="AX69" s="429" t="s">
        <v>473</v>
      </c>
      <c r="AY69" s="430" t="s">
        <v>297</v>
      </c>
      <c r="AZ69" s="431">
        <v>3660</v>
      </c>
      <c r="BA69" s="380" t="s">
        <v>3</v>
      </c>
      <c r="BB69" s="432">
        <v>30</v>
      </c>
      <c r="BC69" s="433" t="s">
        <v>344</v>
      </c>
      <c r="BD69" s="434" t="s">
        <v>468</v>
      </c>
      <c r="BE69" s="433" t="s">
        <v>297</v>
      </c>
      <c r="BF69" s="435" t="s">
        <v>472</v>
      </c>
      <c r="BG69" s="433" t="s">
        <v>297</v>
      </c>
      <c r="BH69" s="436">
        <v>3.9</v>
      </c>
      <c r="BI69" s="430"/>
      <c r="BJ69" s="437"/>
      <c r="BK69" s="467"/>
      <c r="BL69" s="476"/>
      <c r="BM69" s="476"/>
      <c r="BN69" s="476"/>
      <c r="BO69" s="476"/>
      <c r="BP69" s="476"/>
      <c r="BQ69" s="476"/>
      <c r="BR69" s="476"/>
      <c r="BS69" s="467"/>
      <c r="BT69" s="437" t="s">
        <v>50</v>
      </c>
      <c r="BU69" s="467"/>
      <c r="BV69" s="477"/>
      <c r="BW69" s="476"/>
      <c r="BX69" s="476"/>
      <c r="BY69" s="476"/>
      <c r="BZ69" s="476"/>
      <c r="CA69" s="476"/>
      <c r="CB69" s="476"/>
      <c r="CC69" s="1290" t="s">
        <v>297</v>
      </c>
      <c r="CD69" s="1318" t="s">
        <v>320</v>
      </c>
      <c r="CE69" s="1222" t="s">
        <v>297</v>
      </c>
      <c r="CF69" s="1227"/>
      <c r="CG69" s="1206"/>
      <c r="CH69" s="1206"/>
      <c r="CI69" s="1285"/>
      <c r="CJ69" s="1236"/>
      <c r="CK69" s="1285"/>
      <c r="CL69" s="1316" t="s">
        <v>320</v>
      </c>
      <c r="CM69" s="1222"/>
      <c r="CN69" s="478" t="s">
        <v>498</v>
      </c>
      <c r="CO69" s="1222" t="s">
        <v>3</v>
      </c>
      <c r="CP69" s="1284">
        <v>120</v>
      </c>
      <c r="CQ69" s="1286" t="s">
        <v>344</v>
      </c>
      <c r="CR69" s="1298" t="s">
        <v>468</v>
      </c>
      <c r="CS69" s="1286" t="s">
        <v>297</v>
      </c>
      <c r="CT69" s="1295" t="s">
        <v>472</v>
      </c>
      <c r="CU69" s="1286" t="s">
        <v>297</v>
      </c>
      <c r="CV69" s="1296">
        <v>2.4</v>
      </c>
      <c r="CW69" s="1297" t="s">
        <v>475</v>
      </c>
      <c r="CX69" s="1222" t="s">
        <v>3</v>
      </c>
      <c r="CY69" s="1223">
        <v>1800</v>
      </c>
      <c r="CZ69" s="1222" t="s">
        <v>297</v>
      </c>
      <c r="DA69" s="1227">
        <v>10</v>
      </c>
      <c r="DB69" s="1206" t="s">
        <v>344</v>
      </c>
      <c r="DC69" s="1206" t="s">
        <v>468</v>
      </c>
      <c r="DD69" s="1285" t="s">
        <v>297</v>
      </c>
      <c r="DE69" s="1236" t="s">
        <v>472</v>
      </c>
      <c r="DF69" s="1285" t="s">
        <v>297</v>
      </c>
      <c r="DG69" s="1246">
        <v>18.100000000000001</v>
      </c>
      <c r="DH69" s="1222" t="s">
        <v>3</v>
      </c>
      <c r="DI69" s="440">
        <v>950</v>
      </c>
      <c r="DJ69" s="1222" t="s">
        <v>297</v>
      </c>
      <c r="DK69" s="440">
        <v>9</v>
      </c>
      <c r="DL69" s="1222" t="s">
        <v>3</v>
      </c>
      <c r="DM69" s="441">
        <v>9</v>
      </c>
      <c r="DN69" s="1222" t="s">
        <v>297</v>
      </c>
      <c r="DO69" s="440">
        <v>170</v>
      </c>
      <c r="DP69" s="1222" t="s">
        <v>297</v>
      </c>
      <c r="DQ69" s="440">
        <v>1</v>
      </c>
      <c r="DR69" s="1222" t="s">
        <v>3</v>
      </c>
      <c r="DS69" s="441">
        <v>1</v>
      </c>
      <c r="DT69" s="1314"/>
      <c r="DU69" s="483" t="s">
        <v>498</v>
      </c>
      <c r="DV69" s="1315" t="s">
        <v>298</v>
      </c>
      <c r="DW69" s="443">
        <v>245</v>
      </c>
      <c r="DX69" s="1222" t="s">
        <v>300</v>
      </c>
      <c r="DY69" s="1308">
        <v>2590</v>
      </c>
      <c r="DZ69" s="1285" t="s">
        <v>297</v>
      </c>
      <c r="EA69" s="1310">
        <v>20</v>
      </c>
      <c r="EB69" s="1225" t="s">
        <v>344</v>
      </c>
      <c r="EC69" s="1206" t="s">
        <v>468</v>
      </c>
      <c r="ED69" s="1225" t="s">
        <v>297</v>
      </c>
      <c r="EE69" s="1236" t="s">
        <v>472</v>
      </c>
      <c r="EF69" s="1225" t="s">
        <v>297</v>
      </c>
      <c r="EG69" s="1302">
        <v>10.3</v>
      </c>
      <c r="EH69" s="1312" t="s">
        <v>473</v>
      </c>
      <c r="EI69" s="1222" t="s">
        <v>300</v>
      </c>
      <c r="EJ69" s="1308">
        <v>12210</v>
      </c>
      <c r="EK69" s="1285" t="s">
        <v>297</v>
      </c>
      <c r="EL69" s="1310">
        <v>120</v>
      </c>
      <c r="EM69" s="1225" t="s">
        <v>344</v>
      </c>
      <c r="EN69" s="1206" t="s">
        <v>468</v>
      </c>
      <c r="EO69" s="1225" t="s">
        <v>297</v>
      </c>
      <c r="EP69" s="1236" t="s">
        <v>472</v>
      </c>
      <c r="EQ69" s="1225" t="s">
        <v>297</v>
      </c>
      <c r="ER69" s="1302">
        <v>2.6</v>
      </c>
      <c r="ES69" s="1304" t="s">
        <v>473</v>
      </c>
      <c r="ET69" s="1306" t="s">
        <v>419</v>
      </c>
      <c r="EU69" s="1222" t="s">
        <v>300</v>
      </c>
      <c r="EV69" s="444">
        <v>9440</v>
      </c>
      <c r="EW69" s="370"/>
      <c r="EX69" s="1300"/>
    </row>
    <row r="70" spans="1:154" ht="25.5" customHeight="1">
      <c r="A70" s="97" t="str">
        <f t="shared" si="0"/>
        <v>16/100
地域　41人
　　から
　45人
　　まで３歳児</v>
      </c>
      <c r="B70" s="97" t="str">
        <f t="shared" si="4"/>
        <v>16/100
地域</v>
      </c>
      <c r="C70" s="97" t="str">
        <f>F69</f>
        <v>　41人
　　から
　45人
　　まで</v>
      </c>
      <c r="D70" s="99" t="str">
        <f t="shared" si="2"/>
        <v>３歳児</v>
      </c>
      <c r="E70" s="1244"/>
      <c r="F70" s="1231"/>
      <c r="G70" s="1233"/>
      <c r="H70" s="482" t="s">
        <v>301</v>
      </c>
      <c r="I70" s="475"/>
      <c r="J70" s="446">
        <v>50160</v>
      </c>
      <c r="K70" s="447"/>
      <c r="L70" s="390" t="s">
        <v>297</v>
      </c>
      <c r="M70" s="448">
        <v>480</v>
      </c>
      <c r="N70" s="449"/>
      <c r="O70" s="450" t="s">
        <v>344</v>
      </c>
      <c r="P70" s="451" t="s">
        <v>468</v>
      </c>
      <c r="Q70" s="452" t="s">
        <v>297</v>
      </c>
      <c r="R70" s="453" t="s">
        <v>472</v>
      </c>
      <c r="S70" s="452" t="s">
        <v>297</v>
      </c>
      <c r="T70" s="454">
        <v>2.4</v>
      </c>
      <c r="U70" s="455"/>
      <c r="V70" s="1222"/>
      <c r="W70" s="1224"/>
      <c r="X70" s="1222"/>
      <c r="Y70" s="1235"/>
      <c r="Z70" s="1226"/>
      <c r="AA70" s="1229"/>
      <c r="AB70" s="1229"/>
      <c r="AC70" s="1249"/>
      <c r="AD70" s="1222"/>
      <c r="AE70" s="1224"/>
      <c r="AF70" s="1222"/>
      <c r="AG70" s="1228"/>
      <c r="AH70" s="1226"/>
      <c r="AI70" s="1229"/>
      <c r="AJ70" s="1226"/>
      <c r="AK70" s="1237"/>
      <c r="AL70" s="1226"/>
      <c r="AM70" s="1247"/>
      <c r="AN70" s="390" t="s">
        <v>297</v>
      </c>
      <c r="AO70" s="448">
        <v>9150</v>
      </c>
      <c r="AP70" s="1222"/>
      <c r="AQ70" s="456">
        <v>90</v>
      </c>
      <c r="AR70" s="457" t="s">
        <v>344</v>
      </c>
      <c r="AS70" s="451" t="s">
        <v>468</v>
      </c>
      <c r="AT70" s="458" t="s">
        <v>297</v>
      </c>
      <c r="AU70" s="459" t="s">
        <v>472</v>
      </c>
      <c r="AV70" s="458" t="s">
        <v>297</v>
      </c>
      <c r="AW70" s="460">
        <v>2.6</v>
      </c>
      <c r="AX70" s="461"/>
      <c r="AY70" s="430"/>
      <c r="AZ70" s="382"/>
      <c r="BA70" s="382"/>
      <c r="BB70" s="480"/>
      <c r="BC70" s="382"/>
      <c r="BD70" s="382"/>
      <c r="BE70" s="382"/>
      <c r="BF70" s="382"/>
      <c r="BG70" s="382"/>
      <c r="BH70" s="382"/>
      <c r="BI70" s="467" t="s">
        <v>3</v>
      </c>
      <c r="BJ70" s="468">
        <v>64100</v>
      </c>
      <c r="BK70" s="467" t="s">
        <v>297</v>
      </c>
      <c r="BL70" s="432">
        <v>640</v>
      </c>
      <c r="BM70" s="433" t="s">
        <v>344</v>
      </c>
      <c r="BN70" s="434" t="s">
        <v>468</v>
      </c>
      <c r="BO70" s="433" t="s">
        <v>297</v>
      </c>
      <c r="BP70" s="435" t="s">
        <v>472</v>
      </c>
      <c r="BQ70" s="433" t="s">
        <v>297</v>
      </c>
      <c r="BR70" s="436">
        <v>2.4</v>
      </c>
      <c r="BS70" s="405" t="s">
        <v>297</v>
      </c>
      <c r="BT70" s="468">
        <v>54950</v>
      </c>
      <c r="BU70" s="405" t="s">
        <v>3</v>
      </c>
      <c r="BV70" s="432">
        <v>540</v>
      </c>
      <c r="BW70" s="433" t="s">
        <v>344</v>
      </c>
      <c r="BX70" s="434" t="s">
        <v>468</v>
      </c>
      <c r="BY70" s="433" t="s">
        <v>297</v>
      </c>
      <c r="BZ70" s="435" t="s">
        <v>472</v>
      </c>
      <c r="CA70" s="433" t="s">
        <v>297</v>
      </c>
      <c r="CB70" s="436">
        <v>2.4</v>
      </c>
      <c r="CC70" s="1291"/>
      <c r="CD70" s="1319"/>
      <c r="CE70" s="1222"/>
      <c r="CF70" s="1228"/>
      <c r="CG70" s="1229"/>
      <c r="CH70" s="1229"/>
      <c r="CI70" s="1289"/>
      <c r="CJ70" s="1237"/>
      <c r="CK70" s="1289"/>
      <c r="CL70" s="1317"/>
      <c r="CM70" s="1222"/>
      <c r="CN70" s="469">
        <v>12210</v>
      </c>
      <c r="CO70" s="1222"/>
      <c r="CP70" s="1284"/>
      <c r="CQ70" s="1286"/>
      <c r="CR70" s="1298"/>
      <c r="CS70" s="1286"/>
      <c r="CT70" s="1295"/>
      <c r="CU70" s="1286"/>
      <c r="CV70" s="1296"/>
      <c r="CW70" s="1297"/>
      <c r="CX70" s="1222"/>
      <c r="CY70" s="1224"/>
      <c r="CZ70" s="1222"/>
      <c r="DA70" s="1228"/>
      <c r="DB70" s="1229"/>
      <c r="DC70" s="1229"/>
      <c r="DD70" s="1289"/>
      <c r="DE70" s="1237"/>
      <c r="DF70" s="1289"/>
      <c r="DG70" s="1247"/>
      <c r="DH70" s="1222"/>
      <c r="DI70" s="470" t="s">
        <v>302</v>
      </c>
      <c r="DJ70" s="1222"/>
      <c r="DK70" s="470" t="s">
        <v>510</v>
      </c>
      <c r="DL70" s="1222"/>
      <c r="DM70" s="471">
        <v>51.7</v>
      </c>
      <c r="DN70" s="1222"/>
      <c r="DO70" s="470" t="s">
        <v>302</v>
      </c>
      <c r="DP70" s="1222"/>
      <c r="DQ70" s="470" t="s">
        <v>510</v>
      </c>
      <c r="DR70" s="1222"/>
      <c r="DS70" s="471">
        <v>77.5</v>
      </c>
      <c r="DT70" s="1314"/>
      <c r="DU70" s="472">
        <v>9770</v>
      </c>
      <c r="DV70" s="1315"/>
      <c r="DW70" s="473" t="s">
        <v>304</v>
      </c>
      <c r="DX70" s="1222"/>
      <c r="DY70" s="1309"/>
      <c r="DZ70" s="1289"/>
      <c r="EA70" s="1311"/>
      <c r="EB70" s="1226"/>
      <c r="EC70" s="1229"/>
      <c r="ED70" s="1226"/>
      <c r="EE70" s="1237"/>
      <c r="EF70" s="1226"/>
      <c r="EG70" s="1303"/>
      <c r="EH70" s="1313"/>
      <c r="EI70" s="1222"/>
      <c r="EJ70" s="1309">
        <v>120</v>
      </c>
      <c r="EK70" s="1289"/>
      <c r="EL70" s="1311"/>
      <c r="EM70" s="1226"/>
      <c r="EN70" s="1229"/>
      <c r="EO70" s="1226"/>
      <c r="EP70" s="1237"/>
      <c r="EQ70" s="1226"/>
      <c r="ER70" s="1303"/>
      <c r="ES70" s="1305"/>
      <c r="ET70" s="1307"/>
      <c r="EU70" s="1222"/>
      <c r="EV70" s="474">
        <v>90</v>
      </c>
      <c r="EW70" s="370"/>
      <c r="EX70" s="1300"/>
    </row>
    <row r="71" spans="1:154" ht="25.5" customHeight="1">
      <c r="A71" s="97" t="str">
        <f t="shared" si="0"/>
        <v>16/100
地域　46人
　　から
　50人
　　まで４歳以上児</v>
      </c>
      <c r="B71" s="97" t="str">
        <f t="shared" si="4"/>
        <v>16/100
地域</v>
      </c>
      <c r="C71" s="97" t="str">
        <f>F71</f>
        <v>　46人
　　から
　50人
　　まで</v>
      </c>
      <c r="D71" s="99" t="str">
        <f t="shared" si="2"/>
        <v>４歳以上児</v>
      </c>
      <c r="E71" s="1244"/>
      <c r="F71" s="1230" t="s">
        <v>500</v>
      </c>
      <c r="G71" s="1232" t="s">
        <v>295</v>
      </c>
      <c r="H71" s="481" t="s">
        <v>296</v>
      </c>
      <c r="I71" s="475"/>
      <c r="J71" s="414">
        <v>39230</v>
      </c>
      <c r="K71" s="415">
        <v>48380</v>
      </c>
      <c r="L71" s="390" t="s">
        <v>297</v>
      </c>
      <c r="M71" s="416">
        <v>370</v>
      </c>
      <c r="N71" s="417">
        <v>460</v>
      </c>
      <c r="O71" s="418" t="s">
        <v>344</v>
      </c>
      <c r="P71" s="419" t="s">
        <v>468</v>
      </c>
      <c r="Q71" s="420" t="s">
        <v>297</v>
      </c>
      <c r="R71" s="421" t="s">
        <v>469</v>
      </c>
      <c r="S71" s="420" t="s">
        <v>297</v>
      </c>
      <c r="T71" s="422">
        <v>2.4</v>
      </c>
      <c r="U71" s="423">
        <v>2.4</v>
      </c>
      <c r="V71" s="1222" t="s">
        <v>297</v>
      </c>
      <c r="W71" s="1223">
        <v>1800</v>
      </c>
      <c r="X71" s="1222" t="s">
        <v>297</v>
      </c>
      <c r="Y71" s="1234">
        <v>10</v>
      </c>
      <c r="Z71" s="1225" t="s">
        <v>470</v>
      </c>
      <c r="AA71" s="1206" t="s">
        <v>468</v>
      </c>
      <c r="AB71" s="1206" t="s">
        <v>297</v>
      </c>
      <c r="AC71" s="1248" t="s">
        <v>471</v>
      </c>
      <c r="AD71" s="1222" t="s">
        <v>297</v>
      </c>
      <c r="AE71" s="1223">
        <v>10980</v>
      </c>
      <c r="AF71" s="1222" t="s">
        <v>3</v>
      </c>
      <c r="AG71" s="1227">
        <v>100</v>
      </c>
      <c r="AH71" s="1225" t="s">
        <v>344</v>
      </c>
      <c r="AI71" s="1206" t="s">
        <v>468</v>
      </c>
      <c r="AJ71" s="1225" t="s">
        <v>297</v>
      </c>
      <c r="AK71" s="1236" t="s">
        <v>472</v>
      </c>
      <c r="AL71" s="1225" t="s">
        <v>297</v>
      </c>
      <c r="AM71" s="1246">
        <v>2.6</v>
      </c>
      <c r="AN71" s="390" t="s">
        <v>297</v>
      </c>
      <c r="AO71" s="424">
        <v>9150</v>
      </c>
      <c r="AP71" s="1222" t="s">
        <v>297</v>
      </c>
      <c r="AQ71" s="425">
        <v>90</v>
      </c>
      <c r="AR71" s="426" t="s">
        <v>470</v>
      </c>
      <c r="AS71" s="419" t="s">
        <v>468</v>
      </c>
      <c r="AT71" s="427" t="s">
        <v>297</v>
      </c>
      <c r="AU71" s="421" t="s">
        <v>472</v>
      </c>
      <c r="AV71" s="427" t="s">
        <v>297</v>
      </c>
      <c r="AW71" s="428">
        <v>2.6</v>
      </c>
      <c r="AX71" s="429" t="s">
        <v>473</v>
      </c>
      <c r="AY71" s="430" t="s">
        <v>297</v>
      </c>
      <c r="AZ71" s="431">
        <v>3660</v>
      </c>
      <c r="BA71" s="380" t="s">
        <v>3</v>
      </c>
      <c r="BB71" s="432">
        <v>30</v>
      </c>
      <c r="BC71" s="433" t="s">
        <v>344</v>
      </c>
      <c r="BD71" s="434" t="s">
        <v>468</v>
      </c>
      <c r="BE71" s="433" t="s">
        <v>297</v>
      </c>
      <c r="BF71" s="435" t="s">
        <v>472</v>
      </c>
      <c r="BG71" s="433" t="s">
        <v>297</v>
      </c>
      <c r="BH71" s="436">
        <v>3.9</v>
      </c>
      <c r="BI71" s="430"/>
      <c r="BJ71" s="437"/>
      <c r="BK71" s="467"/>
      <c r="BL71" s="476"/>
      <c r="BM71" s="476"/>
      <c r="BN71" s="476"/>
      <c r="BO71" s="476"/>
      <c r="BP71" s="476"/>
      <c r="BQ71" s="476"/>
      <c r="BR71" s="476"/>
      <c r="BS71" s="467"/>
      <c r="BT71" s="437" t="s">
        <v>50</v>
      </c>
      <c r="BU71" s="467"/>
      <c r="BV71" s="477"/>
      <c r="BW71" s="476"/>
      <c r="BX71" s="476"/>
      <c r="BY71" s="476"/>
      <c r="BZ71" s="476"/>
      <c r="CA71" s="476"/>
      <c r="CB71" s="476"/>
      <c r="CC71" s="1290" t="s">
        <v>297</v>
      </c>
      <c r="CD71" s="1318" t="s">
        <v>320</v>
      </c>
      <c r="CE71" s="1222" t="s">
        <v>297</v>
      </c>
      <c r="CF71" s="1227"/>
      <c r="CG71" s="1206"/>
      <c r="CH71" s="1206"/>
      <c r="CI71" s="1285"/>
      <c r="CJ71" s="1236"/>
      <c r="CK71" s="1285"/>
      <c r="CL71" s="1316" t="s">
        <v>320</v>
      </c>
      <c r="CM71" s="1222"/>
      <c r="CN71" s="478" t="s">
        <v>501</v>
      </c>
      <c r="CO71" s="1222" t="s">
        <v>3</v>
      </c>
      <c r="CP71" s="1284">
        <v>100</v>
      </c>
      <c r="CQ71" s="1286" t="s">
        <v>344</v>
      </c>
      <c r="CR71" s="1298" t="s">
        <v>468</v>
      </c>
      <c r="CS71" s="1286" t="s">
        <v>297</v>
      </c>
      <c r="CT71" s="1295" t="s">
        <v>472</v>
      </c>
      <c r="CU71" s="1286" t="s">
        <v>297</v>
      </c>
      <c r="CV71" s="1296">
        <v>2.6</v>
      </c>
      <c r="CW71" s="1297" t="s">
        <v>475</v>
      </c>
      <c r="CX71" s="1222" t="s">
        <v>3</v>
      </c>
      <c r="CY71" s="1223">
        <v>1620</v>
      </c>
      <c r="CZ71" s="1222" t="s">
        <v>297</v>
      </c>
      <c r="DA71" s="1227">
        <v>10</v>
      </c>
      <c r="DB71" s="1206" t="s">
        <v>344</v>
      </c>
      <c r="DC71" s="1206" t="s">
        <v>468</v>
      </c>
      <c r="DD71" s="1285" t="s">
        <v>297</v>
      </c>
      <c r="DE71" s="1236" t="s">
        <v>472</v>
      </c>
      <c r="DF71" s="1285" t="s">
        <v>297</v>
      </c>
      <c r="DG71" s="1246">
        <v>16.3</v>
      </c>
      <c r="DH71" s="1222" t="s">
        <v>3</v>
      </c>
      <c r="DI71" s="440">
        <v>850</v>
      </c>
      <c r="DJ71" s="1222" t="s">
        <v>297</v>
      </c>
      <c r="DK71" s="440">
        <v>8</v>
      </c>
      <c r="DL71" s="1222" t="s">
        <v>3</v>
      </c>
      <c r="DM71" s="441">
        <v>8</v>
      </c>
      <c r="DN71" s="1222" t="s">
        <v>297</v>
      </c>
      <c r="DO71" s="440">
        <v>150</v>
      </c>
      <c r="DP71" s="1222" t="s">
        <v>297</v>
      </c>
      <c r="DQ71" s="440">
        <v>1</v>
      </c>
      <c r="DR71" s="1222" t="s">
        <v>3</v>
      </c>
      <c r="DS71" s="441">
        <v>1</v>
      </c>
      <c r="DT71" s="1314"/>
      <c r="DU71" s="479" t="s">
        <v>501</v>
      </c>
      <c r="DV71" s="1315" t="s">
        <v>298</v>
      </c>
      <c r="DW71" s="443">
        <v>245</v>
      </c>
      <c r="DX71" s="1222" t="s">
        <v>300</v>
      </c>
      <c r="DY71" s="1308">
        <v>2330</v>
      </c>
      <c r="DZ71" s="1285" t="s">
        <v>297</v>
      </c>
      <c r="EA71" s="1310">
        <v>20</v>
      </c>
      <c r="EB71" s="1225" t="s">
        <v>344</v>
      </c>
      <c r="EC71" s="1206" t="s">
        <v>468</v>
      </c>
      <c r="ED71" s="1225" t="s">
        <v>297</v>
      </c>
      <c r="EE71" s="1236" t="s">
        <v>472</v>
      </c>
      <c r="EF71" s="1225" t="s">
        <v>297</v>
      </c>
      <c r="EG71" s="1302">
        <v>9.3000000000000007</v>
      </c>
      <c r="EH71" s="1312" t="s">
        <v>473</v>
      </c>
      <c r="EI71" s="1222" t="s">
        <v>300</v>
      </c>
      <c r="EJ71" s="1308">
        <v>10980</v>
      </c>
      <c r="EK71" s="1285" t="s">
        <v>297</v>
      </c>
      <c r="EL71" s="1310">
        <v>110</v>
      </c>
      <c r="EM71" s="1225" t="s">
        <v>344</v>
      </c>
      <c r="EN71" s="1206" t="s">
        <v>468</v>
      </c>
      <c r="EO71" s="1225" t="s">
        <v>297</v>
      </c>
      <c r="EP71" s="1236" t="s">
        <v>472</v>
      </c>
      <c r="EQ71" s="1225" t="s">
        <v>297</v>
      </c>
      <c r="ER71" s="1302">
        <v>2.5</v>
      </c>
      <c r="ES71" s="1304" t="s">
        <v>473</v>
      </c>
      <c r="ET71" s="1306" t="s">
        <v>419</v>
      </c>
      <c r="EU71" s="1222" t="s">
        <v>300</v>
      </c>
      <c r="EV71" s="444">
        <v>8500</v>
      </c>
      <c r="EW71" s="370"/>
      <c r="EX71" s="1300"/>
    </row>
    <row r="72" spans="1:154" ht="25.5" customHeight="1">
      <c r="A72" s="97" t="str">
        <f t="shared" si="0"/>
        <v>16/100
地域　46人
　　から
　50人
　　まで３歳児</v>
      </c>
      <c r="B72" s="97" t="str">
        <f t="shared" si="4"/>
        <v>16/100
地域</v>
      </c>
      <c r="C72" s="97" t="str">
        <f>F71</f>
        <v>　46人
　　から
　50人
　　まで</v>
      </c>
      <c r="D72" s="99" t="str">
        <f t="shared" si="2"/>
        <v>３歳児</v>
      </c>
      <c r="E72" s="1244"/>
      <c r="F72" s="1231"/>
      <c r="G72" s="1233"/>
      <c r="H72" s="482" t="s">
        <v>301</v>
      </c>
      <c r="I72" s="475"/>
      <c r="J72" s="446">
        <v>48380</v>
      </c>
      <c r="K72" s="447"/>
      <c r="L72" s="390" t="s">
        <v>297</v>
      </c>
      <c r="M72" s="448">
        <v>460</v>
      </c>
      <c r="N72" s="449"/>
      <c r="O72" s="450" t="s">
        <v>344</v>
      </c>
      <c r="P72" s="451" t="s">
        <v>468</v>
      </c>
      <c r="Q72" s="452" t="s">
        <v>297</v>
      </c>
      <c r="R72" s="453" t="s">
        <v>472</v>
      </c>
      <c r="S72" s="452" t="s">
        <v>297</v>
      </c>
      <c r="T72" s="454">
        <v>2.4</v>
      </c>
      <c r="U72" s="455"/>
      <c r="V72" s="1222"/>
      <c r="W72" s="1224"/>
      <c r="X72" s="1222"/>
      <c r="Y72" s="1235"/>
      <c r="Z72" s="1226"/>
      <c r="AA72" s="1229"/>
      <c r="AB72" s="1229"/>
      <c r="AC72" s="1249"/>
      <c r="AD72" s="1222"/>
      <c r="AE72" s="1224"/>
      <c r="AF72" s="1222"/>
      <c r="AG72" s="1228"/>
      <c r="AH72" s="1226"/>
      <c r="AI72" s="1229"/>
      <c r="AJ72" s="1226"/>
      <c r="AK72" s="1237"/>
      <c r="AL72" s="1226"/>
      <c r="AM72" s="1247"/>
      <c r="AN72" s="390" t="s">
        <v>297</v>
      </c>
      <c r="AO72" s="448">
        <v>9150</v>
      </c>
      <c r="AP72" s="1222"/>
      <c r="AQ72" s="456">
        <v>90</v>
      </c>
      <c r="AR72" s="457" t="s">
        <v>344</v>
      </c>
      <c r="AS72" s="451" t="s">
        <v>468</v>
      </c>
      <c r="AT72" s="458" t="s">
        <v>297</v>
      </c>
      <c r="AU72" s="459" t="s">
        <v>472</v>
      </c>
      <c r="AV72" s="458" t="s">
        <v>297</v>
      </c>
      <c r="AW72" s="460">
        <v>2.6</v>
      </c>
      <c r="AX72" s="461"/>
      <c r="AY72" s="430"/>
      <c r="AZ72" s="382"/>
      <c r="BA72" s="382"/>
      <c r="BB72" s="480"/>
      <c r="BC72" s="382"/>
      <c r="BD72" s="382"/>
      <c r="BE72" s="382"/>
      <c r="BF72" s="382"/>
      <c r="BG72" s="382"/>
      <c r="BH72" s="382"/>
      <c r="BI72" s="467" t="s">
        <v>3</v>
      </c>
      <c r="BJ72" s="468">
        <v>64100</v>
      </c>
      <c r="BK72" s="467" t="s">
        <v>297</v>
      </c>
      <c r="BL72" s="432">
        <v>640</v>
      </c>
      <c r="BM72" s="433" t="s">
        <v>344</v>
      </c>
      <c r="BN72" s="434" t="s">
        <v>468</v>
      </c>
      <c r="BO72" s="433" t="s">
        <v>297</v>
      </c>
      <c r="BP72" s="435" t="s">
        <v>472</v>
      </c>
      <c r="BQ72" s="433" t="s">
        <v>297</v>
      </c>
      <c r="BR72" s="436">
        <v>2.4</v>
      </c>
      <c r="BS72" s="405" t="s">
        <v>297</v>
      </c>
      <c r="BT72" s="468">
        <v>54950</v>
      </c>
      <c r="BU72" s="405" t="s">
        <v>3</v>
      </c>
      <c r="BV72" s="432">
        <v>540</v>
      </c>
      <c r="BW72" s="433" t="s">
        <v>344</v>
      </c>
      <c r="BX72" s="434" t="s">
        <v>468</v>
      </c>
      <c r="BY72" s="433" t="s">
        <v>297</v>
      </c>
      <c r="BZ72" s="435" t="s">
        <v>472</v>
      </c>
      <c r="CA72" s="433" t="s">
        <v>297</v>
      </c>
      <c r="CB72" s="436">
        <v>2.4</v>
      </c>
      <c r="CC72" s="1291"/>
      <c r="CD72" s="1319"/>
      <c r="CE72" s="1222"/>
      <c r="CF72" s="1228"/>
      <c r="CG72" s="1229"/>
      <c r="CH72" s="1229"/>
      <c r="CI72" s="1289"/>
      <c r="CJ72" s="1237"/>
      <c r="CK72" s="1289"/>
      <c r="CL72" s="1317"/>
      <c r="CM72" s="1222"/>
      <c r="CN72" s="469">
        <v>10980</v>
      </c>
      <c r="CO72" s="1222"/>
      <c r="CP72" s="1284"/>
      <c r="CQ72" s="1286"/>
      <c r="CR72" s="1298"/>
      <c r="CS72" s="1286"/>
      <c r="CT72" s="1295"/>
      <c r="CU72" s="1286"/>
      <c r="CV72" s="1296"/>
      <c r="CW72" s="1297"/>
      <c r="CX72" s="1222"/>
      <c r="CY72" s="1224"/>
      <c r="CZ72" s="1222"/>
      <c r="DA72" s="1228"/>
      <c r="DB72" s="1229"/>
      <c r="DC72" s="1229"/>
      <c r="DD72" s="1289"/>
      <c r="DE72" s="1237"/>
      <c r="DF72" s="1289"/>
      <c r="DG72" s="1247"/>
      <c r="DH72" s="1222"/>
      <c r="DI72" s="470" t="s">
        <v>302</v>
      </c>
      <c r="DJ72" s="1222"/>
      <c r="DK72" s="470" t="s">
        <v>510</v>
      </c>
      <c r="DL72" s="1222"/>
      <c r="DM72" s="471">
        <v>52.3</v>
      </c>
      <c r="DN72" s="1222"/>
      <c r="DO72" s="470" t="s">
        <v>302</v>
      </c>
      <c r="DP72" s="1222"/>
      <c r="DQ72" s="470" t="s">
        <v>510</v>
      </c>
      <c r="DR72" s="1222"/>
      <c r="DS72" s="471">
        <v>69.8</v>
      </c>
      <c r="DT72" s="1314"/>
      <c r="DU72" s="472">
        <v>8860</v>
      </c>
      <c r="DV72" s="1315"/>
      <c r="DW72" s="473" t="s">
        <v>304</v>
      </c>
      <c r="DX72" s="1222"/>
      <c r="DY72" s="1309"/>
      <c r="DZ72" s="1289"/>
      <c r="EA72" s="1311"/>
      <c r="EB72" s="1226"/>
      <c r="EC72" s="1229"/>
      <c r="ED72" s="1226"/>
      <c r="EE72" s="1237"/>
      <c r="EF72" s="1226"/>
      <c r="EG72" s="1303"/>
      <c r="EH72" s="1313"/>
      <c r="EI72" s="1222"/>
      <c r="EJ72" s="1309">
        <v>110</v>
      </c>
      <c r="EK72" s="1289"/>
      <c r="EL72" s="1311"/>
      <c r="EM72" s="1226"/>
      <c r="EN72" s="1229"/>
      <c r="EO72" s="1226"/>
      <c r="EP72" s="1237"/>
      <c r="EQ72" s="1226"/>
      <c r="ER72" s="1303"/>
      <c r="ES72" s="1305"/>
      <c r="ET72" s="1307"/>
      <c r="EU72" s="1222"/>
      <c r="EV72" s="474">
        <v>80</v>
      </c>
      <c r="EW72" s="370"/>
      <c r="EX72" s="1300"/>
    </row>
    <row r="73" spans="1:154" ht="25.5" customHeight="1">
      <c r="A73" s="97" t="str">
        <f t="shared" si="0"/>
        <v>16/100
地域　51人
　　から
　55人
　　まで４歳以上児</v>
      </c>
      <c r="B73" s="97" t="str">
        <f t="shared" si="4"/>
        <v>16/100
地域</v>
      </c>
      <c r="C73" s="97" t="str">
        <f>F73</f>
        <v>　51人
　　から
　55人
　　まで</v>
      </c>
      <c r="D73" s="99" t="str">
        <f t="shared" si="2"/>
        <v>４歳以上児</v>
      </c>
      <c r="E73" s="1244"/>
      <c r="F73" s="1230" t="s">
        <v>503</v>
      </c>
      <c r="G73" s="1232" t="s">
        <v>295</v>
      </c>
      <c r="H73" s="481" t="s">
        <v>296</v>
      </c>
      <c r="I73" s="475"/>
      <c r="J73" s="414">
        <v>37670</v>
      </c>
      <c r="K73" s="415">
        <v>46820</v>
      </c>
      <c r="L73" s="390" t="s">
        <v>297</v>
      </c>
      <c r="M73" s="416">
        <v>350</v>
      </c>
      <c r="N73" s="417">
        <v>440</v>
      </c>
      <c r="O73" s="418" t="s">
        <v>344</v>
      </c>
      <c r="P73" s="419" t="s">
        <v>468</v>
      </c>
      <c r="Q73" s="420" t="s">
        <v>297</v>
      </c>
      <c r="R73" s="421" t="s">
        <v>469</v>
      </c>
      <c r="S73" s="420" t="s">
        <v>297</v>
      </c>
      <c r="T73" s="422">
        <v>2.4</v>
      </c>
      <c r="U73" s="423">
        <v>2.5</v>
      </c>
      <c r="V73" s="1222" t="s">
        <v>297</v>
      </c>
      <c r="W73" s="1223">
        <v>1640</v>
      </c>
      <c r="X73" s="1222" t="s">
        <v>297</v>
      </c>
      <c r="Y73" s="1234">
        <v>10</v>
      </c>
      <c r="Z73" s="1225" t="s">
        <v>470</v>
      </c>
      <c r="AA73" s="1206" t="s">
        <v>468</v>
      </c>
      <c r="AB73" s="1206" t="s">
        <v>297</v>
      </c>
      <c r="AC73" s="1248" t="s">
        <v>471</v>
      </c>
      <c r="AD73" s="1222" t="s">
        <v>297</v>
      </c>
      <c r="AE73" s="1223">
        <v>9990</v>
      </c>
      <c r="AF73" s="1222" t="s">
        <v>3</v>
      </c>
      <c r="AG73" s="1227">
        <v>90</v>
      </c>
      <c r="AH73" s="1225" t="s">
        <v>344</v>
      </c>
      <c r="AI73" s="1206" t="s">
        <v>468</v>
      </c>
      <c r="AJ73" s="1225" t="s">
        <v>297</v>
      </c>
      <c r="AK73" s="1236" t="s">
        <v>472</v>
      </c>
      <c r="AL73" s="1225" t="s">
        <v>297</v>
      </c>
      <c r="AM73" s="1246">
        <v>2.6</v>
      </c>
      <c r="AN73" s="390" t="s">
        <v>297</v>
      </c>
      <c r="AO73" s="424">
        <v>9150</v>
      </c>
      <c r="AP73" s="1222" t="s">
        <v>297</v>
      </c>
      <c r="AQ73" s="425">
        <v>90</v>
      </c>
      <c r="AR73" s="426" t="s">
        <v>470</v>
      </c>
      <c r="AS73" s="419" t="s">
        <v>468</v>
      </c>
      <c r="AT73" s="427" t="s">
        <v>297</v>
      </c>
      <c r="AU73" s="421" t="s">
        <v>472</v>
      </c>
      <c r="AV73" s="427" t="s">
        <v>297</v>
      </c>
      <c r="AW73" s="428">
        <v>2.6</v>
      </c>
      <c r="AX73" s="429" t="s">
        <v>473</v>
      </c>
      <c r="AY73" s="430" t="s">
        <v>297</v>
      </c>
      <c r="AZ73" s="431">
        <v>3660</v>
      </c>
      <c r="BA73" s="380" t="s">
        <v>3</v>
      </c>
      <c r="BB73" s="432">
        <v>30</v>
      </c>
      <c r="BC73" s="433" t="s">
        <v>344</v>
      </c>
      <c r="BD73" s="434" t="s">
        <v>468</v>
      </c>
      <c r="BE73" s="433" t="s">
        <v>297</v>
      </c>
      <c r="BF73" s="435" t="s">
        <v>472</v>
      </c>
      <c r="BG73" s="433" t="s">
        <v>297</v>
      </c>
      <c r="BH73" s="436">
        <v>3.9</v>
      </c>
      <c r="BI73" s="430"/>
      <c r="BJ73" s="437"/>
      <c r="BK73" s="467"/>
      <c r="BL73" s="476"/>
      <c r="BM73" s="476"/>
      <c r="BN73" s="476"/>
      <c r="BO73" s="476"/>
      <c r="BP73" s="476"/>
      <c r="BQ73" s="476"/>
      <c r="BR73" s="476"/>
      <c r="BS73" s="467"/>
      <c r="BT73" s="437" t="s">
        <v>50</v>
      </c>
      <c r="BU73" s="467"/>
      <c r="BV73" s="477"/>
      <c r="BW73" s="476"/>
      <c r="BX73" s="476"/>
      <c r="BY73" s="476"/>
      <c r="BZ73" s="476"/>
      <c r="CA73" s="476"/>
      <c r="CB73" s="476"/>
      <c r="CC73" s="1290" t="s">
        <v>297</v>
      </c>
      <c r="CD73" s="1318" t="s">
        <v>320</v>
      </c>
      <c r="CE73" s="1222" t="s">
        <v>297</v>
      </c>
      <c r="CF73" s="1227"/>
      <c r="CG73" s="1206"/>
      <c r="CH73" s="1206"/>
      <c r="CI73" s="1285"/>
      <c r="CJ73" s="1236"/>
      <c r="CK73" s="1285"/>
      <c r="CL73" s="1316" t="s">
        <v>320</v>
      </c>
      <c r="CM73" s="1222"/>
      <c r="CN73" s="478" t="s">
        <v>504</v>
      </c>
      <c r="CO73" s="1222" t="s">
        <v>3</v>
      </c>
      <c r="CP73" s="1284">
        <v>90</v>
      </c>
      <c r="CQ73" s="1286" t="s">
        <v>344</v>
      </c>
      <c r="CR73" s="1298" t="s">
        <v>468</v>
      </c>
      <c r="CS73" s="1286" t="s">
        <v>297</v>
      </c>
      <c r="CT73" s="1295" t="s">
        <v>472</v>
      </c>
      <c r="CU73" s="1286" t="s">
        <v>297</v>
      </c>
      <c r="CV73" s="1296">
        <v>2.6</v>
      </c>
      <c r="CW73" s="1297" t="s">
        <v>475</v>
      </c>
      <c r="CX73" s="1222" t="s">
        <v>3</v>
      </c>
      <c r="CY73" s="1223">
        <v>1480</v>
      </c>
      <c r="CZ73" s="1222" t="s">
        <v>297</v>
      </c>
      <c r="DA73" s="1227">
        <v>10</v>
      </c>
      <c r="DB73" s="1206" t="s">
        <v>344</v>
      </c>
      <c r="DC73" s="1206" t="s">
        <v>468</v>
      </c>
      <c r="DD73" s="1285" t="s">
        <v>297</v>
      </c>
      <c r="DE73" s="1236" t="s">
        <v>472</v>
      </c>
      <c r="DF73" s="1285" t="s">
        <v>297</v>
      </c>
      <c r="DG73" s="1246">
        <v>14.8</v>
      </c>
      <c r="DH73" s="1222" t="s">
        <v>3</v>
      </c>
      <c r="DI73" s="440">
        <v>770</v>
      </c>
      <c r="DJ73" s="1222" t="s">
        <v>297</v>
      </c>
      <c r="DK73" s="440">
        <v>7</v>
      </c>
      <c r="DL73" s="1222" t="s">
        <v>3</v>
      </c>
      <c r="DM73" s="441">
        <v>7</v>
      </c>
      <c r="DN73" s="1222" t="s">
        <v>297</v>
      </c>
      <c r="DO73" s="440">
        <v>130</v>
      </c>
      <c r="DP73" s="1222" t="s">
        <v>297</v>
      </c>
      <c r="DQ73" s="440">
        <v>1</v>
      </c>
      <c r="DR73" s="1222" t="s">
        <v>3</v>
      </c>
      <c r="DS73" s="441">
        <v>1</v>
      </c>
      <c r="DT73" s="1314"/>
      <c r="DU73" s="479" t="s">
        <v>504</v>
      </c>
      <c r="DV73" s="1315" t="s">
        <v>298</v>
      </c>
      <c r="DW73" s="443">
        <v>245</v>
      </c>
      <c r="DX73" s="1222" t="s">
        <v>300</v>
      </c>
      <c r="DY73" s="1308">
        <v>2120</v>
      </c>
      <c r="DZ73" s="1285" t="s">
        <v>297</v>
      </c>
      <c r="EA73" s="1310">
        <v>20</v>
      </c>
      <c r="EB73" s="1225" t="s">
        <v>344</v>
      </c>
      <c r="EC73" s="1206" t="s">
        <v>468</v>
      </c>
      <c r="ED73" s="1225" t="s">
        <v>297</v>
      </c>
      <c r="EE73" s="1236" t="s">
        <v>472</v>
      </c>
      <c r="EF73" s="1225" t="s">
        <v>297</v>
      </c>
      <c r="EG73" s="1302">
        <v>8.5</v>
      </c>
      <c r="EH73" s="1312" t="s">
        <v>473</v>
      </c>
      <c r="EI73" s="1222" t="s">
        <v>300</v>
      </c>
      <c r="EJ73" s="1308">
        <v>9990</v>
      </c>
      <c r="EK73" s="1285" t="s">
        <v>297</v>
      </c>
      <c r="EL73" s="1310">
        <v>100</v>
      </c>
      <c r="EM73" s="1225" t="s">
        <v>344</v>
      </c>
      <c r="EN73" s="1206" t="s">
        <v>468</v>
      </c>
      <c r="EO73" s="1225" t="s">
        <v>297</v>
      </c>
      <c r="EP73" s="1236" t="s">
        <v>472</v>
      </c>
      <c r="EQ73" s="1225" t="s">
        <v>297</v>
      </c>
      <c r="ER73" s="1302">
        <v>2.5</v>
      </c>
      <c r="ES73" s="1304" t="s">
        <v>473</v>
      </c>
      <c r="ET73" s="1306" t="s">
        <v>419</v>
      </c>
      <c r="EU73" s="1222" t="s">
        <v>300</v>
      </c>
      <c r="EV73" s="444">
        <v>7730</v>
      </c>
      <c r="EW73" s="370"/>
      <c r="EX73" s="1300"/>
    </row>
    <row r="74" spans="1:154" ht="25.5" customHeight="1">
      <c r="A74" s="97" t="str">
        <f t="shared" ref="A74:A137" si="5">B74&amp;C74&amp;D74</f>
        <v>16/100
地域　51人
　　から
　55人
　　まで３歳児</v>
      </c>
      <c r="B74" s="97" t="str">
        <f t="shared" si="4"/>
        <v>16/100
地域</v>
      </c>
      <c r="C74" s="97" t="str">
        <f>F73</f>
        <v>　51人
　　から
　55人
　　まで</v>
      </c>
      <c r="D74" s="99" t="str">
        <f t="shared" si="2"/>
        <v>３歳児</v>
      </c>
      <c r="E74" s="1244"/>
      <c r="F74" s="1231"/>
      <c r="G74" s="1233"/>
      <c r="H74" s="482" t="s">
        <v>301</v>
      </c>
      <c r="I74" s="475"/>
      <c r="J74" s="446">
        <v>46820</v>
      </c>
      <c r="K74" s="447"/>
      <c r="L74" s="390" t="s">
        <v>297</v>
      </c>
      <c r="M74" s="448">
        <v>440</v>
      </c>
      <c r="N74" s="449"/>
      <c r="O74" s="450" t="s">
        <v>344</v>
      </c>
      <c r="P74" s="451" t="s">
        <v>468</v>
      </c>
      <c r="Q74" s="452" t="s">
        <v>297</v>
      </c>
      <c r="R74" s="453" t="s">
        <v>472</v>
      </c>
      <c r="S74" s="452" t="s">
        <v>297</v>
      </c>
      <c r="T74" s="454">
        <v>2.5</v>
      </c>
      <c r="U74" s="455"/>
      <c r="V74" s="1222"/>
      <c r="W74" s="1224"/>
      <c r="X74" s="1222"/>
      <c r="Y74" s="1235"/>
      <c r="Z74" s="1226"/>
      <c r="AA74" s="1229"/>
      <c r="AB74" s="1229"/>
      <c r="AC74" s="1249"/>
      <c r="AD74" s="1222"/>
      <c r="AE74" s="1224"/>
      <c r="AF74" s="1222"/>
      <c r="AG74" s="1228"/>
      <c r="AH74" s="1226"/>
      <c r="AI74" s="1229"/>
      <c r="AJ74" s="1226"/>
      <c r="AK74" s="1237"/>
      <c r="AL74" s="1226"/>
      <c r="AM74" s="1247"/>
      <c r="AN74" s="390" t="s">
        <v>297</v>
      </c>
      <c r="AO74" s="448">
        <v>9150</v>
      </c>
      <c r="AP74" s="1222"/>
      <c r="AQ74" s="456">
        <v>90</v>
      </c>
      <c r="AR74" s="457" t="s">
        <v>344</v>
      </c>
      <c r="AS74" s="451" t="s">
        <v>468</v>
      </c>
      <c r="AT74" s="458" t="s">
        <v>297</v>
      </c>
      <c r="AU74" s="459" t="s">
        <v>472</v>
      </c>
      <c r="AV74" s="458" t="s">
        <v>297</v>
      </c>
      <c r="AW74" s="460">
        <v>2.6</v>
      </c>
      <c r="AX74" s="461"/>
      <c r="AY74" s="430"/>
      <c r="AZ74" s="382"/>
      <c r="BA74" s="382"/>
      <c r="BB74" s="480"/>
      <c r="BC74" s="382"/>
      <c r="BD74" s="382"/>
      <c r="BE74" s="382"/>
      <c r="BF74" s="382"/>
      <c r="BG74" s="382"/>
      <c r="BH74" s="382"/>
      <c r="BI74" s="467" t="s">
        <v>3</v>
      </c>
      <c r="BJ74" s="468">
        <v>64100</v>
      </c>
      <c r="BK74" s="467" t="s">
        <v>297</v>
      </c>
      <c r="BL74" s="432">
        <v>640</v>
      </c>
      <c r="BM74" s="433" t="s">
        <v>344</v>
      </c>
      <c r="BN74" s="434" t="s">
        <v>468</v>
      </c>
      <c r="BO74" s="433" t="s">
        <v>297</v>
      </c>
      <c r="BP74" s="435" t="s">
        <v>472</v>
      </c>
      <c r="BQ74" s="433" t="s">
        <v>297</v>
      </c>
      <c r="BR74" s="436">
        <v>2.4</v>
      </c>
      <c r="BS74" s="405" t="s">
        <v>297</v>
      </c>
      <c r="BT74" s="468">
        <v>54950</v>
      </c>
      <c r="BU74" s="405" t="s">
        <v>3</v>
      </c>
      <c r="BV74" s="432">
        <v>540</v>
      </c>
      <c r="BW74" s="433" t="s">
        <v>344</v>
      </c>
      <c r="BX74" s="434" t="s">
        <v>468</v>
      </c>
      <c r="BY74" s="433" t="s">
        <v>297</v>
      </c>
      <c r="BZ74" s="435" t="s">
        <v>472</v>
      </c>
      <c r="CA74" s="433" t="s">
        <v>297</v>
      </c>
      <c r="CB74" s="436">
        <v>2.4</v>
      </c>
      <c r="CC74" s="1291"/>
      <c r="CD74" s="1319"/>
      <c r="CE74" s="1222"/>
      <c r="CF74" s="1228"/>
      <c r="CG74" s="1229"/>
      <c r="CH74" s="1229"/>
      <c r="CI74" s="1289"/>
      <c r="CJ74" s="1237"/>
      <c r="CK74" s="1289"/>
      <c r="CL74" s="1317"/>
      <c r="CM74" s="1222"/>
      <c r="CN74" s="469">
        <v>9990</v>
      </c>
      <c r="CO74" s="1222"/>
      <c r="CP74" s="1284"/>
      <c r="CQ74" s="1286"/>
      <c r="CR74" s="1298"/>
      <c r="CS74" s="1286"/>
      <c r="CT74" s="1295"/>
      <c r="CU74" s="1286"/>
      <c r="CV74" s="1296"/>
      <c r="CW74" s="1297"/>
      <c r="CX74" s="1222"/>
      <c r="CY74" s="1224"/>
      <c r="CZ74" s="1222"/>
      <c r="DA74" s="1228"/>
      <c r="DB74" s="1229"/>
      <c r="DC74" s="1229"/>
      <c r="DD74" s="1289"/>
      <c r="DE74" s="1237"/>
      <c r="DF74" s="1289"/>
      <c r="DG74" s="1247"/>
      <c r="DH74" s="1222"/>
      <c r="DI74" s="470" t="s">
        <v>302</v>
      </c>
      <c r="DJ74" s="1222"/>
      <c r="DK74" s="470" t="s">
        <v>510</v>
      </c>
      <c r="DL74" s="1222"/>
      <c r="DM74" s="471">
        <v>54.4</v>
      </c>
      <c r="DN74" s="1222"/>
      <c r="DO74" s="470" t="s">
        <v>302</v>
      </c>
      <c r="DP74" s="1222"/>
      <c r="DQ74" s="470" t="s">
        <v>510</v>
      </c>
      <c r="DR74" s="1222"/>
      <c r="DS74" s="471">
        <v>63.4</v>
      </c>
      <c r="DT74" s="1314"/>
      <c r="DU74" s="472">
        <v>8120</v>
      </c>
      <c r="DV74" s="1315"/>
      <c r="DW74" s="473" t="s">
        <v>304</v>
      </c>
      <c r="DX74" s="1222"/>
      <c r="DY74" s="1309"/>
      <c r="DZ74" s="1289"/>
      <c r="EA74" s="1311"/>
      <c r="EB74" s="1226"/>
      <c r="EC74" s="1229"/>
      <c r="ED74" s="1226"/>
      <c r="EE74" s="1237"/>
      <c r="EF74" s="1226"/>
      <c r="EG74" s="1303"/>
      <c r="EH74" s="1313"/>
      <c r="EI74" s="1222"/>
      <c r="EJ74" s="1309">
        <v>100</v>
      </c>
      <c r="EK74" s="1289"/>
      <c r="EL74" s="1311"/>
      <c r="EM74" s="1226"/>
      <c r="EN74" s="1229"/>
      <c r="EO74" s="1226"/>
      <c r="EP74" s="1237"/>
      <c r="EQ74" s="1226"/>
      <c r="ER74" s="1303"/>
      <c r="ES74" s="1305"/>
      <c r="ET74" s="1307"/>
      <c r="EU74" s="1222"/>
      <c r="EV74" s="474">
        <v>70</v>
      </c>
      <c r="EW74" s="370"/>
      <c r="EX74" s="1300"/>
    </row>
    <row r="75" spans="1:154" ht="25.5" customHeight="1">
      <c r="A75" s="97" t="str">
        <f t="shared" si="5"/>
        <v>16/100
地域　56人
　　から
　60人
　　まで４歳以上児</v>
      </c>
      <c r="B75" s="97" t="str">
        <f t="shared" si="4"/>
        <v>16/100
地域</v>
      </c>
      <c r="C75" s="97" t="str">
        <f>F75</f>
        <v>　56人
　　から
　60人
　　まで</v>
      </c>
      <c r="D75" s="99" t="str">
        <f t="shared" si="2"/>
        <v>４歳以上児</v>
      </c>
      <c r="E75" s="1244"/>
      <c r="F75" s="1230" t="s">
        <v>506</v>
      </c>
      <c r="G75" s="1232" t="s">
        <v>295</v>
      </c>
      <c r="H75" s="481" t="s">
        <v>296</v>
      </c>
      <c r="I75" s="475"/>
      <c r="J75" s="414">
        <v>36470</v>
      </c>
      <c r="K75" s="415">
        <v>45620</v>
      </c>
      <c r="L75" s="390" t="s">
        <v>297</v>
      </c>
      <c r="M75" s="416">
        <v>340</v>
      </c>
      <c r="N75" s="417">
        <v>430</v>
      </c>
      <c r="O75" s="418" t="s">
        <v>344</v>
      </c>
      <c r="P75" s="419" t="s">
        <v>468</v>
      </c>
      <c r="Q75" s="420" t="s">
        <v>297</v>
      </c>
      <c r="R75" s="421" t="s">
        <v>469</v>
      </c>
      <c r="S75" s="420" t="s">
        <v>297</v>
      </c>
      <c r="T75" s="422">
        <v>2.4</v>
      </c>
      <c r="U75" s="423">
        <v>2.4</v>
      </c>
      <c r="V75" s="1222" t="s">
        <v>297</v>
      </c>
      <c r="W75" s="1223">
        <v>1500</v>
      </c>
      <c r="X75" s="1222" t="s">
        <v>297</v>
      </c>
      <c r="Y75" s="1234">
        <v>10</v>
      </c>
      <c r="Z75" s="1225" t="s">
        <v>470</v>
      </c>
      <c r="AA75" s="1206" t="s">
        <v>468</v>
      </c>
      <c r="AB75" s="1206" t="s">
        <v>297</v>
      </c>
      <c r="AC75" s="1248" t="s">
        <v>471</v>
      </c>
      <c r="AD75" s="1222" t="s">
        <v>297</v>
      </c>
      <c r="AE75" s="1223">
        <v>9150</v>
      </c>
      <c r="AF75" s="1222" t="s">
        <v>3</v>
      </c>
      <c r="AG75" s="1227">
        <v>90</v>
      </c>
      <c r="AH75" s="1225" t="s">
        <v>344</v>
      </c>
      <c r="AI75" s="1206" t="s">
        <v>468</v>
      </c>
      <c r="AJ75" s="1225" t="s">
        <v>297</v>
      </c>
      <c r="AK75" s="1236" t="s">
        <v>472</v>
      </c>
      <c r="AL75" s="1225" t="s">
        <v>297</v>
      </c>
      <c r="AM75" s="1246">
        <v>2.4</v>
      </c>
      <c r="AN75" s="390" t="s">
        <v>297</v>
      </c>
      <c r="AO75" s="424">
        <v>9150</v>
      </c>
      <c r="AP75" s="1222" t="s">
        <v>297</v>
      </c>
      <c r="AQ75" s="425">
        <v>90</v>
      </c>
      <c r="AR75" s="426" t="s">
        <v>470</v>
      </c>
      <c r="AS75" s="419" t="s">
        <v>468</v>
      </c>
      <c r="AT75" s="427" t="s">
        <v>297</v>
      </c>
      <c r="AU75" s="421" t="s">
        <v>472</v>
      </c>
      <c r="AV75" s="427" t="s">
        <v>297</v>
      </c>
      <c r="AW75" s="428">
        <v>2.6</v>
      </c>
      <c r="AX75" s="429" t="s">
        <v>473</v>
      </c>
      <c r="AY75" s="430" t="s">
        <v>297</v>
      </c>
      <c r="AZ75" s="431">
        <v>3660</v>
      </c>
      <c r="BA75" s="380" t="s">
        <v>3</v>
      </c>
      <c r="BB75" s="432">
        <v>30</v>
      </c>
      <c r="BC75" s="433" t="s">
        <v>344</v>
      </c>
      <c r="BD75" s="434" t="s">
        <v>468</v>
      </c>
      <c r="BE75" s="433" t="s">
        <v>297</v>
      </c>
      <c r="BF75" s="435" t="s">
        <v>472</v>
      </c>
      <c r="BG75" s="433" t="s">
        <v>297</v>
      </c>
      <c r="BH75" s="436">
        <v>3.9</v>
      </c>
      <c r="BI75" s="430"/>
      <c r="BJ75" s="437"/>
      <c r="BK75" s="467"/>
      <c r="BL75" s="476"/>
      <c r="BM75" s="476"/>
      <c r="BN75" s="476"/>
      <c r="BO75" s="476"/>
      <c r="BP75" s="476"/>
      <c r="BQ75" s="476"/>
      <c r="BR75" s="476"/>
      <c r="BS75" s="467"/>
      <c r="BT75" s="437" t="s">
        <v>50</v>
      </c>
      <c r="BU75" s="467"/>
      <c r="BV75" s="477"/>
      <c r="BW75" s="476"/>
      <c r="BX75" s="476"/>
      <c r="BY75" s="476"/>
      <c r="BZ75" s="476"/>
      <c r="CA75" s="476"/>
      <c r="CB75" s="476"/>
      <c r="CC75" s="1290" t="s">
        <v>297</v>
      </c>
      <c r="CD75" s="1318" t="s">
        <v>320</v>
      </c>
      <c r="CE75" s="1222" t="s">
        <v>297</v>
      </c>
      <c r="CF75" s="1227"/>
      <c r="CG75" s="1206"/>
      <c r="CH75" s="1206"/>
      <c r="CI75" s="1285"/>
      <c r="CJ75" s="1236"/>
      <c r="CK75" s="1285"/>
      <c r="CL75" s="1316" t="s">
        <v>320</v>
      </c>
      <c r="CM75" s="1222"/>
      <c r="CN75" s="478" t="s">
        <v>507</v>
      </c>
      <c r="CO75" s="1222" t="s">
        <v>3</v>
      </c>
      <c r="CP75" s="1284">
        <v>90</v>
      </c>
      <c r="CQ75" s="1286" t="s">
        <v>344</v>
      </c>
      <c r="CR75" s="1298" t="s">
        <v>468</v>
      </c>
      <c r="CS75" s="1286" t="s">
        <v>297</v>
      </c>
      <c r="CT75" s="1295" t="s">
        <v>472</v>
      </c>
      <c r="CU75" s="1286" t="s">
        <v>297</v>
      </c>
      <c r="CV75" s="1296">
        <v>2.4</v>
      </c>
      <c r="CW75" s="1297" t="s">
        <v>475</v>
      </c>
      <c r="CX75" s="1222" t="s">
        <v>3</v>
      </c>
      <c r="CY75" s="1223">
        <v>1350</v>
      </c>
      <c r="CZ75" s="1222" t="s">
        <v>297</v>
      </c>
      <c r="DA75" s="1227">
        <v>10</v>
      </c>
      <c r="DB75" s="1206" t="s">
        <v>344</v>
      </c>
      <c r="DC75" s="1206" t="s">
        <v>468</v>
      </c>
      <c r="DD75" s="1285" t="s">
        <v>297</v>
      </c>
      <c r="DE75" s="1236" t="s">
        <v>472</v>
      </c>
      <c r="DF75" s="1285" t="s">
        <v>297</v>
      </c>
      <c r="DG75" s="1246">
        <v>13.6</v>
      </c>
      <c r="DH75" s="1222" t="s">
        <v>3</v>
      </c>
      <c r="DI75" s="440">
        <v>710</v>
      </c>
      <c r="DJ75" s="1222" t="s">
        <v>297</v>
      </c>
      <c r="DK75" s="440">
        <v>7</v>
      </c>
      <c r="DL75" s="1222" t="s">
        <v>3</v>
      </c>
      <c r="DM75" s="441">
        <v>7</v>
      </c>
      <c r="DN75" s="1222" t="s">
        <v>297</v>
      </c>
      <c r="DO75" s="440">
        <v>120</v>
      </c>
      <c r="DP75" s="1222" t="s">
        <v>297</v>
      </c>
      <c r="DQ75" s="440">
        <v>1</v>
      </c>
      <c r="DR75" s="1222" t="s">
        <v>3</v>
      </c>
      <c r="DS75" s="441">
        <v>1</v>
      </c>
      <c r="DT75" s="1314"/>
      <c r="DU75" s="483" t="s">
        <v>507</v>
      </c>
      <c r="DV75" s="1315" t="s">
        <v>298</v>
      </c>
      <c r="DW75" s="443">
        <v>245</v>
      </c>
      <c r="DX75" s="1222" t="s">
        <v>300</v>
      </c>
      <c r="DY75" s="1308">
        <v>1940</v>
      </c>
      <c r="DZ75" s="1285" t="s">
        <v>297</v>
      </c>
      <c r="EA75" s="1310">
        <v>10</v>
      </c>
      <c r="EB75" s="1225" t="s">
        <v>344</v>
      </c>
      <c r="EC75" s="1206" t="s">
        <v>468</v>
      </c>
      <c r="ED75" s="1225" t="s">
        <v>297</v>
      </c>
      <c r="EE75" s="1236" t="s">
        <v>472</v>
      </c>
      <c r="EF75" s="1225" t="s">
        <v>297</v>
      </c>
      <c r="EG75" s="1302">
        <v>15.5</v>
      </c>
      <c r="EH75" s="1312" t="s">
        <v>473</v>
      </c>
      <c r="EI75" s="1222" t="s">
        <v>300</v>
      </c>
      <c r="EJ75" s="1308">
        <v>9150</v>
      </c>
      <c r="EK75" s="1285" t="s">
        <v>297</v>
      </c>
      <c r="EL75" s="1310">
        <v>90</v>
      </c>
      <c r="EM75" s="1225" t="s">
        <v>344</v>
      </c>
      <c r="EN75" s="1206" t="s">
        <v>468</v>
      </c>
      <c r="EO75" s="1225" t="s">
        <v>297</v>
      </c>
      <c r="EP75" s="1236" t="s">
        <v>472</v>
      </c>
      <c r="EQ75" s="1225" t="s">
        <v>297</v>
      </c>
      <c r="ER75" s="1302">
        <v>2.6</v>
      </c>
      <c r="ES75" s="1304" t="s">
        <v>473</v>
      </c>
      <c r="ET75" s="1306" t="s">
        <v>419</v>
      </c>
      <c r="EU75" s="1222" t="s">
        <v>300</v>
      </c>
      <c r="EV75" s="444">
        <v>7080</v>
      </c>
      <c r="EW75" s="370"/>
      <c r="EX75" s="1300"/>
    </row>
    <row r="76" spans="1:154" ht="25.5" customHeight="1">
      <c r="A76" s="97" t="str">
        <f t="shared" si="5"/>
        <v>16/100
地域　56人
　　から
　60人
　　まで３歳児</v>
      </c>
      <c r="B76" s="97" t="str">
        <f t="shared" si="4"/>
        <v>16/100
地域</v>
      </c>
      <c r="C76" s="97" t="str">
        <f>F75</f>
        <v>　56人
　　から
　60人
　　まで</v>
      </c>
      <c r="D76" s="99" t="str">
        <f t="shared" si="2"/>
        <v>３歳児</v>
      </c>
      <c r="E76" s="1244"/>
      <c r="F76" s="1231"/>
      <c r="G76" s="1233"/>
      <c r="H76" s="482" t="s">
        <v>301</v>
      </c>
      <c r="I76" s="475"/>
      <c r="J76" s="446">
        <v>45620</v>
      </c>
      <c r="K76" s="447"/>
      <c r="L76" s="390" t="s">
        <v>297</v>
      </c>
      <c r="M76" s="448">
        <v>430</v>
      </c>
      <c r="N76" s="449"/>
      <c r="O76" s="450" t="s">
        <v>344</v>
      </c>
      <c r="P76" s="451" t="s">
        <v>468</v>
      </c>
      <c r="Q76" s="452" t="s">
        <v>297</v>
      </c>
      <c r="R76" s="453" t="s">
        <v>472</v>
      </c>
      <c r="S76" s="452" t="s">
        <v>297</v>
      </c>
      <c r="T76" s="454">
        <v>2.4</v>
      </c>
      <c r="U76" s="455"/>
      <c r="V76" s="1222"/>
      <c r="W76" s="1224"/>
      <c r="X76" s="1222"/>
      <c r="Y76" s="1235"/>
      <c r="Z76" s="1226"/>
      <c r="AA76" s="1229"/>
      <c r="AB76" s="1229"/>
      <c r="AC76" s="1249"/>
      <c r="AD76" s="1222"/>
      <c r="AE76" s="1224"/>
      <c r="AF76" s="1222"/>
      <c r="AG76" s="1228"/>
      <c r="AH76" s="1226"/>
      <c r="AI76" s="1229"/>
      <c r="AJ76" s="1226"/>
      <c r="AK76" s="1237"/>
      <c r="AL76" s="1226"/>
      <c r="AM76" s="1247"/>
      <c r="AN76" s="390" t="s">
        <v>297</v>
      </c>
      <c r="AO76" s="448">
        <v>9150</v>
      </c>
      <c r="AP76" s="1222"/>
      <c r="AQ76" s="456">
        <v>90</v>
      </c>
      <c r="AR76" s="457" t="s">
        <v>344</v>
      </c>
      <c r="AS76" s="451" t="s">
        <v>468</v>
      </c>
      <c r="AT76" s="458" t="s">
        <v>297</v>
      </c>
      <c r="AU76" s="459" t="s">
        <v>472</v>
      </c>
      <c r="AV76" s="458" t="s">
        <v>297</v>
      </c>
      <c r="AW76" s="460">
        <v>2.6</v>
      </c>
      <c r="AX76" s="461"/>
      <c r="AY76" s="430"/>
      <c r="AZ76" s="382"/>
      <c r="BA76" s="382"/>
      <c r="BB76" s="480"/>
      <c r="BC76" s="382"/>
      <c r="BD76" s="382"/>
      <c r="BE76" s="382"/>
      <c r="BF76" s="382"/>
      <c r="BG76" s="382"/>
      <c r="BH76" s="382"/>
      <c r="BI76" s="467" t="s">
        <v>3</v>
      </c>
      <c r="BJ76" s="468">
        <v>64100</v>
      </c>
      <c r="BK76" s="467" t="s">
        <v>297</v>
      </c>
      <c r="BL76" s="432">
        <v>640</v>
      </c>
      <c r="BM76" s="433" t="s">
        <v>344</v>
      </c>
      <c r="BN76" s="434" t="s">
        <v>468</v>
      </c>
      <c r="BO76" s="433" t="s">
        <v>297</v>
      </c>
      <c r="BP76" s="435" t="s">
        <v>472</v>
      </c>
      <c r="BQ76" s="433" t="s">
        <v>297</v>
      </c>
      <c r="BR76" s="436">
        <v>2.4</v>
      </c>
      <c r="BS76" s="405" t="s">
        <v>297</v>
      </c>
      <c r="BT76" s="468">
        <v>54950</v>
      </c>
      <c r="BU76" s="405" t="s">
        <v>3</v>
      </c>
      <c r="BV76" s="432">
        <v>540</v>
      </c>
      <c r="BW76" s="433" t="s">
        <v>344</v>
      </c>
      <c r="BX76" s="434" t="s">
        <v>468</v>
      </c>
      <c r="BY76" s="433" t="s">
        <v>297</v>
      </c>
      <c r="BZ76" s="435" t="s">
        <v>472</v>
      </c>
      <c r="CA76" s="433" t="s">
        <v>297</v>
      </c>
      <c r="CB76" s="436">
        <v>2.4</v>
      </c>
      <c r="CC76" s="1291"/>
      <c r="CD76" s="1319"/>
      <c r="CE76" s="1222"/>
      <c r="CF76" s="1228"/>
      <c r="CG76" s="1229"/>
      <c r="CH76" s="1229"/>
      <c r="CI76" s="1289"/>
      <c r="CJ76" s="1237"/>
      <c r="CK76" s="1289"/>
      <c r="CL76" s="1317"/>
      <c r="CM76" s="1222"/>
      <c r="CN76" s="469">
        <v>9150</v>
      </c>
      <c r="CO76" s="1222"/>
      <c r="CP76" s="1284"/>
      <c r="CQ76" s="1286"/>
      <c r="CR76" s="1298"/>
      <c r="CS76" s="1286"/>
      <c r="CT76" s="1295"/>
      <c r="CU76" s="1286"/>
      <c r="CV76" s="1296"/>
      <c r="CW76" s="1297"/>
      <c r="CX76" s="1222"/>
      <c r="CY76" s="1224"/>
      <c r="CZ76" s="1222"/>
      <c r="DA76" s="1228"/>
      <c r="DB76" s="1229"/>
      <c r="DC76" s="1229"/>
      <c r="DD76" s="1289"/>
      <c r="DE76" s="1237"/>
      <c r="DF76" s="1289"/>
      <c r="DG76" s="1247"/>
      <c r="DH76" s="1222"/>
      <c r="DI76" s="470" t="s">
        <v>302</v>
      </c>
      <c r="DJ76" s="1222"/>
      <c r="DK76" s="470" t="s">
        <v>510</v>
      </c>
      <c r="DL76" s="1222"/>
      <c r="DM76" s="471">
        <v>49.8</v>
      </c>
      <c r="DN76" s="1222"/>
      <c r="DO76" s="470" t="s">
        <v>302</v>
      </c>
      <c r="DP76" s="1222"/>
      <c r="DQ76" s="470" t="s">
        <v>510</v>
      </c>
      <c r="DR76" s="1222"/>
      <c r="DS76" s="471">
        <v>58.2</v>
      </c>
      <c r="DT76" s="1314"/>
      <c r="DU76" s="472">
        <v>7500</v>
      </c>
      <c r="DV76" s="1315"/>
      <c r="DW76" s="473" t="s">
        <v>304</v>
      </c>
      <c r="DX76" s="1222"/>
      <c r="DY76" s="1309"/>
      <c r="DZ76" s="1289"/>
      <c r="EA76" s="1311"/>
      <c r="EB76" s="1226"/>
      <c r="EC76" s="1229"/>
      <c r="ED76" s="1226"/>
      <c r="EE76" s="1237"/>
      <c r="EF76" s="1226"/>
      <c r="EG76" s="1303"/>
      <c r="EH76" s="1313"/>
      <c r="EI76" s="1222"/>
      <c r="EJ76" s="1309">
        <v>90</v>
      </c>
      <c r="EK76" s="1289"/>
      <c r="EL76" s="1311"/>
      <c r="EM76" s="1226"/>
      <c r="EN76" s="1229"/>
      <c r="EO76" s="1226"/>
      <c r="EP76" s="1237"/>
      <c r="EQ76" s="1226"/>
      <c r="ER76" s="1303"/>
      <c r="ES76" s="1305"/>
      <c r="ET76" s="1307"/>
      <c r="EU76" s="1222"/>
      <c r="EV76" s="474">
        <v>70</v>
      </c>
      <c r="EW76" s="370"/>
      <c r="EX76" s="1300"/>
    </row>
    <row r="77" spans="1:154" s="95" customFormat="1" ht="25.5" customHeight="1">
      <c r="A77" s="95" t="str">
        <f t="shared" si="5"/>
        <v>16/100
地域　61人
　　から
　75人
　　まで４歳以上児</v>
      </c>
      <c r="B77" s="97" t="str">
        <f t="shared" si="4"/>
        <v>16/100
地域</v>
      </c>
      <c r="C77" s="95" t="str">
        <f>F77</f>
        <v>　61人
　　から
　75人
　　まで</v>
      </c>
      <c r="D77" s="96" t="str">
        <f t="shared" ref="D77:D140" si="6">H77</f>
        <v>４歳以上児</v>
      </c>
      <c r="E77" s="1244"/>
      <c r="F77" s="1243" t="s">
        <v>229</v>
      </c>
      <c r="G77" s="1240" t="s">
        <v>295</v>
      </c>
      <c r="H77" s="412" t="s">
        <v>296</v>
      </c>
      <c r="I77" s="475"/>
      <c r="J77" s="414">
        <v>33790</v>
      </c>
      <c r="K77" s="415">
        <v>42940</v>
      </c>
      <c r="L77" s="390" t="s">
        <v>297</v>
      </c>
      <c r="M77" s="416">
        <v>310</v>
      </c>
      <c r="N77" s="417">
        <v>400</v>
      </c>
      <c r="O77" s="418" t="s">
        <v>344</v>
      </c>
      <c r="P77" s="419" t="s">
        <v>468</v>
      </c>
      <c r="Q77" s="420" t="s">
        <v>297</v>
      </c>
      <c r="R77" s="421" t="s">
        <v>469</v>
      </c>
      <c r="S77" s="420" t="s">
        <v>297</v>
      </c>
      <c r="T77" s="422">
        <v>2.4</v>
      </c>
      <c r="U77" s="423">
        <v>2.4</v>
      </c>
      <c r="V77" s="1222" t="s">
        <v>297</v>
      </c>
      <c r="W77" s="1223">
        <v>1200</v>
      </c>
      <c r="X77" s="1222" t="s">
        <v>297</v>
      </c>
      <c r="Y77" s="1234">
        <v>10</v>
      </c>
      <c r="Z77" s="1225" t="s">
        <v>470</v>
      </c>
      <c r="AA77" s="1206" t="s">
        <v>468</v>
      </c>
      <c r="AB77" s="1206" t="s">
        <v>297</v>
      </c>
      <c r="AC77" s="1248" t="s">
        <v>471</v>
      </c>
      <c r="AD77" s="1222" t="s">
        <v>297</v>
      </c>
      <c r="AE77" s="1223">
        <v>7320</v>
      </c>
      <c r="AF77" s="1222" t="s">
        <v>3</v>
      </c>
      <c r="AG77" s="1227">
        <v>70</v>
      </c>
      <c r="AH77" s="1225" t="s">
        <v>344</v>
      </c>
      <c r="AI77" s="1206" t="s">
        <v>468</v>
      </c>
      <c r="AJ77" s="1225" t="s">
        <v>297</v>
      </c>
      <c r="AK77" s="1236" t="s">
        <v>472</v>
      </c>
      <c r="AL77" s="1225" t="s">
        <v>297</v>
      </c>
      <c r="AM77" s="1246">
        <v>2.4</v>
      </c>
      <c r="AN77" s="390" t="s">
        <v>297</v>
      </c>
      <c r="AO77" s="424">
        <v>9150</v>
      </c>
      <c r="AP77" s="1222" t="s">
        <v>297</v>
      </c>
      <c r="AQ77" s="425">
        <v>90</v>
      </c>
      <c r="AR77" s="426" t="s">
        <v>470</v>
      </c>
      <c r="AS77" s="419" t="s">
        <v>468</v>
      </c>
      <c r="AT77" s="427" t="s">
        <v>297</v>
      </c>
      <c r="AU77" s="421" t="s">
        <v>472</v>
      </c>
      <c r="AV77" s="427" t="s">
        <v>297</v>
      </c>
      <c r="AW77" s="428">
        <v>2.6</v>
      </c>
      <c r="AX77" s="429" t="s">
        <v>473</v>
      </c>
      <c r="AY77" s="430" t="s">
        <v>297</v>
      </c>
      <c r="AZ77" s="431">
        <v>3660</v>
      </c>
      <c r="BA77" s="380" t="s">
        <v>3</v>
      </c>
      <c r="BB77" s="432">
        <v>30</v>
      </c>
      <c r="BC77" s="433" t="s">
        <v>344</v>
      </c>
      <c r="BD77" s="434" t="s">
        <v>468</v>
      </c>
      <c r="BE77" s="433" t="s">
        <v>297</v>
      </c>
      <c r="BF77" s="435" t="s">
        <v>472</v>
      </c>
      <c r="BG77" s="433" t="s">
        <v>297</v>
      </c>
      <c r="BH77" s="436">
        <v>3.9</v>
      </c>
      <c r="BI77" s="430"/>
      <c r="BJ77" s="437"/>
      <c r="BK77" s="467"/>
      <c r="BL77" s="476"/>
      <c r="BM77" s="476"/>
      <c r="BN77" s="476"/>
      <c r="BO77" s="476"/>
      <c r="BP77" s="476"/>
      <c r="BQ77" s="476"/>
      <c r="BR77" s="476"/>
      <c r="BS77" s="467"/>
      <c r="BT77" s="437" t="s">
        <v>50</v>
      </c>
      <c r="BU77" s="467"/>
      <c r="BV77" s="477"/>
      <c r="BW77" s="476"/>
      <c r="BX77" s="476"/>
      <c r="BY77" s="476"/>
      <c r="BZ77" s="476"/>
      <c r="CA77" s="476"/>
      <c r="CB77" s="476"/>
      <c r="CC77" s="1290" t="s">
        <v>297</v>
      </c>
      <c r="CD77" s="1318" t="s">
        <v>320</v>
      </c>
      <c r="CE77" s="1222" t="s">
        <v>297</v>
      </c>
      <c r="CF77" s="1227"/>
      <c r="CG77" s="1206"/>
      <c r="CH77" s="1206"/>
      <c r="CI77" s="1285"/>
      <c r="CJ77" s="1236"/>
      <c r="CK77" s="1285"/>
      <c r="CL77" s="1316" t="s">
        <v>320</v>
      </c>
      <c r="CM77" s="1222"/>
      <c r="CN77" s="478" t="s">
        <v>230</v>
      </c>
      <c r="CO77" s="1222" t="s">
        <v>3</v>
      </c>
      <c r="CP77" s="1284">
        <v>70</v>
      </c>
      <c r="CQ77" s="1286" t="s">
        <v>344</v>
      </c>
      <c r="CR77" s="1298" t="s">
        <v>468</v>
      </c>
      <c r="CS77" s="1286" t="s">
        <v>297</v>
      </c>
      <c r="CT77" s="1295" t="s">
        <v>472</v>
      </c>
      <c r="CU77" s="1286" t="s">
        <v>297</v>
      </c>
      <c r="CV77" s="1296">
        <v>2.4</v>
      </c>
      <c r="CW77" s="1297" t="s">
        <v>475</v>
      </c>
      <c r="CX77" s="1222" t="s">
        <v>3</v>
      </c>
      <c r="CY77" s="1223">
        <v>1080</v>
      </c>
      <c r="CZ77" s="1222" t="s">
        <v>297</v>
      </c>
      <c r="DA77" s="1227">
        <v>10</v>
      </c>
      <c r="DB77" s="1206" t="s">
        <v>344</v>
      </c>
      <c r="DC77" s="1206" t="s">
        <v>468</v>
      </c>
      <c r="DD77" s="1285" t="s">
        <v>297</v>
      </c>
      <c r="DE77" s="1236" t="s">
        <v>472</v>
      </c>
      <c r="DF77" s="1285" t="s">
        <v>297</v>
      </c>
      <c r="DG77" s="1246">
        <v>10.9</v>
      </c>
      <c r="DH77" s="1222" t="s">
        <v>3</v>
      </c>
      <c r="DI77" s="440">
        <v>590</v>
      </c>
      <c r="DJ77" s="1222" t="s">
        <v>297</v>
      </c>
      <c r="DK77" s="440">
        <v>5</v>
      </c>
      <c r="DL77" s="1222" t="s">
        <v>3</v>
      </c>
      <c r="DM77" s="441">
        <v>5</v>
      </c>
      <c r="DN77" s="1222" t="s">
        <v>297</v>
      </c>
      <c r="DO77" s="440">
        <v>100</v>
      </c>
      <c r="DP77" s="1222" t="s">
        <v>297</v>
      </c>
      <c r="DQ77" s="440">
        <v>1</v>
      </c>
      <c r="DR77" s="1222" t="s">
        <v>3</v>
      </c>
      <c r="DS77" s="441">
        <v>1</v>
      </c>
      <c r="DT77" s="1314"/>
      <c r="DU77" s="483" t="s">
        <v>230</v>
      </c>
      <c r="DV77" s="1315" t="s">
        <v>298</v>
      </c>
      <c r="DW77" s="443">
        <v>245</v>
      </c>
      <c r="DX77" s="1222" t="s">
        <v>300</v>
      </c>
      <c r="DY77" s="1308">
        <v>1550</v>
      </c>
      <c r="DZ77" s="1285" t="s">
        <v>297</v>
      </c>
      <c r="EA77" s="1310">
        <v>10</v>
      </c>
      <c r="EB77" s="1225" t="s">
        <v>344</v>
      </c>
      <c r="EC77" s="1206" t="s">
        <v>468</v>
      </c>
      <c r="ED77" s="1225" t="s">
        <v>297</v>
      </c>
      <c r="EE77" s="1236" t="s">
        <v>472</v>
      </c>
      <c r="EF77" s="1225" t="s">
        <v>297</v>
      </c>
      <c r="EG77" s="1302">
        <v>12.4</v>
      </c>
      <c r="EH77" s="1312" t="s">
        <v>473</v>
      </c>
      <c r="EI77" s="1222" t="s">
        <v>300</v>
      </c>
      <c r="EJ77" s="1308">
        <v>7320</v>
      </c>
      <c r="EK77" s="1285" t="s">
        <v>297</v>
      </c>
      <c r="EL77" s="1310">
        <v>70</v>
      </c>
      <c r="EM77" s="1225" t="s">
        <v>344</v>
      </c>
      <c r="EN77" s="1206" t="s">
        <v>468</v>
      </c>
      <c r="EO77" s="1225" t="s">
        <v>297</v>
      </c>
      <c r="EP77" s="1236" t="s">
        <v>472</v>
      </c>
      <c r="EQ77" s="1225" t="s">
        <v>297</v>
      </c>
      <c r="ER77" s="1302">
        <v>2.7</v>
      </c>
      <c r="ES77" s="1304" t="s">
        <v>473</v>
      </c>
      <c r="ET77" s="1306" t="s">
        <v>419</v>
      </c>
      <c r="EU77" s="1222" t="s">
        <v>300</v>
      </c>
      <c r="EV77" s="444">
        <v>5660</v>
      </c>
      <c r="EW77" s="370"/>
      <c r="EX77" s="1300"/>
    </row>
    <row r="78" spans="1:154" s="95" customFormat="1" ht="25.5" customHeight="1">
      <c r="A78" s="95" t="str">
        <f t="shared" si="5"/>
        <v>16/100
地域　61人
　　から
　75人
　　まで３歳児</v>
      </c>
      <c r="B78" s="97" t="str">
        <f t="shared" si="4"/>
        <v>16/100
地域</v>
      </c>
      <c r="C78" s="95" t="str">
        <f>F77</f>
        <v>　61人
　　から
　75人
　　まで</v>
      </c>
      <c r="D78" s="96" t="str">
        <f t="shared" si="6"/>
        <v>３歳児</v>
      </c>
      <c r="E78" s="1244"/>
      <c r="F78" s="1245"/>
      <c r="G78" s="1241"/>
      <c r="H78" s="445" t="s">
        <v>301</v>
      </c>
      <c r="I78" s="475"/>
      <c r="J78" s="446">
        <v>42940</v>
      </c>
      <c r="K78" s="447"/>
      <c r="L78" s="390" t="s">
        <v>297</v>
      </c>
      <c r="M78" s="448">
        <v>400</v>
      </c>
      <c r="N78" s="449"/>
      <c r="O78" s="450" t="s">
        <v>344</v>
      </c>
      <c r="P78" s="451" t="s">
        <v>468</v>
      </c>
      <c r="Q78" s="452" t="s">
        <v>297</v>
      </c>
      <c r="R78" s="453" t="s">
        <v>472</v>
      </c>
      <c r="S78" s="452" t="s">
        <v>297</v>
      </c>
      <c r="T78" s="454">
        <v>2.4</v>
      </c>
      <c r="U78" s="455"/>
      <c r="V78" s="1222"/>
      <c r="W78" s="1224"/>
      <c r="X78" s="1222"/>
      <c r="Y78" s="1235"/>
      <c r="Z78" s="1226"/>
      <c r="AA78" s="1229"/>
      <c r="AB78" s="1229"/>
      <c r="AC78" s="1249"/>
      <c r="AD78" s="1222"/>
      <c r="AE78" s="1224"/>
      <c r="AF78" s="1222"/>
      <c r="AG78" s="1228"/>
      <c r="AH78" s="1226"/>
      <c r="AI78" s="1229"/>
      <c r="AJ78" s="1226"/>
      <c r="AK78" s="1237"/>
      <c r="AL78" s="1226"/>
      <c r="AM78" s="1247"/>
      <c r="AN78" s="390" t="s">
        <v>297</v>
      </c>
      <c r="AO78" s="448">
        <v>9150</v>
      </c>
      <c r="AP78" s="1222"/>
      <c r="AQ78" s="456">
        <v>90</v>
      </c>
      <c r="AR78" s="457" t="s">
        <v>344</v>
      </c>
      <c r="AS78" s="451" t="s">
        <v>468</v>
      </c>
      <c r="AT78" s="458" t="s">
        <v>297</v>
      </c>
      <c r="AU78" s="459" t="s">
        <v>472</v>
      </c>
      <c r="AV78" s="458" t="s">
        <v>297</v>
      </c>
      <c r="AW78" s="460">
        <v>2.6</v>
      </c>
      <c r="AX78" s="461"/>
      <c r="AY78" s="430"/>
      <c r="AZ78" s="382"/>
      <c r="BA78" s="382"/>
      <c r="BB78" s="480"/>
      <c r="BC78" s="382"/>
      <c r="BD78" s="382"/>
      <c r="BE78" s="382"/>
      <c r="BF78" s="382"/>
      <c r="BG78" s="382"/>
      <c r="BH78" s="382"/>
      <c r="BI78" s="467" t="s">
        <v>3</v>
      </c>
      <c r="BJ78" s="468">
        <v>64100</v>
      </c>
      <c r="BK78" s="467" t="s">
        <v>297</v>
      </c>
      <c r="BL78" s="432">
        <v>640</v>
      </c>
      <c r="BM78" s="433" t="s">
        <v>344</v>
      </c>
      <c r="BN78" s="434" t="s">
        <v>468</v>
      </c>
      <c r="BO78" s="433" t="s">
        <v>297</v>
      </c>
      <c r="BP78" s="435" t="s">
        <v>472</v>
      </c>
      <c r="BQ78" s="433" t="s">
        <v>297</v>
      </c>
      <c r="BR78" s="436">
        <v>2.4</v>
      </c>
      <c r="BS78" s="405" t="s">
        <v>297</v>
      </c>
      <c r="BT78" s="468">
        <v>54950</v>
      </c>
      <c r="BU78" s="405" t="s">
        <v>3</v>
      </c>
      <c r="BV78" s="432">
        <v>540</v>
      </c>
      <c r="BW78" s="433" t="s">
        <v>344</v>
      </c>
      <c r="BX78" s="434" t="s">
        <v>468</v>
      </c>
      <c r="BY78" s="433" t="s">
        <v>297</v>
      </c>
      <c r="BZ78" s="435" t="s">
        <v>472</v>
      </c>
      <c r="CA78" s="433" t="s">
        <v>297</v>
      </c>
      <c r="CB78" s="436">
        <v>2.4</v>
      </c>
      <c r="CC78" s="1291"/>
      <c r="CD78" s="1319"/>
      <c r="CE78" s="1222"/>
      <c r="CF78" s="1228"/>
      <c r="CG78" s="1229"/>
      <c r="CH78" s="1229"/>
      <c r="CI78" s="1289"/>
      <c r="CJ78" s="1237"/>
      <c r="CK78" s="1289"/>
      <c r="CL78" s="1317"/>
      <c r="CM78" s="1222"/>
      <c r="CN78" s="469">
        <v>7320</v>
      </c>
      <c r="CO78" s="1222"/>
      <c r="CP78" s="1284"/>
      <c r="CQ78" s="1286"/>
      <c r="CR78" s="1298"/>
      <c r="CS78" s="1286"/>
      <c r="CT78" s="1295"/>
      <c r="CU78" s="1286"/>
      <c r="CV78" s="1296"/>
      <c r="CW78" s="1297"/>
      <c r="CX78" s="1222"/>
      <c r="CY78" s="1224"/>
      <c r="CZ78" s="1222"/>
      <c r="DA78" s="1228"/>
      <c r="DB78" s="1229"/>
      <c r="DC78" s="1229"/>
      <c r="DD78" s="1289"/>
      <c r="DE78" s="1237"/>
      <c r="DF78" s="1289"/>
      <c r="DG78" s="1247"/>
      <c r="DH78" s="1222"/>
      <c r="DI78" s="470" t="s">
        <v>302</v>
      </c>
      <c r="DJ78" s="1222"/>
      <c r="DK78" s="470" t="s">
        <v>510</v>
      </c>
      <c r="DL78" s="1222"/>
      <c r="DM78" s="471">
        <v>55.8</v>
      </c>
      <c r="DN78" s="1222"/>
      <c r="DO78" s="470" t="s">
        <v>302</v>
      </c>
      <c r="DP78" s="1222"/>
      <c r="DQ78" s="470" t="s">
        <v>510</v>
      </c>
      <c r="DR78" s="1222"/>
      <c r="DS78" s="471">
        <v>46.5</v>
      </c>
      <c r="DT78" s="1314"/>
      <c r="DU78" s="472">
        <v>6130</v>
      </c>
      <c r="DV78" s="1315"/>
      <c r="DW78" s="473" t="s">
        <v>304</v>
      </c>
      <c r="DX78" s="1222"/>
      <c r="DY78" s="1309"/>
      <c r="DZ78" s="1289"/>
      <c r="EA78" s="1311"/>
      <c r="EB78" s="1226"/>
      <c r="EC78" s="1229"/>
      <c r="ED78" s="1226"/>
      <c r="EE78" s="1237"/>
      <c r="EF78" s="1226"/>
      <c r="EG78" s="1303"/>
      <c r="EH78" s="1313"/>
      <c r="EI78" s="1222"/>
      <c r="EJ78" s="1309">
        <v>70</v>
      </c>
      <c r="EK78" s="1289"/>
      <c r="EL78" s="1311"/>
      <c r="EM78" s="1226"/>
      <c r="EN78" s="1229"/>
      <c r="EO78" s="1226"/>
      <c r="EP78" s="1237"/>
      <c r="EQ78" s="1226"/>
      <c r="ER78" s="1303"/>
      <c r="ES78" s="1305"/>
      <c r="ET78" s="1307"/>
      <c r="EU78" s="1222"/>
      <c r="EV78" s="474">
        <v>50</v>
      </c>
      <c r="EW78" s="382"/>
      <c r="EX78" s="1300"/>
    </row>
    <row r="79" spans="1:154" s="95" customFormat="1" ht="25.5" customHeight="1">
      <c r="A79" s="95" t="str">
        <f t="shared" si="5"/>
        <v>16/100
地域　76人
　　から
　90人
　　まで４歳以上児</v>
      </c>
      <c r="B79" s="97" t="str">
        <f t="shared" si="4"/>
        <v>16/100
地域</v>
      </c>
      <c r="C79" s="95" t="str">
        <f>F79</f>
        <v>　76人
　　から
　90人
　　まで</v>
      </c>
      <c r="D79" s="96" t="str">
        <f t="shared" si="6"/>
        <v>４歳以上児</v>
      </c>
      <c r="E79" s="1244"/>
      <c r="F79" s="1243" t="s">
        <v>231</v>
      </c>
      <c r="G79" s="1240" t="s">
        <v>295</v>
      </c>
      <c r="H79" s="412" t="s">
        <v>296</v>
      </c>
      <c r="I79" s="475"/>
      <c r="J79" s="414">
        <v>31960</v>
      </c>
      <c r="K79" s="415">
        <v>41110</v>
      </c>
      <c r="L79" s="390" t="s">
        <v>297</v>
      </c>
      <c r="M79" s="416">
        <v>290</v>
      </c>
      <c r="N79" s="417">
        <v>390</v>
      </c>
      <c r="O79" s="418" t="s">
        <v>344</v>
      </c>
      <c r="P79" s="419" t="s">
        <v>468</v>
      </c>
      <c r="Q79" s="420" t="s">
        <v>297</v>
      </c>
      <c r="R79" s="421" t="s">
        <v>469</v>
      </c>
      <c r="S79" s="420" t="s">
        <v>297</v>
      </c>
      <c r="T79" s="422">
        <v>2.4</v>
      </c>
      <c r="U79" s="423">
        <v>2.4</v>
      </c>
      <c r="V79" s="1222" t="s">
        <v>297</v>
      </c>
      <c r="W79" s="1223">
        <v>1000</v>
      </c>
      <c r="X79" s="1222" t="s">
        <v>297</v>
      </c>
      <c r="Y79" s="1234">
        <v>10</v>
      </c>
      <c r="Z79" s="1225" t="s">
        <v>470</v>
      </c>
      <c r="AA79" s="1206" t="s">
        <v>468</v>
      </c>
      <c r="AB79" s="1206" t="s">
        <v>297</v>
      </c>
      <c r="AC79" s="1248" t="s">
        <v>471</v>
      </c>
      <c r="AD79" s="1222" t="s">
        <v>297</v>
      </c>
      <c r="AE79" s="1223">
        <v>6100</v>
      </c>
      <c r="AF79" s="1222" t="s">
        <v>3</v>
      </c>
      <c r="AG79" s="1227">
        <v>60</v>
      </c>
      <c r="AH79" s="1225" t="s">
        <v>344</v>
      </c>
      <c r="AI79" s="1206" t="s">
        <v>468</v>
      </c>
      <c r="AJ79" s="1225" t="s">
        <v>297</v>
      </c>
      <c r="AK79" s="1236" t="s">
        <v>472</v>
      </c>
      <c r="AL79" s="1225" t="s">
        <v>297</v>
      </c>
      <c r="AM79" s="1246">
        <v>2.4</v>
      </c>
      <c r="AN79" s="390" t="s">
        <v>297</v>
      </c>
      <c r="AO79" s="424">
        <v>9150</v>
      </c>
      <c r="AP79" s="1222" t="s">
        <v>297</v>
      </c>
      <c r="AQ79" s="425">
        <v>90</v>
      </c>
      <c r="AR79" s="426" t="s">
        <v>470</v>
      </c>
      <c r="AS79" s="419" t="s">
        <v>468</v>
      </c>
      <c r="AT79" s="427" t="s">
        <v>297</v>
      </c>
      <c r="AU79" s="421" t="s">
        <v>472</v>
      </c>
      <c r="AV79" s="427" t="s">
        <v>297</v>
      </c>
      <c r="AW79" s="428">
        <v>2.6</v>
      </c>
      <c r="AX79" s="429" t="s">
        <v>473</v>
      </c>
      <c r="AY79" s="430" t="s">
        <v>297</v>
      </c>
      <c r="AZ79" s="431">
        <v>3660</v>
      </c>
      <c r="BA79" s="380" t="s">
        <v>3</v>
      </c>
      <c r="BB79" s="432">
        <v>30</v>
      </c>
      <c r="BC79" s="433" t="s">
        <v>344</v>
      </c>
      <c r="BD79" s="434" t="s">
        <v>468</v>
      </c>
      <c r="BE79" s="433" t="s">
        <v>297</v>
      </c>
      <c r="BF79" s="435" t="s">
        <v>472</v>
      </c>
      <c r="BG79" s="433" t="s">
        <v>297</v>
      </c>
      <c r="BH79" s="436">
        <v>3.9</v>
      </c>
      <c r="BI79" s="430"/>
      <c r="BJ79" s="437"/>
      <c r="BK79" s="467"/>
      <c r="BL79" s="476"/>
      <c r="BM79" s="476"/>
      <c r="BN79" s="476"/>
      <c r="BO79" s="476"/>
      <c r="BP79" s="476"/>
      <c r="BQ79" s="476"/>
      <c r="BR79" s="476"/>
      <c r="BS79" s="467"/>
      <c r="BT79" s="437" t="s">
        <v>50</v>
      </c>
      <c r="BU79" s="467"/>
      <c r="BV79" s="477"/>
      <c r="BW79" s="476"/>
      <c r="BX79" s="476"/>
      <c r="BY79" s="476"/>
      <c r="BZ79" s="476"/>
      <c r="CA79" s="476"/>
      <c r="CB79" s="476"/>
      <c r="CC79" s="1290" t="s">
        <v>297</v>
      </c>
      <c r="CD79" s="1318" t="s">
        <v>320</v>
      </c>
      <c r="CE79" s="1222" t="s">
        <v>297</v>
      </c>
      <c r="CF79" s="1227"/>
      <c r="CG79" s="1206"/>
      <c r="CH79" s="1206"/>
      <c r="CI79" s="1285"/>
      <c r="CJ79" s="1236"/>
      <c r="CK79" s="1285"/>
      <c r="CL79" s="1316" t="s">
        <v>320</v>
      </c>
      <c r="CM79" s="1222"/>
      <c r="CN79" s="478" t="s">
        <v>232</v>
      </c>
      <c r="CO79" s="1222" t="s">
        <v>3</v>
      </c>
      <c r="CP79" s="1284">
        <v>60</v>
      </c>
      <c r="CQ79" s="1286" t="s">
        <v>344</v>
      </c>
      <c r="CR79" s="1298" t="s">
        <v>468</v>
      </c>
      <c r="CS79" s="1286" t="s">
        <v>297</v>
      </c>
      <c r="CT79" s="1295" t="s">
        <v>472</v>
      </c>
      <c r="CU79" s="1286" t="s">
        <v>297</v>
      </c>
      <c r="CV79" s="1296">
        <v>2.4</v>
      </c>
      <c r="CW79" s="1297" t="s">
        <v>475</v>
      </c>
      <c r="CX79" s="1222" t="s">
        <v>3</v>
      </c>
      <c r="CY79" s="1223">
        <v>900</v>
      </c>
      <c r="CZ79" s="1222" t="s">
        <v>297</v>
      </c>
      <c r="DA79" s="1227">
        <v>9</v>
      </c>
      <c r="DB79" s="1206" t="s">
        <v>344</v>
      </c>
      <c r="DC79" s="1206" t="s">
        <v>468</v>
      </c>
      <c r="DD79" s="1285" t="s">
        <v>297</v>
      </c>
      <c r="DE79" s="1236" t="s">
        <v>472</v>
      </c>
      <c r="DF79" s="1285" t="s">
        <v>297</v>
      </c>
      <c r="DG79" s="1246">
        <v>10.1</v>
      </c>
      <c r="DH79" s="1222" t="s">
        <v>3</v>
      </c>
      <c r="DI79" s="440">
        <v>520</v>
      </c>
      <c r="DJ79" s="1222" t="s">
        <v>297</v>
      </c>
      <c r="DK79" s="440">
        <v>5</v>
      </c>
      <c r="DL79" s="1222" t="s">
        <v>3</v>
      </c>
      <c r="DM79" s="441">
        <v>5</v>
      </c>
      <c r="DN79" s="1222" t="s">
        <v>297</v>
      </c>
      <c r="DO79" s="440">
        <v>90</v>
      </c>
      <c r="DP79" s="1222" t="s">
        <v>297</v>
      </c>
      <c r="DQ79" s="440">
        <v>1</v>
      </c>
      <c r="DR79" s="1222" t="s">
        <v>3</v>
      </c>
      <c r="DS79" s="441">
        <v>1</v>
      </c>
      <c r="DT79" s="1314"/>
      <c r="DU79" s="483" t="s">
        <v>232</v>
      </c>
      <c r="DV79" s="1315" t="s">
        <v>298</v>
      </c>
      <c r="DW79" s="443">
        <v>245</v>
      </c>
      <c r="DX79" s="1222" t="s">
        <v>300</v>
      </c>
      <c r="DY79" s="1308">
        <v>1290</v>
      </c>
      <c r="DZ79" s="1285" t="s">
        <v>297</v>
      </c>
      <c r="EA79" s="1310">
        <v>10</v>
      </c>
      <c r="EB79" s="1225" t="s">
        <v>344</v>
      </c>
      <c r="EC79" s="1206" t="s">
        <v>468</v>
      </c>
      <c r="ED79" s="1225" t="s">
        <v>297</v>
      </c>
      <c r="EE79" s="1236" t="s">
        <v>472</v>
      </c>
      <c r="EF79" s="1225" t="s">
        <v>297</v>
      </c>
      <c r="EG79" s="1302">
        <v>10.3</v>
      </c>
      <c r="EH79" s="1312" t="s">
        <v>473</v>
      </c>
      <c r="EI79" s="1222" t="s">
        <v>300</v>
      </c>
      <c r="EJ79" s="1308">
        <v>6100</v>
      </c>
      <c r="EK79" s="1285" t="s">
        <v>297</v>
      </c>
      <c r="EL79" s="1310">
        <v>60</v>
      </c>
      <c r="EM79" s="1225" t="s">
        <v>344</v>
      </c>
      <c r="EN79" s="1206" t="s">
        <v>468</v>
      </c>
      <c r="EO79" s="1225" t="s">
        <v>297</v>
      </c>
      <c r="EP79" s="1236" t="s">
        <v>472</v>
      </c>
      <c r="EQ79" s="1225" t="s">
        <v>297</v>
      </c>
      <c r="ER79" s="1302">
        <v>2.6</v>
      </c>
      <c r="ES79" s="1304" t="s">
        <v>473</v>
      </c>
      <c r="ET79" s="1306" t="s">
        <v>419</v>
      </c>
      <c r="EU79" s="1222" t="s">
        <v>300</v>
      </c>
      <c r="EV79" s="444">
        <v>4720</v>
      </c>
      <c r="EW79" s="363"/>
      <c r="EX79" s="1300"/>
    </row>
    <row r="80" spans="1:154" s="95" customFormat="1" ht="25.5" customHeight="1">
      <c r="A80" s="95" t="str">
        <f t="shared" si="5"/>
        <v>16/100
地域　76人
　　から
　90人
　　まで３歳児</v>
      </c>
      <c r="B80" s="97" t="str">
        <f t="shared" si="4"/>
        <v>16/100
地域</v>
      </c>
      <c r="C80" s="95" t="str">
        <f>F79</f>
        <v>　76人
　　から
　90人
　　まで</v>
      </c>
      <c r="D80" s="96" t="str">
        <f t="shared" si="6"/>
        <v>３歳児</v>
      </c>
      <c r="E80" s="1244"/>
      <c r="F80" s="1245"/>
      <c r="G80" s="1241"/>
      <c r="H80" s="445" t="s">
        <v>301</v>
      </c>
      <c r="I80" s="475"/>
      <c r="J80" s="446">
        <v>41110</v>
      </c>
      <c r="K80" s="447"/>
      <c r="L80" s="390" t="s">
        <v>297</v>
      </c>
      <c r="M80" s="448">
        <v>390</v>
      </c>
      <c r="N80" s="449"/>
      <c r="O80" s="450" t="s">
        <v>344</v>
      </c>
      <c r="P80" s="451" t="s">
        <v>468</v>
      </c>
      <c r="Q80" s="452" t="s">
        <v>297</v>
      </c>
      <c r="R80" s="453" t="s">
        <v>472</v>
      </c>
      <c r="S80" s="452" t="s">
        <v>297</v>
      </c>
      <c r="T80" s="454">
        <v>2.4</v>
      </c>
      <c r="U80" s="455"/>
      <c r="V80" s="1222"/>
      <c r="W80" s="1224"/>
      <c r="X80" s="1222"/>
      <c r="Y80" s="1235"/>
      <c r="Z80" s="1226"/>
      <c r="AA80" s="1229"/>
      <c r="AB80" s="1229"/>
      <c r="AC80" s="1249"/>
      <c r="AD80" s="1222"/>
      <c r="AE80" s="1224"/>
      <c r="AF80" s="1222"/>
      <c r="AG80" s="1228"/>
      <c r="AH80" s="1226"/>
      <c r="AI80" s="1229"/>
      <c r="AJ80" s="1226"/>
      <c r="AK80" s="1237"/>
      <c r="AL80" s="1226"/>
      <c r="AM80" s="1247"/>
      <c r="AN80" s="390" t="s">
        <v>297</v>
      </c>
      <c r="AO80" s="448">
        <v>9150</v>
      </c>
      <c r="AP80" s="1222"/>
      <c r="AQ80" s="456">
        <v>90</v>
      </c>
      <c r="AR80" s="457" t="s">
        <v>344</v>
      </c>
      <c r="AS80" s="451" t="s">
        <v>468</v>
      </c>
      <c r="AT80" s="458" t="s">
        <v>297</v>
      </c>
      <c r="AU80" s="459" t="s">
        <v>472</v>
      </c>
      <c r="AV80" s="458" t="s">
        <v>297</v>
      </c>
      <c r="AW80" s="460">
        <v>2.6</v>
      </c>
      <c r="AX80" s="461"/>
      <c r="AY80" s="430"/>
      <c r="AZ80" s="382"/>
      <c r="BA80" s="382"/>
      <c r="BB80" s="480"/>
      <c r="BC80" s="382"/>
      <c r="BD80" s="382"/>
      <c r="BE80" s="382"/>
      <c r="BF80" s="382"/>
      <c r="BG80" s="382"/>
      <c r="BH80" s="382"/>
      <c r="BI80" s="467" t="s">
        <v>3</v>
      </c>
      <c r="BJ80" s="468">
        <v>64100</v>
      </c>
      <c r="BK80" s="467" t="s">
        <v>297</v>
      </c>
      <c r="BL80" s="432">
        <v>640</v>
      </c>
      <c r="BM80" s="433" t="s">
        <v>344</v>
      </c>
      <c r="BN80" s="434" t="s">
        <v>468</v>
      </c>
      <c r="BO80" s="433" t="s">
        <v>297</v>
      </c>
      <c r="BP80" s="435" t="s">
        <v>472</v>
      </c>
      <c r="BQ80" s="433" t="s">
        <v>297</v>
      </c>
      <c r="BR80" s="436">
        <v>2.4</v>
      </c>
      <c r="BS80" s="405" t="s">
        <v>297</v>
      </c>
      <c r="BT80" s="468">
        <v>54950</v>
      </c>
      <c r="BU80" s="405" t="s">
        <v>3</v>
      </c>
      <c r="BV80" s="432">
        <v>540</v>
      </c>
      <c r="BW80" s="433" t="s">
        <v>344</v>
      </c>
      <c r="BX80" s="434" t="s">
        <v>468</v>
      </c>
      <c r="BY80" s="433" t="s">
        <v>297</v>
      </c>
      <c r="BZ80" s="435" t="s">
        <v>472</v>
      </c>
      <c r="CA80" s="433" t="s">
        <v>297</v>
      </c>
      <c r="CB80" s="436">
        <v>2.4</v>
      </c>
      <c r="CC80" s="1291"/>
      <c r="CD80" s="1319"/>
      <c r="CE80" s="1222"/>
      <c r="CF80" s="1228"/>
      <c r="CG80" s="1229"/>
      <c r="CH80" s="1229"/>
      <c r="CI80" s="1289"/>
      <c r="CJ80" s="1237"/>
      <c r="CK80" s="1289"/>
      <c r="CL80" s="1317"/>
      <c r="CM80" s="1222"/>
      <c r="CN80" s="469">
        <v>6100</v>
      </c>
      <c r="CO80" s="1222"/>
      <c r="CP80" s="1284"/>
      <c r="CQ80" s="1286"/>
      <c r="CR80" s="1298"/>
      <c r="CS80" s="1286"/>
      <c r="CT80" s="1295"/>
      <c r="CU80" s="1286"/>
      <c r="CV80" s="1296"/>
      <c r="CW80" s="1297"/>
      <c r="CX80" s="1222"/>
      <c r="CY80" s="1224"/>
      <c r="CZ80" s="1222"/>
      <c r="DA80" s="1228"/>
      <c r="DB80" s="1229"/>
      <c r="DC80" s="1229"/>
      <c r="DD80" s="1289"/>
      <c r="DE80" s="1237"/>
      <c r="DF80" s="1289"/>
      <c r="DG80" s="1247"/>
      <c r="DH80" s="1222"/>
      <c r="DI80" s="470" t="s">
        <v>302</v>
      </c>
      <c r="DJ80" s="1222"/>
      <c r="DK80" s="470" t="s">
        <v>510</v>
      </c>
      <c r="DL80" s="1222"/>
      <c r="DM80" s="471">
        <v>46.5</v>
      </c>
      <c r="DN80" s="1222"/>
      <c r="DO80" s="470" t="s">
        <v>302</v>
      </c>
      <c r="DP80" s="1222"/>
      <c r="DQ80" s="470" t="s">
        <v>510</v>
      </c>
      <c r="DR80" s="1222"/>
      <c r="DS80" s="471">
        <v>38.799999999999997</v>
      </c>
      <c r="DT80" s="1314"/>
      <c r="DU80" s="472">
        <v>5220</v>
      </c>
      <c r="DV80" s="1315"/>
      <c r="DW80" s="473" t="s">
        <v>304</v>
      </c>
      <c r="DX80" s="1222"/>
      <c r="DY80" s="1309"/>
      <c r="DZ80" s="1289"/>
      <c r="EA80" s="1311"/>
      <c r="EB80" s="1226"/>
      <c r="EC80" s="1229"/>
      <c r="ED80" s="1226"/>
      <c r="EE80" s="1237"/>
      <c r="EF80" s="1226"/>
      <c r="EG80" s="1303"/>
      <c r="EH80" s="1313"/>
      <c r="EI80" s="1222"/>
      <c r="EJ80" s="1309">
        <v>60</v>
      </c>
      <c r="EK80" s="1289"/>
      <c r="EL80" s="1311"/>
      <c r="EM80" s="1226"/>
      <c r="EN80" s="1229"/>
      <c r="EO80" s="1226"/>
      <c r="EP80" s="1237"/>
      <c r="EQ80" s="1226"/>
      <c r="ER80" s="1303"/>
      <c r="ES80" s="1305"/>
      <c r="ET80" s="1307"/>
      <c r="EU80" s="1222"/>
      <c r="EV80" s="474">
        <v>40</v>
      </c>
      <c r="EW80" s="363"/>
      <c r="EX80" s="1300"/>
    </row>
    <row r="81" spans="1:154" s="95" customFormat="1" ht="25.5" customHeight="1">
      <c r="A81" s="95" t="str">
        <f t="shared" si="5"/>
        <v>16/100
地域　91人
　　から
　105人
　　まで４歳以上児</v>
      </c>
      <c r="B81" s="97" t="str">
        <f t="shared" si="4"/>
        <v>16/100
地域</v>
      </c>
      <c r="C81" s="95" t="str">
        <f>F81</f>
        <v>　91人
　　から
　105人
　　まで</v>
      </c>
      <c r="D81" s="96" t="str">
        <f t="shared" si="6"/>
        <v>４歳以上児</v>
      </c>
      <c r="E81" s="1244"/>
      <c r="F81" s="1243" t="s">
        <v>233</v>
      </c>
      <c r="G81" s="1240" t="s">
        <v>295</v>
      </c>
      <c r="H81" s="412" t="s">
        <v>296</v>
      </c>
      <c r="I81" s="475"/>
      <c r="J81" s="414">
        <v>31330</v>
      </c>
      <c r="K81" s="415">
        <v>40480</v>
      </c>
      <c r="L81" s="390" t="s">
        <v>297</v>
      </c>
      <c r="M81" s="416">
        <v>290</v>
      </c>
      <c r="N81" s="417">
        <v>380</v>
      </c>
      <c r="O81" s="418" t="s">
        <v>344</v>
      </c>
      <c r="P81" s="419" t="s">
        <v>468</v>
      </c>
      <c r="Q81" s="420" t="s">
        <v>297</v>
      </c>
      <c r="R81" s="421" t="s">
        <v>469</v>
      </c>
      <c r="S81" s="420" t="s">
        <v>297</v>
      </c>
      <c r="T81" s="422">
        <v>2.5</v>
      </c>
      <c r="U81" s="423">
        <v>2.5</v>
      </c>
      <c r="V81" s="1222" t="s">
        <v>297</v>
      </c>
      <c r="W81" s="1223">
        <v>860</v>
      </c>
      <c r="X81" s="1222" t="s">
        <v>297</v>
      </c>
      <c r="Y81" s="1234">
        <v>8</v>
      </c>
      <c r="Z81" s="1225" t="s">
        <v>470</v>
      </c>
      <c r="AA81" s="1206" t="s">
        <v>468</v>
      </c>
      <c r="AB81" s="1206" t="s">
        <v>297</v>
      </c>
      <c r="AC81" s="1248" t="s">
        <v>471</v>
      </c>
      <c r="AD81" s="1222" t="s">
        <v>297</v>
      </c>
      <c r="AE81" s="1223">
        <v>5230</v>
      </c>
      <c r="AF81" s="1222" t="s">
        <v>3</v>
      </c>
      <c r="AG81" s="1227">
        <v>50</v>
      </c>
      <c r="AH81" s="1225" t="s">
        <v>344</v>
      </c>
      <c r="AI81" s="1206" t="s">
        <v>468</v>
      </c>
      <c r="AJ81" s="1225" t="s">
        <v>297</v>
      </c>
      <c r="AK81" s="1236" t="s">
        <v>472</v>
      </c>
      <c r="AL81" s="1225" t="s">
        <v>297</v>
      </c>
      <c r="AM81" s="1246">
        <v>2.4</v>
      </c>
      <c r="AN81" s="390" t="s">
        <v>297</v>
      </c>
      <c r="AO81" s="424">
        <v>9150</v>
      </c>
      <c r="AP81" s="1222" t="s">
        <v>297</v>
      </c>
      <c r="AQ81" s="425">
        <v>90</v>
      </c>
      <c r="AR81" s="426" t="s">
        <v>470</v>
      </c>
      <c r="AS81" s="419" t="s">
        <v>468</v>
      </c>
      <c r="AT81" s="427" t="s">
        <v>297</v>
      </c>
      <c r="AU81" s="421" t="s">
        <v>472</v>
      </c>
      <c r="AV81" s="427" t="s">
        <v>297</v>
      </c>
      <c r="AW81" s="428">
        <v>2.6</v>
      </c>
      <c r="AX81" s="429" t="s">
        <v>473</v>
      </c>
      <c r="AY81" s="430" t="s">
        <v>297</v>
      </c>
      <c r="AZ81" s="431">
        <v>3660</v>
      </c>
      <c r="BA81" s="380" t="s">
        <v>3</v>
      </c>
      <c r="BB81" s="432">
        <v>30</v>
      </c>
      <c r="BC81" s="433" t="s">
        <v>344</v>
      </c>
      <c r="BD81" s="434" t="s">
        <v>468</v>
      </c>
      <c r="BE81" s="433" t="s">
        <v>297</v>
      </c>
      <c r="BF81" s="435" t="s">
        <v>472</v>
      </c>
      <c r="BG81" s="433" t="s">
        <v>297</v>
      </c>
      <c r="BH81" s="436">
        <v>3.9</v>
      </c>
      <c r="BI81" s="430"/>
      <c r="BJ81" s="437"/>
      <c r="BK81" s="467"/>
      <c r="BL81" s="476"/>
      <c r="BM81" s="476"/>
      <c r="BN81" s="476"/>
      <c r="BO81" s="476"/>
      <c r="BP81" s="476"/>
      <c r="BQ81" s="476"/>
      <c r="BR81" s="476"/>
      <c r="BS81" s="467"/>
      <c r="BT81" s="437" t="s">
        <v>50</v>
      </c>
      <c r="BU81" s="467"/>
      <c r="BV81" s="477"/>
      <c r="BW81" s="476"/>
      <c r="BX81" s="476"/>
      <c r="BY81" s="476"/>
      <c r="BZ81" s="476"/>
      <c r="CA81" s="476"/>
      <c r="CB81" s="476"/>
      <c r="CC81" s="1290" t="s">
        <v>297</v>
      </c>
      <c r="CD81" s="1318" t="s">
        <v>320</v>
      </c>
      <c r="CE81" s="1222" t="s">
        <v>297</v>
      </c>
      <c r="CF81" s="1227"/>
      <c r="CG81" s="1206"/>
      <c r="CH81" s="1206"/>
      <c r="CI81" s="1285"/>
      <c r="CJ81" s="1236"/>
      <c r="CK81" s="1285"/>
      <c r="CL81" s="1316" t="s">
        <v>320</v>
      </c>
      <c r="CM81" s="1222"/>
      <c r="CN81" s="478" t="s">
        <v>234</v>
      </c>
      <c r="CO81" s="1222" t="s">
        <v>3</v>
      </c>
      <c r="CP81" s="1284">
        <v>50</v>
      </c>
      <c r="CQ81" s="1286" t="s">
        <v>344</v>
      </c>
      <c r="CR81" s="1298" t="s">
        <v>468</v>
      </c>
      <c r="CS81" s="1286" t="s">
        <v>297</v>
      </c>
      <c r="CT81" s="1295" t="s">
        <v>472</v>
      </c>
      <c r="CU81" s="1286" t="s">
        <v>297</v>
      </c>
      <c r="CV81" s="1296">
        <v>2.4</v>
      </c>
      <c r="CW81" s="1297" t="s">
        <v>475</v>
      </c>
      <c r="CX81" s="1222" t="s">
        <v>3</v>
      </c>
      <c r="CY81" s="1223">
        <v>770</v>
      </c>
      <c r="CZ81" s="1222" t="s">
        <v>297</v>
      </c>
      <c r="DA81" s="1227">
        <v>7</v>
      </c>
      <c r="DB81" s="1206" t="s">
        <v>344</v>
      </c>
      <c r="DC81" s="1206" t="s">
        <v>468</v>
      </c>
      <c r="DD81" s="1285" t="s">
        <v>297</v>
      </c>
      <c r="DE81" s="1236" t="s">
        <v>472</v>
      </c>
      <c r="DF81" s="1285" t="s">
        <v>297</v>
      </c>
      <c r="DG81" s="1246">
        <v>11.1</v>
      </c>
      <c r="DH81" s="1222" t="s">
        <v>3</v>
      </c>
      <c r="DI81" s="440">
        <v>460</v>
      </c>
      <c r="DJ81" s="1222" t="s">
        <v>297</v>
      </c>
      <c r="DK81" s="440">
        <v>4</v>
      </c>
      <c r="DL81" s="1222" t="s">
        <v>3</v>
      </c>
      <c r="DM81" s="441">
        <v>4</v>
      </c>
      <c r="DN81" s="1222" t="s">
        <v>297</v>
      </c>
      <c r="DO81" s="440">
        <v>80</v>
      </c>
      <c r="DP81" s="1222" t="s">
        <v>297</v>
      </c>
      <c r="DQ81" s="440">
        <v>1</v>
      </c>
      <c r="DR81" s="1222" t="s">
        <v>3</v>
      </c>
      <c r="DS81" s="441">
        <v>1</v>
      </c>
      <c r="DT81" s="1314"/>
      <c r="DU81" s="483" t="s">
        <v>234</v>
      </c>
      <c r="DV81" s="1315" t="s">
        <v>298</v>
      </c>
      <c r="DW81" s="443">
        <v>245</v>
      </c>
      <c r="DX81" s="1222" t="s">
        <v>300</v>
      </c>
      <c r="DY81" s="1308">
        <v>1110</v>
      </c>
      <c r="DZ81" s="1285" t="s">
        <v>297</v>
      </c>
      <c r="EA81" s="1310">
        <v>10</v>
      </c>
      <c r="EB81" s="1225" t="s">
        <v>344</v>
      </c>
      <c r="EC81" s="1206" t="s">
        <v>468</v>
      </c>
      <c r="ED81" s="1225" t="s">
        <v>297</v>
      </c>
      <c r="EE81" s="1236" t="s">
        <v>472</v>
      </c>
      <c r="EF81" s="1225" t="s">
        <v>297</v>
      </c>
      <c r="EG81" s="1302">
        <v>8.9</v>
      </c>
      <c r="EH81" s="1312" t="s">
        <v>473</v>
      </c>
      <c r="EI81" s="1222" t="s">
        <v>300</v>
      </c>
      <c r="EJ81" s="1308">
        <v>5230</v>
      </c>
      <c r="EK81" s="1285" t="s">
        <v>297</v>
      </c>
      <c r="EL81" s="1310">
        <v>50</v>
      </c>
      <c r="EM81" s="1225" t="s">
        <v>344</v>
      </c>
      <c r="EN81" s="1206" t="s">
        <v>468</v>
      </c>
      <c r="EO81" s="1225" t="s">
        <v>297</v>
      </c>
      <c r="EP81" s="1236" t="s">
        <v>472</v>
      </c>
      <c r="EQ81" s="1225" t="s">
        <v>297</v>
      </c>
      <c r="ER81" s="1302">
        <v>2.7</v>
      </c>
      <c r="ES81" s="1304" t="s">
        <v>473</v>
      </c>
      <c r="ET81" s="1306" t="s">
        <v>419</v>
      </c>
      <c r="EU81" s="1222" t="s">
        <v>300</v>
      </c>
      <c r="EV81" s="444">
        <v>4040</v>
      </c>
      <c r="EW81" s="363"/>
      <c r="EX81" s="1300"/>
    </row>
    <row r="82" spans="1:154" s="95" customFormat="1" ht="25.5" customHeight="1">
      <c r="A82" s="95" t="str">
        <f t="shared" si="5"/>
        <v>16/100
地域　91人
　　から
　105人
　　まで３歳児</v>
      </c>
      <c r="B82" s="97" t="str">
        <f t="shared" si="4"/>
        <v>16/100
地域</v>
      </c>
      <c r="C82" s="95" t="str">
        <f>F81</f>
        <v>　91人
　　から
　105人
　　まで</v>
      </c>
      <c r="D82" s="96" t="str">
        <f t="shared" si="6"/>
        <v>３歳児</v>
      </c>
      <c r="E82" s="1244"/>
      <c r="F82" s="1245"/>
      <c r="G82" s="1241"/>
      <c r="H82" s="445" t="s">
        <v>301</v>
      </c>
      <c r="I82" s="475"/>
      <c r="J82" s="446">
        <v>40480</v>
      </c>
      <c r="K82" s="447"/>
      <c r="L82" s="390" t="s">
        <v>297</v>
      </c>
      <c r="M82" s="448">
        <v>380</v>
      </c>
      <c r="N82" s="449"/>
      <c r="O82" s="450" t="s">
        <v>344</v>
      </c>
      <c r="P82" s="451" t="s">
        <v>468</v>
      </c>
      <c r="Q82" s="452" t="s">
        <v>297</v>
      </c>
      <c r="R82" s="453" t="s">
        <v>472</v>
      </c>
      <c r="S82" s="452" t="s">
        <v>297</v>
      </c>
      <c r="T82" s="454">
        <v>2.5</v>
      </c>
      <c r="U82" s="455"/>
      <c r="V82" s="1222"/>
      <c r="W82" s="1224"/>
      <c r="X82" s="1222"/>
      <c r="Y82" s="1235"/>
      <c r="Z82" s="1226"/>
      <c r="AA82" s="1229"/>
      <c r="AB82" s="1229"/>
      <c r="AC82" s="1249"/>
      <c r="AD82" s="1222"/>
      <c r="AE82" s="1224"/>
      <c r="AF82" s="1222"/>
      <c r="AG82" s="1228"/>
      <c r="AH82" s="1226"/>
      <c r="AI82" s="1229"/>
      <c r="AJ82" s="1226"/>
      <c r="AK82" s="1237"/>
      <c r="AL82" s="1226"/>
      <c r="AM82" s="1247"/>
      <c r="AN82" s="390" t="s">
        <v>297</v>
      </c>
      <c r="AO82" s="448">
        <v>9150</v>
      </c>
      <c r="AP82" s="1222"/>
      <c r="AQ82" s="456">
        <v>90</v>
      </c>
      <c r="AR82" s="457" t="s">
        <v>344</v>
      </c>
      <c r="AS82" s="451" t="s">
        <v>468</v>
      </c>
      <c r="AT82" s="458" t="s">
        <v>297</v>
      </c>
      <c r="AU82" s="459" t="s">
        <v>472</v>
      </c>
      <c r="AV82" s="458" t="s">
        <v>297</v>
      </c>
      <c r="AW82" s="460">
        <v>2.6</v>
      </c>
      <c r="AX82" s="461"/>
      <c r="AY82" s="430"/>
      <c r="AZ82" s="382"/>
      <c r="BA82" s="382"/>
      <c r="BB82" s="480"/>
      <c r="BC82" s="382"/>
      <c r="BD82" s="382"/>
      <c r="BE82" s="382"/>
      <c r="BF82" s="382"/>
      <c r="BG82" s="382"/>
      <c r="BH82" s="382"/>
      <c r="BI82" s="467" t="s">
        <v>3</v>
      </c>
      <c r="BJ82" s="468">
        <v>64100</v>
      </c>
      <c r="BK82" s="467" t="s">
        <v>297</v>
      </c>
      <c r="BL82" s="432">
        <v>640</v>
      </c>
      <c r="BM82" s="433" t="s">
        <v>344</v>
      </c>
      <c r="BN82" s="434" t="s">
        <v>468</v>
      </c>
      <c r="BO82" s="433" t="s">
        <v>297</v>
      </c>
      <c r="BP82" s="435" t="s">
        <v>472</v>
      </c>
      <c r="BQ82" s="433" t="s">
        <v>297</v>
      </c>
      <c r="BR82" s="436">
        <v>2.4</v>
      </c>
      <c r="BS82" s="405" t="s">
        <v>297</v>
      </c>
      <c r="BT82" s="468">
        <v>54950</v>
      </c>
      <c r="BU82" s="405" t="s">
        <v>3</v>
      </c>
      <c r="BV82" s="432">
        <v>540</v>
      </c>
      <c r="BW82" s="433" t="s">
        <v>344</v>
      </c>
      <c r="BX82" s="434" t="s">
        <v>468</v>
      </c>
      <c r="BY82" s="433" t="s">
        <v>297</v>
      </c>
      <c r="BZ82" s="435" t="s">
        <v>472</v>
      </c>
      <c r="CA82" s="433" t="s">
        <v>297</v>
      </c>
      <c r="CB82" s="436">
        <v>2.4</v>
      </c>
      <c r="CC82" s="1291"/>
      <c r="CD82" s="1319"/>
      <c r="CE82" s="1222"/>
      <c r="CF82" s="1228"/>
      <c r="CG82" s="1229"/>
      <c r="CH82" s="1229"/>
      <c r="CI82" s="1289"/>
      <c r="CJ82" s="1237"/>
      <c r="CK82" s="1289"/>
      <c r="CL82" s="1317"/>
      <c r="CM82" s="1222"/>
      <c r="CN82" s="469">
        <v>5230</v>
      </c>
      <c r="CO82" s="1222"/>
      <c r="CP82" s="1284"/>
      <c r="CQ82" s="1286"/>
      <c r="CR82" s="1298"/>
      <c r="CS82" s="1286"/>
      <c r="CT82" s="1295"/>
      <c r="CU82" s="1286"/>
      <c r="CV82" s="1296"/>
      <c r="CW82" s="1297"/>
      <c r="CX82" s="1222"/>
      <c r="CY82" s="1224"/>
      <c r="CZ82" s="1222"/>
      <c r="DA82" s="1228"/>
      <c r="DB82" s="1229"/>
      <c r="DC82" s="1229"/>
      <c r="DD82" s="1289"/>
      <c r="DE82" s="1237"/>
      <c r="DF82" s="1289"/>
      <c r="DG82" s="1247"/>
      <c r="DH82" s="1222"/>
      <c r="DI82" s="470" t="s">
        <v>302</v>
      </c>
      <c r="DJ82" s="1222"/>
      <c r="DK82" s="470" t="s">
        <v>510</v>
      </c>
      <c r="DL82" s="1222"/>
      <c r="DM82" s="471">
        <v>49.8</v>
      </c>
      <c r="DN82" s="1222"/>
      <c r="DO82" s="470" t="s">
        <v>302</v>
      </c>
      <c r="DP82" s="1222"/>
      <c r="DQ82" s="470" t="s">
        <v>510</v>
      </c>
      <c r="DR82" s="1222"/>
      <c r="DS82" s="471">
        <v>33.200000000000003</v>
      </c>
      <c r="DT82" s="1314"/>
      <c r="DU82" s="472">
        <v>4660</v>
      </c>
      <c r="DV82" s="1315"/>
      <c r="DW82" s="473" t="s">
        <v>304</v>
      </c>
      <c r="DX82" s="1222"/>
      <c r="DY82" s="1309"/>
      <c r="DZ82" s="1289"/>
      <c r="EA82" s="1311"/>
      <c r="EB82" s="1226"/>
      <c r="EC82" s="1229"/>
      <c r="ED82" s="1226"/>
      <c r="EE82" s="1237"/>
      <c r="EF82" s="1226"/>
      <c r="EG82" s="1303"/>
      <c r="EH82" s="1313"/>
      <c r="EI82" s="1222"/>
      <c r="EJ82" s="1309">
        <v>50</v>
      </c>
      <c r="EK82" s="1289"/>
      <c r="EL82" s="1311"/>
      <c r="EM82" s="1226"/>
      <c r="EN82" s="1229"/>
      <c r="EO82" s="1226"/>
      <c r="EP82" s="1237"/>
      <c r="EQ82" s="1226"/>
      <c r="ER82" s="1303"/>
      <c r="ES82" s="1305"/>
      <c r="ET82" s="1307"/>
      <c r="EU82" s="1222"/>
      <c r="EV82" s="474">
        <v>40</v>
      </c>
      <c r="EW82" s="363"/>
      <c r="EX82" s="1300"/>
    </row>
    <row r="83" spans="1:154" s="95" customFormat="1" ht="25.5" customHeight="1">
      <c r="A83" s="95" t="str">
        <f t="shared" si="5"/>
        <v>16/100
地域　106人
　　から
　120人
　　まで４歳以上児</v>
      </c>
      <c r="B83" s="97" t="str">
        <f t="shared" si="4"/>
        <v>16/100
地域</v>
      </c>
      <c r="C83" s="95" t="str">
        <f>F83</f>
        <v>　106人
　　から
　120人
　　まで</v>
      </c>
      <c r="D83" s="96" t="str">
        <f t="shared" si="6"/>
        <v>４歳以上児</v>
      </c>
      <c r="E83" s="1244"/>
      <c r="F83" s="1243" t="s">
        <v>235</v>
      </c>
      <c r="G83" s="1240" t="s">
        <v>295</v>
      </c>
      <c r="H83" s="412" t="s">
        <v>296</v>
      </c>
      <c r="I83" s="475"/>
      <c r="J83" s="414">
        <v>30300</v>
      </c>
      <c r="K83" s="415">
        <v>39450</v>
      </c>
      <c r="L83" s="390" t="s">
        <v>297</v>
      </c>
      <c r="M83" s="416">
        <v>280</v>
      </c>
      <c r="N83" s="417">
        <v>370</v>
      </c>
      <c r="O83" s="418" t="s">
        <v>344</v>
      </c>
      <c r="P83" s="419" t="s">
        <v>468</v>
      </c>
      <c r="Q83" s="420" t="s">
        <v>297</v>
      </c>
      <c r="R83" s="421" t="s">
        <v>469</v>
      </c>
      <c r="S83" s="420" t="s">
        <v>297</v>
      </c>
      <c r="T83" s="422">
        <v>2.5</v>
      </c>
      <c r="U83" s="423">
        <v>2.5</v>
      </c>
      <c r="V83" s="1222" t="s">
        <v>297</v>
      </c>
      <c r="W83" s="1223">
        <v>750</v>
      </c>
      <c r="X83" s="1222" t="s">
        <v>297</v>
      </c>
      <c r="Y83" s="1234">
        <v>7</v>
      </c>
      <c r="Z83" s="1225" t="s">
        <v>470</v>
      </c>
      <c r="AA83" s="1206" t="s">
        <v>468</v>
      </c>
      <c r="AB83" s="1206" t="s">
        <v>297</v>
      </c>
      <c r="AC83" s="1248" t="s">
        <v>471</v>
      </c>
      <c r="AD83" s="1222" t="s">
        <v>297</v>
      </c>
      <c r="AE83" s="1223">
        <v>4570</v>
      </c>
      <c r="AF83" s="1222" t="s">
        <v>3</v>
      </c>
      <c r="AG83" s="1227">
        <v>40</v>
      </c>
      <c r="AH83" s="1225" t="s">
        <v>344</v>
      </c>
      <c r="AI83" s="1206" t="s">
        <v>468</v>
      </c>
      <c r="AJ83" s="1225" t="s">
        <v>297</v>
      </c>
      <c r="AK83" s="1236" t="s">
        <v>472</v>
      </c>
      <c r="AL83" s="1225" t="s">
        <v>297</v>
      </c>
      <c r="AM83" s="1246">
        <v>2.7</v>
      </c>
      <c r="AN83" s="390" t="s">
        <v>297</v>
      </c>
      <c r="AO83" s="424">
        <v>9150</v>
      </c>
      <c r="AP83" s="1222" t="s">
        <v>297</v>
      </c>
      <c r="AQ83" s="425">
        <v>90</v>
      </c>
      <c r="AR83" s="426" t="s">
        <v>470</v>
      </c>
      <c r="AS83" s="419" t="s">
        <v>468</v>
      </c>
      <c r="AT83" s="427" t="s">
        <v>297</v>
      </c>
      <c r="AU83" s="421" t="s">
        <v>472</v>
      </c>
      <c r="AV83" s="427" t="s">
        <v>297</v>
      </c>
      <c r="AW83" s="428">
        <v>2.6</v>
      </c>
      <c r="AX83" s="429" t="s">
        <v>473</v>
      </c>
      <c r="AY83" s="430" t="s">
        <v>297</v>
      </c>
      <c r="AZ83" s="431">
        <v>3660</v>
      </c>
      <c r="BA83" s="380" t="s">
        <v>3</v>
      </c>
      <c r="BB83" s="432">
        <v>30</v>
      </c>
      <c r="BC83" s="433" t="s">
        <v>344</v>
      </c>
      <c r="BD83" s="434" t="s">
        <v>468</v>
      </c>
      <c r="BE83" s="433" t="s">
        <v>297</v>
      </c>
      <c r="BF83" s="435" t="s">
        <v>472</v>
      </c>
      <c r="BG83" s="433" t="s">
        <v>297</v>
      </c>
      <c r="BH83" s="436">
        <v>3.9</v>
      </c>
      <c r="BI83" s="430"/>
      <c r="BJ83" s="437"/>
      <c r="BK83" s="467"/>
      <c r="BL83" s="476"/>
      <c r="BM83" s="476"/>
      <c r="BN83" s="476"/>
      <c r="BO83" s="476"/>
      <c r="BP83" s="476"/>
      <c r="BQ83" s="476"/>
      <c r="BR83" s="476"/>
      <c r="BS83" s="467"/>
      <c r="BT83" s="437" t="s">
        <v>50</v>
      </c>
      <c r="BU83" s="467"/>
      <c r="BV83" s="477"/>
      <c r="BW83" s="476"/>
      <c r="BX83" s="476"/>
      <c r="BY83" s="476"/>
      <c r="BZ83" s="476"/>
      <c r="CA83" s="476"/>
      <c r="CB83" s="476"/>
      <c r="CC83" s="1290" t="s">
        <v>297</v>
      </c>
      <c r="CD83" s="1318" t="s">
        <v>320</v>
      </c>
      <c r="CE83" s="1222" t="s">
        <v>297</v>
      </c>
      <c r="CF83" s="1227"/>
      <c r="CG83" s="1206"/>
      <c r="CH83" s="1206"/>
      <c r="CI83" s="1285"/>
      <c r="CJ83" s="1236"/>
      <c r="CK83" s="1285"/>
      <c r="CL83" s="1316" t="s">
        <v>320</v>
      </c>
      <c r="CM83" s="1222"/>
      <c r="CN83" s="478" t="s">
        <v>236</v>
      </c>
      <c r="CO83" s="1222" t="s">
        <v>3</v>
      </c>
      <c r="CP83" s="1284">
        <v>40</v>
      </c>
      <c r="CQ83" s="1286" t="s">
        <v>344</v>
      </c>
      <c r="CR83" s="1298" t="s">
        <v>468</v>
      </c>
      <c r="CS83" s="1286" t="s">
        <v>297</v>
      </c>
      <c r="CT83" s="1295" t="s">
        <v>472</v>
      </c>
      <c r="CU83" s="1286" t="s">
        <v>297</v>
      </c>
      <c r="CV83" s="1296">
        <v>2.7</v>
      </c>
      <c r="CW83" s="1297" t="s">
        <v>475</v>
      </c>
      <c r="CX83" s="1222" t="s">
        <v>3</v>
      </c>
      <c r="CY83" s="1223">
        <v>670</v>
      </c>
      <c r="CZ83" s="1222" t="s">
        <v>297</v>
      </c>
      <c r="DA83" s="1227">
        <v>6</v>
      </c>
      <c r="DB83" s="1206" t="s">
        <v>344</v>
      </c>
      <c r="DC83" s="1206" t="s">
        <v>468</v>
      </c>
      <c r="DD83" s="1285" t="s">
        <v>297</v>
      </c>
      <c r="DE83" s="1236" t="s">
        <v>472</v>
      </c>
      <c r="DF83" s="1285" t="s">
        <v>297</v>
      </c>
      <c r="DG83" s="1246">
        <v>11.3</v>
      </c>
      <c r="DH83" s="1222" t="s">
        <v>3</v>
      </c>
      <c r="DI83" s="440">
        <v>420</v>
      </c>
      <c r="DJ83" s="1222" t="s">
        <v>297</v>
      </c>
      <c r="DK83" s="440">
        <v>4</v>
      </c>
      <c r="DL83" s="1222" t="s">
        <v>3</v>
      </c>
      <c r="DM83" s="441">
        <v>4</v>
      </c>
      <c r="DN83" s="1222" t="s">
        <v>297</v>
      </c>
      <c r="DO83" s="440">
        <v>70</v>
      </c>
      <c r="DP83" s="1222" t="s">
        <v>297</v>
      </c>
      <c r="DQ83" s="440">
        <v>1</v>
      </c>
      <c r="DR83" s="1222" t="s">
        <v>3</v>
      </c>
      <c r="DS83" s="441">
        <v>1</v>
      </c>
      <c r="DT83" s="1314"/>
      <c r="DU83" s="483" t="s">
        <v>236</v>
      </c>
      <c r="DV83" s="1315" t="s">
        <v>298</v>
      </c>
      <c r="DW83" s="443">
        <v>245</v>
      </c>
      <c r="DX83" s="1222" t="s">
        <v>300</v>
      </c>
      <c r="DY83" s="1308">
        <v>970</v>
      </c>
      <c r="DZ83" s="1285" t="s">
        <v>297</v>
      </c>
      <c r="EA83" s="1310">
        <v>10</v>
      </c>
      <c r="EB83" s="1225" t="s">
        <v>344</v>
      </c>
      <c r="EC83" s="1206" t="s">
        <v>468</v>
      </c>
      <c r="ED83" s="1225" t="s">
        <v>297</v>
      </c>
      <c r="EE83" s="1236" t="s">
        <v>472</v>
      </c>
      <c r="EF83" s="1225" t="s">
        <v>297</v>
      </c>
      <c r="EG83" s="1302">
        <v>7.8</v>
      </c>
      <c r="EH83" s="1312" t="s">
        <v>473</v>
      </c>
      <c r="EI83" s="1222" t="s">
        <v>300</v>
      </c>
      <c r="EJ83" s="1308">
        <v>4570</v>
      </c>
      <c r="EK83" s="1285" t="s">
        <v>297</v>
      </c>
      <c r="EL83" s="1310">
        <v>40</v>
      </c>
      <c r="EM83" s="1225" t="s">
        <v>344</v>
      </c>
      <c r="EN83" s="1206" t="s">
        <v>468</v>
      </c>
      <c r="EO83" s="1225" t="s">
        <v>297</v>
      </c>
      <c r="EP83" s="1236" t="s">
        <v>472</v>
      </c>
      <c r="EQ83" s="1225" t="s">
        <v>297</v>
      </c>
      <c r="ER83" s="1302">
        <v>2.9</v>
      </c>
      <c r="ES83" s="1304" t="s">
        <v>473</v>
      </c>
      <c r="ET83" s="1306" t="s">
        <v>419</v>
      </c>
      <c r="EU83" s="1222" t="s">
        <v>300</v>
      </c>
      <c r="EV83" s="444">
        <v>3540</v>
      </c>
      <c r="EW83" s="363"/>
      <c r="EX83" s="1300"/>
    </row>
    <row r="84" spans="1:154" s="95" customFormat="1" ht="25.5" customHeight="1">
      <c r="A84" s="95" t="str">
        <f t="shared" si="5"/>
        <v>16/100
地域　106人
　　から
　120人
　　まで３歳児</v>
      </c>
      <c r="B84" s="97" t="str">
        <f t="shared" si="4"/>
        <v>16/100
地域</v>
      </c>
      <c r="C84" s="95" t="str">
        <f>F83</f>
        <v>　106人
　　から
　120人
　　まで</v>
      </c>
      <c r="D84" s="96" t="str">
        <f t="shared" si="6"/>
        <v>３歳児</v>
      </c>
      <c r="E84" s="1244"/>
      <c r="F84" s="1245"/>
      <c r="G84" s="1241"/>
      <c r="H84" s="445" t="s">
        <v>301</v>
      </c>
      <c r="I84" s="475"/>
      <c r="J84" s="446">
        <v>39450</v>
      </c>
      <c r="K84" s="447"/>
      <c r="L84" s="390" t="s">
        <v>297</v>
      </c>
      <c r="M84" s="448">
        <v>370</v>
      </c>
      <c r="N84" s="449"/>
      <c r="O84" s="450" t="s">
        <v>344</v>
      </c>
      <c r="P84" s="451" t="s">
        <v>468</v>
      </c>
      <c r="Q84" s="452" t="s">
        <v>297</v>
      </c>
      <c r="R84" s="453" t="s">
        <v>472</v>
      </c>
      <c r="S84" s="452" t="s">
        <v>297</v>
      </c>
      <c r="T84" s="454">
        <v>2.5</v>
      </c>
      <c r="U84" s="455"/>
      <c r="V84" s="1222"/>
      <c r="W84" s="1224"/>
      <c r="X84" s="1222"/>
      <c r="Y84" s="1235"/>
      <c r="Z84" s="1226"/>
      <c r="AA84" s="1229"/>
      <c r="AB84" s="1229"/>
      <c r="AC84" s="1249"/>
      <c r="AD84" s="1222"/>
      <c r="AE84" s="1224"/>
      <c r="AF84" s="1222"/>
      <c r="AG84" s="1228"/>
      <c r="AH84" s="1226"/>
      <c r="AI84" s="1229"/>
      <c r="AJ84" s="1226"/>
      <c r="AK84" s="1237"/>
      <c r="AL84" s="1226"/>
      <c r="AM84" s="1247"/>
      <c r="AN84" s="390" t="s">
        <v>297</v>
      </c>
      <c r="AO84" s="448">
        <v>9150</v>
      </c>
      <c r="AP84" s="1222"/>
      <c r="AQ84" s="456">
        <v>90</v>
      </c>
      <c r="AR84" s="457" t="s">
        <v>344</v>
      </c>
      <c r="AS84" s="451" t="s">
        <v>468</v>
      </c>
      <c r="AT84" s="458" t="s">
        <v>297</v>
      </c>
      <c r="AU84" s="459" t="s">
        <v>472</v>
      </c>
      <c r="AV84" s="458" t="s">
        <v>297</v>
      </c>
      <c r="AW84" s="460">
        <v>2.6</v>
      </c>
      <c r="AX84" s="461"/>
      <c r="AY84" s="430"/>
      <c r="AZ84" s="382"/>
      <c r="BA84" s="382"/>
      <c r="BB84" s="480"/>
      <c r="BC84" s="382"/>
      <c r="BD84" s="382"/>
      <c r="BE84" s="382"/>
      <c r="BF84" s="382"/>
      <c r="BG84" s="382"/>
      <c r="BH84" s="382"/>
      <c r="BI84" s="467" t="s">
        <v>3</v>
      </c>
      <c r="BJ84" s="468">
        <v>64100</v>
      </c>
      <c r="BK84" s="467" t="s">
        <v>297</v>
      </c>
      <c r="BL84" s="432">
        <v>640</v>
      </c>
      <c r="BM84" s="433" t="s">
        <v>344</v>
      </c>
      <c r="BN84" s="434" t="s">
        <v>468</v>
      </c>
      <c r="BO84" s="433" t="s">
        <v>297</v>
      </c>
      <c r="BP84" s="435" t="s">
        <v>472</v>
      </c>
      <c r="BQ84" s="433" t="s">
        <v>297</v>
      </c>
      <c r="BR84" s="436">
        <v>2.4</v>
      </c>
      <c r="BS84" s="405" t="s">
        <v>297</v>
      </c>
      <c r="BT84" s="468">
        <v>54950</v>
      </c>
      <c r="BU84" s="405" t="s">
        <v>3</v>
      </c>
      <c r="BV84" s="432">
        <v>540</v>
      </c>
      <c r="BW84" s="433" t="s">
        <v>344</v>
      </c>
      <c r="BX84" s="434" t="s">
        <v>468</v>
      </c>
      <c r="BY84" s="433" t="s">
        <v>297</v>
      </c>
      <c r="BZ84" s="435" t="s">
        <v>472</v>
      </c>
      <c r="CA84" s="433" t="s">
        <v>297</v>
      </c>
      <c r="CB84" s="436">
        <v>2.4</v>
      </c>
      <c r="CC84" s="1291"/>
      <c r="CD84" s="1319"/>
      <c r="CE84" s="1222"/>
      <c r="CF84" s="1228"/>
      <c r="CG84" s="1229"/>
      <c r="CH84" s="1229"/>
      <c r="CI84" s="1289"/>
      <c r="CJ84" s="1237"/>
      <c r="CK84" s="1289"/>
      <c r="CL84" s="1317"/>
      <c r="CM84" s="1222"/>
      <c r="CN84" s="469">
        <v>4570</v>
      </c>
      <c r="CO84" s="1222"/>
      <c r="CP84" s="1284"/>
      <c r="CQ84" s="1286"/>
      <c r="CR84" s="1298"/>
      <c r="CS84" s="1286"/>
      <c r="CT84" s="1295"/>
      <c r="CU84" s="1286"/>
      <c r="CV84" s="1296"/>
      <c r="CW84" s="1297"/>
      <c r="CX84" s="1222"/>
      <c r="CY84" s="1224"/>
      <c r="CZ84" s="1222"/>
      <c r="DA84" s="1228"/>
      <c r="DB84" s="1229"/>
      <c r="DC84" s="1229"/>
      <c r="DD84" s="1289"/>
      <c r="DE84" s="1237"/>
      <c r="DF84" s="1289"/>
      <c r="DG84" s="1247"/>
      <c r="DH84" s="1222"/>
      <c r="DI84" s="470" t="s">
        <v>302</v>
      </c>
      <c r="DJ84" s="1222"/>
      <c r="DK84" s="470" t="s">
        <v>510</v>
      </c>
      <c r="DL84" s="1222"/>
      <c r="DM84" s="471">
        <v>43.6</v>
      </c>
      <c r="DN84" s="1222"/>
      <c r="DO84" s="470" t="s">
        <v>302</v>
      </c>
      <c r="DP84" s="1222"/>
      <c r="DQ84" s="470" t="s">
        <v>510</v>
      </c>
      <c r="DR84" s="1222"/>
      <c r="DS84" s="471">
        <v>29.1</v>
      </c>
      <c r="DT84" s="1314"/>
      <c r="DU84" s="472">
        <v>4250</v>
      </c>
      <c r="DV84" s="1315"/>
      <c r="DW84" s="473" t="s">
        <v>304</v>
      </c>
      <c r="DX84" s="1222"/>
      <c r="DY84" s="1309"/>
      <c r="DZ84" s="1289"/>
      <c r="EA84" s="1311"/>
      <c r="EB84" s="1226"/>
      <c r="EC84" s="1229"/>
      <c r="ED84" s="1226"/>
      <c r="EE84" s="1237"/>
      <c r="EF84" s="1226"/>
      <c r="EG84" s="1303"/>
      <c r="EH84" s="1313"/>
      <c r="EI84" s="1222"/>
      <c r="EJ84" s="1309">
        <v>40</v>
      </c>
      <c r="EK84" s="1289"/>
      <c r="EL84" s="1311"/>
      <c r="EM84" s="1226"/>
      <c r="EN84" s="1229"/>
      <c r="EO84" s="1226"/>
      <c r="EP84" s="1237"/>
      <c r="EQ84" s="1226"/>
      <c r="ER84" s="1303"/>
      <c r="ES84" s="1305"/>
      <c r="ET84" s="1307"/>
      <c r="EU84" s="1222"/>
      <c r="EV84" s="474">
        <v>30</v>
      </c>
      <c r="EW84" s="363"/>
      <c r="EX84" s="1300"/>
    </row>
    <row r="85" spans="1:154" s="95" customFormat="1" ht="25.5" customHeight="1">
      <c r="A85" s="95" t="str">
        <f t="shared" si="5"/>
        <v>16/100
地域　121人
　　から
　135人
　　まで４歳以上児</v>
      </c>
      <c r="B85" s="97" t="str">
        <f t="shared" si="4"/>
        <v>16/100
地域</v>
      </c>
      <c r="C85" s="95" t="str">
        <f>F85</f>
        <v>　121人
　　から
　135人
　　まで</v>
      </c>
      <c r="D85" s="96" t="str">
        <f t="shared" si="6"/>
        <v>４歳以上児</v>
      </c>
      <c r="E85" s="1244"/>
      <c r="F85" s="1243" t="s">
        <v>237</v>
      </c>
      <c r="G85" s="1240" t="s">
        <v>295</v>
      </c>
      <c r="H85" s="412" t="s">
        <v>296</v>
      </c>
      <c r="I85" s="475"/>
      <c r="J85" s="414">
        <v>29470</v>
      </c>
      <c r="K85" s="415">
        <v>38620</v>
      </c>
      <c r="L85" s="390" t="s">
        <v>297</v>
      </c>
      <c r="M85" s="416">
        <v>270</v>
      </c>
      <c r="N85" s="417">
        <v>360</v>
      </c>
      <c r="O85" s="418" t="s">
        <v>344</v>
      </c>
      <c r="P85" s="419" t="s">
        <v>468</v>
      </c>
      <c r="Q85" s="420" t="s">
        <v>297</v>
      </c>
      <c r="R85" s="421" t="s">
        <v>469</v>
      </c>
      <c r="S85" s="420" t="s">
        <v>297</v>
      </c>
      <c r="T85" s="422">
        <v>2.4</v>
      </c>
      <c r="U85" s="423">
        <v>2.5</v>
      </c>
      <c r="V85" s="1222" t="s">
        <v>297</v>
      </c>
      <c r="W85" s="1223">
        <v>660</v>
      </c>
      <c r="X85" s="1222" t="s">
        <v>297</v>
      </c>
      <c r="Y85" s="1234">
        <v>6</v>
      </c>
      <c r="Z85" s="1225" t="s">
        <v>470</v>
      </c>
      <c r="AA85" s="1206" t="s">
        <v>468</v>
      </c>
      <c r="AB85" s="1206" t="s">
        <v>297</v>
      </c>
      <c r="AC85" s="1248" t="s">
        <v>471</v>
      </c>
      <c r="AD85" s="1222" t="s">
        <v>297</v>
      </c>
      <c r="AE85" s="1223">
        <v>4070</v>
      </c>
      <c r="AF85" s="1222" t="s">
        <v>3</v>
      </c>
      <c r="AG85" s="1227">
        <v>40</v>
      </c>
      <c r="AH85" s="1225" t="s">
        <v>344</v>
      </c>
      <c r="AI85" s="1206" t="s">
        <v>468</v>
      </c>
      <c r="AJ85" s="1225" t="s">
        <v>297</v>
      </c>
      <c r="AK85" s="1236" t="s">
        <v>472</v>
      </c>
      <c r="AL85" s="1225" t="s">
        <v>297</v>
      </c>
      <c r="AM85" s="1246">
        <v>2.4</v>
      </c>
      <c r="AN85" s="390" t="s">
        <v>297</v>
      </c>
      <c r="AO85" s="424">
        <v>9150</v>
      </c>
      <c r="AP85" s="1222" t="s">
        <v>297</v>
      </c>
      <c r="AQ85" s="425">
        <v>90</v>
      </c>
      <c r="AR85" s="426" t="s">
        <v>470</v>
      </c>
      <c r="AS85" s="419" t="s">
        <v>468</v>
      </c>
      <c r="AT85" s="427" t="s">
        <v>297</v>
      </c>
      <c r="AU85" s="421" t="s">
        <v>472</v>
      </c>
      <c r="AV85" s="427" t="s">
        <v>297</v>
      </c>
      <c r="AW85" s="428">
        <v>2.6</v>
      </c>
      <c r="AX85" s="429" t="s">
        <v>473</v>
      </c>
      <c r="AY85" s="430" t="s">
        <v>297</v>
      </c>
      <c r="AZ85" s="431">
        <v>3660</v>
      </c>
      <c r="BA85" s="380" t="s">
        <v>3</v>
      </c>
      <c r="BB85" s="432">
        <v>30</v>
      </c>
      <c r="BC85" s="433" t="s">
        <v>344</v>
      </c>
      <c r="BD85" s="434" t="s">
        <v>468</v>
      </c>
      <c r="BE85" s="433" t="s">
        <v>297</v>
      </c>
      <c r="BF85" s="435" t="s">
        <v>472</v>
      </c>
      <c r="BG85" s="433" t="s">
        <v>297</v>
      </c>
      <c r="BH85" s="436">
        <v>3.9</v>
      </c>
      <c r="BI85" s="430"/>
      <c r="BJ85" s="437"/>
      <c r="BK85" s="467"/>
      <c r="BL85" s="476"/>
      <c r="BM85" s="476"/>
      <c r="BN85" s="476"/>
      <c r="BO85" s="476"/>
      <c r="BP85" s="476"/>
      <c r="BQ85" s="476"/>
      <c r="BR85" s="476"/>
      <c r="BS85" s="467"/>
      <c r="BT85" s="437" t="s">
        <v>50</v>
      </c>
      <c r="BU85" s="467"/>
      <c r="BV85" s="477"/>
      <c r="BW85" s="476"/>
      <c r="BX85" s="476"/>
      <c r="BY85" s="476"/>
      <c r="BZ85" s="476"/>
      <c r="CA85" s="476"/>
      <c r="CB85" s="476"/>
      <c r="CC85" s="1290" t="s">
        <v>297</v>
      </c>
      <c r="CD85" s="1287">
        <v>660</v>
      </c>
      <c r="CE85" s="1222" t="s">
        <v>297</v>
      </c>
      <c r="CF85" s="1227">
        <v>6</v>
      </c>
      <c r="CG85" s="1206" t="s">
        <v>344</v>
      </c>
      <c r="CH85" s="1206" t="s">
        <v>468</v>
      </c>
      <c r="CI85" s="1285" t="s">
        <v>297</v>
      </c>
      <c r="CJ85" s="1236" t="s">
        <v>472</v>
      </c>
      <c r="CK85" s="1285" t="s">
        <v>297</v>
      </c>
      <c r="CL85" s="1246">
        <v>10.1</v>
      </c>
      <c r="CM85" s="1222"/>
      <c r="CN85" s="478" t="s">
        <v>238</v>
      </c>
      <c r="CO85" s="1222" t="s">
        <v>3</v>
      </c>
      <c r="CP85" s="1284">
        <v>40</v>
      </c>
      <c r="CQ85" s="1286" t="s">
        <v>344</v>
      </c>
      <c r="CR85" s="1298" t="s">
        <v>468</v>
      </c>
      <c r="CS85" s="1286" t="s">
        <v>297</v>
      </c>
      <c r="CT85" s="1295" t="s">
        <v>472</v>
      </c>
      <c r="CU85" s="1286" t="s">
        <v>297</v>
      </c>
      <c r="CV85" s="1296">
        <v>2.4</v>
      </c>
      <c r="CW85" s="1297" t="s">
        <v>475</v>
      </c>
      <c r="CX85" s="1222" t="s">
        <v>3</v>
      </c>
      <c r="CY85" s="1223">
        <v>600</v>
      </c>
      <c r="CZ85" s="1222" t="s">
        <v>297</v>
      </c>
      <c r="DA85" s="1227">
        <v>6</v>
      </c>
      <c r="DB85" s="1206" t="s">
        <v>344</v>
      </c>
      <c r="DC85" s="1206" t="s">
        <v>468</v>
      </c>
      <c r="DD85" s="1285" t="s">
        <v>297</v>
      </c>
      <c r="DE85" s="1236" t="s">
        <v>472</v>
      </c>
      <c r="DF85" s="1285" t="s">
        <v>297</v>
      </c>
      <c r="DG85" s="1246">
        <v>10.1</v>
      </c>
      <c r="DH85" s="1222" t="s">
        <v>3</v>
      </c>
      <c r="DI85" s="440">
        <v>390</v>
      </c>
      <c r="DJ85" s="1222" t="s">
        <v>297</v>
      </c>
      <c r="DK85" s="440">
        <v>3</v>
      </c>
      <c r="DL85" s="1222" t="s">
        <v>3</v>
      </c>
      <c r="DM85" s="441">
        <v>3</v>
      </c>
      <c r="DN85" s="1222" t="s">
        <v>297</v>
      </c>
      <c r="DO85" s="440">
        <v>70</v>
      </c>
      <c r="DP85" s="1222" t="s">
        <v>297</v>
      </c>
      <c r="DQ85" s="440">
        <v>1</v>
      </c>
      <c r="DR85" s="1222" t="s">
        <v>3</v>
      </c>
      <c r="DS85" s="441">
        <v>1</v>
      </c>
      <c r="DT85" s="1314"/>
      <c r="DU85" s="483" t="s">
        <v>238</v>
      </c>
      <c r="DV85" s="1315" t="s">
        <v>298</v>
      </c>
      <c r="DW85" s="443">
        <v>245</v>
      </c>
      <c r="DX85" s="1222" t="s">
        <v>300</v>
      </c>
      <c r="DY85" s="1308">
        <v>860</v>
      </c>
      <c r="DZ85" s="1285" t="s">
        <v>297</v>
      </c>
      <c r="EA85" s="1310">
        <v>9</v>
      </c>
      <c r="EB85" s="1225" t="s">
        <v>344</v>
      </c>
      <c r="EC85" s="1206" t="s">
        <v>468</v>
      </c>
      <c r="ED85" s="1225" t="s">
        <v>297</v>
      </c>
      <c r="EE85" s="1236" t="s">
        <v>472</v>
      </c>
      <c r="EF85" s="1225" t="s">
        <v>297</v>
      </c>
      <c r="EG85" s="1302">
        <v>7.7</v>
      </c>
      <c r="EH85" s="1312" t="s">
        <v>473</v>
      </c>
      <c r="EI85" s="1222" t="s">
        <v>300</v>
      </c>
      <c r="EJ85" s="1308">
        <v>4070</v>
      </c>
      <c r="EK85" s="1285" t="s">
        <v>297</v>
      </c>
      <c r="EL85" s="1310">
        <v>40</v>
      </c>
      <c r="EM85" s="1225" t="s">
        <v>344</v>
      </c>
      <c r="EN85" s="1206" t="s">
        <v>468</v>
      </c>
      <c r="EO85" s="1225" t="s">
        <v>297</v>
      </c>
      <c r="EP85" s="1236" t="s">
        <v>472</v>
      </c>
      <c r="EQ85" s="1225" t="s">
        <v>297</v>
      </c>
      <c r="ER85" s="1302">
        <v>2.6</v>
      </c>
      <c r="ES85" s="1304" t="s">
        <v>473</v>
      </c>
      <c r="ET85" s="1306" t="s">
        <v>419</v>
      </c>
      <c r="EU85" s="1222" t="s">
        <v>300</v>
      </c>
      <c r="EV85" s="444">
        <v>3140</v>
      </c>
      <c r="EW85" s="363"/>
      <c r="EX85" s="1300"/>
    </row>
    <row r="86" spans="1:154" s="95" customFormat="1" ht="25.5" customHeight="1">
      <c r="A86" s="95" t="str">
        <f t="shared" si="5"/>
        <v>16/100
地域　121人
　　から
　135人
　　まで３歳児</v>
      </c>
      <c r="B86" s="97" t="str">
        <f t="shared" si="4"/>
        <v>16/100
地域</v>
      </c>
      <c r="C86" s="95" t="str">
        <f>F85</f>
        <v>　121人
　　から
　135人
　　まで</v>
      </c>
      <c r="D86" s="96" t="str">
        <f t="shared" si="6"/>
        <v>３歳児</v>
      </c>
      <c r="E86" s="1244"/>
      <c r="F86" s="1245"/>
      <c r="G86" s="1241"/>
      <c r="H86" s="445" t="s">
        <v>301</v>
      </c>
      <c r="I86" s="475"/>
      <c r="J86" s="446">
        <v>38620</v>
      </c>
      <c r="K86" s="447"/>
      <c r="L86" s="390" t="s">
        <v>297</v>
      </c>
      <c r="M86" s="448">
        <v>360</v>
      </c>
      <c r="N86" s="449"/>
      <c r="O86" s="450" t="s">
        <v>344</v>
      </c>
      <c r="P86" s="451" t="s">
        <v>468</v>
      </c>
      <c r="Q86" s="452" t="s">
        <v>297</v>
      </c>
      <c r="R86" s="453" t="s">
        <v>472</v>
      </c>
      <c r="S86" s="452" t="s">
        <v>297</v>
      </c>
      <c r="T86" s="454">
        <v>2.5</v>
      </c>
      <c r="U86" s="455"/>
      <c r="V86" s="1222"/>
      <c r="W86" s="1224"/>
      <c r="X86" s="1222"/>
      <c r="Y86" s="1235"/>
      <c r="Z86" s="1226"/>
      <c r="AA86" s="1229"/>
      <c r="AB86" s="1229"/>
      <c r="AC86" s="1249"/>
      <c r="AD86" s="1222"/>
      <c r="AE86" s="1224"/>
      <c r="AF86" s="1222"/>
      <c r="AG86" s="1228"/>
      <c r="AH86" s="1226"/>
      <c r="AI86" s="1229"/>
      <c r="AJ86" s="1226"/>
      <c r="AK86" s="1237"/>
      <c r="AL86" s="1226"/>
      <c r="AM86" s="1247"/>
      <c r="AN86" s="390" t="s">
        <v>297</v>
      </c>
      <c r="AO86" s="448">
        <v>9150</v>
      </c>
      <c r="AP86" s="1222"/>
      <c r="AQ86" s="456">
        <v>90</v>
      </c>
      <c r="AR86" s="457" t="s">
        <v>344</v>
      </c>
      <c r="AS86" s="451" t="s">
        <v>468</v>
      </c>
      <c r="AT86" s="458" t="s">
        <v>297</v>
      </c>
      <c r="AU86" s="459" t="s">
        <v>472</v>
      </c>
      <c r="AV86" s="458" t="s">
        <v>297</v>
      </c>
      <c r="AW86" s="460">
        <v>2.6</v>
      </c>
      <c r="AX86" s="461"/>
      <c r="AY86" s="430"/>
      <c r="AZ86" s="382"/>
      <c r="BA86" s="382"/>
      <c r="BB86" s="480"/>
      <c r="BC86" s="382"/>
      <c r="BD86" s="382"/>
      <c r="BE86" s="382"/>
      <c r="BF86" s="382"/>
      <c r="BG86" s="382"/>
      <c r="BH86" s="382"/>
      <c r="BI86" s="467" t="s">
        <v>3</v>
      </c>
      <c r="BJ86" s="468">
        <v>64100</v>
      </c>
      <c r="BK86" s="467" t="s">
        <v>297</v>
      </c>
      <c r="BL86" s="432">
        <v>640</v>
      </c>
      <c r="BM86" s="433" t="s">
        <v>344</v>
      </c>
      <c r="BN86" s="434" t="s">
        <v>468</v>
      </c>
      <c r="BO86" s="433" t="s">
        <v>297</v>
      </c>
      <c r="BP86" s="435" t="s">
        <v>472</v>
      </c>
      <c r="BQ86" s="433" t="s">
        <v>297</v>
      </c>
      <c r="BR86" s="436">
        <v>2.4</v>
      </c>
      <c r="BS86" s="405" t="s">
        <v>297</v>
      </c>
      <c r="BT86" s="468">
        <v>54950</v>
      </c>
      <c r="BU86" s="405" t="s">
        <v>3</v>
      </c>
      <c r="BV86" s="432">
        <v>540</v>
      </c>
      <c r="BW86" s="433" t="s">
        <v>344</v>
      </c>
      <c r="BX86" s="434" t="s">
        <v>468</v>
      </c>
      <c r="BY86" s="433" t="s">
        <v>297</v>
      </c>
      <c r="BZ86" s="435" t="s">
        <v>472</v>
      </c>
      <c r="CA86" s="433" t="s">
        <v>297</v>
      </c>
      <c r="CB86" s="436">
        <v>2.4</v>
      </c>
      <c r="CC86" s="1291"/>
      <c r="CD86" s="1288"/>
      <c r="CE86" s="1222"/>
      <c r="CF86" s="1228"/>
      <c r="CG86" s="1229"/>
      <c r="CH86" s="1229"/>
      <c r="CI86" s="1289"/>
      <c r="CJ86" s="1237"/>
      <c r="CK86" s="1289"/>
      <c r="CL86" s="1247"/>
      <c r="CM86" s="1222"/>
      <c r="CN86" s="469">
        <v>4070</v>
      </c>
      <c r="CO86" s="1222"/>
      <c r="CP86" s="1284"/>
      <c r="CQ86" s="1286"/>
      <c r="CR86" s="1298"/>
      <c r="CS86" s="1286"/>
      <c r="CT86" s="1295"/>
      <c r="CU86" s="1286"/>
      <c r="CV86" s="1296"/>
      <c r="CW86" s="1297"/>
      <c r="CX86" s="1222"/>
      <c r="CY86" s="1224"/>
      <c r="CZ86" s="1222"/>
      <c r="DA86" s="1228"/>
      <c r="DB86" s="1229"/>
      <c r="DC86" s="1229"/>
      <c r="DD86" s="1289"/>
      <c r="DE86" s="1237"/>
      <c r="DF86" s="1289"/>
      <c r="DG86" s="1247"/>
      <c r="DH86" s="1222"/>
      <c r="DI86" s="470" t="s">
        <v>302</v>
      </c>
      <c r="DJ86" s="1222"/>
      <c r="DK86" s="470" t="s">
        <v>510</v>
      </c>
      <c r="DL86" s="1222"/>
      <c r="DM86" s="471">
        <v>51.7</v>
      </c>
      <c r="DN86" s="1222"/>
      <c r="DO86" s="470" t="s">
        <v>302</v>
      </c>
      <c r="DP86" s="1222"/>
      <c r="DQ86" s="470" t="s">
        <v>510</v>
      </c>
      <c r="DR86" s="1222"/>
      <c r="DS86" s="471">
        <v>25.8</v>
      </c>
      <c r="DT86" s="1314"/>
      <c r="DU86" s="472">
        <v>3920</v>
      </c>
      <c r="DV86" s="1315"/>
      <c r="DW86" s="473" t="s">
        <v>304</v>
      </c>
      <c r="DX86" s="1222"/>
      <c r="DY86" s="1309"/>
      <c r="DZ86" s="1289"/>
      <c r="EA86" s="1311"/>
      <c r="EB86" s="1226"/>
      <c r="EC86" s="1229"/>
      <c r="ED86" s="1226"/>
      <c r="EE86" s="1237"/>
      <c r="EF86" s="1226"/>
      <c r="EG86" s="1303"/>
      <c r="EH86" s="1313"/>
      <c r="EI86" s="1222"/>
      <c r="EJ86" s="1309">
        <v>40</v>
      </c>
      <c r="EK86" s="1289"/>
      <c r="EL86" s="1311"/>
      <c r="EM86" s="1226"/>
      <c r="EN86" s="1229"/>
      <c r="EO86" s="1226"/>
      <c r="EP86" s="1237"/>
      <c r="EQ86" s="1226"/>
      <c r="ER86" s="1303"/>
      <c r="ES86" s="1305"/>
      <c r="ET86" s="1307"/>
      <c r="EU86" s="1222"/>
      <c r="EV86" s="474">
        <v>30</v>
      </c>
      <c r="EW86" s="363"/>
      <c r="EX86" s="1300"/>
    </row>
    <row r="87" spans="1:154" s="95" customFormat="1" ht="25.5" customHeight="1">
      <c r="A87" s="95" t="str">
        <f t="shared" si="5"/>
        <v>16/100
地域　136人
　　から
　150人
　　まで４歳以上児</v>
      </c>
      <c r="B87" s="97" t="str">
        <f t="shared" si="4"/>
        <v>16/100
地域</v>
      </c>
      <c r="C87" s="95" t="str">
        <f>F87</f>
        <v>　136人
　　から
　150人
　　まで</v>
      </c>
      <c r="D87" s="96" t="str">
        <f t="shared" si="6"/>
        <v>４歳以上児</v>
      </c>
      <c r="E87" s="1244"/>
      <c r="F87" s="1243" t="s">
        <v>239</v>
      </c>
      <c r="G87" s="1240" t="s">
        <v>295</v>
      </c>
      <c r="H87" s="412" t="s">
        <v>296</v>
      </c>
      <c r="I87" s="475"/>
      <c r="J87" s="414">
        <v>28830</v>
      </c>
      <c r="K87" s="415">
        <v>37980</v>
      </c>
      <c r="L87" s="390" t="s">
        <v>297</v>
      </c>
      <c r="M87" s="416">
        <v>260</v>
      </c>
      <c r="N87" s="417">
        <v>360</v>
      </c>
      <c r="O87" s="418" t="s">
        <v>344</v>
      </c>
      <c r="P87" s="419" t="s">
        <v>468</v>
      </c>
      <c r="Q87" s="420" t="s">
        <v>297</v>
      </c>
      <c r="R87" s="421" t="s">
        <v>469</v>
      </c>
      <c r="S87" s="420" t="s">
        <v>297</v>
      </c>
      <c r="T87" s="422">
        <v>2.4</v>
      </c>
      <c r="U87" s="423">
        <v>2.4</v>
      </c>
      <c r="V87" s="1222" t="s">
        <v>297</v>
      </c>
      <c r="W87" s="1223">
        <v>600</v>
      </c>
      <c r="X87" s="1222" t="s">
        <v>297</v>
      </c>
      <c r="Y87" s="1234">
        <v>6</v>
      </c>
      <c r="Z87" s="1225" t="s">
        <v>470</v>
      </c>
      <c r="AA87" s="1206" t="s">
        <v>468</v>
      </c>
      <c r="AB87" s="1206" t="s">
        <v>297</v>
      </c>
      <c r="AC87" s="1248" t="s">
        <v>471</v>
      </c>
      <c r="AD87" s="1222" t="s">
        <v>297</v>
      </c>
      <c r="AE87" s="1223">
        <v>3660</v>
      </c>
      <c r="AF87" s="1222" t="s">
        <v>3</v>
      </c>
      <c r="AG87" s="1227">
        <v>30</v>
      </c>
      <c r="AH87" s="1225" t="s">
        <v>344</v>
      </c>
      <c r="AI87" s="1206" t="s">
        <v>468</v>
      </c>
      <c r="AJ87" s="1225" t="s">
        <v>297</v>
      </c>
      <c r="AK87" s="1236" t="s">
        <v>472</v>
      </c>
      <c r="AL87" s="1225" t="s">
        <v>297</v>
      </c>
      <c r="AM87" s="1246">
        <v>2.8</v>
      </c>
      <c r="AN87" s="390" t="s">
        <v>297</v>
      </c>
      <c r="AO87" s="424">
        <v>9150</v>
      </c>
      <c r="AP87" s="1222" t="s">
        <v>297</v>
      </c>
      <c r="AQ87" s="425">
        <v>90</v>
      </c>
      <c r="AR87" s="426" t="s">
        <v>470</v>
      </c>
      <c r="AS87" s="419" t="s">
        <v>468</v>
      </c>
      <c r="AT87" s="427" t="s">
        <v>297</v>
      </c>
      <c r="AU87" s="421" t="s">
        <v>472</v>
      </c>
      <c r="AV87" s="427" t="s">
        <v>297</v>
      </c>
      <c r="AW87" s="428">
        <v>2.6</v>
      </c>
      <c r="AX87" s="429" t="s">
        <v>473</v>
      </c>
      <c r="AY87" s="430" t="s">
        <v>297</v>
      </c>
      <c r="AZ87" s="431">
        <v>3660</v>
      </c>
      <c r="BA87" s="380" t="s">
        <v>3</v>
      </c>
      <c r="BB87" s="432">
        <v>30</v>
      </c>
      <c r="BC87" s="433" t="s">
        <v>344</v>
      </c>
      <c r="BD87" s="434" t="s">
        <v>468</v>
      </c>
      <c r="BE87" s="433" t="s">
        <v>297</v>
      </c>
      <c r="BF87" s="435" t="s">
        <v>472</v>
      </c>
      <c r="BG87" s="433" t="s">
        <v>297</v>
      </c>
      <c r="BH87" s="436">
        <v>3.9</v>
      </c>
      <c r="BI87" s="430"/>
      <c r="BJ87" s="437"/>
      <c r="BK87" s="467"/>
      <c r="BL87" s="476"/>
      <c r="BM87" s="476"/>
      <c r="BN87" s="476"/>
      <c r="BO87" s="476"/>
      <c r="BP87" s="476"/>
      <c r="BQ87" s="476"/>
      <c r="BR87" s="476"/>
      <c r="BS87" s="467"/>
      <c r="BT87" s="437" t="s">
        <v>50</v>
      </c>
      <c r="BU87" s="467"/>
      <c r="BV87" s="477"/>
      <c r="BW87" s="476"/>
      <c r="BX87" s="476"/>
      <c r="BY87" s="476"/>
      <c r="BZ87" s="476"/>
      <c r="CA87" s="476"/>
      <c r="CB87" s="476"/>
      <c r="CC87" s="1290" t="s">
        <v>297</v>
      </c>
      <c r="CD87" s="1287">
        <v>600</v>
      </c>
      <c r="CE87" s="1222" t="s">
        <v>297</v>
      </c>
      <c r="CF87" s="1227">
        <v>6</v>
      </c>
      <c r="CG87" s="1206" t="s">
        <v>344</v>
      </c>
      <c r="CH87" s="1206" t="s">
        <v>468</v>
      </c>
      <c r="CI87" s="1285" t="s">
        <v>297</v>
      </c>
      <c r="CJ87" s="1236" t="s">
        <v>472</v>
      </c>
      <c r="CK87" s="1285" t="s">
        <v>297</v>
      </c>
      <c r="CL87" s="1246">
        <v>9</v>
      </c>
      <c r="CM87" s="1222"/>
      <c r="CN87" s="478" t="s">
        <v>240</v>
      </c>
      <c r="CO87" s="1222" t="s">
        <v>3</v>
      </c>
      <c r="CP87" s="1284">
        <v>30</v>
      </c>
      <c r="CQ87" s="1286" t="s">
        <v>344</v>
      </c>
      <c r="CR87" s="1298" t="s">
        <v>468</v>
      </c>
      <c r="CS87" s="1286" t="s">
        <v>297</v>
      </c>
      <c r="CT87" s="1295" t="s">
        <v>472</v>
      </c>
      <c r="CU87" s="1286" t="s">
        <v>297</v>
      </c>
      <c r="CV87" s="1296">
        <v>2.8</v>
      </c>
      <c r="CW87" s="1297" t="s">
        <v>475</v>
      </c>
      <c r="CX87" s="1222" t="s">
        <v>3</v>
      </c>
      <c r="CY87" s="1223">
        <v>540</v>
      </c>
      <c r="CZ87" s="1222" t="s">
        <v>297</v>
      </c>
      <c r="DA87" s="1227">
        <v>5</v>
      </c>
      <c r="DB87" s="1206" t="s">
        <v>344</v>
      </c>
      <c r="DC87" s="1206" t="s">
        <v>468</v>
      </c>
      <c r="DD87" s="1285" t="s">
        <v>297</v>
      </c>
      <c r="DE87" s="1236" t="s">
        <v>472</v>
      </c>
      <c r="DF87" s="1285" t="s">
        <v>297</v>
      </c>
      <c r="DG87" s="1246">
        <v>10.9</v>
      </c>
      <c r="DH87" s="1222" t="s">
        <v>3</v>
      </c>
      <c r="DI87" s="440">
        <v>370</v>
      </c>
      <c r="DJ87" s="1222" t="s">
        <v>297</v>
      </c>
      <c r="DK87" s="440">
        <v>3</v>
      </c>
      <c r="DL87" s="1222" t="s">
        <v>3</v>
      </c>
      <c r="DM87" s="441">
        <v>3</v>
      </c>
      <c r="DN87" s="1222" t="s">
        <v>297</v>
      </c>
      <c r="DO87" s="440">
        <v>60</v>
      </c>
      <c r="DP87" s="1222" t="s">
        <v>297</v>
      </c>
      <c r="DQ87" s="440">
        <v>1</v>
      </c>
      <c r="DR87" s="1222" t="s">
        <v>3</v>
      </c>
      <c r="DS87" s="441">
        <v>1</v>
      </c>
      <c r="DT87" s="1314"/>
      <c r="DU87" s="483" t="s">
        <v>240</v>
      </c>
      <c r="DV87" s="1315" t="s">
        <v>298</v>
      </c>
      <c r="DW87" s="443">
        <v>245</v>
      </c>
      <c r="DX87" s="1222" t="s">
        <v>300</v>
      </c>
      <c r="DY87" s="1308">
        <v>770</v>
      </c>
      <c r="DZ87" s="1285" t="s">
        <v>297</v>
      </c>
      <c r="EA87" s="1310">
        <v>8</v>
      </c>
      <c r="EB87" s="1225" t="s">
        <v>344</v>
      </c>
      <c r="EC87" s="1206" t="s">
        <v>468</v>
      </c>
      <c r="ED87" s="1225" t="s">
        <v>297</v>
      </c>
      <c r="EE87" s="1236" t="s">
        <v>472</v>
      </c>
      <c r="EF87" s="1225" t="s">
        <v>297</v>
      </c>
      <c r="EG87" s="1302">
        <v>7.8</v>
      </c>
      <c r="EH87" s="1312" t="s">
        <v>473</v>
      </c>
      <c r="EI87" s="1222" t="s">
        <v>300</v>
      </c>
      <c r="EJ87" s="1308">
        <v>3660</v>
      </c>
      <c r="EK87" s="1285" t="s">
        <v>297</v>
      </c>
      <c r="EL87" s="1310">
        <v>30</v>
      </c>
      <c r="EM87" s="1225" t="s">
        <v>344</v>
      </c>
      <c r="EN87" s="1206" t="s">
        <v>468</v>
      </c>
      <c r="EO87" s="1225" t="s">
        <v>297</v>
      </c>
      <c r="EP87" s="1236" t="s">
        <v>472</v>
      </c>
      <c r="EQ87" s="1225" t="s">
        <v>297</v>
      </c>
      <c r="ER87" s="1302">
        <v>3.1</v>
      </c>
      <c r="ES87" s="1304" t="s">
        <v>473</v>
      </c>
      <c r="ET87" s="1306" t="s">
        <v>419</v>
      </c>
      <c r="EU87" s="1222" t="s">
        <v>300</v>
      </c>
      <c r="EV87" s="444">
        <v>2830</v>
      </c>
      <c r="EW87" s="363"/>
      <c r="EX87" s="1300"/>
    </row>
    <row r="88" spans="1:154" s="95" customFormat="1" ht="25.5" customHeight="1">
      <c r="A88" s="95" t="str">
        <f t="shared" si="5"/>
        <v>16/100
地域　136人
　　から
　150人
　　まで３歳児</v>
      </c>
      <c r="B88" s="97" t="str">
        <f t="shared" si="4"/>
        <v>16/100
地域</v>
      </c>
      <c r="C88" s="95" t="str">
        <f>F87</f>
        <v>　136人
　　から
　150人
　　まで</v>
      </c>
      <c r="D88" s="96" t="str">
        <f t="shared" si="6"/>
        <v>３歳児</v>
      </c>
      <c r="E88" s="1244"/>
      <c r="F88" s="1245"/>
      <c r="G88" s="1241"/>
      <c r="H88" s="445" t="s">
        <v>301</v>
      </c>
      <c r="I88" s="475"/>
      <c r="J88" s="446">
        <v>37980</v>
      </c>
      <c r="K88" s="447"/>
      <c r="L88" s="390" t="s">
        <v>297</v>
      </c>
      <c r="M88" s="448">
        <v>360</v>
      </c>
      <c r="N88" s="449"/>
      <c r="O88" s="450" t="s">
        <v>344</v>
      </c>
      <c r="P88" s="451" t="s">
        <v>468</v>
      </c>
      <c r="Q88" s="452" t="s">
        <v>297</v>
      </c>
      <c r="R88" s="453" t="s">
        <v>472</v>
      </c>
      <c r="S88" s="452" t="s">
        <v>297</v>
      </c>
      <c r="T88" s="454">
        <v>2.4</v>
      </c>
      <c r="U88" s="455"/>
      <c r="V88" s="1222"/>
      <c r="W88" s="1224"/>
      <c r="X88" s="1222"/>
      <c r="Y88" s="1235"/>
      <c r="Z88" s="1226"/>
      <c r="AA88" s="1229"/>
      <c r="AB88" s="1229"/>
      <c r="AC88" s="1249"/>
      <c r="AD88" s="1222"/>
      <c r="AE88" s="1224"/>
      <c r="AF88" s="1222"/>
      <c r="AG88" s="1228"/>
      <c r="AH88" s="1226"/>
      <c r="AI88" s="1229"/>
      <c r="AJ88" s="1226"/>
      <c r="AK88" s="1237"/>
      <c r="AL88" s="1226"/>
      <c r="AM88" s="1247"/>
      <c r="AN88" s="390" t="s">
        <v>297</v>
      </c>
      <c r="AO88" s="448">
        <v>9150</v>
      </c>
      <c r="AP88" s="1222"/>
      <c r="AQ88" s="456">
        <v>90</v>
      </c>
      <c r="AR88" s="457" t="s">
        <v>344</v>
      </c>
      <c r="AS88" s="451" t="s">
        <v>468</v>
      </c>
      <c r="AT88" s="458" t="s">
        <v>297</v>
      </c>
      <c r="AU88" s="459" t="s">
        <v>472</v>
      </c>
      <c r="AV88" s="458" t="s">
        <v>297</v>
      </c>
      <c r="AW88" s="460">
        <v>2.6</v>
      </c>
      <c r="AX88" s="461"/>
      <c r="AY88" s="430"/>
      <c r="AZ88" s="382"/>
      <c r="BA88" s="382"/>
      <c r="BB88" s="480"/>
      <c r="BC88" s="382"/>
      <c r="BD88" s="382"/>
      <c r="BE88" s="382"/>
      <c r="BF88" s="382"/>
      <c r="BG88" s="382"/>
      <c r="BH88" s="382"/>
      <c r="BI88" s="467" t="s">
        <v>3</v>
      </c>
      <c r="BJ88" s="468">
        <v>64100</v>
      </c>
      <c r="BK88" s="467" t="s">
        <v>297</v>
      </c>
      <c r="BL88" s="432">
        <v>640</v>
      </c>
      <c r="BM88" s="433" t="s">
        <v>344</v>
      </c>
      <c r="BN88" s="434" t="s">
        <v>468</v>
      </c>
      <c r="BO88" s="433" t="s">
        <v>297</v>
      </c>
      <c r="BP88" s="435" t="s">
        <v>472</v>
      </c>
      <c r="BQ88" s="433" t="s">
        <v>297</v>
      </c>
      <c r="BR88" s="436">
        <v>2.4</v>
      </c>
      <c r="BS88" s="405" t="s">
        <v>297</v>
      </c>
      <c r="BT88" s="468">
        <v>54950</v>
      </c>
      <c r="BU88" s="405" t="s">
        <v>3</v>
      </c>
      <c r="BV88" s="432">
        <v>540</v>
      </c>
      <c r="BW88" s="433" t="s">
        <v>344</v>
      </c>
      <c r="BX88" s="434" t="s">
        <v>468</v>
      </c>
      <c r="BY88" s="433" t="s">
        <v>297</v>
      </c>
      <c r="BZ88" s="435" t="s">
        <v>472</v>
      </c>
      <c r="CA88" s="433" t="s">
        <v>297</v>
      </c>
      <c r="CB88" s="436">
        <v>2.4</v>
      </c>
      <c r="CC88" s="1291"/>
      <c r="CD88" s="1288"/>
      <c r="CE88" s="1222"/>
      <c r="CF88" s="1228"/>
      <c r="CG88" s="1229"/>
      <c r="CH88" s="1229"/>
      <c r="CI88" s="1289"/>
      <c r="CJ88" s="1237"/>
      <c r="CK88" s="1289"/>
      <c r="CL88" s="1247"/>
      <c r="CM88" s="1222"/>
      <c r="CN88" s="469">
        <v>3660</v>
      </c>
      <c r="CO88" s="1222"/>
      <c r="CP88" s="1284"/>
      <c r="CQ88" s="1286"/>
      <c r="CR88" s="1298"/>
      <c r="CS88" s="1286"/>
      <c r="CT88" s="1295"/>
      <c r="CU88" s="1286"/>
      <c r="CV88" s="1296"/>
      <c r="CW88" s="1297"/>
      <c r="CX88" s="1222"/>
      <c r="CY88" s="1224"/>
      <c r="CZ88" s="1222"/>
      <c r="DA88" s="1228"/>
      <c r="DB88" s="1229"/>
      <c r="DC88" s="1229"/>
      <c r="DD88" s="1289"/>
      <c r="DE88" s="1237"/>
      <c r="DF88" s="1289"/>
      <c r="DG88" s="1247"/>
      <c r="DH88" s="1222"/>
      <c r="DI88" s="470" t="s">
        <v>302</v>
      </c>
      <c r="DJ88" s="1222"/>
      <c r="DK88" s="470" t="s">
        <v>510</v>
      </c>
      <c r="DL88" s="1222"/>
      <c r="DM88" s="471">
        <v>46.5</v>
      </c>
      <c r="DN88" s="1222"/>
      <c r="DO88" s="470" t="s">
        <v>302</v>
      </c>
      <c r="DP88" s="1222"/>
      <c r="DQ88" s="470" t="s">
        <v>510</v>
      </c>
      <c r="DR88" s="1222"/>
      <c r="DS88" s="471">
        <v>23.3</v>
      </c>
      <c r="DT88" s="1314"/>
      <c r="DU88" s="472">
        <v>3660</v>
      </c>
      <c r="DV88" s="1315"/>
      <c r="DW88" s="473" t="s">
        <v>304</v>
      </c>
      <c r="DX88" s="1222"/>
      <c r="DY88" s="1309"/>
      <c r="DZ88" s="1289"/>
      <c r="EA88" s="1311"/>
      <c r="EB88" s="1226"/>
      <c r="EC88" s="1229"/>
      <c r="ED88" s="1226"/>
      <c r="EE88" s="1237"/>
      <c r="EF88" s="1226"/>
      <c r="EG88" s="1303"/>
      <c r="EH88" s="1313"/>
      <c r="EI88" s="1222"/>
      <c r="EJ88" s="1309">
        <v>30</v>
      </c>
      <c r="EK88" s="1289"/>
      <c r="EL88" s="1311"/>
      <c r="EM88" s="1226"/>
      <c r="EN88" s="1229"/>
      <c r="EO88" s="1226"/>
      <c r="EP88" s="1237"/>
      <c r="EQ88" s="1226"/>
      <c r="ER88" s="1303"/>
      <c r="ES88" s="1305"/>
      <c r="ET88" s="1307"/>
      <c r="EU88" s="1222"/>
      <c r="EV88" s="474">
        <v>20</v>
      </c>
      <c r="EW88" s="363"/>
      <c r="EX88" s="1300"/>
    </row>
    <row r="89" spans="1:154" ht="25.5" customHeight="1">
      <c r="A89" s="97" t="str">
        <f t="shared" si="5"/>
        <v>16/100
地域　151人
　　から
　180人
　　まで４歳以上児</v>
      </c>
      <c r="B89" s="97" t="str">
        <f t="shared" si="4"/>
        <v>16/100
地域</v>
      </c>
      <c r="C89" s="97" t="str">
        <f>F89</f>
        <v>　151人
　　から
　180人
　　まで</v>
      </c>
      <c r="D89" s="99" t="str">
        <f t="shared" si="6"/>
        <v>４歳以上児</v>
      </c>
      <c r="E89" s="1244"/>
      <c r="F89" s="1243" t="s">
        <v>241</v>
      </c>
      <c r="G89" s="1240" t="s">
        <v>295</v>
      </c>
      <c r="H89" s="412" t="s">
        <v>296</v>
      </c>
      <c r="I89" s="475"/>
      <c r="J89" s="414">
        <v>27850</v>
      </c>
      <c r="K89" s="415">
        <v>37000</v>
      </c>
      <c r="L89" s="390" t="s">
        <v>297</v>
      </c>
      <c r="M89" s="416">
        <v>250</v>
      </c>
      <c r="N89" s="417">
        <v>350</v>
      </c>
      <c r="O89" s="418" t="s">
        <v>344</v>
      </c>
      <c r="P89" s="419" t="s">
        <v>468</v>
      </c>
      <c r="Q89" s="420" t="s">
        <v>297</v>
      </c>
      <c r="R89" s="421" t="s">
        <v>469</v>
      </c>
      <c r="S89" s="420" t="s">
        <v>297</v>
      </c>
      <c r="T89" s="422">
        <v>2.4</v>
      </c>
      <c r="U89" s="423">
        <v>2.4</v>
      </c>
      <c r="V89" s="1222" t="s">
        <v>297</v>
      </c>
      <c r="W89" s="1223">
        <v>500</v>
      </c>
      <c r="X89" s="1222" t="s">
        <v>297</v>
      </c>
      <c r="Y89" s="1234">
        <v>5</v>
      </c>
      <c r="Z89" s="1225" t="s">
        <v>470</v>
      </c>
      <c r="AA89" s="1206" t="s">
        <v>468</v>
      </c>
      <c r="AB89" s="1206" t="s">
        <v>297</v>
      </c>
      <c r="AC89" s="1248" t="s">
        <v>471</v>
      </c>
      <c r="AD89" s="1222" t="s">
        <v>297</v>
      </c>
      <c r="AE89" s="1223">
        <v>3050</v>
      </c>
      <c r="AF89" s="1222" t="s">
        <v>3</v>
      </c>
      <c r="AG89" s="1227">
        <v>30</v>
      </c>
      <c r="AH89" s="1225" t="s">
        <v>344</v>
      </c>
      <c r="AI89" s="1206" t="s">
        <v>468</v>
      </c>
      <c r="AJ89" s="1225" t="s">
        <v>297</v>
      </c>
      <c r="AK89" s="1236" t="s">
        <v>472</v>
      </c>
      <c r="AL89" s="1225" t="s">
        <v>297</v>
      </c>
      <c r="AM89" s="1246">
        <v>2.4</v>
      </c>
      <c r="AN89" s="390" t="s">
        <v>297</v>
      </c>
      <c r="AO89" s="424">
        <v>9150</v>
      </c>
      <c r="AP89" s="1222" t="s">
        <v>297</v>
      </c>
      <c r="AQ89" s="425">
        <v>90</v>
      </c>
      <c r="AR89" s="426" t="s">
        <v>470</v>
      </c>
      <c r="AS89" s="419" t="s">
        <v>468</v>
      </c>
      <c r="AT89" s="427" t="s">
        <v>297</v>
      </c>
      <c r="AU89" s="421" t="s">
        <v>472</v>
      </c>
      <c r="AV89" s="427" t="s">
        <v>297</v>
      </c>
      <c r="AW89" s="428">
        <v>2.6</v>
      </c>
      <c r="AX89" s="429" t="s">
        <v>473</v>
      </c>
      <c r="AY89" s="430" t="s">
        <v>297</v>
      </c>
      <c r="AZ89" s="431">
        <v>3660</v>
      </c>
      <c r="BA89" s="380" t="s">
        <v>3</v>
      </c>
      <c r="BB89" s="432">
        <v>30</v>
      </c>
      <c r="BC89" s="433" t="s">
        <v>344</v>
      </c>
      <c r="BD89" s="434" t="s">
        <v>468</v>
      </c>
      <c r="BE89" s="433" t="s">
        <v>297</v>
      </c>
      <c r="BF89" s="435" t="s">
        <v>472</v>
      </c>
      <c r="BG89" s="433" t="s">
        <v>297</v>
      </c>
      <c r="BH89" s="436">
        <v>3.9</v>
      </c>
      <c r="BI89" s="430"/>
      <c r="BJ89" s="437"/>
      <c r="BK89" s="467"/>
      <c r="BL89" s="476"/>
      <c r="BM89" s="476"/>
      <c r="BN89" s="476"/>
      <c r="BO89" s="476"/>
      <c r="BP89" s="476"/>
      <c r="BQ89" s="476"/>
      <c r="BR89" s="476"/>
      <c r="BS89" s="467"/>
      <c r="BT89" s="437" t="s">
        <v>50</v>
      </c>
      <c r="BU89" s="467"/>
      <c r="BV89" s="477"/>
      <c r="BW89" s="476"/>
      <c r="BX89" s="476"/>
      <c r="BY89" s="476"/>
      <c r="BZ89" s="476"/>
      <c r="CA89" s="476"/>
      <c r="CB89" s="476"/>
      <c r="CC89" s="1290" t="s">
        <v>297</v>
      </c>
      <c r="CD89" s="1287">
        <v>500</v>
      </c>
      <c r="CE89" s="1222" t="s">
        <v>297</v>
      </c>
      <c r="CF89" s="1227">
        <v>5</v>
      </c>
      <c r="CG89" s="1206" t="s">
        <v>344</v>
      </c>
      <c r="CH89" s="1206" t="s">
        <v>468</v>
      </c>
      <c r="CI89" s="1285" t="s">
        <v>297</v>
      </c>
      <c r="CJ89" s="1236" t="s">
        <v>472</v>
      </c>
      <c r="CK89" s="1285" t="s">
        <v>297</v>
      </c>
      <c r="CL89" s="1246">
        <v>9</v>
      </c>
      <c r="CM89" s="1222"/>
      <c r="CN89" s="478" t="s">
        <v>242</v>
      </c>
      <c r="CO89" s="1222" t="s">
        <v>3</v>
      </c>
      <c r="CP89" s="1284">
        <v>30</v>
      </c>
      <c r="CQ89" s="1286" t="s">
        <v>344</v>
      </c>
      <c r="CR89" s="1298" t="s">
        <v>468</v>
      </c>
      <c r="CS89" s="1286" t="s">
        <v>297</v>
      </c>
      <c r="CT89" s="1295" t="s">
        <v>472</v>
      </c>
      <c r="CU89" s="1286" t="s">
        <v>297</v>
      </c>
      <c r="CV89" s="1296">
        <v>2.4</v>
      </c>
      <c r="CW89" s="1297" t="s">
        <v>475</v>
      </c>
      <c r="CX89" s="1222" t="s">
        <v>3</v>
      </c>
      <c r="CY89" s="1223">
        <v>520</v>
      </c>
      <c r="CZ89" s="1222" t="s">
        <v>297</v>
      </c>
      <c r="DA89" s="1227">
        <v>5</v>
      </c>
      <c r="DB89" s="1206" t="s">
        <v>344</v>
      </c>
      <c r="DC89" s="1206" t="s">
        <v>468</v>
      </c>
      <c r="DD89" s="1285" t="s">
        <v>297</v>
      </c>
      <c r="DE89" s="1236" t="s">
        <v>472</v>
      </c>
      <c r="DF89" s="1285" t="s">
        <v>297</v>
      </c>
      <c r="DG89" s="1246">
        <v>16.8</v>
      </c>
      <c r="DH89" s="1222" t="s">
        <v>3</v>
      </c>
      <c r="DI89" s="440">
        <v>320</v>
      </c>
      <c r="DJ89" s="1222" t="s">
        <v>297</v>
      </c>
      <c r="DK89" s="440">
        <v>3</v>
      </c>
      <c r="DL89" s="1222" t="s">
        <v>3</v>
      </c>
      <c r="DM89" s="441">
        <v>3</v>
      </c>
      <c r="DN89" s="1222" t="s">
        <v>297</v>
      </c>
      <c r="DO89" s="440">
        <v>50</v>
      </c>
      <c r="DP89" s="1222" t="s">
        <v>297</v>
      </c>
      <c r="DQ89" s="440">
        <v>1</v>
      </c>
      <c r="DR89" s="1222" t="s">
        <v>3</v>
      </c>
      <c r="DS89" s="441">
        <v>1</v>
      </c>
      <c r="DT89" s="1314"/>
      <c r="DU89" s="483" t="s">
        <v>242</v>
      </c>
      <c r="DV89" s="1315" t="s">
        <v>298</v>
      </c>
      <c r="DW89" s="443">
        <v>245</v>
      </c>
      <c r="DX89" s="1222" t="s">
        <v>300</v>
      </c>
      <c r="DY89" s="1308">
        <v>640</v>
      </c>
      <c r="DZ89" s="1285" t="s">
        <v>297</v>
      </c>
      <c r="EA89" s="1310">
        <v>6</v>
      </c>
      <c r="EB89" s="1225" t="s">
        <v>344</v>
      </c>
      <c r="EC89" s="1206" t="s">
        <v>468</v>
      </c>
      <c r="ED89" s="1225" t="s">
        <v>297</v>
      </c>
      <c r="EE89" s="1236" t="s">
        <v>472</v>
      </c>
      <c r="EF89" s="1225" t="s">
        <v>297</v>
      </c>
      <c r="EG89" s="1302">
        <v>8.6</v>
      </c>
      <c r="EH89" s="1312" t="s">
        <v>473</v>
      </c>
      <c r="EI89" s="1222" t="s">
        <v>300</v>
      </c>
      <c r="EJ89" s="1308">
        <v>3050</v>
      </c>
      <c r="EK89" s="1285" t="s">
        <v>297</v>
      </c>
      <c r="EL89" s="1310">
        <v>30</v>
      </c>
      <c r="EM89" s="1225" t="s">
        <v>344</v>
      </c>
      <c r="EN89" s="1206" t="s">
        <v>468</v>
      </c>
      <c r="EO89" s="1225" t="s">
        <v>297</v>
      </c>
      <c r="EP89" s="1236" t="s">
        <v>472</v>
      </c>
      <c r="EQ89" s="1225" t="s">
        <v>297</v>
      </c>
      <c r="ER89" s="1302">
        <v>2.6</v>
      </c>
      <c r="ES89" s="1304" t="s">
        <v>473</v>
      </c>
      <c r="ET89" s="1306" t="s">
        <v>419</v>
      </c>
      <c r="EU89" s="1222" t="s">
        <v>300</v>
      </c>
      <c r="EV89" s="444">
        <v>2360</v>
      </c>
      <c r="EW89" s="363"/>
      <c r="EX89" s="1300"/>
    </row>
    <row r="90" spans="1:154" ht="25.5" customHeight="1">
      <c r="A90" s="97" t="str">
        <f t="shared" si="5"/>
        <v>16/100
地域　151人
　　から
　180人
　　まで３歳児</v>
      </c>
      <c r="B90" s="97" t="str">
        <f t="shared" si="4"/>
        <v>16/100
地域</v>
      </c>
      <c r="C90" s="97" t="str">
        <f>F89</f>
        <v>　151人
　　から
　180人
　　まで</v>
      </c>
      <c r="D90" s="99" t="str">
        <f t="shared" si="6"/>
        <v>３歳児</v>
      </c>
      <c r="E90" s="1244"/>
      <c r="F90" s="1245"/>
      <c r="G90" s="1241"/>
      <c r="H90" s="445" t="s">
        <v>301</v>
      </c>
      <c r="I90" s="475"/>
      <c r="J90" s="446">
        <v>37000</v>
      </c>
      <c r="K90" s="447"/>
      <c r="L90" s="390" t="s">
        <v>297</v>
      </c>
      <c r="M90" s="448">
        <v>350</v>
      </c>
      <c r="N90" s="449"/>
      <c r="O90" s="450" t="s">
        <v>344</v>
      </c>
      <c r="P90" s="451" t="s">
        <v>468</v>
      </c>
      <c r="Q90" s="452" t="s">
        <v>297</v>
      </c>
      <c r="R90" s="453" t="s">
        <v>472</v>
      </c>
      <c r="S90" s="452" t="s">
        <v>297</v>
      </c>
      <c r="T90" s="454">
        <v>2.4</v>
      </c>
      <c r="U90" s="455"/>
      <c r="V90" s="1222"/>
      <c r="W90" s="1224"/>
      <c r="X90" s="1222"/>
      <c r="Y90" s="1235"/>
      <c r="Z90" s="1226"/>
      <c r="AA90" s="1229"/>
      <c r="AB90" s="1229"/>
      <c r="AC90" s="1249"/>
      <c r="AD90" s="1222"/>
      <c r="AE90" s="1224"/>
      <c r="AF90" s="1222"/>
      <c r="AG90" s="1228"/>
      <c r="AH90" s="1226"/>
      <c r="AI90" s="1229"/>
      <c r="AJ90" s="1226"/>
      <c r="AK90" s="1237"/>
      <c r="AL90" s="1226"/>
      <c r="AM90" s="1247"/>
      <c r="AN90" s="390" t="s">
        <v>297</v>
      </c>
      <c r="AO90" s="448">
        <v>9150</v>
      </c>
      <c r="AP90" s="1222"/>
      <c r="AQ90" s="456">
        <v>90</v>
      </c>
      <c r="AR90" s="457" t="s">
        <v>344</v>
      </c>
      <c r="AS90" s="451" t="s">
        <v>468</v>
      </c>
      <c r="AT90" s="458" t="s">
        <v>297</v>
      </c>
      <c r="AU90" s="459" t="s">
        <v>472</v>
      </c>
      <c r="AV90" s="458" t="s">
        <v>297</v>
      </c>
      <c r="AW90" s="460">
        <v>2.6</v>
      </c>
      <c r="AX90" s="461"/>
      <c r="AY90" s="430"/>
      <c r="AZ90" s="382"/>
      <c r="BA90" s="382"/>
      <c r="BB90" s="480"/>
      <c r="BC90" s="382"/>
      <c r="BD90" s="382"/>
      <c r="BE90" s="382"/>
      <c r="BF90" s="382"/>
      <c r="BG90" s="382"/>
      <c r="BH90" s="382"/>
      <c r="BI90" s="467" t="s">
        <v>3</v>
      </c>
      <c r="BJ90" s="468">
        <v>64100</v>
      </c>
      <c r="BK90" s="467" t="s">
        <v>297</v>
      </c>
      <c r="BL90" s="432">
        <v>640</v>
      </c>
      <c r="BM90" s="433" t="s">
        <v>344</v>
      </c>
      <c r="BN90" s="434" t="s">
        <v>468</v>
      </c>
      <c r="BO90" s="433" t="s">
        <v>297</v>
      </c>
      <c r="BP90" s="435" t="s">
        <v>472</v>
      </c>
      <c r="BQ90" s="433" t="s">
        <v>297</v>
      </c>
      <c r="BR90" s="436">
        <v>2.4</v>
      </c>
      <c r="BS90" s="405" t="s">
        <v>297</v>
      </c>
      <c r="BT90" s="468">
        <v>54950</v>
      </c>
      <c r="BU90" s="405" t="s">
        <v>3</v>
      </c>
      <c r="BV90" s="432">
        <v>540</v>
      </c>
      <c r="BW90" s="433" t="s">
        <v>344</v>
      </c>
      <c r="BX90" s="434" t="s">
        <v>468</v>
      </c>
      <c r="BY90" s="433" t="s">
        <v>297</v>
      </c>
      <c r="BZ90" s="435" t="s">
        <v>472</v>
      </c>
      <c r="CA90" s="433" t="s">
        <v>297</v>
      </c>
      <c r="CB90" s="436">
        <v>2.4</v>
      </c>
      <c r="CC90" s="1291"/>
      <c r="CD90" s="1288"/>
      <c r="CE90" s="1222"/>
      <c r="CF90" s="1228"/>
      <c r="CG90" s="1229"/>
      <c r="CH90" s="1229"/>
      <c r="CI90" s="1289"/>
      <c r="CJ90" s="1237"/>
      <c r="CK90" s="1289"/>
      <c r="CL90" s="1247"/>
      <c r="CM90" s="1222"/>
      <c r="CN90" s="469">
        <v>3050</v>
      </c>
      <c r="CO90" s="1222"/>
      <c r="CP90" s="1284"/>
      <c r="CQ90" s="1286"/>
      <c r="CR90" s="1298"/>
      <c r="CS90" s="1286"/>
      <c r="CT90" s="1295"/>
      <c r="CU90" s="1286"/>
      <c r="CV90" s="1296"/>
      <c r="CW90" s="1297"/>
      <c r="CX90" s="1222"/>
      <c r="CY90" s="1224"/>
      <c r="CZ90" s="1222"/>
      <c r="DA90" s="1228"/>
      <c r="DB90" s="1229"/>
      <c r="DC90" s="1229"/>
      <c r="DD90" s="1289"/>
      <c r="DE90" s="1237"/>
      <c r="DF90" s="1289"/>
      <c r="DG90" s="1247"/>
      <c r="DH90" s="1222"/>
      <c r="DI90" s="470" t="s">
        <v>302</v>
      </c>
      <c r="DJ90" s="1222"/>
      <c r="DK90" s="470" t="s">
        <v>510</v>
      </c>
      <c r="DL90" s="1222"/>
      <c r="DM90" s="471">
        <v>58.2</v>
      </c>
      <c r="DN90" s="1222"/>
      <c r="DO90" s="470" t="s">
        <v>302</v>
      </c>
      <c r="DP90" s="1222"/>
      <c r="DQ90" s="470" t="s">
        <v>510</v>
      </c>
      <c r="DR90" s="1222"/>
      <c r="DS90" s="471">
        <v>32.299999999999997</v>
      </c>
      <c r="DT90" s="1314"/>
      <c r="DU90" s="472">
        <v>3160</v>
      </c>
      <c r="DV90" s="1315"/>
      <c r="DW90" s="473" t="s">
        <v>304</v>
      </c>
      <c r="DX90" s="1222"/>
      <c r="DY90" s="1309"/>
      <c r="DZ90" s="1289"/>
      <c r="EA90" s="1311"/>
      <c r="EB90" s="1226"/>
      <c r="EC90" s="1229"/>
      <c r="ED90" s="1226"/>
      <c r="EE90" s="1237"/>
      <c r="EF90" s="1226"/>
      <c r="EG90" s="1303"/>
      <c r="EH90" s="1313"/>
      <c r="EI90" s="1222"/>
      <c r="EJ90" s="1309">
        <v>30</v>
      </c>
      <c r="EK90" s="1289"/>
      <c r="EL90" s="1311"/>
      <c r="EM90" s="1226"/>
      <c r="EN90" s="1229"/>
      <c r="EO90" s="1226"/>
      <c r="EP90" s="1237"/>
      <c r="EQ90" s="1226"/>
      <c r="ER90" s="1303"/>
      <c r="ES90" s="1305"/>
      <c r="ET90" s="1307"/>
      <c r="EU90" s="1222"/>
      <c r="EV90" s="474">
        <v>20</v>
      </c>
      <c r="EW90" s="363"/>
      <c r="EX90" s="1300"/>
    </row>
    <row r="91" spans="1:154" ht="25.5" customHeight="1">
      <c r="A91" s="97" t="str">
        <f t="shared" si="5"/>
        <v>16/100
地域　181人
　　から
　210人
　　まで４歳以上児</v>
      </c>
      <c r="B91" s="97" t="str">
        <f t="shared" si="4"/>
        <v>16/100
地域</v>
      </c>
      <c r="C91" s="97" t="str">
        <f>F91</f>
        <v>　181人
　　から
　210人
　　まで</v>
      </c>
      <c r="D91" s="99" t="str">
        <f t="shared" si="6"/>
        <v>４歳以上児</v>
      </c>
      <c r="E91" s="1244"/>
      <c r="F91" s="1243" t="s">
        <v>243</v>
      </c>
      <c r="G91" s="1240" t="s">
        <v>295</v>
      </c>
      <c r="H91" s="412" t="s">
        <v>296</v>
      </c>
      <c r="I91" s="475"/>
      <c r="J91" s="414">
        <v>27140</v>
      </c>
      <c r="K91" s="415">
        <v>36290</v>
      </c>
      <c r="L91" s="390" t="s">
        <v>297</v>
      </c>
      <c r="M91" s="416">
        <v>250</v>
      </c>
      <c r="N91" s="417">
        <v>340</v>
      </c>
      <c r="O91" s="418" t="s">
        <v>344</v>
      </c>
      <c r="P91" s="419" t="s">
        <v>468</v>
      </c>
      <c r="Q91" s="420" t="s">
        <v>297</v>
      </c>
      <c r="R91" s="421" t="s">
        <v>469</v>
      </c>
      <c r="S91" s="420" t="s">
        <v>297</v>
      </c>
      <c r="T91" s="422">
        <v>2.2999999999999998</v>
      </c>
      <c r="U91" s="423">
        <v>2.4</v>
      </c>
      <c r="V91" s="1222" t="s">
        <v>297</v>
      </c>
      <c r="W91" s="1223">
        <v>430</v>
      </c>
      <c r="X91" s="1222" t="s">
        <v>297</v>
      </c>
      <c r="Y91" s="1234">
        <v>4</v>
      </c>
      <c r="Z91" s="1225" t="s">
        <v>470</v>
      </c>
      <c r="AA91" s="1206" t="s">
        <v>468</v>
      </c>
      <c r="AB91" s="1206" t="s">
        <v>297</v>
      </c>
      <c r="AC91" s="1248" t="s">
        <v>471</v>
      </c>
      <c r="AD91" s="1222" t="s">
        <v>297</v>
      </c>
      <c r="AE91" s="1223">
        <v>2610</v>
      </c>
      <c r="AF91" s="1222" t="s">
        <v>3</v>
      </c>
      <c r="AG91" s="1227">
        <v>20</v>
      </c>
      <c r="AH91" s="1225" t="s">
        <v>344</v>
      </c>
      <c r="AI91" s="1206" t="s">
        <v>468</v>
      </c>
      <c r="AJ91" s="1225" t="s">
        <v>297</v>
      </c>
      <c r="AK91" s="1236" t="s">
        <v>472</v>
      </c>
      <c r="AL91" s="1225" t="s">
        <v>297</v>
      </c>
      <c r="AM91" s="1246">
        <v>3</v>
      </c>
      <c r="AN91" s="390" t="s">
        <v>297</v>
      </c>
      <c r="AO91" s="424">
        <v>9150</v>
      </c>
      <c r="AP91" s="1222" t="s">
        <v>297</v>
      </c>
      <c r="AQ91" s="425">
        <v>90</v>
      </c>
      <c r="AR91" s="426" t="s">
        <v>470</v>
      </c>
      <c r="AS91" s="419" t="s">
        <v>468</v>
      </c>
      <c r="AT91" s="427" t="s">
        <v>297</v>
      </c>
      <c r="AU91" s="421" t="s">
        <v>472</v>
      </c>
      <c r="AV91" s="427" t="s">
        <v>297</v>
      </c>
      <c r="AW91" s="428">
        <v>2.6</v>
      </c>
      <c r="AX91" s="429" t="s">
        <v>473</v>
      </c>
      <c r="AY91" s="430" t="s">
        <v>297</v>
      </c>
      <c r="AZ91" s="431">
        <v>3660</v>
      </c>
      <c r="BA91" s="380" t="s">
        <v>3</v>
      </c>
      <c r="BB91" s="432">
        <v>30</v>
      </c>
      <c r="BC91" s="433" t="s">
        <v>344</v>
      </c>
      <c r="BD91" s="434" t="s">
        <v>468</v>
      </c>
      <c r="BE91" s="433" t="s">
        <v>297</v>
      </c>
      <c r="BF91" s="435" t="s">
        <v>472</v>
      </c>
      <c r="BG91" s="433" t="s">
        <v>297</v>
      </c>
      <c r="BH91" s="436">
        <v>3.9</v>
      </c>
      <c r="BI91" s="430"/>
      <c r="BJ91" s="437"/>
      <c r="BK91" s="467"/>
      <c r="BL91" s="476"/>
      <c r="BM91" s="476"/>
      <c r="BN91" s="476"/>
      <c r="BO91" s="476"/>
      <c r="BP91" s="476"/>
      <c r="BQ91" s="476"/>
      <c r="BR91" s="476"/>
      <c r="BS91" s="467"/>
      <c r="BT91" s="437" t="s">
        <v>50</v>
      </c>
      <c r="BU91" s="467"/>
      <c r="BV91" s="477"/>
      <c r="BW91" s="476"/>
      <c r="BX91" s="476"/>
      <c r="BY91" s="476"/>
      <c r="BZ91" s="476"/>
      <c r="CA91" s="476"/>
      <c r="CB91" s="476"/>
      <c r="CC91" s="1290" t="s">
        <v>297</v>
      </c>
      <c r="CD91" s="1287">
        <v>430</v>
      </c>
      <c r="CE91" s="1222" t="s">
        <v>297</v>
      </c>
      <c r="CF91" s="1227">
        <v>4</v>
      </c>
      <c r="CG91" s="1206" t="s">
        <v>344</v>
      </c>
      <c r="CH91" s="1206" t="s">
        <v>468</v>
      </c>
      <c r="CI91" s="1285" t="s">
        <v>297</v>
      </c>
      <c r="CJ91" s="1236" t="s">
        <v>472</v>
      </c>
      <c r="CK91" s="1285" t="s">
        <v>297</v>
      </c>
      <c r="CL91" s="1246">
        <v>9.6999999999999993</v>
      </c>
      <c r="CM91" s="1222"/>
      <c r="CN91" s="478" t="s">
        <v>244</v>
      </c>
      <c r="CO91" s="1222" t="s">
        <v>3</v>
      </c>
      <c r="CP91" s="1284">
        <v>20</v>
      </c>
      <c r="CQ91" s="1286" t="s">
        <v>344</v>
      </c>
      <c r="CR91" s="1298" t="s">
        <v>468</v>
      </c>
      <c r="CS91" s="1286" t="s">
        <v>297</v>
      </c>
      <c r="CT91" s="1295" t="s">
        <v>472</v>
      </c>
      <c r="CU91" s="1286" t="s">
        <v>297</v>
      </c>
      <c r="CV91" s="1296">
        <v>3</v>
      </c>
      <c r="CW91" s="1297" t="s">
        <v>475</v>
      </c>
      <c r="CX91" s="1222" t="s">
        <v>3</v>
      </c>
      <c r="CY91" s="1223">
        <v>520</v>
      </c>
      <c r="CZ91" s="1222" t="s">
        <v>297</v>
      </c>
      <c r="DA91" s="1227">
        <v>5</v>
      </c>
      <c r="DB91" s="1206" t="s">
        <v>344</v>
      </c>
      <c r="DC91" s="1206" t="s">
        <v>468</v>
      </c>
      <c r="DD91" s="1285" t="s">
        <v>297</v>
      </c>
      <c r="DE91" s="1236" t="s">
        <v>472</v>
      </c>
      <c r="DF91" s="1285" t="s">
        <v>297</v>
      </c>
      <c r="DG91" s="1246">
        <v>14.4</v>
      </c>
      <c r="DH91" s="1222" t="s">
        <v>3</v>
      </c>
      <c r="DI91" s="440">
        <v>280</v>
      </c>
      <c r="DJ91" s="1222" t="s">
        <v>297</v>
      </c>
      <c r="DK91" s="440">
        <v>2</v>
      </c>
      <c r="DL91" s="1222" t="s">
        <v>3</v>
      </c>
      <c r="DM91" s="441">
        <v>2</v>
      </c>
      <c r="DN91" s="1222" t="s">
        <v>297</v>
      </c>
      <c r="DO91" s="440">
        <v>50</v>
      </c>
      <c r="DP91" s="1222" t="s">
        <v>297</v>
      </c>
      <c r="DQ91" s="440">
        <v>1</v>
      </c>
      <c r="DR91" s="1222" t="s">
        <v>3</v>
      </c>
      <c r="DS91" s="441">
        <v>1</v>
      </c>
      <c r="DT91" s="1314"/>
      <c r="DU91" s="483" t="s">
        <v>244</v>
      </c>
      <c r="DV91" s="1315" t="s">
        <v>298</v>
      </c>
      <c r="DW91" s="443">
        <v>245</v>
      </c>
      <c r="DX91" s="1222" t="s">
        <v>300</v>
      </c>
      <c r="DY91" s="1308">
        <v>550</v>
      </c>
      <c r="DZ91" s="1285" t="s">
        <v>297</v>
      </c>
      <c r="EA91" s="1310">
        <v>6</v>
      </c>
      <c r="EB91" s="1225" t="s">
        <v>344</v>
      </c>
      <c r="EC91" s="1206" t="s">
        <v>468</v>
      </c>
      <c r="ED91" s="1225" t="s">
        <v>297</v>
      </c>
      <c r="EE91" s="1236" t="s">
        <v>472</v>
      </c>
      <c r="EF91" s="1225" t="s">
        <v>297</v>
      </c>
      <c r="EG91" s="1302">
        <v>7.4</v>
      </c>
      <c r="EH91" s="1312" t="s">
        <v>473</v>
      </c>
      <c r="EI91" s="1222" t="s">
        <v>300</v>
      </c>
      <c r="EJ91" s="1308">
        <v>2610</v>
      </c>
      <c r="EK91" s="1285" t="s">
        <v>297</v>
      </c>
      <c r="EL91" s="1310">
        <v>20</v>
      </c>
      <c r="EM91" s="1225" t="s">
        <v>344</v>
      </c>
      <c r="EN91" s="1206" t="s">
        <v>468</v>
      </c>
      <c r="EO91" s="1225" t="s">
        <v>297</v>
      </c>
      <c r="EP91" s="1236" t="s">
        <v>472</v>
      </c>
      <c r="EQ91" s="1225" t="s">
        <v>297</v>
      </c>
      <c r="ER91" s="1302">
        <v>3.3</v>
      </c>
      <c r="ES91" s="1304" t="s">
        <v>473</v>
      </c>
      <c r="ET91" s="1306" t="s">
        <v>419</v>
      </c>
      <c r="EU91" s="1222" t="s">
        <v>300</v>
      </c>
      <c r="EV91" s="444">
        <v>2020</v>
      </c>
      <c r="EW91" s="363"/>
      <c r="EX91" s="1300"/>
    </row>
    <row r="92" spans="1:154" ht="25.5" customHeight="1">
      <c r="A92" s="97" t="str">
        <f t="shared" si="5"/>
        <v>16/100
地域　181人
　　から
　210人
　　まで３歳児</v>
      </c>
      <c r="B92" s="97" t="str">
        <f t="shared" si="4"/>
        <v>16/100
地域</v>
      </c>
      <c r="C92" s="97" t="str">
        <f>F91</f>
        <v>　181人
　　から
　210人
　　まで</v>
      </c>
      <c r="D92" s="99" t="str">
        <f t="shared" si="6"/>
        <v>３歳児</v>
      </c>
      <c r="E92" s="1244"/>
      <c r="F92" s="1245"/>
      <c r="G92" s="1241"/>
      <c r="H92" s="445" t="s">
        <v>301</v>
      </c>
      <c r="I92" s="475"/>
      <c r="J92" s="446">
        <v>36290</v>
      </c>
      <c r="K92" s="447"/>
      <c r="L92" s="390" t="s">
        <v>297</v>
      </c>
      <c r="M92" s="448">
        <v>340</v>
      </c>
      <c r="N92" s="449"/>
      <c r="O92" s="450" t="s">
        <v>344</v>
      </c>
      <c r="P92" s="451" t="s">
        <v>468</v>
      </c>
      <c r="Q92" s="452" t="s">
        <v>297</v>
      </c>
      <c r="R92" s="453" t="s">
        <v>472</v>
      </c>
      <c r="S92" s="452" t="s">
        <v>297</v>
      </c>
      <c r="T92" s="454">
        <v>2.4</v>
      </c>
      <c r="U92" s="455"/>
      <c r="V92" s="1222"/>
      <c r="W92" s="1224"/>
      <c r="X92" s="1222"/>
      <c r="Y92" s="1235"/>
      <c r="Z92" s="1226"/>
      <c r="AA92" s="1229"/>
      <c r="AB92" s="1229"/>
      <c r="AC92" s="1249"/>
      <c r="AD92" s="1222"/>
      <c r="AE92" s="1224"/>
      <c r="AF92" s="1222"/>
      <c r="AG92" s="1228"/>
      <c r="AH92" s="1226"/>
      <c r="AI92" s="1229"/>
      <c r="AJ92" s="1226"/>
      <c r="AK92" s="1237"/>
      <c r="AL92" s="1226"/>
      <c r="AM92" s="1247"/>
      <c r="AN92" s="390" t="s">
        <v>297</v>
      </c>
      <c r="AO92" s="448">
        <v>9150</v>
      </c>
      <c r="AP92" s="1222"/>
      <c r="AQ92" s="456">
        <v>90</v>
      </c>
      <c r="AR92" s="457" t="s">
        <v>344</v>
      </c>
      <c r="AS92" s="451" t="s">
        <v>468</v>
      </c>
      <c r="AT92" s="458" t="s">
        <v>297</v>
      </c>
      <c r="AU92" s="459" t="s">
        <v>472</v>
      </c>
      <c r="AV92" s="458" t="s">
        <v>297</v>
      </c>
      <c r="AW92" s="460">
        <v>2.6</v>
      </c>
      <c r="AX92" s="461"/>
      <c r="AY92" s="430"/>
      <c r="AZ92" s="382"/>
      <c r="BA92" s="382"/>
      <c r="BB92" s="480"/>
      <c r="BC92" s="382"/>
      <c r="BD92" s="382"/>
      <c r="BE92" s="382"/>
      <c r="BF92" s="382"/>
      <c r="BG92" s="382"/>
      <c r="BH92" s="382"/>
      <c r="BI92" s="467" t="s">
        <v>3</v>
      </c>
      <c r="BJ92" s="468">
        <v>64100</v>
      </c>
      <c r="BK92" s="467" t="s">
        <v>297</v>
      </c>
      <c r="BL92" s="432">
        <v>640</v>
      </c>
      <c r="BM92" s="433" t="s">
        <v>344</v>
      </c>
      <c r="BN92" s="434" t="s">
        <v>468</v>
      </c>
      <c r="BO92" s="433" t="s">
        <v>297</v>
      </c>
      <c r="BP92" s="435" t="s">
        <v>472</v>
      </c>
      <c r="BQ92" s="433" t="s">
        <v>297</v>
      </c>
      <c r="BR92" s="436">
        <v>2.4</v>
      </c>
      <c r="BS92" s="405" t="s">
        <v>297</v>
      </c>
      <c r="BT92" s="468">
        <v>54950</v>
      </c>
      <c r="BU92" s="405" t="s">
        <v>3</v>
      </c>
      <c r="BV92" s="432">
        <v>540</v>
      </c>
      <c r="BW92" s="433" t="s">
        <v>344</v>
      </c>
      <c r="BX92" s="434" t="s">
        <v>468</v>
      </c>
      <c r="BY92" s="433" t="s">
        <v>297</v>
      </c>
      <c r="BZ92" s="435" t="s">
        <v>472</v>
      </c>
      <c r="CA92" s="433" t="s">
        <v>297</v>
      </c>
      <c r="CB92" s="436">
        <v>2.4</v>
      </c>
      <c r="CC92" s="1291"/>
      <c r="CD92" s="1288"/>
      <c r="CE92" s="1222"/>
      <c r="CF92" s="1228"/>
      <c r="CG92" s="1229"/>
      <c r="CH92" s="1229"/>
      <c r="CI92" s="1289"/>
      <c r="CJ92" s="1237"/>
      <c r="CK92" s="1289"/>
      <c r="CL92" s="1247"/>
      <c r="CM92" s="1222"/>
      <c r="CN92" s="469">
        <v>2610</v>
      </c>
      <c r="CO92" s="1222"/>
      <c r="CP92" s="1284"/>
      <c r="CQ92" s="1286"/>
      <c r="CR92" s="1298"/>
      <c r="CS92" s="1286"/>
      <c r="CT92" s="1295"/>
      <c r="CU92" s="1286"/>
      <c r="CV92" s="1296"/>
      <c r="CW92" s="1297"/>
      <c r="CX92" s="1222"/>
      <c r="CY92" s="1224"/>
      <c r="CZ92" s="1222"/>
      <c r="DA92" s="1228"/>
      <c r="DB92" s="1229"/>
      <c r="DC92" s="1229"/>
      <c r="DD92" s="1289"/>
      <c r="DE92" s="1237"/>
      <c r="DF92" s="1289"/>
      <c r="DG92" s="1247"/>
      <c r="DH92" s="1222"/>
      <c r="DI92" s="470" t="s">
        <v>302</v>
      </c>
      <c r="DJ92" s="1222"/>
      <c r="DK92" s="470" t="s">
        <v>510</v>
      </c>
      <c r="DL92" s="1222"/>
      <c r="DM92" s="471">
        <v>74.8</v>
      </c>
      <c r="DN92" s="1222"/>
      <c r="DO92" s="470" t="s">
        <v>302</v>
      </c>
      <c r="DP92" s="1222"/>
      <c r="DQ92" s="470" t="s">
        <v>510</v>
      </c>
      <c r="DR92" s="1222"/>
      <c r="DS92" s="471">
        <v>27.7</v>
      </c>
      <c r="DT92" s="1314"/>
      <c r="DU92" s="472">
        <v>2810</v>
      </c>
      <c r="DV92" s="1315"/>
      <c r="DW92" s="473" t="s">
        <v>304</v>
      </c>
      <c r="DX92" s="1222"/>
      <c r="DY92" s="1309"/>
      <c r="DZ92" s="1289"/>
      <c r="EA92" s="1311"/>
      <c r="EB92" s="1226"/>
      <c r="EC92" s="1229"/>
      <c r="ED92" s="1226"/>
      <c r="EE92" s="1237"/>
      <c r="EF92" s="1226"/>
      <c r="EG92" s="1303"/>
      <c r="EH92" s="1313"/>
      <c r="EI92" s="1222"/>
      <c r="EJ92" s="1309">
        <v>20</v>
      </c>
      <c r="EK92" s="1289"/>
      <c r="EL92" s="1311"/>
      <c r="EM92" s="1226"/>
      <c r="EN92" s="1229"/>
      <c r="EO92" s="1226"/>
      <c r="EP92" s="1237"/>
      <c r="EQ92" s="1226"/>
      <c r="ER92" s="1303"/>
      <c r="ES92" s="1305"/>
      <c r="ET92" s="1307"/>
      <c r="EU92" s="1222"/>
      <c r="EV92" s="474">
        <v>20</v>
      </c>
      <c r="EW92" s="363"/>
      <c r="EX92" s="1300"/>
    </row>
    <row r="93" spans="1:154" ht="25.5" customHeight="1">
      <c r="A93" s="97" t="str">
        <f t="shared" si="5"/>
        <v>16/100
地域　211人
　　から
　240人
　　まで４歳以上児</v>
      </c>
      <c r="B93" s="97" t="str">
        <f t="shared" si="4"/>
        <v>16/100
地域</v>
      </c>
      <c r="C93" s="97" t="str">
        <f>F93</f>
        <v>　211人
　　から
　240人
　　まで</v>
      </c>
      <c r="D93" s="99" t="str">
        <f t="shared" si="6"/>
        <v>４歳以上児</v>
      </c>
      <c r="E93" s="1244"/>
      <c r="F93" s="1243" t="s">
        <v>245</v>
      </c>
      <c r="G93" s="1240" t="s">
        <v>295</v>
      </c>
      <c r="H93" s="412" t="s">
        <v>296</v>
      </c>
      <c r="I93" s="475"/>
      <c r="J93" s="414">
        <v>26610</v>
      </c>
      <c r="K93" s="415">
        <v>35760</v>
      </c>
      <c r="L93" s="390" t="s">
        <v>297</v>
      </c>
      <c r="M93" s="416">
        <v>240</v>
      </c>
      <c r="N93" s="417">
        <v>330</v>
      </c>
      <c r="O93" s="418" t="s">
        <v>344</v>
      </c>
      <c r="P93" s="419" t="s">
        <v>468</v>
      </c>
      <c r="Q93" s="420" t="s">
        <v>297</v>
      </c>
      <c r="R93" s="421" t="s">
        <v>469</v>
      </c>
      <c r="S93" s="420" t="s">
        <v>297</v>
      </c>
      <c r="T93" s="422">
        <v>2.2999999999999998</v>
      </c>
      <c r="U93" s="423">
        <v>2.4</v>
      </c>
      <c r="V93" s="1222" t="s">
        <v>297</v>
      </c>
      <c r="W93" s="1223">
        <v>370</v>
      </c>
      <c r="X93" s="1222" t="s">
        <v>297</v>
      </c>
      <c r="Y93" s="1234">
        <v>3</v>
      </c>
      <c r="Z93" s="1225" t="s">
        <v>470</v>
      </c>
      <c r="AA93" s="1206" t="s">
        <v>468</v>
      </c>
      <c r="AB93" s="1206" t="s">
        <v>297</v>
      </c>
      <c r="AC93" s="1248" t="s">
        <v>471</v>
      </c>
      <c r="AD93" s="1222" t="s">
        <v>297</v>
      </c>
      <c r="AE93" s="1223">
        <v>2280</v>
      </c>
      <c r="AF93" s="1222" t="s">
        <v>3</v>
      </c>
      <c r="AG93" s="1227">
        <v>20</v>
      </c>
      <c r="AH93" s="1225" t="s">
        <v>344</v>
      </c>
      <c r="AI93" s="1206" t="s">
        <v>468</v>
      </c>
      <c r="AJ93" s="1225" t="s">
        <v>297</v>
      </c>
      <c r="AK93" s="1236" t="s">
        <v>472</v>
      </c>
      <c r="AL93" s="1225" t="s">
        <v>297</v>
      </c>
      <c r="AM93" s="1246">
        <v>2.7</v>
      </c>
      <c r="AN93" s="390" t="s">
        <v>297</v>
      </c>
      <c r="AO93" s="424">
        <v>9150</v>
      </c>
      <c r="AP93" s="1222" t="s">
        <v>297</v>
      </c>
      <c r="AQ93" s="425">
        <v>90</v>
      </c>
      <c r="AR93" s="426" t="s">
        <v>470</v>
      </c>
      <c r="AS93" s="419" t="s">
        <v>468</v>
      </c>
      <c r="AT93" s="427" t="s">
        <v>297</v>
      </c>
      <c r="AU93" s="421" t="s">
        <v>472</v>
      </c>
      <c r="AV93" s="427" t="s">
        <v>297</v>
      </c>
      <c r="AW93" s="428">
        <v>2.6</v>
      </c>
      <c r="AX93" s="429" t="s">
        <v>473</v>
      </c>
      <c r="AY93" s="430" t="s">
        <v>297</v>
      </c>
      <c r="AZ93" s="431">
        <v>3660</v>
      </c>
      <c r="BA93" s="380" t="s">
        <v>3</v>
      </c>
      <c r="BB93" s="432">
        <v>30</v>
      </c>
      <c r="BC93" s="433" t="s">
        <v>344</v>
      </c>
      <c r="BD93" s="434" t="s">
        <v>468</v>
      </c>
      <c r="BE93" s="433" t="s">
        <v>297</v>
      </c>
      <c r="BF93" s="435" t="s">
        <v>472</v>
      </c>
      <c r="BG93" s="433" t="s">
        <v>297</v>
      </c>
      <c r="BH93" s="436">
        <v>3.9</v>
      </c>
      <c r="BI93" s="430"/>
      <c r="BJ93" s="437"/>
      <c r="BK93" s="467"/>
      <c r="BL93" s="476"/>
      <c r="BM93" s="476"/>
      <c r="BN93" s="476"/>
      <c r="BO93" s="476"/>
      <c r="BP93" s="476"/>
      <c r="BQ93" s="476"/>
      <c r="BR93" s="476"/>
      <c r="BS93" s="467"/>
      <c r="BT93" s="437" t="s">
        <v>50</v>
      </c>
      <c r="BU93" s="467"/>
      <c r="BV93" s="477"/>
      <c r="BW93" s="476"/>
      <c r="BX93" s="476"/>
      <c r="BY93" s="476"/>
      <c r="BZ93" s="476"/>
      <c r="CA93" s="476"/>
      <c r="CB93" s="476"/>
      <c r="CC93" s="1290" t="s">
        <v>297</v>
      </c>
      <c r="CD93" s="1287">
        <v>370</v>
      </c>
      <c r="CE93" s="1222" t="s">
        <v>297</v>
      </c>
      <c r="CF93" s="1227">
        <v>3</v>
      </c>
      <c r="CG93" s="1206" t="s">
        <v>344</v>
      </c>
      <c r="CH93" s="1206" t="s">
        <v>468</v>
      </c>
      <c r="CI93" s="1285" t="s">
        <v>297</v>
      </c>
      <c r="CJ93" s="1236" t="s">
        <v>472</v>
      </c>
      <c r="CK93" s="1285" t="s">
        <v>297</v>
      </c>
      <c r="CL93" s="1246">
        <v>11.3</v>
      </c>
      <c r="CM93" s="1222"/>
      <c r="CN93" s="478" t="s">
        <v>246</v>
      </c>
      <c r="CO93" s="1222" t="s">
        <v>3</v>
      </c>
      <c r="CP93" s="1284">
        <v>20</v>
      </c>
      <c r="CQ93" s="1286" t="s">
        <v>344</v>
      </c>
      <c r="CR93" s="1298" t="s">
        <v>468</v>
      </c>
      <c r="CS93" s="1286" t="s">
        <v>297</v>
      </c>
      <c r="CT93" s="1295" t="s">
        <v>472</v>
      </c>
      <c r="CU93" s="1286" t="s">
        <v>297</v>
      </c>
      <c r="CV93" s="1296">
        <v>2.7</v>
      </c>
      <c r="CW93" s="1297" t="s">
        <v>475</v>
      </c>
      <c r="CX93" s="1222" t="s">
        <v>3</v>
      </c>
      <c r="CY93" s="1223">
        <v>520</v>
      </c>
      <c r="CZ93" s="1222" t="s">
        <v>297</v>
      </c>
      <c r="DA93" s="1227">
        <v>5</v>
      </c>
      <c r="DB93" s="1206" t="s">
        <v>344</v>
      </c>
      <c r="DC93" s="1206" t="s">
        <v>468</v>
      </c>
      <c r="DD93" s="1285" t="s">
        <v>297</v>
      </c>
      <c r="DE93" s="1236" t="s">
        <v>472</v>
      </c>
      <c r="DF93" s="1285" t="s">
        <v>297</v>
      </c>
      <c r="DG93" s="1246">
        <v>12.6</v>
      </c>
      <c r="DH93" s="1222" t="s">
        <v>3</v>
      </c>
      <c r="DI93" s="440">
        <v>260</v>
      </c>
      <c r="DJ93" s="1222" t="s">
        <v>297</v>
      </c>
      <c r="DK93" s="440">
        <v>2</v>
      </c>
      <c r="DL93" s="1222" t="s">
        <v>3</v>
      </c>
      <c r="DM93" s="441">
        <v>2</v>
      </c>
      <c r="DN93" s="1222" t="s">
        <v>297</v>
      </c>
      <c r="DO93" s="440">
        <v>40</v>
      </c>
      <c r="DP93" s="1222" t="s">
        <v>297</v>
      </c>
      <c r="DQ93" s="440">
        <v>1</v>
      </c>
      <c r="DR93" s="1222" t="s">
        <v>3</v>
      </c>
      <c r="DS93" s="441">
        <v>1</v>
      </c>
      <c r="DT93" s="1314"/>
      <c r="DU93" s="483" t="s">
        <v>246</v>
      </c>
      <c r="DV93" s="1315" t="s">
        <v>298</v>
      </c>
      <c r="DW93" s="443">
        <v>245</v>
      </c>
      <c r="DX93" s="1222" t="s">
        <v>300</v>
      </c>
      <c r="DY93" s="1308">
        <v>480</v>
      </c>
      <c r="DZ93" s="1285" t="s">
        <v>297</v>
      </c>
      <c r="EA93" s="1310">
        <v>5</v>
      </c>
      <c r="EB93" s="1225" t="s">
        <v>344</v>
      </c>
      <c r="EC93" s="1206" t="s">
        <v>468</v>
      </c>
      <c r="ED93" s="1225" t="s">
        <v>297</v>
      </c>
      <c r="EE93" s="1236" t="s">
        <v>472</v>
      </c>
      <c r="EF93" s="1225" t="s">
        <v>297</v>
      </c>
      <c r="EG93" s="1302">
        <v>7.8</v>
      </c>
      <c r="EH93" s="1312" t="s">
        <v>473</v>
      </c>
      <c r="EI93" s="1222" t="s">
        <v>300</v>
      </c>
      <c r="EJ93" s="1308">
        <v>2280</v>
      </c>
      <c r="EK93" s="1285" t="s">
        <v>297</v>
      </c>
      <c r="EL93" s="1310">
        <v>20</v>
      </c>
      <c r="EM93" s="1225" t="s">
        <v>344</v>
      </c>
      <c r="EN93" s="1206" t="s">
        <v>468</v>
      </c>
      <c r="EO93" s="1225" t="s">
        <v>297</v>
      </c>
      <c r="EP93" s="1236" t="s">
        <v>472</v>
      </c>
      <c r="EQ93" s="1225" t="s">
        <v>297</v>
      </c>
      <c r="ER93" s="1302">
        <v>2.9</v>
      </c>
      <c r="ES93" s="1304" t="s">
        <v>473</v>
      </c>
      <c r="ET93" s="1306" t="s">
        <v>419</v>
      </c>
      <c r="EU93" s="1222" t="s">
        <v>300</v>
      </c>
      <c r="EV93" s="444">
        <v>1770</v>
      </c>
      <c r="EW93" s="363"/>
      <c r="EX93" s="1300"/>
    </row>
    <row r="94" spans="1:154" ht="25.5" customHeight="1">
      <c r="A94" s="97" t="str">
        <f t="shared" si="5"/>
        <v>16/100
地域　211人
　　から
　240人
　　まで３歳児</v>
      </c>
      <c r="B94" s="97" t="str">
        <f t="shared" si="4"/>
        <v>16/100
地域</v>
      </c>
      <c r="C94" s="97" t="str">
        <f>F93</f>
        <v>　211人
　　から
　240人
　　まで</v>
      </c>
      <c r="D94" s="99" t="str">
        <f t="shared" si="6"/>
        <v>３歳児</v>
      </c>
      <c r="E94" s="1244"/>
      <c r="F94" s="1245"/>
      <c r="G94" s="1241"/>
      <c r="H94" s="445" t="s">
        <v>301</v>
      </c>
      <c r="I94" s="475"/>
      <c r="J94" s="446">
        <v>35760</v>
      </c>
      <c r="K94" s="447"/>
      <c r="L94" s="390" t="s">
        <v>297</v>
      </c>
      <c r="M94" s="448">
        <v>330</v>
      </c>
      <c r="N94" s="449"/>
      <c r="O94" s="450" t="s">
        <v>344</v>
      </c>
      <c r="P94" s="451" t="s">
        <v>468</v>
      </c>
      <c r="Q94" s="452" t="s">
        <v>297</v>
      </c>
      <c r="R94" s="453" t="s">
        <v>472</v>
      </c>
      <c r="S94" s="452" t="s">
        <v>297</v>
      </c>
      <c r="T94" s="454">
        <v>2.4</v>
      </c>
      <c r="U94" s="455"/>
      <c r="V94" s="1222"/>
      <c r="W94" s="1224"/>
      <c r="X94" s="1222"/>
      <c r="Y94" s="1235"/>
      <c r="Z94" s="1226"/>
      <c r="AA94" s="1229"/>
      <c r="AB94" s="1229"/>
      <c r="AC94" s="1249"/>
      <c r="AD94" s="1222"/>
      <c r="AE94" s="1224"/>
      <c r="AF94" s="1222"/>
      <c r="AG94" s="1228"/>
      <c r="AH94" s="1226"/>
      <c r="AI94" s="1229"/>
      <c r="AJ94" s="1226"/>
      <c r="AK94" s="1237"/>
      <c r="AL94" s="1226"/>
      <c r="AM94" s="1247"/>
      <c r="AN94" s="390" t="s">
        <v>297</v>
      </c>
      <c r="AO94" s="448">
        <v>9150</v>
      </c>
      <c r="AP94" s="1222"/>
      <c r="AQ94" s="456">
        <v>90</v>
      </c>
      <c r="AR94" s="457" t="s">
        <v>344</v>
      </c>
      <c r="AS94" s="451" t="s">
        <v>468</v>
      </c>
      <c r="AT94" s="458" t="s">
        <v>297</v>
      </c>
      <c r="AU94" s="459" t="s">
        <v>472</v>
      </c>
      <c r="AV94" s="458" t="s">
        <v>297</v>
      </c>
      <c r="AW94" s="460">
        <v>2.6</v>
      </c>
      <c r="AX94" s="461"/>
      <c r="AY94" s="430"/>
      <c r="AZ94" s="382"/>
      <c r="BA94" s="382"/>
      <c r="BB94" s="480"/>
      <c r="BC94" s="382"/>
      <c r="BD94" s="382"/>
      <c r="BE94" s="382"/>
      <c r="BF94" s="382"/>
      <c r="BG94" s="382"/>
      <c r="BH94" s="382"/>
      <c r="BI94" s="467" t="s">
        <v>3</v>
      </c>
      <c r="BJ94" s="468">
        <v>64100</v>
      </c>
      <c r="BK94" s="467" t="s">
        <v>297</v>
      </c>
      <c r="BL94" s="432">
        <v>640</v>
      </c>
      <c r="BM94" s="433" t="s">
        <v>344</v>
      </c>
      <c r="BN94" s="434" t="s">
        <v>468</v>
      </c>
      <c r="BO94" s="433" t="s">
        <v>297</v>
      </c>
      <c r="BP94" s="435" t="s">
        <v>472</v>
      </c>
      <c r="BQ94" s="433" t="s">
        <v>297</v>
      </c>
      <c r="BR94" s="436">
        <v>2.4</v>
      </c>
      <c r="BS94" s="405" t="s">
        <v>297</v>
      </c>
      <c r="BT94" s="468">
        <v>54950</v>
      </c>
      <c r="BU94" s="405" t="s">
        <v>3</v>
      </c>
      <c r="BV94" s="432">
        <v>540</v>
      </c>
      <c r="BW94" s="433" t="s">
        <v>344</v>
      </c>
      <c r="BX94" s="434" t="s">
        <v>468</v>
      </c>
      <c r="BY94" s="433" t="s">
        <v>297</v>
      </c>
      <c r="BZ94" s="435" t="s">
        <v>472</v>
      </c>
      <c r="CA94" s="433" t="s">
        <v>297</v>
      </c>
      <c r="CB94" s="436">
        <v>2.4</v>
      </c>
      <c r="CC94" s="1291"/>
      <c r="CD94" s="1288"/>
      <c r="CE94" s="1222"/>
      <c r="CF94" s="1228"/>
      <c r="CG94" s="1229"/>
      <c r="CH94" s="1229"/>
      <c r="CI94" s="1289"/>
      <c r="CJ94" s="1237"/>
      <c r="CK94" s="1289"/>
      <c r="CL94" s="1247"/>
      <c r="CM94" s="1222"/>
      <c r="CN94" s="469">
        <v>2280</v>
      </c>
      <c r="CO94" s="1222"/>
      <c r="CP94" s="1284"/>
      <c r="CQ94" s="1286"/>
      <c r="CR94" s="1298"/>
      <c r="CS94" s="1286"/>
      <c r="CT94" s="1295"/>
      <c r="CU94" s="1286"/>
      <c r="CV94" s="1296"/>
      <c r="CW94" s="1297"/>
      <c r="CX94" s="1222"/>
      <c r="CY94" s="1224"/>
      <c r="CZ94" s="1222"/>
      <c r="DA94" s="1228"/>
      <c r="DB94" s="1229"/>
      <c r="DC94" s="1229"/>
      <c r="DD94" s="1289"/>
      <c r="DE94" s="1237"/>
      <c r="DF94" s="1289"/>
      <c r="DG94" s="1247"/>
      <c r="DH94" s="1222"/>
      <c r="DI94" s="470" t="s">
        <v>302</v>
      </c>
      <c r="DJ94" s="1222"/>
      <c r="DK94" s="470" t="s">
        <v>510</v>
      </c>
      <c r="DL94" s="1222"/>
      <c r="DM94" s="471">
        <v>65.400000000000006</v>
      </c>
      <c r="DN94" s="1222"/>
      <c r="DO94" s="470" t="s">
        <v>302</v>
      </c>
      <c r="DP94" s="1222"/>
      <c r="DQ94" s="470" t="s">
        <v>510</v>
      </c>
      <c r="DR94" s="1222"/>
      <c r="DS94" s="471">
        <v>24.2</v>
      </c>
      <c r="DT94" s="1314"/>
      <c r="DU94" s="472">
        <v>2540</v>
      </c>
      <c r="DV94" s="1315"/>
      <c r="DW94" s="473" t="s">
        <v>304</v>
      </c>
      <c r="DX94" s="1222"/>
      <c r="DY94" s="1309"/>
      <c r="DZ94" s="1289"/>
      <c r="EA94" s="1311"/>
      <c r="EB94" s="1226"/>
      <c r="EC94" s="1229"/>
      <c r="ED94" s="1226"/>
      <c r="EE94" s="1237"/>
      <c r="EF94" s="1226"/>
      <c r="EG94" s="1303"/>
      <c r="EH94" s="1313"/>
      <c r="EI94" s="1222"/>
      <c r="EJ94" s="1309">
        <v>20</v>
      </c>
      <c r="EK94" s="1289"/>
      <c r="EL94" s="1311"/>
      <c r="EM94" s="1226"/>
      <c r="EN94" s="1229"/>
      <c r="EO94" s="1226"/>
      <c r="EP94" s="1237"/>
      <c r="EQ94" s="1226"/>
      <c r="ER94" s="1303"/>
      <c r="ES94" s="1305"/>
      <c r="ET94" s="1307"/>
      <c r="EU94" s="1222"/>
      <c r="EV94" s="474">
        <v>10</v>
      </c>
      <c r="EW94" s="363"/>
      <c r="EX94" s="1300"/>
    </row>
    <row r="95" spans="1:154" ht="25.5" customHeight="1">
      <c r="A95" s="97" t="str">
        <f t="shared" si="5"/>
        <v>16/100
地域　241人
　　から
　270人
　　まで４歳以上児</v>
      </c>
      <c r="B95" s="97" t="str">
        <f t="shared" si="4"/>
        <v>16/100
地域</v>
      </c>
      <c r="C95" s="97" t="str">
        <f>F95</f>
        <v>　241人
　　から
　270人
　　まで</v>
      </c>
      <c r="D95" s="99" t="str">
        <f t="shared" si="6"/>
        <v>４歳以上児</v>
      </c>
      <c r="E95" s="1244"/>
      <c r="F95" s="1243" t="s">
        <v>247</v>
      </c>
      <c r="G95" s="1240" t="s">
        <v>295</v>
      </c>
      <c r="H95" s="412" t="s">
        <v>296</v>
      </c>
      <c r="I95" s="475"/>
      <c r="J95" s="414">
        <v>26210</v>
      </c>
      <c r="K95" s="415">
        <v>35360</v>
      </c>
      <c r="L95" s="390" t="s">
        <v>297</v>
      </c>
      <c r="M95" s="416">
        <v>240</v>
      </c>
      <c r="N95" s="417">
        <v>330</v>
      </c>
      <c r="O95" s="418" t="s">
        <v>344</v>
      </c>
      <c r="P95" s="419" t="s">
        <v>468</v>
      </c>
      <c r="Q95" s="420" t="s">
        <v>297</v>
      </c>
      <c r="R95" s="421" t="s">
        <v>469</v>
      </c>
      <c r="S95" s="420" t="s">
        <v>297</v>
      </c>
      <c r="T95" s="422">
        <v>2.2999999999999998</v>
      </c>
      <c r="U95" s="423">
        <v>2.2999999999999998</v>
      </c>
      <c r="V95" s="1222" t="s">
        <v>297</v>
      </c>
      <c r="W95" s="1223">
        <v>330</v>
      </c>
      <c r="X95" s="1222" t="s">
        <v>297</v>
      </c>
      <c r="Y95" s="1234">
        <v>3</v>
      </c>
      <c r="Z95" s="1225" t="s">
        <v>470</v>
      </c>
      <c r="AA95" s="1206" t="s">
        <v>468</v>
      </c>
      <c r="AB95" s="1206" t="s">
        <v>297</v>
      </c>
      <c r="AC95" s="1248" t="s">
        <v>471</v>
      </c>
      <c r="AD95" s="1222" t="s">
        <v>297</v>
      </c>
      <c r="AE95" s="1223">
        <v>2030</v>
      </c>
      <c r="AF95" s="1222" t="s">
        <v>3</v>
      </c>
      <c r="AG95" s="1227">
        <v>20</v>
      </c>
      <c r="AH95" s="1225" t="s">
        <v>344</v>
      </c>
      <c r="AI95" s="1206" t="s">
        <v>468</v>
      </c>
      <c r="AJ95" s="1225" t="s">
        <v>297</v>
      </c>
      <c r="AK95" s="1236" t="s">
        <v>472</v>
      </c>
      <c r="AL95" s="1225" t="s">
        <v>297</v>
      </c>
      <c r="AM95" s="1246">
        <v>2.4</v>
      </c>
      <c r="AN95" s="390" t="s">
        <v>297</v>
      </c>
      <c r="AO95" s="424">
        <v>9150</v>
      </c>
      <c r="AP95" s="1222" t="s">
        <v>297</v>
      </c>
      <c r="AQ95" s="425">
        <v>90</v>
      </c>
      <c r="AR95" s="426" t="s">
        <v>470</v>
      </c>
      <c r="AS95" s="419" t="s">
        <v>468</v>
      </c>
      <c r="AT95" s="427" t="s">
        <v>297</v>
      </c>
      <c r="AU95" s="421" t="s">
        <v>472</v>
      </c>
      <c r="AV95" s="427" t="s">
        <v>297</v>
      </c>
      <c r="AW95" s="428">
        <v>2.6</v>
      </c>
      <c r="AX95" s="429" t="s">
        <v>473</v>
      </c>
      <c r="AY95" s="430" t="s">
        <v>297</v>
      </c>
      <c r="AZ95" s="431">
        <v>3660</v>
      </c>
      <c r="BA95" s="380" t="s">
        <v>3</v>
      </c>
      <c r="BB95" s="432">
        <v>30</v>
      </c>
      <c r="BC95" s="433" t="s">
        <v>344</v>
      </c>
      <c r="BD95" s="434" t="s">
        <v>468</v>
      </c>
      <c r="BE95" s="433" t="s">
        <v>297</v>
      </c>
      <c r="BF95" s="435" t="s">
        <v>472</v>
      </c>
      <c r="BG95" s="433" t="s">
        <v>297</v>
      </c>
      <c r="BH95" s="436">
        <v>3.9</v>
      </c>
      <c r="BI95" s="430"/>
      <c r="BJ95" s="437"/>
      <c r="BK95" s="467"/>
      <c r="BL95" s="476"/>
      <c r="BM95" s="476"/>
      <c r="BN95" s="476"/>
      <c r="BO95" s="476"/>
      <c r="BP95" s="476"/>
      <c r="BQ95" s="476"/>
      <c r="BR95" s="476"/>
      <c r="BS95" s="467"/>
      <c r="BT95" s="437" t="s">
        <v>50</v>
      </c>
      <c r="BU95" s="467"/>
      <c r="BV95" s="477"/>
      <c r="BW95" s="476"/>
      <c r="BX95" s="476"/>
      <c r="BY95" s="476"/>
      <c r="BZ95" s="476"/>
      <c r="CA95" s="476"/>
      <c r="CB95" s="476"/>
      <c r="CC95" s="1290" t="s">
        <v>297</v>
      </c>
      <c r="CD95" s="1287">
        <v>330</v>
      </c>
      <c r="CE95" s="1222" t="s">
        <v>297</v>
      </c>
      <c r="CF95" s="1227">
        <v>3</v>
      </c>
      <c r="CG95" s="1206" t="s">
        <v>344</v>
      </c>
      <c r="CH95" s="1206" t="s">
        <v>468</v>
      </c>
      <c r="CI95" s="1285" t="s">
        <v>297</v>
      </c>
      <c r="CJ95" s="1236" t="s">
        <v>472</v>
      </c>
      <c r="CK95" s="1285" t="s">
        <v>297</v>
      </c>
      <c r="CL95" s="1246">
        <v>10.1</v>
      </c>
      <c r="CM95" s="1222"/>
      <c r="CN95" s="478" t="s">
        <v>248</v>
      </c>
      <c r="CO95" s="1222" t="s">
        <v>3</v>
      </c>
      <c r="CP95" s="1284">
        <v>20</v>
      </c>
      <c r="CQ95" s="1286" t="s">
        <v>344</v>
      </c>
      <c r="CR95" s="1298" t="s">
        <v>468</v>
      </c>
      <c r="CS95" s="1286" t="s">
        <v>297</v>
      </c>
      <c r="CT95" s="1295" t="s">
        <v>472</v>
      </c>
      <c r="CU95" s="1286" t="s">
        <v>297</v>
      </c>
      <c r="CV95" s="1296">
        <v>2.4</v>
      </c>
      <c r="CW95" s="1297" t="s">
        <v>475</v>
      </c>
      <c r="CX95" s="1222" t="s">
        <v>3</v>
      </c>
      <c r="CY95" s="1223">
        <v>520</v>
      </c>
      <c r="CZ95" s="1222" t="s">
        <v>297</v>
      </c>
      <c r="DA95" s="1227">
        <v>5</v>
      </c>
      <c r="DB95" s="1206" t="s">
        <v>344</v>
      </c>
      <c r="DC95" s="1206" t="s">
        <v>468</v>
      </c>
      <c r="DD95" s="1285" t="s">
        <v>297</v>
      </c>
      <c r="DE95" s="1236" t="s">
        <v>472</v>
      </c>
      <c r="DF95" s="1285" t="s">
        <v>297</v>
      </c>
      <c r="DG95" s="1246">
        <v>11.2</v>
      </c>
      <c r="DH95" s="1222" t="s">
        <v>3</v>
      </c>
      <c r="DI95" s="440">
        <v>230</v>
      </c>
      <c r="DJ95" s="1222" t="s">
        <v>297</v>
      </c>
      <c r="DK95" s="440">
        <v>2</v>
      </c>
      <c r="DL95" s="1222" t="s">
        <v>3</v>
      </c>
      <c r="DM95" s="441">
        <v>2</v>
      </c>
      <c r="DN95" s="1222" t="s">
        <v>297</v>
      </c>
      <c r="DO95" s="440">
        <v>40</v>
      </c>
      <c r="DP95" s="1222" t="s">
        <v>297</v>
      </c>
      <c r="DQ95" s="440">
        <v>1</v>
      </c>
      <c r="DR95" s="1222" t="s">
        <v>3</v>
      </c>
      <c r="DS95" s="441">
        <v>1</v>
      </c>
      <c r="DT95" s="1314"/>
      <c r="DU95" s="483" t="s">
        <v>248</v>
      </c>
      <c r="DV95" s="1315" t="s">
        <v>298</v>
      </c>
      <c r="DW95" s="443">
        <v>245</v>
      </c>
      <c r="DX95" s="1222" t="s">
        <v>300</v>
      </c>
      <c r="DY95" s="1308">
        <v>430</v>
      </c>
      <c r="DZ95" s="1285" t="s">
        <v>297</v>
      </c>
      <c r="EA95" s="1310">
        <v>4</v>
      </c>
      <c r="EB95" s="1225" t="s">
        <v>344</v>
      </c>
      <c r="EC95" s="1206" t="s">
        <v>468</v>
      </c>
      <c r="ED95" s="1225" t="s">
        <v>297</v>
      </c>
      <c r="EE95" s="1236" t="s">
        <v>472</v>
      </c>
      <c r="EF95" s="1225" t="s">
        <v>297</v>
      </c>
      <c r="EG95" s="1302">
        <v>8.6</v>
      </c>
      <c r="EH95" s="1312" t="s">
        <v>473</v>
      </c>
      <c r="EI95" s="1222" t="s">
        <v>300</v>
      </c>
      <c r="EJ95" s="1308">
        <v>2030</v>
      </c>
      <c r="EK95" s="1285" t="s">
        <v>297</v>
      </c>
      <c r="EL95" s="1310">
        <v>20</v>
      </c>
      <c r="EM95" s="1225" t="s">
        <v>344</v>
      </c>
      <c r="EN95" s="1206" t="s">
        <v>468</v>
      </c>
      <c r="EO95" s="1225" t="s">
        <v>297</v>
      </c>
      <c r="EP95" s="1236" t="s">
        <v>472</v>
      </c>
      <c r="EQ95" s="1225" t="s">
        <v>297</v>
      </c>
      <c r="ER95" s="1302">
        <v>2.6</v>
      </c>
      <c r="ES95" s="1304" t="s">
        <v>473</v>
      </c>
      <c r="ET95" s="1306" t="s">
        <v>419</v>
      </c>
      <c r="EU95" s="1222" t="s">
        <v>300</v>
      </c>
      <c r="EV95" s="444">
        <v>1570</v>
      </c>
      <c r="EW95" s="363"/>
      <c r="EX95" s="1300"/>
    </row>
    <row r="96" spans="1:154" ht="25.5" customHeight="1">
      <c r="A96" s="97" t="str">
        <f t="shared" si="5"/>
        <v>16/100
地域　241人
　　から
　270人
　　まで３歳児</v>
      </c>
      <c r="B96" s="97" t="str">
        <f t="shared" si="4"/>
        <v>16/100
地域</v>
      </c>
      <c r="C96" s="97" t="str">
        <f>F95</f>
        <v>　241人
　　から
　270人
　　まで</v>
      </c>
      <c r="D96" s="99" t="str">
        <f t="shared" si="6"/>
        <v>３歳児</v>
      </c>
      <c r="E96" s="1244"/>
      <c r="F96" s="1245"/>
      <c r="G96" s="1241"/>
      <c r="H96" s="445" t="s">
        <v>301</v>
      </c>
      <c r="I96" s="475"/>
      <c r="J96" s="446">
        <v>35360</v>
      </c>
      <c r="K96" s="447"/>
      <c r="L96" s="390" t="s">
        <v>297</v>
      </c>
      <c r="M96" s="448">
        <v>330</v>
      </c>
      <c r="N96" s="449"/>
      <c r="O96" s="450" t="s">
        <v>344</v>
      </c>
      <c r="P96" s="451" t="s">
        <v>468</v>
      </c>
      <c r="Q96" s="452" t="s">
        <v>297</v>
      </c>
      <c r="R96" s="453" t="s">
        <v>472</v>
      </c>
      <c r="S96" s="452" t="s">
        <v>297</v>
      </c>
      <c r="T96" s="454">
        <v>2.2999999999999998</v>
      </c>
      <c r="U96" s="455"/>
      <c r="V96" s="1222"/>
      <c r="W96" s="1224"/>
      <c r="X96" s="1222"/>
      <c r="Y96" s="1235"/>
      <c r="Z96" s="1226"/>
      <c r="AA96" s="1229"/>
      <c r="AB96" s="1229"/>
      <c r="AC96" s="1249"/>
      <c r="AD96" s="1222"/>
      <c r="AE96" s="1224"/>
      <c r="AF96" s="1222"/>
      <c r="AG96" s="1228"/>
      <c r="AH96" s="1226"/>
      <c r="AI96" s="1229"/>
      <c r="AJ96" s="1226"/>
      <c r="AK96" s="1237"/>
      <c r="AL96" s="1226"/>
      <c r="AM96" s="1247"/>
      <c r="AN96" s="390" t="s">
        <v>297</v>
      </c>
      <c r="AO96" s="448">
        <v>9150</v>
      </c>
      <c r="AP96" s="1222"/>
      <c r="AQ96" s="456">
        <v>90</v>
      </c>
      <c r="AR96" s="457" t="s">
        <v>344</v>
      </c>
      <c r="AS96" s="451" t="s">
        <v>468</v>
      </c>
      <c r="AT96" s="458" t="s">
        <v>297</v>
      </c>
      <c r="AU96" s="459" t="s">
        <v>472</v>
      </c>
      <c r="AV96" s="458" t="s">
        <v>297</v>
      </c>
      <c r="AW96" s="460">
        <v>2.6</v>
      </c>
      <c r="AX96" s="461"/>
      <c r="AY96" s="430"/>
      <c r="AZ96" s="382"/>
      <c r="BA96" s="382"/>
      <c r="BB96" s="480"/>
      <c r="BC96" s="382"/>
      <c r="BD96" s="382"/>
      <c r="BE96" s="382"/>
      <c r="BF96" s="382"/>
      <c r="BG96" s="382"/>
      <c r="BH96" s="382"/>
      <c r="BI96" s="467" t="s">
        <v>3</v>
      </c>
      <c r="BJ96" s="468">
        <v>64100</v>
      </c>
      <c r="BK96" s="467" t="s">
        <v>297</v>
      </c>
      <c r="BL96" s="432">
        <v>640</v>
      </c>
      <c r="BM96" s="433" t="s">
        <v>344</v>
      </c>
      <c r="BN96" s="434" t="s">
        <v>468</v>
      </c>
      <c r="BO96" s="433" t="s">
        <v>297</v>
      </c>
      <c r="BP96" s="435" t="s">
        <v>472</v>
      </c>
      <c r="BQ96" s="433" t="s">
        <v>297</v>
      </c>
      <c r="BR96" s="436">
        <v>2.4</v>
      </c>
      <c r="BS96" s="405" t="s">
        <v>297</v>
      </c>
      <c r="BT96" s="468">
        <v>54950</v>
      </c>
      <c r="BU96" s="405" t="s">
        <v>3</v>
      </c>
      <c r="BV96" s="432">
        <v>540</v>
      </c>
      <c r="BW96" s="433" t="s">
        <v>344</v>
      </c>
      <c r="BX96" s="434" t="s">
        <v>468</v>
      </c>
      <c r="BY96" s="433" t="s">
        <v>297</v>
      </c>
      <c r="BZ96" s="435" t="s">
        <v>472</v>
      </c>
      <c r="CA96" s="433" t="s">
        <v>297</v>
      </c>
      <c r="CB96" s="436">
        <v>2.4</v>
      </c>
      <c r="CC96" s="1291"/>
      <c r="CD96" s="1288"/>
      <c r="CE96" s="1222"/>
      <c r="CF96" s="1228"/>
      <c r="CG96" s="1229"/>
      <c r="CH96" s="1229"/>
      <c r="CI96" s="1289"/>
      <c r="CJ96" s="1237"/>
      <c r="CK96" s="1289"/>
      <c r="CL96" s="1247"/>
      <c r="CM96" s="1222"/>
      <c r="CN96" s="469">
        <v>2030</v>
      </c>
      <c r="CO96" s="1222"/>
      <c r="CP96" s="1284"/>
      <c r="CQ96" s="1286"/>
      <c r="CR96" s="1298"/>
      <c r="CS96" s="1286"/>
      <c r="CT96" s="1295"/>
      <c r="CU96" s="1286"/>
      <c r="CV96" s="1296"/>
      <c r="CW96" s="1297"/>
      <c r="CX96" s="1222"/>
      <c r="CY96" s="1224"/>
      <c r="CZ96" s="1222"/>
      <c r="DA96" s="1228"/>
      <c r="DB96" s="1229"/>
      <c r="DC96" s="1229"/>
      <c r="DD96" s="1289"/>
      <c r="DE96" s="1237"/>
      <c r="DF96" s="1289"/>
      <c r="DG96" s="1247"/>
      <c r="DH96" s="1222"/>
      <c r="DI96" s="470" t="s">
        <v>302</v>
      </c>
      <c r="DJ96" s="1222"/>
      <c r="DK96" s="470" t="s">
        <v>510</v>
      </c>
      <c r="DL96" s="1222"/>
      <c r="DM96" s="471">
        <v>58.2</v>
      </c>
      <c r="DN96" s="1222"/>
      <c r="DO96" s="470" t="s">
        <v>302</v>
      </c>
      <c r="DP96" s="1222"/>
      <c r="DQ96" s="470" t="s">
        <v>510</v>
      </c>
      <c r="DR96" s="1222"/>
      <c r="DS96" s="471">
        <v>21.5</v>
      </c>
      <c r="DT96" s="1314"/>
      <c r="DU96" s="472">
        <v>2440</v>
      </c>
      <c r="DV96" s="1315"/>
      <c r="DW96" s="473" t="s">
        <v>304</v>
      </c>
      <c r="DX96" s="1222"/>
      <c r="DY96" s="1309"/>
      <c r="DZ96" s="1289"/>
      <c r="EA96" s="1311"/>
      <c r="EB96" s="1226"/>
      <c r="EC96" s="1229"/>
      <c r="ED96" s="1226"/>
      <c r="EE96" s="1237"/>
      <c r="EF96" s="1226"/>
      <c r="EG96" s="1303"/>
      <c r="EH96" s="1313"/>
      <c r="EI96" s="1222"/>
      <c r="EJ96" s="1309">
        <v>20</v>
      </c>
      <c r="EK96" s="1289"/>
      <c r="EL96" s="1311"/>
      <c r="EM96" s="1226"/>
      <c r="EN96" s="1229"/>
      <c r="EO96" s="1226"/>
      <c r="EP96" s="1237"/>
      <c r="EQ96" s="1226"/>
      <c r="ER96" s="1303"/>
      <c r="ES96" s="1305"/>
      <c r="ET96" s="1307"/>
      <c r="EU96" s="1222"/>
      <c r="EV96" s="474">
        <v>10</v>
      </c>
      <c r="EW96" s="363"/>
      <c r="EX96" s="1300"/>
    </row>
    <row r="97" spans="1:154" ht="25.5" customHeight="1">
      <c r="A97" s="97" t="str">
        <f t="shared" si="5"/>
        <v>16/100
地域　271人
　　から
　300人
　　まで４歳以上児</v>
      </c>
      <c r="B97" s="97" t="str">
        <f t="shared" si="4"/>
        <v>16/100
地域</v>
      </c>
      <c r="C97" s="97" t="str">
        <f>F97</f>
        <v>　271人
　　から
　300人
　　まで</v>
      </c>
      <c r="D97" s="99" t="str">
        <f t="shared" si="6"/>
        <v>４歳以上児</v>
      </c>
      <c r="E97" s="1244"/>
      <c r="F97" s="1243" t="s">
        <v>249</v>
      </c>
      <c r="G97" s="1240" t="s">
        <v>295</v>
      </c>
      <c r="H97" s="412" t="s">
        <v>296</v>
      </c>
      <c r="I97" s="475"/>
      <c r="J97" s="414">
        <v>25880</v>
      </c>
      <c r="K97" s="415">
        <v>35030</v>
      </c>
      <c r="L97" s="390" t="s">
        <v>297</v>
      </c>
      <c r="M97" s="416">
        <v>230</v>
      </c>
      <c r="N97" s="417">
        <v>330</v>
      </c>
      <c r="O97" s="418" t="s">
        <v>344</v>
      </c>
      <c r="P97" s="419" t="s">
        <v>468</v>
      </c>
      <c r="Q97" s="420" t="s">
        <v>297</v>
      </c>
      <c r="R97" s="421" t="s">
        <v>469</v>
      </c>
      <c r="S97" s="420" t="s">
        <v>297</v>
      </c>
      <c r="T97" s="422">
        <v>2.2999999999999998</v>
      </c>
      <c r="U97" s="423">
        <v>2.2999999999999998</v>
      </c>
      <c r="V97" s="1222" t="s">
        <v>297</v>
      </c>
      <c r="W97" s="1223">
        <v>300</v>
      </c>
      <c r="X97" s="1222" t="s">
        <v>297</v>
      </c>
      <c r="Y97" s="1234">
        <v>3</v>
      </c>
      <c r="Z97" s="1225" t="s">
        <v>470</v>
      </c>
      <c r="AA97" s="1206" t="s">
        <v>468</v>
      </c>
      <c r="AB97" s="1206" t="s">
        <v>297</v>
      </c>
      <c r="AC97" s="1248" t="s">
        <v>471</v>
      </c>
      <c r="AD97" s="1222" t="s">
        <v>297</v>
      </c>
      <c r="AE97" s="1223">
        <v>1830</v>
      </c>
      <c r="AF97" s="1222" t="s">
        <v>3</v>
      </c>
      <c r="AG97" s="1227">
        <v>10</v>
      </c>
      <c r="AH97" s="1225" t="s">
        <v>344</v>
      </c>
      <c r="AI97" s="1206" t="s">
        <v>468</v>
      </c>
      <c r="AJ97" s="1225" t="s">
        <v>297</v>
      </c>
      <c r="AK97" s="1236" t="s">
        <v>472</v>
      </c>
      <c r="AL97" s="1225" t="s">
        <v>297</v>
      </c>
      <c r="AM97" s="1246">
        <v>4.3</v>
      </c>
      <c r="AN97" s="390" t="s">
        <v>297</v>
      </c>
      <c r="AO97" s="424">
        <v>9150</v>
      </c>
      <c r="AP97" s="1222" t="s">
        <v>297</v>
      </c>
      <c r="AQ97" s="425">
        <v>90</v>
      </c>
      <c r="AR97" s="426" t="s">
        <v>470</v>
      </c>
      <c r="AS97" s="419" t="s">
        <v>468</v>
      </c>
      <c r="AT97" s="427" t="s">
        <v>297</v>
      </c>
      <c r="AU97" s="421" t="s">
        <v>472</v>
      </c>
      <c r="AV97" s="427" t="s">
        <v>297</v>
      </c>
      <c r="AW97" s="428">
        <v>2.6</v>
      </c>
      <c r="AX97" s="429" t="s">
        <v>473</v>
      </c>
      <c r="AY97" s="430" t="s">
        <v>297</v>
      </c>
      <c r="AZ97" s="431">
        <v>3660</v>
      </c>
      <c r="BA97" s="380" t="s">
        <v>3</v>
      </c>
      <c r="BB97" s="432">
        <v>30</v>
      </c>
      <c r="BC97" s="433" t="s">
        <v>344</v>
      </c>
      <c r="BD97" s="434" t="s">
        <v>468</v>
      </c>
      <c r="BE97" s="433" t="s">
        <v>297</v>
      </c>
      <c r="BF97" s="435" t="s">
        <v>472</v>
      </c>
      <c r="BG97" s="433" t="s">
        <v>297</v>
      </c>
      <c r="BH97" s="436">
        <v>3.9</v>
      </c>
      <c r="BI97" s="430"/>
      <c r="BJ97" s="437"/>
      <c r="BK97" s="467"/>
      <c r="BL97" s="476"/>
      <c r="BM97" s="476"/>
      <c r="BN97" s="476"/>
      <c r="BO97" s="476"/>
      <c r="BP97" s="476"/>
      <c r="BQ97" s="476"/>
      <c r="BR97" s="476"/>
      <c r="BS97" s="467"/>
      <c r="BT97" s="437" t="s">
        <v>50</v>
      </c>
      <c r="BU97" s="467"/>
      <c r="BV97" s="477"/>
      <c r="BW97" s="476"/>
      <c r="BX97" s="476"/>
      <c r="BY97" s="476"/>
      <c r="BZ97" s="476"/>
      <c r="CA97" s="476"/>
      <c r="CB97" s="476"/>
      <c r="CC97" s="1290" t="s">
        <v>297</v>
      </c>
      <c r="CD97" s="1287">
        <v>300</v>
      </c>
      <c r="CE97" s="1222" t="s">
        <v>297</v>
      </c>
      <c r="CF97" s="1227">
        <v>3</v>
      </c>
      <c r="CG97" s="1206" t="s">
        <v>344</v>
      </c>
      <c r="CH97" s="1206" t="s">
        <v>468</v>
      </c>
      <c r="CI97" s="1285" t="s">
        <v>297</v>
      </c>
      <c r="CJ97" s="1236" t="s">
        <v>472</v>
      </c>
      <c r="CK97" s="1285" t="s">
        <v>297</v>
      </c>
      <c r="CL97" s="1246">
        <v>9</v>
      </c>
      <c r="CM97" s="1222"/>
      <c r="CN97" s="478" t="s">
        <v>250</v>
      </c>
      <c r="CO97" s="1222" t="s">
        <v>3</v>
      </c>
      <c r="CP97" s="1284">
        <v>10</v>
      </c>
      <c r="CQ97" s="1286" t="s">
        <v>344</v>
      </c>
      <c r="CR97" s="1298" t="s">
        <v>468</v>
      </c>
      <c r="CS97" s="1286" t="s">
        <v>297</v>
      </c>
      <c r="CT97" s="1295" t="s">
        <v>472</v>
      </c>
      <c r="CU97" s="1286" t="s">
        <v>297</v>
      </c>
      <c r="CV97" s="1296">
        <v>4.3</v>
      </c>
      <c r="CW97" s="1297" t="s">
        <v>475</v>
      </c>
      <c r="CX97" s="1222" t="s">
        <v>3</v>
      </c>
      <c r="CY97" s="1223">
        <v>520</v>
      </c>
      <c r="CZ97" s="1222" t="s">
        <v>297</v>
      </c>
      <c r="DA97" s="1227">
        <v>5</v>
      </c>
      <c r="DB97" s="1206" t="s">
        <v>344</v>
      </c>
      <c r="DC97" s="1206" t="s">
        <v>468</v>
      </c>
      <c r="DD97" s="1285" t="s">
        <v>297</v>
      </c>
      <c r="DE97" s="1236" t="s">
        <v>472</v>
      </c>
      <c r="DF97" s="1285" t="s">
        <v>297</v>
      </c>
      <c r="DG97" s="1246">
        <v>10.1</v>
      </c>
      <c r="DH97" s="1222" t="s">
        <v>3</v>
      </c>
      <c r="DI97" s="440">
        <v>210</v>
      </c>
      <c r="DJ97" s="1222" t="s">
        <v>297</v>
      </c>
      <c r="DK97" s="440">
        <v>2</v>
      </c>
      <c r="DL97" s="1222" t="s">
        <v>3</v>
      </c>
      <c r="DM97" s="441">
        <v>2</v>
      </c>
      <c r="DN97" s="1222" t="s">
        <v>297</v>
      </c>
      <c r="DO97" s="440">
        <v>30</v>
      </c>
      <c r="DP97" s="1222" t="s">
        <v>297</v>
      </c>
      <c r="DQ97" s="440">
        <v>1</v>
      </c>
      <c r="DR97" s="1222" t="s">
        <v>3</v>
      </c>
      <c r="DS97" s="441">
        <v>1</v>
      </c>
      <c r="DT97" s="1314"/>
      <c r="DU97" s="483" t="s">
        <v>250</v>
      </c>
      <c r="DV97" s="1315" t="s">
        <v>298</v>
      </c>
      <c r="DW97" s="443">
        <v>245</v>
      </c>
      <c r="DX97" s="1222" t="s">
        <v>300</v>
      </c>
      <c r="DY97" s="1308">
        <v>380</v>
      </c>
      <c r="DZ97" s="1285" t="s">
        <v>297</v>
      </c>
      <c r="EA97" s="1310">
        <v>4</v>
      </c>
      <c r="EB97" s="1225" t="s">
        <v>344</v>
      </c>
      <c r="EC97" s="1206" t="s">
        <v>468</v>
      </c>
      <c r="ED97" s="1225" t="s">
        <v>297</v>
      </c>
      <c r="EE97" s="1236" t="s">
        <v>472</v>
      </c>
      <c r="EF97" s="1225" t="s">
        <v>297</v>
      </c>
      <c r="EG97" s="1302">
        <v>7.8</v>
      </c>
      <c r="EH97" s="1312" t="s">
        <v>473</v>
      </c>
      <c r="EI97" s="1222" t="s">
        <v>300</v>
      </c>
      <c r="EJ97" s="1308">
        <v>1830</v>
      </c>
      <c r="EK97" s="1285" t="s">
        <v>297</v>
      </c>
      <c r="EL97" s="1310">
        <v>10</v>
      </c>
      <c r="EM97" s="1225" t="s">
        <v>344</v>
      </c>
      <c r="EN97" s="1206" t="s">
        <v>468</v>
      </c>
      <c r="EO97" s="1225" t="s">
        <v>297</v>
      </c>
      <c r="EP97" s="1236" t="s">
        <v>472</v>
      </c>
      <c r="EQ97" s="1225" t="s">
        <v>297</v>
      </c>
      <c r="ER97" s="1302">
        <v>4.7</v>
      </c>
      <c r="ES97" s="1304" t="s">
        <v>473</v>
      </c>
      <c r="ET97" s="1306" t="s">
        <v>419</v>
      </c>
      <c r="EU97" s="1222" t="s">
        <v>300</v>
      </c>
      <c r="EV97" s="444">
        <v>1410</v>
      </c>
      <c r="EW97" s="363"/>
      <c r="EX97" s="1300"/>
    </row>
    <row r="98" spans="1:154" ht="25.5" customHeight="1">
      <c r="A98" s="97" t="str">
        <f t="shared" si="5"/>
        <v>16/100
地域　271人
　　から
　300人
　　まで３歳児</v>
      </c>
      <c r="B98" s="97" t="str">
        <f t="shared" si="4"/>
        <v>16/100
地域</v>
      </c>
      <c r="C98" s="97" t="str">
        <f>F97</f>
        <v>　271人
　　から
　300人
　　まで</v>
      </c>
      <c r="D98" s="99" t="str">
        <f t="shared" si="6"/>
        <v>３歳児</v>
      </c>
      <c r="E98" s="1244"/>
      <c r="F98" s="1245"/>
      <c r="G98" s="1241"/>
      <c r="H98" s="445" t="s">
        <v>301</v>
      </c>
      <c r="I98" s="475"/>
      <c r="J98" s="446">
        <v>35030</v>
      </c>
      <c r="K98" s="447"/>
      <c r="L98" s="390" t="s">
        <v>297</v>
      </c>
      <c r="M98" s="448">
        <v>330</v>
      </c>
      <c r="N98" s="449"/>
      <c r="O98" s="450" t="s">
        <v>344</v>
      </c>
      <c r="P98" s="451" t="s">
        <v>468</v>
      </c>
      <c r="Q98" s="452" t="s">
        <v>297</v>
      </c>
      <c r="R98" s="453" t="s">
        <v>472</v>
      </c>
      <c r="S98" s="452" t="s">
        <v>297</v>
      </c>
      <c r="T98" s="454">
        <v>2.2999999999999998</v>
      </c>
      <c r="U98" s="455"/>
      <c r="V98" s="1222"/>
      <c r="W98" s="1224"/>
      <c r="X98" s="1222"/>
      <c r="Y98" s="1235"/>
      <c r="Z98" s="1226"/>
      <c r="AA98" s="1229"/>
      <c r="AB98" s="1229"/>
      <c r="AC98" s="1249"/>
      <c r="AD98" s="1222"/>
      <c r="AE98" s="1224"/>
      <c r="AF98" s="1222"/>
      <c r="AG98" s="1228"/>
      <c r="AH98" s="1226"/>
      <c r="AI98" s="1229"/>
      <c r="AJ98" s="1226"/>
      <c r="AK98" s="1237"/>
      <c r="AL98" s="1226"/>
      <c r="AM98" s="1247"/>
      <c r="AN98" s="390" t="s">
        <v>297</v>
      </c>
      <c r="AO98" s="448">
        <v>9150</v>
      </c>
      <c r="AP98" s="1222"/>
      <c r="AQ98" s="456">
        <v>90</v>
      </c>
      <c r="AR98" s="457" t="s">
        <v>344</v>
      </c>
      <c r="AS98" s="451" t="s">
        <v>468</v>
      </c>
      <c r="AT98" s="458" t="s">
        <v>297</v>
      </c>
      <c r="AU98" s="459" t="s">
        <v>472</v>
      </c>
      <c r="AV98" s="458" t="s">
        <v>297</v>
      </c>
      <c r="AW98" s="460">
        <v>2.6</v>
      </c>
      <c r="AX98" s="461"/>
      <c r="AY98" s="430"/>
      <c r="AZ98" s="382"/>
      <c r="BA98" s="382"/>
      <c r="BB98" s="480"/>
      <c r="BC98" s="382"/>
      <c r="BD98" s="382"/>
      <c r="BE98" s="382"/>
      <c r="BF98" s="382"/>
      <c r="BG98" s="382"/>
      <c r="BH98" s="382"/>
      <c r="BI98" s="467" t="s">
        <v>3</v>
      </c>
      <c r="BJ98" s="468">
        <v>64100</v>
      </c>
      <c r="BK98" s="467" t="s">
        <v>297</v>
      </c>
      <c r="BL98" s="432">
        <v>640</v>
      </c>
      <c r="BM98" s="433" t="s">
        <v>344</v>
      </c>
      <c r="BN98" s="434" t="s">
        <v>468</v>
      </c>
      <c r="BO98" s="433" t="s">
        <v>297</v>
      </c>
      <c r="BP98" s="435" t="s">
        <v>472</v>
      </c>
      <c r="BQ98" s="433" t="s">
        <v>297</v>
      </c>
      <c r="BR98" s="436">
        <v>2.4</v>
      </c>
      <c r="BS98" s="405" t="s">
        <v>297</v>
      </c>
      <c r="BT98" s="468">
        <v>54950</v>
      </c>
      <c r="BU98" s="405" t="s">
        <v>3</v>
      </c>
      <c r="BV98" s="432">
        <v>540</v>
      </c>
      <c r="BW98" s="433" t="s">
        <v>344</v>
      </c>
      <c r="BX98" s="434" t="s">
        <v>468</v>
      </c>
      <c r="BY98" s="433" t="s">
        <v>297</v>
      </c>
      <c r="BZ98" s="435" t="s">
        <v>472</v>
      </c>
      <c r="CA98" s="433" t="s">
        <v>297</v>
      </c>
      <c r="CB98" s="436">
        <v>2.4</v>
      </c>
      <c r="CC98" s="1291"/>
      <c r="CD98" s="1288"/>
      <c r="CE98" s="1222"/>
      <c r="CF98" s="1228"/>
      <c r="CG98" s="1229"/>
      <c r="CH98" s="1229"/>
      <c r="CI98" s="1289"/>
      <c r="CJ98" s="1237"/>
      <c r="CK98" s="1289"/>
      <c r="CL98" s="1247"/>
      <c r="CM98" s="1222"/>
      <c r="CN98" s="469">
        <v>1830</v>
      </c>
      <c r="CO98" s="1222"/>
      <c r="CP98" s="1284"/>
      <c r="CQ98" s="1286"/>
      <c r="CR98" s="1298"/>
      <c r="CS98" s="1286"/>
      <c r="CT98" s="1295"/>
      <c r="CU98" s="1286"/>
      <c r="CV98" s="1296"/>
      <c r="CW98" s="1297"/>
      <c r="CX98" s="1222"/>
      <c r="CY98" s="1224"/>
      <c r="CZ98" s="1222"/>
      <c r="DA98" s="1228"/>
      <c r="DB98" s="1229"/>
      <c r="DC98" s="1229"/>
      <c r="DD98" s="1289"/>
      <c r="DE98" s="1237"/>
      <c r="DF98" s="1289"/>
      <c r="DG98" s="1247"/>
      <c r="DH98" s="1222"/>
      <c r="DI98" s="470" t="s">
        <v>302</v>
      </c>
      <c r="DJ98" s="1222"/>
      <c r="DK98" s="470" t="s">
        <v>510</v>
      </c>
      <c r="DL98" s="1222"/>
      <c r="DM98" s="471">
        <v>52.3</v>
      </c>
      <c r="DN98" s="1222"/>
      <c r="DO98" s="470" t="s">
        <v>302</v>
      </c>
      <c r="DP98" s="1222"/>
      <c r="DQ98" s="470" t="s">
        <v>510</v>
      </c>
      <c r="DR98" s="1222"/>
      <c r="DS98" s="471">
        <v>19.399999999999999</v>
      </c>
      <c r="DT98" s="1314"/>
      <c r="DU98" s="472">
        <v>2360</v>
      </c>
      <c r="DV98" s="1315"/>
      <c r="DW98" s="473" t="s">
        <v>304</v>
      </c>
      <c r="DX98" s="1222"/>
      <c r="DY98" s="1309"/>
      <c r="DZ98" s="1289"/>
      <c r="EA98" s="1311"/>
      <c r="EB98" s="1226"/>
      <c r="EC98" s="1229"/>
      <c r="ED98" s="1226"/>
      <c r="EE98" s="1237"/>
      <c r="EF98" s="1226"/>
      <c r="EG98" s="1303"/>
      <c r="EH98" s="1313"/>
      <c r="EI98" s="1222"/>
      <c r="EJ98" s="1309">
        <v>10</v>
      </c>
      <c r="EK98" s="1289"/>
      <c r="EL98" s="1311"/>
      <c r="EM98" s="1226"/>
      <c r="EN98" s="1229"/>
      <c r="EO98" s="1226"/>
      <c r="EP98" s="1237"/>
      <c r="EQ98" s="1226"/>
      <c r="ER98" s="1303"/>
      <c r="ES98" s="1305"/>
      <c r="ET98" s="1307"/>
      <c r="EU98" s="1222"/>
      <c r="EV98" s="474">
        <v>10</v>
      </c>
      <c r="EW98" s="363"/>
      <c r="EX98" s="1300"/>
    </row>
    <row r="99" spans="1:154" ht="25.5" customHeight="1">
      <c r="A99" s="97" t="str">
        <f t="shared" si="5"/>
        <v>16/100
地域　301人
　　以上４歳以上児</v>
      </c>
      <c r="B99" s="97" t="str">
        <f t="shared" si="4"/>
        <v>16/100
地域</v>
      </c>
      <c r="C99" s="97" t="str">
        <f>F99</f>
        <v>　301人
　　以上</v>
      </c>
      <c r="D99" s="99" t="str">
        <f t="shared" si="6"/>
        <v>４歳以上児</v>
      </c>
      <c r="E99" s="1244"/>
      <c r="F99" s="1243" t="s">
        <v>317</v>
      </c>
      <c r="G99" s="1240" t="s">
        <v>295</v>
      </c>
      <c r="H99" s="412" t="s">
        <v>296</v>
      </c>
      <c r="I99" s="475"/>
      <c r="J99" s="414">
        <v>25620</v>
      </c>
      <c r="K99" s="415">
        <v>34770</v>
      </c>
      <c r="L99" s="390" t="s">
        <v>297</v>
      </c>
      <c r="M99" s="416">
        <v>230</v>
      </c>
      <c r="N99" s="417">
        <v>320</v>
      </c>
      <c r="O99" s="418" t="s">
        <v>344</v>
      </c>
      <c r="P99" s="419" t="s">
        <v>468</v>
      </c>
      <c r="Q99" s="420" t="s">
        <v>297</v>
      </c>
      <c r="R99" s="421" t="s">
        <v>469</v>
      </c>
      <c r="S99" s="420" t="s">
        <v>297</v>
      </c>
      <c r="T99" s="422">
        <v>2.2999999999999998</v>
      </c>
      <c r="U99" s="423">
        <v>2.4</v>
      </c>
      <c r="V99" s="1222" t="s">
        <v>297</v>
      </c>
      <c r="W99" s="1223">
        <v>270</v>
      </c>
      <c r="X99" s="1222" t="s">
        <v>297</v>
      </c>
      <c r="Y99" s="1234">
        <v>2</v>
      </c>
      <c r="Z99" s="1225" t="s">
        <v>470</v>
      </c>
      <c r="AA99" s="1206" t="s">
        <v>468</v>
      </c>
      <c r="AB99" s="1206" t="s">
        <v>297</v>
      </c>
      <c r="AC99" s="1248" t="s">
        <v>471</v>
      </c>
      <c r="AD99" s="484"/>
      <c r="AE99" s="484"/>
      <c r="AF99" s="484"/>
      <c r="AG99" s="484"/>
      <c r="AH99" s="484"/>
      <c r="AI99" s="484"/>
      <c r="AJ99" s="484"/>
      <c r="AK99" s="484"/>
      <c r="AL99" s="484"/>
      <c r="AM99" s="484"/>
      <c r="AN99" s="390" t="s">
        <v>297</v>
      </c>
      <c r="AO99" s="424">
        <v>9150</v>
      </c>
      <c r="AP99" s="1222" t="s">
        <v>297</v>
      </c>
      <c r="AQ99" s="425">
        <v>90</v>
      </c>
      <c r="AR99" s="426" t="s">
        <v>470</v>
      </c>
      <c r="AS99" s="419" t="s">
        <v>468</v>
      </c>
      <c r="AT99" s="427" t="s">
        <v>297</v>
      </c>
      <c r="AU99" s="421" t="s">
        <v>472</v>
      </c>
      <c r="AV99" s="427" t="s">
        <v>297</v>
      </c>
      <c r="AW99" s="428">
        <v>2.6</v>
      </c>
      <c r="AX99" s="429" t="s">
        <v>473</v>
      </c>
      <c r="AY99" s="430" t="s">
        <v>297</v>
      </c>
      <c r="AZ99" s="431">
        <v>3660</v>
      </c>
      <c r="BA99" s="380" t="s">
        <v>3</v>
      </c>
      <c r="BB99" s="432">
        <v>30</v>
      </c>
      <c r="BC99" s="433" t="s">
        <v>344</v>
      </c>
      <c r="BD99" s="434" t="s">
        <v>468</v>
      </c>
      <c r="BE99" s="433" t="s">
        <v>297</v>
      </c>
      <c r="BF99" s="435" t="s">
        <v>472</v>
      </c>
      <c r="BG99" s="433" t="s">
        <v>297</v>
      </c>
      <c r="BH99" s="436">
        <v>3.9</v>
      </c>
      <c r="BI99" s="430"/>
      <c r="BJ99" s="437"/>
      <c r="BK99" s="467"/>
      <c r="BL99" s="476"/>
      <c r="BM99" s="476"/>
      <c r="BN99" s="476"/>
      <c r="BO99" s="476"/>
      <c r="BP99" s="476"/>
      <c r="BQ99" s="476"/>
      <c r="BR99" s="476"/>
      <c r="BS99" s="467"/>
      <c r="BT99" s="437" t="s">
        <v>50</v>
      </c>
      <c r="BU99" s="467"/>
      <c r="BV99" s="477"/>
      <c r="BW99" s="476"/>
      <c r="BX99" s="476"/>
      <c r="BY99" s="476"/>
      <c r="BZ99" s="476"/>
      <c r="CA99" s="476"/>
      <c r="CB99" s="476"/>
      <c r="CC99" s="1290" t="s">
        <v>297</v>
      </c>
      <c r="CD99" s="1287">
        <v>270</v>
      </c>
      <c r="CE99" s="1222" t="s">
        <v>297</v>
      </c>
      <c r="CF99" s="1227">
        <v>2</v>
      </c>
      <c r="CG99" s="1206" t="s">
        <v>344</v>
      </c>
      <c r="CH99" s="1206" t="s">
        <v>468</v>
      </c>
      <c r="CI99" s="1285" t="s">
        <v>297</v>
      </c>
      <c r="CJ99" s="1236" t="s">
        <v>472</v>
      </c>
      <c r="CK99" s="1285" t="s">
        <v>297</v>
      </c>
      <c r="CL99" s="1246">
        <v>12.3</v>
      </c>
      <c r="CM99" s="1222"/>
      <c r="CN99" s="478" t="s">
        <v>252</v>
      </c>
      <c r="CO99" s="1222" t="s">
        <v>3</v>
      </c>
      <c r="CP99" s="1284">
        <v>10</v>
      </c>
      <c r="CQ99" s="1286" t="s">
        <v>344</v>
      </c>
      <c r="CR99" s="1298" t="s">
        <v>468</v>
      </c>
      <c r="CS99" s="1286" t="s">
        <v>297</v>
      </c>
      <c r="CT99" s="1295" t="s">
        <v>472</v>
      </c>
      <c r="CU99" s="1286" t="s">
        <v>297</v>
      </c>
      <c r="CV99" s="1296">
        <v>3.9</v>
      </c>
      <c r="CW99" s="1297" t="s">
        <v>475</v>
      </c>
      <c r="CX99" s="1222" t="s">
        <v>3</v>
      </c>
      <c r="CY99" s="1223">
        <v>520</v>
      </c>
      <c r="CZ99" s="1222" t="s">
        <v>297</v>
      </c>
      <c r="DA99" s="1227">
        <v>5</v>
      </c>
      <c r="DB99" s="1206" t="s">
        <v>344</v>
      </c>
      <c r="DC99" s="1206" t="s">
        <v>468</v>
      </c>
      <c r="DD99" s="1285" t="s">
        <v>297</v>
      </c>
      <c r="DE99" s="1236" t="s">
        <v>472</v>
      </c>
      <c r="DF99" s="1285" t="s">
        <v>297</v>
      </c>
      <c r="DG99" s="1246">
        <v>9.1999999999999993</v>
      </c>
      <c r="DH99" s="1222" t="s">
        <v>3</v>
      </c>
      <c r="DI99" s="440">
        <v>190</v>
      </c>
      <c r="DJ99" s="1222" t="s">
        <v>297</v>
      </c>
      <c r="DK99" s="440">
        <v>1</v>
      </c>
      <c r="DL99" s="1222" t="s">
        <v>3</v>
      </c>
      <c r="DM99" s="441">
        <v>1</v>
      </c>
      <c r="DN99" s="1222" t="s">
        <v>297</v>
      </c>
      <c r="DO99" s="440">
        <v>30</v>
      </c>
      <c r="DP99" s="1222" t="s">
        <v>297</v>
      </c>
      <c r="DQ99" s="440">
        <v>1</v>
      </c>
      <c r="DR99" s="1222" t="s">
        <v>3</v>
      </c>
      <c r="DS99" s="441">
        <v>1</v>
      </c>
      <c r="DT99" s="1314"/>
      <c r="DU99" s="483" t="s">
        <v>252</v>
      </c>
      <c r="DV99" s="1315" t="s">
        <v>298</v>
      </c>
      <c r="DW99" s="443">
        <v>245</v>
      </c>
      <c r="DX99" s="1222" t="s">
        <v>300</v>
      </c>
      <c r="DY99" s="1308">
        <v>350</v>
      </c>
      <c r="DZ99" s="1285" t="s">
        <v>297</v>
      </c>
      <c r="EA99" s="1310">
        <v>4</v>
      </c>
      <c r="EB99" s="1225" t="s">
        <v>344</v>
      </c>
      <c r="EC99" s="1206" t="s">
        <v>468</v>
      </c>
      <c r="ED99" s="1225" t="s">
        <v>297</v>
      </c>
      <c r="EE99" s="1236" t="s">
        <v>472</v>
      </c>
      <c r="EF99" s="1225" t="s">
        <v>297</v>
      </c>
      <c r="EG99" s="1302">
        <v>7</v>
      </c>
      <c r="EH99" s="1312" t="s">
        <v>473</v>
      </c>
      <c r="EI99" s="1222" t="s">
        <v>300</v>
      </c>
      <c r="EJ99" s="1308">
        <v>1660</v>
      </c>
      <c r="EK99" s="1285" t="s">
        <v>297</v>
      </c>
      <c r="EL99" s="1310">
        <v>10</v>
      </c>
      <c r="EM99" s="1225" t="s">
        <v>344</v>
      </c>
      <c r="EN99" s="1206" t="s">
        <v>468</v>
      </c>
      <c r="EO99" s="1225" t="s">
        <v>297</v>
      </c>
      <c r="EP99" s="1236" t="s">
        <v>472</v>
      </c>
      <c r="EQ99" s="1225" t="s">
        <v>297</v>
      </c>
      <c r="ER99" s="1302">
        <v>4.2</v>
      </c>
      <c r="ES99" s="1304" t="s">
        <v>473</v>
      </c>
      <c r="ET99" s="1306" t="s">
        <v>419</v>
      </c>
      <c r="EU99" s="1222" t="s">
        <v>300</v>
      </c>
      <c r="EV99" s="444">
        <v>1280</v>
      </c>
      <c r="EW99" s="363"/>
      <c r="EX99" s="1300"/>
    </row>
    <row r="100" spans="1:154" ht="25.5" customHeight="1">
      <c r="A100" s="97" t="str">
        <f t="shared" si="5"/>
        <v>16/100
地域　301人
　　以上３歳児</v>
      </c>
      <c r="B100" s="97" t="str">
        <f t="shared" si="4"/>
        <v>16/100
地域</v>
      </c>
      <c r="C100" s="97" t="str">
        <f>F99</f>
        <v>　301人
　　以上</v>
      </c>
      <c r="D100" s="99" t="str">
        <f t="shared" si="6"/>
        <v>３歳児</v>
      </c>
      <c r="E100" s="1245"/>
      <c r="F100" s="1245"/>
      <c r="G100" s="1250"/>
      <c r="H100" s="445" t="s">
        <v>301</v>
      </c>
      <c r="I100" s="475"/>
      <c r="J100" s="446">
        <v>34770</v>
      </c>
      <c r="K100" s="447"/>
      <c r="L100" s="390" t="s">
        <v>297</v>
      </c>
      <c r="M100" s="448">
        <v>320</v>
      </c>
      <c r="N100" s="449"/>
      <c r="O100" s="450" t="s">
        <v>344</v>
      </c>
      <c r="P100" s="451" t="s">
        <v>468</v>
      </c>
      <c r="Q100" s="452" t="s">
        <v>297</v>
      </c>
      <c r="R100" s="459" t="s">
        <v>472</v>
      </c>
      <c r="S100" s="452" t="s">
        <v>297</v>
      </c>
      <c r="T100" s="454">
        <v>2.4</v>
      </c>
      <c r="U100" s="455"/>
      <c r="V100" s="1222"/>
      <c r="W100" s="1224"/>
      <c r="X100" s="1222"/>
      <c r="Y100" s="1235"/>
      <c r="Z100" s="1226"/>
      <c r="AA100" s="1229"/>
      <c r="AB100" s="1229"/>
      <c r="AC100" s="1249"/>
      <c r="AD100" s="484"/>
      <c r="AE100" s="484"/>
      <c r="AF100" s="484"/>
      <c r="AG100" s="484"/>
      <c r="AH100" s="484"/>
      <c r="AI100" s="484"/>
      <c r="AJ100" s="484"/>
      <c r="AK100" s="484"/>
      <c r="AL100" s="484"/>
      <c r="AM100" s="484"/>
      <c r="AN100" s="390" t="s">
        <v>297</v>
      </c>
      <c r="AO100" s="448">
        <v>9150</v>
      </c>
      <c r="AP100" s="1222"/>
      <c r="AQ100" s="456">
        <v>90</v>
      </c>
      <c r="AR100" s="457" t="s">
        <v>344</v>
      </c>
      <c r="AS100" s="451" t="s">
        <v>468</v>
      </c>
      <c r="AT100" s="458" t="s">
        <v>297</v>
      </c>
      <c r="AU100" s="459" t="s">
        <v>472</v>
      </c>
      <c r="AV100" s="458" t="s">
        <v>297</v>
      </c>
      <c r="AW100" s="460">
        <v>2.6</v>
      </c>
      <c r="AX100" s="461"/>
      <c r="AY100" s="484"/>
      <c r="AZ100" s="484"/>
      <c r="BA100" s="484"/>
      <c r="BB100" s="484"/>
      <c r="BC100" s="484"/>
      <c r="BD100" s="484"/>
      <c r="BE100" s="484"/>
      <c r="BF100" s="484"/>
      <c r="BG100" s="484"/>
      <c r="BH100" s="484"/>
      <c r="BI100" s="467" t="s">
        <v>3</v>
      </c>
      <c r="BJ100" s="468">
        <v>64100</v>
      </c>
      <c r="BK100" s="467" t="s">
        <v>297</v>
      </c>
      <c r="BL100" s="432">
        <v>640</v>
      </c>
      <c r="BM100" s="433" t="s">
        <v>344</v>
      </c>
      <c r="BN100" s="434" t="s">
        <v>468</v>
      </c>
      <c r="BO100" s="433" t="s">
        <v>297</v>
      </c>
      <c r="BP100" s="435" t="s">
        <v>472</v>
      </c>
      <c r="BQ100" s="433" t="s">
        <v>297</v>
      </c>
      <c r="BR100" s="436">
        <v>2.4</v>
      </c>
      <c r="BS100" s="405" t="s">
        <v>297</v>
      </c>
      <c r="BT100" s="468">
        <v>54950</v>
      </c>
      <c r="BU100" s="405" t="s">
        <v>3</v>
      </c>
      <c r="BV100" s="432">
        <v>540</v>
      </c>
      <c r="BW100" s="433" t="s">
        <v>344</v>
      </c>
      <c r="BX100" s="434" t="s">
        <v>468</v>
      </c>
      <c r="BY100" s="433" t="s">
        <v>297</v>
      </c>
      <c r="BZ100" s="435" t="s">
        <v>472</v>
      </c>
      <c r="CA100" s="433" t="s">
        <v>297</v>
      </c>
      <c r="CB100" s="436">
        <v>2.4</v>
      </c>
      <c r="CC100" s="1291"/>
      <c r="CD100" s="1288"/>
      <c r="CE100" s="1222"/>
      <c r="CF100" s="1228"/>
      <c r="CG100" s="1229"/>
      <c r="CH100" s="1229"/>
      <c r="CI100" s="1289"/>
      <c r="CJ100" s="1237"/>
      <c r="CK100" s="1289"/>
      <c r="CL100" s="1247"/>
      <c r="CM100" s="1222"/>
      <c r="CN100" s="485">
        <v>1660</v>
      </c>
      <c r="CO100" s="1222"/>
      <c r="CP100" s="1228"/>
      <c r="CQ100" s="1289"/>
      <c r="CR100" s="1229"/>
      <c r="CS100" s="1289"/>
      <c r="CT100" s="1237"/>
      <c r="CU100" s="1289"/>
      <c r="CV100" s="1303"/>
      <c r="CW100" s="1307"/>
      <c r="CX100" s="1222"/>
      <c r="CY100" s="1224"/>
      <c r="CZ100" s="1222"/>
      <c r="DA100" s="1228"/>
      <c r="DB100" s="1229"/>
      <c r="DC100" s="1229"/>
      <c r="DD100" s="1289"/>
      <c r="DE100" s="1237"/>
      <c r="DF100" s="1289"/>
      <c r="DG100" s="1247"/>
      <c r="DH100" s="1222"/>
      <c r="DI100" s="470" t="s">
        <v>302</v>
      </c>
      <c r="DJ100" s="1222"/>
      <c r="DK100" s="470" t="s">
        <v>510</v>
      </c>
      <c r="DL100" s="1222"/>
      <c r="DM100" s="471">
        <v>95.2</v>
      </c>
      <c r="DN100" s="1222"/>
      <c r="DO100" s="470" t="s">
        <v>302</v>
      </c>
      <c r="DP100" s="1222"/>
      <c r="DQ100" s="470" t="s">
        <v>510</v>
      </c>
      <c r="DR100" s="1222"/>
      <c r="DS100" s="471">
        <v>17.600000000000001</v>
      </c>
      <c r="DT100" s="1314"/>
      <c r="DU100" s="486">
        <v>2150</v>
      </c>
      <c r="DV100" s="1315"/>
      <c r="DW100" s="473" t="s">
        <v>304</v>
      </c>
      <c r="DX100" s="1222"/>
      <c r="DY100" s="1309"/>
      <c r="DZ100" s="1289"/>
      <c r="EA100" s="1311"/>
      <c r="EB100" s="1226"/>
      <c r="EC100" s="1229"/>
      <c r="ED100" s="1226"/>
      <c r="EE100" s="1237"/>
      <c r="EF100" s="1226"/>
      <c r="EG100" s="1303"/>
      <c r="EH100" s="1313"/>
      <c r="EI100" s="1222"/>
      <c r="EJ100" s="1309">
        <v>10</v>
      </c>
      <c r="EK100" s="1289"/>
      <c r="EL100" s="1311"/>
      <c r="EM100" s="1226"/>
      <c r="EN100" s="1229"/>
      <c r="EO100" s="1226"/>
      <c r="EP100" s="1237"/>
      <c r="EQ100" s="1226"/>
      <c r="ER100" s="1303"/>
      <c r="ES100" s="1305"/>
      <c r="ET100" s="1307"/>
      <c r="EU100" s="1222"/>
      <c r="EV100" s="474">
        <v>10</v>
      </c>
      <c r="EW100" s="363"/>
      <c r="EX100" s="1301"/>
    </row>
    <row r="101" spans="1:154" ht="25.5" customHeight="1">
      <c r="A101" s="97" t="str">
        <f t="shared" si="5"/>
        <v>15/100
地域　10人
　　まで４歳以上児</v>
      </c>
      <c r="B101" s="97" t="str">
        <f>E101</f>
        <v>15/100
地域</v>
      </c>
      <c r="C101" s="97" t="str">
        <f>F101</f>
        <v>　10人
　　まで</v>
      </c>
      <c r="D101" s="99" t="str">
        <f t="shared" si="6"/>
        <v>４歳以上児</v>
      </c>
      <c r="E101" s="1243" t="s">
        <v>321</v>
      </c>
      <c r="F101" s="1238" t="s">
        <v>449</v>
      </c>
      <c r="G101" s="1240" t="s">
        <v>295</v>
      </c>
      <c r="H101" s="412" t="s">
        <v>296</v>
      </c>
      <c r="I101" s="413"/>
      <c r="J101" s="414">
        <v>138700</v>
      </c>
      <c r="K101" s="415">
        <v>147780</v>
      </c>
      <c r="L101" s="363" t="s">
        <v>297</v>
      </c>
      <c r="M101" s="416">
        <v>1360</v>
      </c>
      <c r="N101" s="417">
        <v>1450</v>
      </c>
      <c r="O101" s="418" t="s">
        <v>344</v>
      </c>
      <c r="P101" s="419" t="s">
        <v>468</v>
      </c>
      <c r="Q101" s="420" t="s">
        <v>297</v>
      </c>
      <c r="R101" s="421" t="s">
        <v>469</v>
      </c>
      <c r="S101" s="420" t="s">
        <v>297</v>
      </c>
      <c r="T101" s="422">
        <v>2.7</v>
      </c>
      <c r="U101" s="423">
        <v>2.6</v>
      </c>
      <c r="V101" s="1222" t="s">
        <v>297</v>
      </c>
      <c r="W101" s="1223">
        <v>8950</v>
      </c>
      <c r="X101" s="1222" t="s">
        <v>297</v>
      </c>
      <c r="Y101" s="1234">
        <v>80</v>
      </c>
      <c r="Z101" s="1225" t="s">
        <v>470</v>
      </c>
      <c r="AA101" s="1206" t="s">
        <v>468</v>
      </c>
      <c r="AB101" s="1206" t="s">
        <v>297</v>
      </c>
      <c r="AC101" s="1248" t="s">
        <v>471</v>
      </c>
      <c r="AD101" s="1222" t="s">
        <v>297</v>
      </c>
      <c r="AE101" s="1223">
        <v>54500</v>
      </c>
      <c r="AF101" s="1222" t="s">
        <v>3</v>
      </c>
      <c r="AG101" s="1227">
        <v>540</v>
      </c>
      <c r="AH101" s="1225" t="s">
        <v>344</v>
      </c>
      <c r="AI101" s="1206" t="s">
        <v>468</v>
      </c>
      <c r="AJ101" s="1225" t="s">
        <v>297</v>
      </c>
      <c r="AK101" s="1236" t="s">
        <v>472</v>
      </c>
      <c r="AL101" s="1225" t="s">
        <v>297</v>
      </c>
      <c r="AM101" s="1246">
        <v>2.4</v>
      </c>
      <c r="AN101" s="390" t="s">
        <v>297</v>
      </c>
      <c r="AO101" s="424">
        <v>9080</v>
      </c>
      <c r="AP101" s="1222" t="s">
        <v>297</v>
      </c>
      <c r="AQ101" s="425">
        <v>90</v>
      </c>
      <c r="AR101" s="426" t="s">
        <v>470</v>
      </c>
      <c r="AS101" s="419" t="s">
        <v>468</v>
      </c>
      <c r="AT101" s="427" t="s">
        <v>297</v>
      </c>
      <c r="AU101" s="421" t="s">
        <v>472</v>
      </c>
      <c r="AV101" s="427" t="s">
        <v>297</v>
      </c>
      <c r="AW101" s="428">
        <v>2.6</v>
      </c>
      <c r="AX101" s="429" t="s">
        <v>473</v>
      </c>
      <c r="AY101" s="430" t="s">
        <v>297</v>
      </c>
      <c r="AZ101" s="431">
        <v>3630</v>
      </c>
      <c r="BA101" s="380" t="s">
        <v>3</v>
      </c>
      <c r="BB101" s="432">
        <v>30</v>
      </c>
      <c r="BC101" s="433" t="s">
        <v>344</v>
      </c>
      <c r="BD101" s="434" t="s">
        <v>468</v>
      </c>
      <c r="BE101" s="433" t="s">
        <v>297</v>
      </c>
      <c r="BF101" s="435" t="s">
        <v>472</v>
      </c>
      <c r="BG101" s="433" t="s">
        <v>297</v>
      </c>
      <c r="BH101" s="436">
        <v>3.9</v>
      </c>
      <c r="BI101" s="370"/>
      <c r="BJ101" s="437"/>
      <c r="BK101" s="363"/>
      <c r="BL101" s="438"/>
      <c r="BM101" s="438"/>
      <c r="BN101" s="438"/>
      <c r="BO101" s="438"/>
      <c r="BP101" s="438"/>
      <c r="BQ101" s="438"/>
      <c r="BR101" s="438"/>
      <c r="BS101" s="370"/>
      <c r="BT101" s="437"/>
      <c r="BU101" s="363"/>
      <c r="BV101" s="438"/>
      <c r="BW101" s="438"/>
      <c r="BX101" s="438"/>
      <c r="BY101" s="438"/>
      <c r="BZ101" s="438"/>
      <c r="CA101" s="438"/>
      <c r="CB101" s="438"/>
      <c r="CC101" s="1290" t="s">
        <v>297</v>
      </c>
      <c r="CD101" s="1287">
        <v>9020</v>
      </c>
      <c r="CE101" s="1222" t="s">
        <v>297</v>
      </c>
      <c r="CF101" s="1227">
        <v>90</v>
      </c>
      <c r="CG101" s="1206" t="s">
        <v>344</v>
      </c>
      <c r="CH101" s="1206" t="s">
        <v>468</v>
      </c>
      <c r="CI101" s="1285" t="s">
        <v>297</v>
      </c>
      <c r="CJ101" s="1236" t="s">
        <v>472</v>
      </c>
      <c r="CK101" s="1285" t="s">
        <v>297</v>
      </c>
      <c r="CL101" s="1246">
        <v>9</v>
      </c>
      <c r="CM101" s="370"/>
      <c r="CN101" s="439" t="s">
        <v>474</v>
      </c>
      <c r="CO101" s="1222" t="s">
        <v>3</v>
      </c>
      <c r="CP101" s="1227">
        <v>540</v>
      </c>
      <c r="CQ101" s="1285" t="s">
        <v>344</v>
      </c>
      <c r="CR101" s="1206" t="s">
        <v>468</v>
      </c>
      <c r="CS101" s="1285" t="s">
        <v>297</v>
      </c>
      <c r="CT101" s="1236" t="s">
        <v>472</v>
      </c>
      <c r="CU101" s="1285" t="s">
        <v>297</v>
      </c>
      <c r="CV101" s="1302">
        <v>2.4</v>
      </c>
      <c r="CW101" s="1306" t="s">
        <v>475</v>
      </c>
      <c r="CX101" s="1222" t="s">
        <v>3</v>
      </c>
      <c r="CY101" s="1223">
        <v>5290</v>
      </c>
      <c r="CZ101" s="1222" t="s">
        <v>297</v>
      </c>
      <c r="DA101" s="1227">
        <v>50</v>
      </c>
      <c r="DB101" s="1206" t="s">
        <v>344</v>
      </c>
      <c r="DC101" s="1206" t="s">
        <v>468</v>
      </c>
      <c r="DD101" s="1285" t="s">
        <v>297</v>
      </c>
      <c r="DE101" s="1236" t="s">
        <v>472</v>
      </c>
      <c r="DF101" s="1285" t="s">
        <v>297</v>
      </c>
      <c r="DG101" s="1246">
        <v>16.3</v>
      </c>
      <c r="DH101" s="1222" t="s">
        <v>3</v>
      </c>
      <c r="DI101" s="440">
        <v>4270</v>
      </c>
      <c r="DJ101" s="1222" t="s">
        <v>297</v>
      </c>
      <c r="DK101" s="440">
        <v>40</v>
      </c>
      <c r="DL101" s="1222" t="s">
        <v>3</v>
      </c>
      <c r="DM101" s="441">
        <v>40</v>
      </c>
      <c r="DN101" s="1222" t="s">
        <v>297</v>
      </c>
      <c r="DO101" s="440">
        <v>760</v>
      </c>
      <c r="DP101" s="1222" t="s">
        <v>297</v>
      </c>
      <c r="DQ101" s="440">
        <v>7</v>
      </c>
      <c r="DR101" s="1222" t="s">
        <v>3</v>
      </c>
      <c r="DS101" s="441">
        <v>7</v>
      </c>
      <c r="DT101" s="1314" t="s">
        <v>298</v>
      </c>
      <c r="DU101" s="442" t="s">
        <v>474</v>
      </c>
      <c r="DV101" s="1315" t="s">
        <v>298</v>
      </c>
      <c r="DW101" s="443">
        <v>245</v>
      </c>
      <c r="DX101" s="1222" t="s">
        <v>300</v>
      </c>
      <c r="DY101" s="1308">
        <v>11680</v>
      </c>
      <c r="DZ101" s="1285" t="s">
        <v>297</v>
      </c>
      <c r="EA101" s="1310">
        <v>110</v>
      </c>
      <c r="EB101" s="1225" t="s">
        <v>344</v>
      </c>
      <c r="EC101" s="1206" t="s">
        <v>468</v>
      </c>
      <c r="ED101" s="1225" t="s">
        <v>297</v>
      </c>
      <c r="EE101" s="1236" t="s">
        <v>472</v>
      </c>
      <c r="EF101" s="1225" t="s">
        <v>297</v>
      </c>
      <c r="EG101" s="1302">
        <v>8.5</v>
      </c>
      <c r="EH101" s="1312" t="s">
        <v>473</v>
      </c>
      <c r="EI101" s="1222" t="s">
        <v>300</v>
      </c>
      <c r="EJ101" s="1308">
        <v>54500</v>
      </c>
      <c r="EK101" s="1285" t="s">
        <v>297</v>
      </c>
      <c r="EL101" s="1310">
        <v>540</v>
      </c>
      <c r="EM101" s="1225" t="s">
        <v>344</v>
      </c>
      <c r="EN101" s="1206" t="s">
        <v>468</v>
      </c>
      <c r="EO101" s="1225" t="s">
        <v>297</v>
      </c>
      <c r="EP101" s="1236" t="s">
        <v>472</v>
      </c>
      <c r="EQ101" s="1225" t="s">
        <v>297</v>
      </c>
      <c r="ER101" s="1302">
        <v>2.6</v>
      </c>
      <c r="ES101" s="1304" t="s">
        <v>473</v>
      </c>
      <c r="ET101" s="1306" t="s">
        <v>419</v>
      </c>
      <c r="EU101" s="1222" t="s">
        <v>300</v>
      </c>
      <c r="EV101" s="444">
        <v>42070</v>
      </c>
      <c r="EW101" s="370"/>
      <c r="EX101" s="1299" t="s">
        <v>509</v>
      </c>
    </row>
    <row r="102" spans="1:154" ht="25.5" customHeight="1">
      <c r="A102" s="97" t="str">
        <f t="shared" si="5"/>
        <v>15/100
地域　10人
　　まで３歳児</v>
      </c>
      <c r="B102" s="97" t="str">
        <f t="shared" ref="B102:B141" si="7">B101</f>
        <v>15/100
地域</v>
      </c>
      <c r="C102" s="97" t="str">
        <f>F101</f>
        <v>　10人
　　まで</v>
      </c>
      <c r="D102" s="99" t="str">
        <f t="shared" si="6"/>
        <v>３歳児</v>
      </c>
      <c r="E102" s="1244"/>
      <c r="F102" s="1239"/>
      <c r="G102" s="1241"/>
      <c r="H102" s="445" t="s">
        <v>301</v>
      </c>
      <c r="I102" s="413"/>
      <c r="J102" s="446">
        <v>147780</v>
      </c>
      <c r="K102" s="447"/>
      <c r="L102" s="363" t="s">
        <v>297</v>
      </c>
      <c r="M102" s="448">
        <v>1450</v>
      </c>
      <c r="N102" s="449"/>
      <c r="O102" s="450" t="s">
        <v>344</v>
      </c>
      <c r="P102" s="451" t="s">
        <v>468</v>
      </c>
      <c r="Q102" s="452" t="s">
        <v>297</v>
      </c>
      <c r="R102" s="453" t="s">
        <v>472</v>
      </c>
      <c r="S102" s="452" t="s">
        <v>297</v>
      </c>
      <c r="T102" s="454">
        <v>2.6</v>
      </c>
      <c r="U102" s="455"/>
      <c r="V102" s="1222"/>
      <c r="W102" s="1224"/>
      <c r="X102" s="1222"/>
      <c r="Y102" s="1235"/>
      <c r="Z102" s="1226"/>
      <c r="AA102" s="1229"/>
      <c r="AB102" s="1229"/>
      <c r="AC102" s="1249"/>
      <c r="AD102" s="1222"/>
      <c r="AE102" s="1224"/>
      <c r="AF102" s="1222"/>
      <c r="AG102" s="1228"/>
      <c r="AH102" s="1226"/>
      <c r="AI102" s="1229"/>
      <c r="AJ102" s="1226"/>
      <c r="AK102" s="1237"/>
      <c r="AL102" s="1226"/>
      <c r="AM102" s="1247"/>
      <c r="AN102" s="390" t="s">
        <v>297</v>
      </c>
      <c r="AO102" s="448">
        <v>9080</v>
      </c>
      <c r="AP102" s="1222"/>
      <c r="AQ102" s="456">
        <v>90</v>
      </c>
      <c r="AR102" s="457" t="s">
        <v>344</v>
      </c>
      <c r="AS102" s="451" t="s">
        <v>468</v>
      </c>
      <c r="AT102" s="458" t="s">
        <v>297</v>
      </c>
      <c r="AU102" s="459" t="s">
        <v>472</v>
      </c>
      <c r="AV102" s="458" t="s">
        <v>297</v>
      </c>
      <c r="AW102" s="460">
        <v>2.6</v>
      </c>
      <c r="AX102" s="461"/>
      <c r="AY102" s="370"/>
      <c r="AZ102" s="462"/>
      <c r="BA102" s="463"/>
      <c r="BB102" s="464"/>
      <c r="BC102" s="465"/>
      <c r="BD102" s="466"/>
      <c r="BE102" s="465"/>
      <c r="BF102" s="466"/>
      <c r="BG102" s="465"/>
      <c r="BH102" s="466"/>
      <c r="BI102" s="467" t="s">
        <v>3</v>
      </c>
      <c r="BJ102" s="468">
        <v>63590</v>
      </c>
      <c r="BK102" s="467" t="s">
        <v>297</v>
      </c>
      <c r="BL102" s="432">
        <v>630</v>
      </c>
      <c r="BM102" s="433" t="s">
        <v>344</v>
      </c>
      <c r="BN102" s="434" t="s">
        <v>468</v>
      </c>
      <c r="BO102" s="433" t="s">
        <v>297</v>
      </c>
      <c r="BP102" s="435" t="s">
        <v>472</v>
      </c>
      <c r="BQ102" s="433" t="s">
        <v>297</v>
      </c>
      <c r="BR102" s="436">
        <v>2.4</v>
      </c>
      <c r="BS102" s="405" t="s">
        <v>297</v>
      </c>
      <c r="BT102" s="468">
        <v>54510</v>
      </c>
      <c r="BU102" s="405" t="s">
        <v>297</v>
      </c>
      <c r="BV102" s="432">
        <v>540</v>
      </c>
      <c r="BW102" s="433" t="s">
        <v>344</v>
      </c>
      <c r="BX102" s="434" t="s">
        <v>468</v>
      </c>
      <c r="BY102" s="433" t="s">
        <v>297</v>
      </c>
      <c r="BZ102" s="435" t="s">
        <v>472</v>
      </c>
      <c r="CA102" s="433" t="s">
        <v>297</v>
      </c>
      <c r="CB102" s="436">
        <v>2.4</v>
      </c>
      <c r="CC102" s="1291"/>
      <c r="CD102" s="1288"/>
      <c r="CE102" s="1222"/>
      <c r="CF102" s="1228"/>
      <c r="CG102" s="1229"/>
      <c r="CH102" s="1229"/>
      <c r="CI102" s="1289"/>
      <c r="CJ102" s="1237"/>
      <c r="CK102" s="1289"/>
      <c r="CL102" s="1247"/>
      <c r="CM102" s="370"/>
      <c r="CN102" s="469">
        <v>54500</v>
      </c>
      <c r="CO102" s="1222"/>
      <c r="CP102" s="1284"/>
      <c r="CQ102" s="1286"/>
      <c r="CR102" s="1298"/>
      <c r="CS102" s="1286"/>
      <c r="CT102" s="1295"/>
      <c r="CU102" s="1286"/>
      <c r="CV102" s="1296"/>
      <c r="CW102" s="1297"/>
      <c r="CX102" s="1222"/>
      <c r="CY102" s="1224"/>
      <c r="CZ102" s="1222"/>
      <c r="DA102" s="1228"/>
      <c r="DB102" s="1229"/>
      <c r="DC102" s="1229"/>
      <c r="DD102" s="1289"/>
      <c r="DE102" s="1237"/>
      <c r="DF102" s="1289"/>
      <c r="DG102" s="1247"/>
      <c r="DH102" s="1222"/>
      <c r="DI102" s="470" t="s">
        <v>302</v>
      </c>
      <c r="DJ102" s="1222"/>
      <c r="DK102" s="470" t="s">
        <v>510</v>
      </c>
      <c r="DL102" s="1222"/>
      <c r="DM102" s="471">
        <v>52.3</v>
      </c>
      <c r="DN102" s="1222"/>
      <c r="DO102" s="470" t="s">
        <v>302</v>
      </c>
      <c r="DP102" s="1222"/>
      <c r="DQ102" s="470" t="s">
        <v>510</v>
      </c>
      <c r="DR102" s="1222"/>
      <c r="DS102" s="471">
        <v>49.8</v>
      </c>
      <c r="DT102" s="1314"/>
      <c r="DU102" s="472">
        <v>40500</v>
      </c>
      <c r="DV102" s="1315"/>
      <c r="DW102" s="473" t="s">
        <v>304</v>
      </c>
      <c r="DX102" s="1222"/>
      <c r="DY102" s="1309"/>
      <c r="DZ102" s="1289"/>
      <c r="EA102" s="1311"/>
      <c r="EB102" s="1226"/>
      <c r="EC102" s="1229"/>
      <c r="ED102" s="1226"/>
      <c r="EE102" s="1237"/>
      <c r="EF102" s="1226"/>
      <c r="EG102" s="1303"/>
      <c r="EH102" s="1313"/>
      <c r="EI102" s="1222"/>
      <c r="EJ102" s="1309">
        <v>0</v>
      </c>
      <c r="EK102" s="1289"/>
      <c r="EL102" s="1311"/>
      <c r="EM102" s="1226"/>
      <c r="EN102" s="1229"/>
      <c r="EO102" s="1226"/>
      <c r="EP102" s="1237"/>
      <c r="EQ102" s="1226"/>
      <c r="ER102" s="1303"/>
      <c r="ES102" s="1305"/>
      <c r="ET102" s="1307"/>
      <c r="EU102" s="1222"/>
      <c r="EV102" s="474">
        <v>420</v>
      </c>
      <c r="EW102" s="370"/>
      <c r="EX102" s="1300"/>
    </row>
    <row r="103" spans="1:154" ht="25.5" customHeight="1">
      <c r="A103" s="97" t="str">
        <f t="shared" si="5"/>
        <v>15/100
地域　11人
　　から
　15人
　　まで４歳以上児</v>
      </c>
      <c r="B103" s="97" t="str">
        <f t="shared" si="7"/>
        <v>15/100
地域</v>
      </c>
      <c r="C103" s="97" t="str">
        <f>F103</f>
        <v>　11人
　　から
　15人
　　まで</v>
      </c>
      <c r="D103" s="99" t="str">
        <f t="shared" si="6"/>
        <v>４歳以上児</v>
      </c>
      <c r="E103" s="1244"/>
      <c r="F103" s="1238" t="s">
        <v>479</v>
      </c>
      <c r="G103" s="1240" t="s">
        <v>295</v>
      </c>
      <c r="H103" s="412" t="s">
        <v>296</v>
      </c>
      <c r="I103" s="475"/>
      <c r="J103" s="414">
        <v>94640</v>
      </c>
      <c r="K103" s="415">
        <v>103720</v>
      </c>
      <c r="L103" s="390" t="s">
        <v>297</v>
      </c>
      <c r="M103" s="416">
        <v>920</v>
      </c>
      <c r="N103" s="417">
        <v>1010</v>
      </c>
      <c r="O103" s="418" t="s">
        <v>344</v>
      </c>
      <c r="P103" s="419" t="s">
        <v>468</v>
      </c>
      <c r="Q103" s="420" t="s">
        <v>297</v>
      </c>
      <c r="R103" s="421" t="s">
        <v>469</v>
      </c>
      <c r="S103" s="420" t="s">
        <v>297</v>
      </c>
      <c r="T103" s="422">
        <v>2.6</v>
      </c>
      <c r="U103" s="423">
        <v>2.6</v>
      </c>
      <c r="V103" s="1222" t="s">
        <v>297</v>
      </c>
      <c r="W103" s="1223">
        <v>5970</v>
      </c>
      <c r="X103" s="1222" t="s">
        <v>297</v>
      </c>
      <c r="Y103" s="1234">
        <v>50</v>
      </c>
      <c r="Z103" s="1225" t="s">
        <v>470</v>
      </c>
      <c r="AA103" s="1206" t="s">
        <v>468</v>
      </c>
      <c r="AB103" s="1206" t="s">
        <v>297</v>
      </c>
      <c r="AC103" s="1248" t="s">
        <v>471</v>
      </c>
      <c r="AD103" s="1222" t="s">
        <v>297</v>
      </c>
      <c r="AE103" s="1223">
        <v>36330</v>
      </c>
      <c r="AF103" s="1222" t="s">
        <v>3</v>
      </c>
      <c r="AG103" s="1227">
        <v>360</v>
      </c>
      <c r="AH103" s="1225" t="s">
        <v>344</v>
      </c>
      <c r="AI103" s="1206" t="s">
        <v>468</v>
      </c>
      <c r="AJ103" s="1225" t="s">
        <v>297</v>
      </c>
      <c r="AK103" s="1236" t="s">
        <v>472</v>
      </c>
      <c r="AL103" s="1225" t="s">
        <v>297</v>
      </c>
      <c r="AM103" s="1246">
        <v>2.4</v>
      </c>
      <c r="AN103" s="390" t="s">
        <v>297</v>
      </c>
      <c r="AO103" s="424">
        <v>9080</v>
      </c>
      <c r="AP103" s="1222" t="s">
        <v>297</v>
      </c>
      <c r="AQ103" s="425">
        <v>90</v>
      </c>
      <c r="AR103" s="426" t="s">
        <v>470</v>
      </c>
      <c r="AS103" s="419" t="s">
        <v>468</v>
      </c>
      <c r="AT103" s="427" t="s">
        <v>297</v>
      </c>
      <c r="AU103" s="421" t="s">
        <v>472</v>
      </c>
      <c r="AV103" s="427" t="s">
        <v>297</v>
      </c>
      <c r="AW103" s="428">
        <v>2.6</v>
      </c>
      <c r="AX103" s="429" t="s">
        <v>473</v>
      </c>
      <c r="AY103" s="430" t="s">
        <v>297</v>
      </c>
      <c r="AZ103" s="431">
        <v>3630</v>
      </c>
      <c r="BA103" s="380" t="s">
        <v>3</v>
      </c>
      <c r="BB103" s="432">
        <v>30</v>
      </c>
      <c r="BC103" s="433" t="s">
        <v>344</v>
      </c>
      <c r="BD103" s="434" t="s">
        <v>468</v>
      </c>
      <c r="BE103" s="433" t="s">
        <v>297</v>
      </c>
      <c r="BF103" s="435" t="s">
        <v>472</v>
      </c>
      <c r="BG103" s="433" t="s">
        <v>297</v>
      </c>
      <c r="BH103" s="436">
        <v>3.9</v>
      </c>
      <c r="BI103" s="430"/>
      <c r="BJ103" s="437"/>
      <c r="BK103" s="467"/>
      <c r="BL103" s="476"/>
      <c r="BM103" s="476"/>
      <c r="BN103" s="476"/>
      <c r="BO103" s="476"/>
      <c r="BP103" s="476"/>
      <c r="BQ103" s="476"/>
      <c r="BR103" s="476"/>
      <c r="BS103" s="467"/>
      <c r="BT103" s="437" t="s">
        <v>50</v>
      </c>
      <c r="BU103" s="467"/>
      <c r="BV103" s="477"/>
      <c r="BW103" s="476"/>
      <c r="BX103" s="476"/>
      <c r="BY103" s="476"/>
      <c r="BZ103" s="476"/>
      <c r="CA103" s="476"/>
      <c r="CB103" s="476"/>
      <c r="CC103" s="1290" t="s">
        <v>297</v>
      </c>
      <c r="CD103" s="1287">
        <v>6010</v>
      </c>
      <c r="CE103" s="1222" t="s">
        <v>297</v>
      </c>
      <c r="CF103" s="1227">
        <v>60</v>
      </c>
      <c r="CG103" s="1206" t="s">
        <v>344</v>
      </c>
      <c r="CH103" s="1206" t="s">
        <v>468</v>
      </c>
      <c r="CI103" s="1285" t="s">
        <v>297</v>
      </c>
      <c r="CJ103" s="1236" t="s">
        <v>472</v>
      </c>
      <c r="CK103" s="1285" t="s">
        <v>297</v>
      </c>
      <c r="CL103" s="1246">
        <v>9</v>
      </c>
      <c r="CM103" s="1222" t="s">
        <v>298</v>
      </c>
      <c r="CN103" s="478" t="s">
        <v>480</v>
      </c>
      <c r="CO103" s="1222" t="s">
        <v>3</v>
      </c>
      <c r="CP103" s="1284">
        <v>360</v>
      </c>
      <c r="CQ103" s="1286" t="s">
        <v>344</v>
      </c>
      <c r="CR103" s="1298" t="s">
        <v>468</v>
      </c>
      <c r="CS103" s="1286" t="s">
        <v>297</v>
      </c>
      <c r="CT103" s="1295" t="s">
        <v>472</v>
      </c>
      <c r="CU103" s="1286" t="s">
        <v>297</v>
      </c>
      <c r="CV103" s="1296">
        <v>2.4</v>
      </c>
      <c r="CW103" s="1297" t="s">
        <v>475</v>
      </c>
      <c r="CX103" s="1222" t="s">
        <v>3</v>
      </c>
      <c r="CY103" s="1223">
        <v>3790</v>
      </c>
      <c r="CZ103" s="1222" t="s">
        <v>297</v>
      </c>
      <c r="DA103" s="1227">
        <v>30</v>
      </c>
      <c r="DB103" s="1206" t="s">
        <v>344</v>
      </c>
      <c r="DC103" s="1206" t="s">
        <v>468</v>
      </c>
      <c r="DD103" s="1285" t="s">
        <v>297</v>
      </c>
      <c r="DE103" s="1236" t="s">
        <v>472</v>
      </c>
      <c r="DF103" s="1285" t="s">
        <v>297</v>
      </c>
      <c r="DG103" s="1246">
        <v>18.100000000000001</v>
      </c>
      <c r="DH103" s="1222" t="s">
        <v>3</v>
      </c>
      <c r="DI103" s="440">
        <v>2840</v>
      </c>
      <c r="DJ103" s="1222" t="s">
        <v>297</v>
      </c>
      <c r="DK103" s="440">
        <v>20</v>
      </c>
      <c r="DL103" s="1222" t="s">
        <v>3</v>
      </c>
      <c r="DM103" s="441">
        <v>20</v>
      </c>
      <c r="DN103" s="1222" t="s">
        <v>297</v>
      </c>
      <c r="DO103" s="440">
        <v>500</v>
      </c>
      <c r="DP103" s="1222" t="s">
        <v>297</v>
      </c>
      <c r="DQ103" s="440">
        <v>5</v>
      </c>
      <c r="DR103" s="1222" t="s">
        <v>3</v>
      </c>
      <c r="DS103" s="441">
        <v>5</v>
      </c>
      <c r="DT103" s="1314"/>
      <c r="DU103" s="479" t="s">
        <v>480</v>
      </c>
      <c r="DV103" s="1315" t="s">
        <v>298</v>
      </c>
      <c r="DW103" s="443">
        <v>245</v>
      </c>
      <c r="DX103" s="1222" t="s">
        <v>300</v>
      </c>
      <c r="DY103" s="1308">
        <v>7780</v>
      </c>
      <c r="DZ103" s="1285" t="s">
        <v>297</v>
      </c>
      <c r="EA103" s="1310">
        <v>70</v>
      </c>
      <c r="EB103" s="1225" t="s">
        <v>344</v>
      </c>
      <c r="EC103" s="1206" t="s">
        <v>468</v>
      </c>
      <c r="ED103" s="1225" t="s">
        <v>297</v>
      </c>
      <c r="EE103" s="1236" t="s">
        <v>472</v>
      </c>
      <c r="EF103" s="1225" t="s">
        <v>297</v>
      </c>
      <c r="EG103" s="1302">
        <v>8.9</v>
      </c>
      <c r="EH103" s="1312" t="s">
        <v>473</v>
      </c>
      <c r="EI103" s="1222" t="s">
        <v>300</v>
      </c>
      <c r="EJ103" s="1308">
        <v>36330</v>
      </c>
      <c r="EK103" s="1285" t="s">
        <v>297</v>
      </c>
      <c r="EL103" s="1310">
        <v>360</v>
      </c>
      <c r="EM103" s="1225" t="s">
        <v>344</v>
      </c>
      <c r="EN103" s="1206" t="s">
        <v>468</v>
      </c>
      <c r="EO103" s="1225" t="s">
        <v>297</v>
      </c>
      <c r="EP103" s="1236" t="s">
        <v>472</v>
      </c>
      <c r="EQ103" s="1225" t="s">
        <v>297</v>
      </c>
      <c r="ER103" s="1302">
        <v>2.6</v>
      </c>
      <c r="ES103" s="1304" t="s">
        <v>473</v>
      </c>
      <c r="ET103" s="1306" t="s">
        <v>419</v>
      </c>
      <c r="EU103" s="1222" t="s">
        <v>300</v>
      </c>
      <c r="EV103" s="444">
        <v>28050</v>
      </c>
      <c r="EW103" s="370"/>
      <c r="EX103" s="1300"/>
    </row>
    <row r="104" spans="1:154" ht="25.5" customHeight="1">
      <c r="A104" s="97" t="str">
        <f t="shared" si="5"/>
        <v>15/100
地域　11人
　　から
　15人
　　まで３歳児</v>
      </c>
      <c r="B104" s="97" t="str">
        <f t="shared" si="7"/>
        <v>15/100
地域</v>
      </c>
      <c r="C104" s="97" t="str">
        <f>F103</f>
        <v>　11人
　　から
　15人
　　まで</v>
      </c>
      <c r="D104" s="99" t="str">
        <f t="shared" si="6"/>
        <v>３歳児</v>
      </c>
      <c r="E104" s="1244"/>
      <c r="F104" s="1239"/>
      <c r="G104" s="1241"/>
      <c r="H104" s="445" t="s">
        <v>301</v>
      </c>
      <c r="I104" s="475"/>
      <c r="J104" s="446">
        <v>103720</v>
      </c>
      <c r="K104" s="447"/>
      <c r="L104" s="390" t="s">
        <v>297</v>
      </c>
      <c r="M104" s="448">
        <v>1010</v>
      </c>
      <c r="N104" s="449"/>
      <c r="O104" s="450" t="s">
        <v>344</v>
      </c>
      <c r="P104" s="451" t="s">
        <v>468</v>
      </c>
      <c r="Q104" s="452" t="s">
        <v>297</v>
      </c>
      <c r="R104" s="453" t="s">
        <v>472</v>
      </c>
      <c r="S104" s="452" t="s">
        <v>297</v>
      </c>
      <c r="T104" s="454">
        <v>2.6</v>
      </c>
      <c r="U104" s="455"/>
      <c r="V104" s="1222"/>
      <c r="W104" s="1224"/>
      <c r="X104" s="1222"/>
      <c r="Y104" s="1235"/>
      <c r="Z104" s="1226"/>
      <c r="AA104" s="1229"/>
      <c r="AB104" s="1229"/>
      <c r="AC104" s="1249"/>
      <c r="AD104" s="1222"/>
      <c r="AE104" s="1224"/>
      <c r="AF104" s="1222"/>
      <c r="AG104" s="1228"/>
      <c r="AH104" s="1226"/>
      <c r="AI104" s="1229"/>
      <c r="AJ104" s="1226"/>
      <c r="AK104" s="1237"/>
      <c r="AL104" s="1226"/>
      <c r="AM104" s="1247"/>
      <c r="AN104" s="390" t="s">
        <v>297</v>
      </c>
      <c r="AO104" s="448">
        <v>9080</v>
      </c>
      <c r="AP104" s="1222"/>
      <c r="AQ104" s="456">
        <v>90</v>
      </c>
      <c r="AR104" s="457" t="s">
        <v>344</v>
      </c>
      <c r="AS104" s="451" t="s">
        <v>468</v>
      </c>
      <c r="AT104" s="458" t="s">
        <v>297</v>
      </c>
      <c r="AU104" s="459" t="s">
        <v>472</v>
      </c>
      <c r="AV104" s="458" t="s">
        <v>297</v>
      </c>
      <c r="AW104" s="460">
        <v>2.6</v>
      </c>
      <c r="AX104" s="461"/>
      <c r="AY104" s="430"/>
      <c r="AZ104" s="382"/>
      <c r="BA104" s="382"/>
      <c r="BB104" s="480"/>
      <c r="BC104" s="382"/>
      <c r="BD104" s="382"/>
      <c r="BE104" s="382"/>
      <c r="BF104" s="382"/>
      <c r="BG104" s="382"/>
      <c r="BH104" s="382"/>
      <c r="BI104" s="467" t="s">
        <v>3</v>
      </c>
      <c r="BJ104" s="468">
        <v>63590</v>
      </c>
      <c r="BK104" s="467" t="s">
        <v>297</v>
      </c>
      <c r="BL104" s="432">
        <v>630</v>
      </c>
      <c r="BM104" s="433" t="s">
        <v>344</v>
      </c>
      <c r="BN104" s="434" t="s">
        <v>468</v>
      </c>
      <c r="BO104" s="433" t="s">
        <v>297</v>
      </c>
      <c r="BP104" s="435" t="s">
        <v>472</v>
      </c>
      <c r="BQ104" s="433" t="s">
        <v>297</v>
      </c>
      <c r="BR104" s="436">
        <v>2.4</v>
      </c>
      <c r="BS104" s="405" t="s">
        <v>297</v>
      </c>
      <c r="BT104" s="468">
        <v>54510</v>
      </c>
      <c r="BU104" s="405" t="s">
        <v>297</v>
      </c>
      <c r="BV104" s="432">
        <v>540</v>
      </c>
      <c r="BW104" s="433" t="s">
        <v>344</v>
      </c>
      <c r="BX104" s="434" t="s">
        <v>468</v>
      </c>
      <c r="BY104" s="433" t="s">
        <v>297</v>
      </c>
      <c r="BZ104" s="435" t="s">
        <v>472</v>
      </c>
      <c r="CA104" s="433" t="s">
        <v>297</v>
      </c>
      <c r="CB104" s="436">
        <v>2.4</v>
      </c>
      <c r="CC104" s="1291"/>
      <c r="CD104" s="1288"/>
      <c r="CE104" s="1222"/>
      <c r="CF104" s="1228"/>
      <c r="CG104" s="1229"/>
      <c r="CH104" s="1229"/>
      <c r="CI104" s="1289"/>
      <c r="CJ104" s="1237"/>
      <c r="CK104" s="1289"/>
      <c r="CL104" s="1247"/>
      <c r="CM104" s="1222"/>
      <c r="CN104" s="469">
        <v>36330</v>
      </c>
      <c r="CO104" s="1222"/>
      <c r="CP104" s="1284"/>
      <c r="CQ104" s="1286"/>
      <c r="CR104" s="1298"/>
      <c r="CS104" s="1286"/>
      <c r="CT104" s="1295"/>
      <c r="CU104" s="1286"/>
      <c r="CV104" s="1296"/>
      <c r="CW104" s="1297"/>
      <c r="CX104" s="1222"/>
      <c r="CY104" s="1224"/>
      <c r="CZ104" s="1222"/>
      <c r="DA104" s="1228"/>
      <c r="DB104" s="1229"/>
      <c r="DC104" s="1229"/>
      <c r="DD104" s="1289"/>
      <c r="DE104" s="1237"/>
      <c r="DF104" s="1289"/>
      <c r="DG104" s="1247"/>
      <c r="DH104" s="1222"/>
      <c r="DI104" s="470" t="s">
        <v>302</v>
      </c>
      <c r="DJ104" s="1222"/>
      <c r="DK104" s="470" t="s">
        <v>510</v>
      </c>
      <c r="DL104" s="1222"/>
      <c r="DM104" s="471">
        <v>69.8</v>
      </c>
      <c r="DN104" s="1222"/>
      <c r="DO104" s="470" t="s">
        <v>302</v>
      </c>
      <c r="DP104" s="1222"/>
      <c r="DQ104" s="470" t="s">
        <v>510</v>
      </c>
      <c r="DR104" s="1222"/>
      <c r="DS104" s="471">
        <v>46.5</v>
      </c>
      <c r="DT104" s="1314"/>
      <c r="DU104" s="472">
        <v>27330</v>
      </c>
      <c r="DV104" s="1315"/>
      <c r="DW104" s="473" t="s">
        <v>304</v>
      </c>
      <c r="DX104" s="1222"/>
      <c r="DY104" s="1309"/>
      <c r="DZ104" s="1289"/>
      <c r="EA104" s="1311"/>
      <c r="EB104" s="1226"/>
      <c r="EC104" s="1229"/>
      <c r="ED104" s="1226"/>
      <c r="EE104" s="1237"/>
      <c r="EF104" s="1226"/>
      <c r="EG104" s="1303"/>
      <c r="EH104" s="1313"/>
      <c r="EI104" s="1222"/>
      <c r="EJ104" s="1309">
        <v>0</v>
      </c>
      <c r="EK104" s="1289"/>
      <c r="EL104" s="1311"/>
      <c r="EM104" s="1226"/>
      <c r="EN104" s="1229"/>
      <c r="EO104" s="1226"/>
      <c r="EP104" s="1237"/>
      <c r="EQ104" s="1226"/>
      <c r="ER104" s="1303"/>
      <c r="ES104" s="1305"/>
      <c r="ET104" s="1307"/>
      <c r="EU104" s="1222"/>
      <c r="EV104" s="474">
        <v>280</v>
      </c>
      <c r="EW104" s="370"/>
      <c r="EX104" s="1300"/>
    </row>
    <row r="105" spans="1:154" ht="25.5" customHeight="1">
      <c r="A105" s="97" t="str">
        <f t="shared" si="5"/>
        <v>15/100
地域　16人
　　から
　20人
　　まで４歳以上児</v>
      </c>
      <c r="B105" s="97" t="str">
        <f t="shared" si="7"/>
        <v>15/100
地域</v>
      </c>
      <c r="C105" s="97" t="str">
        <f>F105</f>
        <v>　16人
　　から
　20人
　　まで</v>
      </c>
      <c r="D105" s="99" t="str">
        <f t="shared" si="6"/>
        <v>４歳以上児</v>
      </c>
      <c r="E105" s="1244"/>
      <c r="F105" s="1230" t="s">
        <v>482</v>
      </c>
      <c r="G105" s="1232" t="s">
        <v>295</v>
      </c>
      <c r="H105" s="481" t="s">
        <v>296</v>
      </c>
      <c r="I105" s="475"/>
      <c r="J105" s="414">
        <v>72120</v>
      </c>
      <c r="K105" s="415">
        <v>81200</v>
      </c>
      <c r="L105" s="390" t="s">
        <v>297</v>
      </c>
      <c r="M105" s="416">
        <v>700</v>
      </c>
      <c r="N105" s="417">
        <v>790</v>
      </c>
      <c r="O105" s="418" t="s">
        <v>344</v>
      </c>
      <c r="P105" s="419" t="s">
        <v>468</v>
      </c>
      <c r="Q105" s="420" t="s">
        <v>297</v>
      </c>
      <c r="R105" s="421" t="s">
        <v>469</v>
      </c>
      <c r="S105" s="420" t="s">
        <v>297</v>
      </c>
      <c r="T105" s="422">
        <v>2.6</v>
      </c>
      <c r="U105" s="423">
        <v>2.6</v>
      </c>
      <c r="V105" s="1222" t="s">
        <v>297</v>
      </c>
      <c r="W105" s="1223">
        <v>4470</v>
      </c>
      <c r="X105" s="1222" t="s">
        <v>297</v>
      </c>
      <c r="Y105" s="1234">
        <v>40</v>
      </c>
      <c r="Z105" s="1225" t="s">
        <v>470</v>
      </c>
      <c r="AA105" s="1206" t="s">
        <v>468</v>
      </c>
      <c r="AB105" s="1206" t="s">
        <v>297</v>
      </c>
      <c r="AC105" s="1248" t="s">
        <v>471</v>
      </c>
      <c r="AD105" s="1222" t="s">
        <v>297</v>
      </c>
      <c r="AE105" s="1223">
        <v>27250</v>
      </c>
      <c r="AF105" s="1222" t="s">
        <v>3</v>
      </c>
      <c r="AG105" s="1227">
        <v>270</v>
      </c>
      <c r="AH105" s="1225" t="s">
        <v>344</v>
      </c>
      <c r="AI105" s="1206" t="s">
        <v>468</v>
      </c>
      <c r="AJ105" s="1225" t="s">
        <v>297</v>
      </c>
      <c r="AK105" s="1236" t="s">
        <v>472</v>
      </c>
      <c r="AL105" s="1225" t="s">
        <v>297</v>
      </c>
      <c r="AM105" s="1246">
        <v>2.4</v>
      </c>
      <c r="AN105" s="390" t="s">
        <v>297</v>
      </c>
      <c r="AO105" s="424">
        <v>9080</v>
      </c>
      <c r="AP105" s="1222" t="s">
        <v>297</v>
      </c>
      <c r="AQ105" s="425">
        <v>90</v>
      </c>
      <c r="AR105" s="426" t="s">
        <v>470</v>
      </c>
      <c r="AS105" s="419" t="s">
        <v>468</v>
      </c>
      <c r="AT105" s="427" t="s">
        <v>297</v>
      </c>
      <c r="AU105" s="421" t="s">
        <v>472</v>
      </c>
      <c r="AV105" s="427" t="s">
        <v>297</v>
      </c>
      <c r="AW105" s="428">
        <v>2.6</v>
      </c>
      <c r="AX105" s="429" t="s">
        <v>473</v>
      </c>
      <c r="AY105" s="430" t="s">
        <v>297</v>
      </c>
      <c r="AZ105" s="431">
        <v>3630</v>
      </c>
      <c r="BA105" s="380" t="s">
        <v>3</v>
      </c>
      <c r="BB105" s="432">
        <v>30</v>
      </c>
      <c r="BC105" s="433" t="s">
        <v>344</v>
      </c>
      <c r="BD105" s="434" t="s">
        <v>468</v>
      </c>
      <c r="BE105" s="433" t="s">
        <v>297</v>
      </c>
      <c r="BF105" s="435" t="s">
        <v>472</v>
      </c>
      <c r="BG105" s="433" t="s">
        <v>297</v>
      </c>
      <c r="BH105" s="436">
        <v>3.9</v>
      </c>
      <c r="BI105" s="430"/>
      <c r="BJ105" s="437"/>
      <c r="BK105" s="467"/>
      <c r="BL105" s="476"/>
      <c r="BM105" s="476"/>
      <c r="BN105" s="476"/>
      <c r="BO105" s="476"/>
      <c r="BP105" s="476"/>
      <c r="BQ105" s="476"/>
      <c r="BR105" s="476"/>
      <c r="BS105" s="467"/>
      <c r="BT105" s="437" t="s">
        <v>50</v>
      </c>
      <c r="BU105" s="467"/>
      <c r="BV105" s="477"/>
      <c r="BW105" s="476"/>
      <c r="BX105" s="476"/>
      <c r="BY105" s="476"/>
      <c r="BZ105" s="476"/>
      <c r="CA105" s="476"/>
      <c r="CB105" s="476"/>
      <c r="CC105" s="1290" t="s">
        <v>297</v>
      </c>
      <c r="CD105" s="1287">
        <v>4510</v>
      </c>
      <c r="CE105" s="1222" t="s">
        <v>297</v>
      </c>
      <c r="CF105" s="1227">
        <v>40</v>
      </c>
      <c r="CG105" s="1206" t="s">
        <v>344</v>
      </c>
      <c r="CH105" s="1206" t="s">
        <v>468</v>
      </c>
      <c r="CI105" s="1285" t="s">
        <v>297</v>
      </c>
      <c r="CJ105" s="1236" t="s">
        <v>472</v>
      </c>
      <c r="CK105" s="1285" t="s">
        <v>297</v>
      </c>
      <c r="CL105" s="1246">
        <v>10.199999999999999</v>
      </c>
      <c r="CM105" s="1222"/>
      <c r="CN105" s="478" t="s">
        <v>483</v>
      </c>
      <c r="CO105" s="1222" t="s">
        <v>3</v>
      </c>
      <c r="CP105" s="1284">
        <v>270</v>
      </c>
      <c r="CQ105" s="1286" t="s">
        <v>344</v>
      </c>
      <c r="CR105" s="1298" t="s">
        <v>468</v>
      </c>
      <c r="CS105" s="1286" t="s">
        <v>297</v>
      </c>
      <c r="CT105" s="1295" t="s">
        <v>472</v>
      </c>
      <c r="CU105" s="1286" t="s">
        <v>297</v>
      </c>
      <c r="CV105" s="1296">
        <v>2.4</v>
      </c>
      <c r="CW105" s="1297" t="s">
        <v>475</v>
      </c>
      <c r="CX105" s="1222" t="s">
        <v>3</v>
      </c>
      <c r="CY105" s="1223">
        <v>3050</v>
      </c>
      <c r="CZ105" s="1222" t="s">
        <v>297</v>
      </c>
      <c r="DA105" s="1227">
        <v>30</v>
      </c>
      <c r="DB105" s="1206" t="s">
        <v>344</v>
      </c>
      <c r="DC105" s="1206" t="s">
        <v>468</v>
      </c>
      <c r="DD105" s="1285" t="s">
        <v>297</v>
      </c>
      <c r="DE105" s="1236" t="s">
        <v>472</v>
      </c>
      <c r="DF105" s="1285" t="s">
        <v>297</v>
      </c>
      <c r="DG105" s="1246">
        <v>13.6</v>
      </c>
      <c r="DH105" s="1222" t="s">
        <v>3</v>
      </c>
      <c r="DI105" s="440">
        <v>2130</v>
      </c>
      <c r="DJ105" s="1222" t="s">
        <v>297</v>
      </c>
      <c r="DK105" s="440">
        <v>20</v>
      </c>
      <c r="DL105" s="1222" t="s">
        <v>3</v>
      </c>
      <c r="DM105" s="441">
        <v>20</v>
      </c>
      <c r="DN105" s="1222" t="s">
        <v>297</v>
      </c>
      <c r="DO105" s="440">
        <v>380</v>
      </c>
      <c r="DP105" s="1222" t="s">
        <v>297</v>
      </c>
      <c r="DQ105" s="440">
        <v>3</v>
      </c>
      <c r="DR105" s="1222" t="s">
        <v>3</v>
      </c>
      <c r="DS105" s="441">
        <v>3</v>
      </c>
      <c r="DT105" s="1314"/>
      <c r="DU105" s="479" t="s">
        <v>483</v>
      </c>
      <c r="DV105" s="1315" t="s">
        <v>298</v>
      </c>
      <c r="DW105" s="443">
        <v>245</v>
      </c>
      <c r="DX105" s="1222" t="s">
        <v>300</v>
      </c>
      <c r="DY105" s="1308">
        <v>5840</v>
      </c>
      <c r="DZ105" s="1285" t="s">
        <v>297</v>
      </c>
      <c r="EA105" s="1310">
        <v>50</v>
      </c>
      <c r="EB105" s="1225" t="s">
        <v>344</v>
      </c>
      <c r="EC105" s="1206" t="s">
        <v>468</v>
      </c>
      <c r="ED105" s="1225" t="s">
        <v>297</v>
      </c>
      <c r="EE105" s="1236" t="s">
        <v>472</v>
      </c>
      <c r="EF105" s="1225" t="s">
        <v>297</v>
      </c>
      <c r="EG105" s="1302">
        <v>9.3000000000000007</v>
      </c>
      <c r="EH105" s="1312" t="s">
        <v>473</v>
      </c>
      <c r="EI105" s="1222" t="s">
        <v>300</v>
      </c>
      <c r="EJ105" s="1308">
        <v>27250</v>
      </c>
      <c r="EK105" s="1285" t="s">
        <v>297</v>
      </c>
      <c r="EL105" s="1310">
        <v>270</v>
      </c>
      <c r="EM105" s="1225" t="s">
        <v>344</v>
      </c>
      <c r="EN105" s="1206" t="s">
        <v>468</v>
      </c>
      <c r="EO105" s="1225" t="s">
        <v>297</v>
      </c>
      <c r="EP105" s="1236" t="s">
        <v>472</v>
      </c>
      <c r="EQ105" s="1225" t="s">
        <v>297</v>
      </c>
      <c r="ER105" s="1302">
        <v>2.6</v>
      </c>
      <c r="ES105" s="1304" t="s">
        <v>473</v>
      </c>
      <c r="ET105" s="1306" t="s">
        <v>419</v>
      </c>
      <c r="EU105" s="1222" t="s">
        <v>300</v>
      </c>
      <c r="EV105" s="444">
        <v>21030</v>
      </c>
      <c r="EW105" s="370"/>
      <c r="EX105" s="1300"/>
    </row>
    <row r="106" spans="1:154" ht="25.5" customHeight="1">
      <c r="A106" s="97" t="str">
        <f t="shared" si="5"/>
        <v>15/100
地域　16人
　　から
　20人
　　まで３歳児</v>
      </c>
      <c r="B106" s="97" t="str">
        <f t="shared" si="7"/>
        <v>15/100
地域</v>
      </c>
      <c r="C106" s="97" t="str">
        <f>F105</f>
        <v>　16人
　　から
　20人
　　まで</v>
      </c>
      <c r="D106" s="99" t="str">
        <f t="shared" si="6"/>
        <v>３歳児</v>
      </c>
      <c r="E106" s="1244"/>
      <c r="F106" s="1231"/>
      <c r="G106" s="1233"/>
      <c r="H106" s="482" t="s">
        <v>301</v>
      </c>
      <c r="I106" s="475"/>
      <c r="J106" s="446">
        <v>81200</v>
      </c>
      <c r="K106" s="447"/>
      <c r="L106" s="390" t="s">
        <v>297</v>
      </c>
      <c r="M106" s="448">
        <v>790</v>
      </c>
      <c r="N106" s="449"/>
      <c r="O106" s="450" t="s">
        <v>344</v>
      </c>
      <c r="P106" s="451" t="s">
        <v>468</v>
      </c>
      <c r="Q106" s="452" t="s">
        <v>297</v>
      </c>
      <c r="R106" s="453" t="s">
        <v>472</v>
      </c>
      <c r="S106" s="452" t="s">
        <v>297</v>
      </c>
      <c r="T106" s="454">
        <v>2.6</v>
      </c>
      <c r="U106" s="455"/>
      <c r="V106" s="1222"/>
      <c r="W106" s="1224"/>
      <c r="X106" s="1222"/>
      <c r="Y106" s="1235"/>
      <c r="Z106" s="1226"/>
      <c r="AA106" s="1229"/>
      <c r="AB106" s="1229"/>
      <c r="AC106" s="1249"/>
      <c r="AD106" s="1222"/>
      <c r="AE106" s="1224"/>
      <c r="AF106" s="1222"/>
      <c r="AG106" s="1228"/>
      <c r="AH106" s="1226"/>
      <c r="AI106" s="1229"/>
      <c r="AJ106" s="1226"/>
      <c r="AK106" s="1237"/>
      <c r="AL106" s="1226"/>
      <c r="AM106" s="1247"/>
      <c r="AN106" s="390" t="s">
        <v>297</v>
      </c>
      <c r="AO106" s="448">
        <v>9080</v>
      </c>
      <c r="AP106" s="1222"/>
      <c r="AQ106" s="456">
        <v>90</v>
      </c>
      <c r="AR106" s="457" t="s">
        <v>344</v>
      </c>
      <c r="AS106" s="451" t="s">
        <v>468</v>
      </c>
      <c r="AT106" s="458" t="s">
        <v>297</v>
      </c>
      <c r="AU106" s="459" t="s">
        <v>472</v>
      </c>
      <c r="AV106" s="458" t="s">
        <v>297</v>
      </c>
      <c r="AW106" s="460">
        <v>2.6</v>
      </c>
      <c r="AX106" s="461"/>
      <c r="AY106" s="430"/>
      <c r="AZ106" s="382"/>
      <c r="BA106" s="382"/>
      <c r="BB106" s="480"/>
      <c r="BC106" s="382"/>
      <c r="BD106" s="382"/>
      <c r="BE106" s="382"/>
      <c r="BF106" s="382"/>
      <c r="BG106" s="382"/>
      <c r="BH106" s="382"/>
      <c r="BI106" s="467" t="s">
        <v>3</v>
      </c>
      <c r="BJ106" s="468">
        <v>63590</v>
      </c>
      <c r="BK106" s="467" t="s">
        <v>297</v>
      </c>
      <c r="BL106" s="432">
        <v>630</v>
      </c>
      <c r="BM106" s="433" t="s">
        <v>344</v>
      </c>
      <c r="BN106" s="434" t="s">
        <v>468</v>
      </c>
      <c r="BO106" s="433" t="s">
        <v>297</v>
      </c>
      <c r="BP106" s="435" t="s">
        <v>472</v>
      </c>
      <c r="BQ106" s="433" t="s">
        <v>297</v>
      </c>
      <c r="BR106" s="436">
        <v>2.4</v>
      </c>
      <c r="BS106" s="405" t="s">
        <v>297</v>
      </c>
      <c r="BT106" s="468">
        <v>54510</v>
      </c>
      <c r="BU106" s="405" t="s">
        <v>3</v>
      </c>
      <c r="BV106" s="432">
        <v>540</v>
      </c>
      <c r="BW106" s="433" t="s">
        <v>344</v>
      </c>
      <c r="BX106" s="434" t="s">
        <v>468</v>
      </c>
      <c r="BY106" s="433" t="s">
        <v>297</v>
      </c>
      <c r="BZ106" s="435" t="s">
        <v>472</v>
      </c>
      <c r="CA106" s="433" t="s">
        <v>297</v>
      </c>
      <c r="CB106" s="436">
        <v>2.4</v>
      </c>
      <c r="CC106" s="1291"/>
      <c r="CD106" s="1288"/>
      <c r="CE106" s="1222"/>
      <c r="CF106" s="1228"/>
      <c r="CG106" s="1229"/>
      <c r="CH106" s="1229"/>
      <c r="CI106" s="1289"/>
      <c r="CJ106" s="1237"/>
      <c r="CK106" s="1289"/>
      <c r="CL106" s="1247"/>
      <c r="CM106" s="1222"/>
      <c r="CN106" s="469">
        <v>27250</v>
      </c>
      <c r="CO106" s="1222"/>
      <c r="CP106" s="1284"/>
      <c r="CQ106" s="1286"/>
      <c r="CR106" s="1298"/>
      <c r="CS106" s="1286"/>
      <c r="CT106" s="1295"/>
      <c r="CU106" s="1286"/>
      <c r="CV106" s="1296"/>
      <c r="CW106" s="1297"/>
      <c r="CX106" s="1222"/>
      <c r="CY106" s="1224"/>
      <c r="CZ106" s="1222"/>
      <c r="DA106" s="1228"/>
      <c r="DB106" s="1229"/>
      <c r="DC106" s="1229"/>
      <c r="DD106" s="1289"/>
      <c r="DE106" s="1237"/>
      <c r="DF106" s="1289"/>
      <c r="DG106" s="1247"/>
      <c r="DH106" s="1222"/>
      <c r="DI106" s="470" t="s">
        <v>302</v>
      </c>
      <c r="DJ106" s="1222"/>
      <c r="DK106" s="470" t="s">
        <v>510</v>
      </c>
      <c r="DL106" s="1222"/>
      <c r="DM106" s="471">
        <v>52.3</v>
      </c>
      <c r="DN106" s="1222"/>
      <c r="DO106" s="470" t="s">
        <v>302</v>
      </c>
      <c r="DP106" s="1222"/>
      <c r="DQ106" s="470" t="s">
        <v>510</v>
      </c>
      <c r="DR106" s="1222"/>
      <c r="DS106" s="471">
        <v>58.2</v>
      </c>
      <c r="DT106" s="1314"/>
      <c r="DU106" s="472">
        <v>20750</v>
      </c>
      <c r="DV106" s="1315"/>
      <c r="DW106" s="473" t="s">
        <v>304</v>
      </c>
      <c r="DX106" s="1222"/>
      <c r="DY106" s="1309"/>
      <c r="DZ106" s="1289"/>
      <c r="EA106" s="1311"/>
      <c r="EB106" s="1226"/>
      <c r="EC106" s="1229"/>
      <c r="ED106" s="1226"/>
      <c r="EE106" s="1237"/>
      <c r="EF106" s="1226"/>
      <c r="EG106" s="1303"/>
      <c r="EH106" s="1313"/>
      <c r="EI106" s="1222"/>
      <c r="EJ106" s="1309" t="s">
        <v>511</v>
      </c>
      <c r="EK106" s="1289"/>
      <c r="EL106" s="1311"/>
      <c r="EM106" s="1226"/>
      <c r="EN106" s="1229"/>
      <c r="EO106" s="1226"/>
      <c r="EP106" s="1237"/>
      <c r="EQ106" s="1226"/>
      <c r="ER106" s="1303"/>
      <c r="ES106" s="1305"/>
      <c r="ET106" s="1307"/>
      <c r="EU106" s="1222"/>
      <c r="EV106" s="474">
        <v>210</v>
      </c>
      <c r="EW106" s="370"/>
      <c r="EX106" s="1300"/>
    </row>
    <row r="107" spans="1:154" ht="25.5" customHeight="1">
      <c r="A107" s="97" t="str">
        <f t="shared" si="5"/>
        <v>15/100
地域　21人
　　から
　25人
　　まで４歳以上児</v>
      </c>
      <c r="B107" s="97" t="str">
        <f t="shared" si="7"/>
        <v>15/100
地域</v>
      </c>
      <c r="C107" s="97" t="str">
        <f>F107</f>
        <v>　21人
　　から
　25人
　　まで</v>
      </c>
      <c r="D107" s="99" t="str">
        <f t="shared" si="6"/>
        <v>４歳以上児</v>
      </c>
      <c r="E107" s="1244"/>
      <c r="F107" s="1230" t="s">
        <v>485</v>
      </c>
      <c r="G107" s="1232" t="s">
        <v>295</v>
      </c>
      <c r="H107" s="481" t="s">
        <v>296</v>
      </c>
      <c r="I107" s="475"/>
      <c r="J107" s="414">
        <v>58620</v>
      </c>
      <c r="K107" s="415">
        <v>67700</v>
      </c>
      <c r="L107" s="390" t="s">
        <v>297</v>
      </c>
      <c r="M107" s="416">
        <v>560</v>
      </c>
      <c r="N107" s="417">
        <v>650</v>
      </c>
      <c r="O107" s="418" t="s">
        <v>344</v>
      </c>
      <c r="P107" s="419" t="s">
        <v>468</v>
      </c>
      <c r="Q107" s="420" t="s">
        <v>297</v>
      </c>
      <c r="R107" s="421" t="s">
        <v>469</v>
      </c>
      <c r="S107" s="420" t="s">
        <v>297</v>
      </c>
      <c r="T107" s="422">
        <v>2.6</v>
      </c>
      <c r="U107" s="423">
        <v>2.6</v>
      </c>
      <c r="V107" s="1222" t="s">
        <v>297</v>
      </c>
      <c r="W107" s="1223">
        <v>3580</v>
      </c>
      <c r="X107" s="1222" t="s">
        <v>297</v>
      </c>
      <c r="Y107" s="1234">
        <v>30</v>
      </c>
      <c r="Z107" s="1225" t="s">
        <v>470</v>
      </c>
      <c r="AA107" s="1206" t="s">
        <v>468</v>
      </c>
      <c r="AB107" s="1206" t="s">
        <v>297</v>
      </c>
      <c r="AC107" s="1248" t="s">
        <v>471</v>
      </c>
      <c r="AD107" s="1222" t="s">
        <v>297</v>
      </c>
      <c r="AE107" s="1223">
        <v>21800</v>
      </c>
      <c r="AF107" s="1222" t="s">
        <v>3</v>
      </c>
      <c r="AG107" s="1227">
        <v>210</v>
      </c>
      <c r="AH107" s="1225" t="s">
        <v>344</v>
      </c>
      <c r="AI107" s="1206" t="s">
        <v>468</v>
      </c>
      <c r="AJ107" s="1225" t="s">
        <v>297</v>
      </c>
      <c r="AK107" s="1236" t="s">
        <v>472</v>
      </c>
      <c r="AL107" s="1225" t="s">
        <v>297</v>
      </c>
      <c r="AM107" s="1246">
        <v>2.4</v>
      </c>
      <c r="AN107" s="390" t="s">
        <v>297</v>
      </c>
      <c r="AO107" s="424">
        <v>9080</v>
      </c>
      <c r="AP107" s="1222" t="s">
        <v>297</v>
      </c>
      <c r="AQ107" s="425">
        <v>90</v>
      </c>
      <c r="AR107" s="426" t="s">
        <v>470</v>
      </c>
      <c r="AS107" s="419" t="s">
        <v>468</v>
      </c>
      <c r="AT107" s="427" t="s">
        <v>297</v>
      </c>
      <c r="AU107" s="421" t="s">
        <v>472</v>
      </c>
      <c r="AV107" s="427" t="s">
        <v>297</v>
      </c>
      <c r="AW107" s="428">
        <v>2.6</v>
      </c>
      <c r="AX107" s="429" t="s">
        <v>473</v>
      </c>
      <c r="AY107" s="430" t="s">
        <v>297</v>
      </c>
      <c r="AZ107" s="431">
        <v>3630</v>
      </c>
      <c r="BA107" s="380" t="s">
        <v>3</v>
      </c>
      <c r="BB107" s="432">
        <v>30</v>
      </c>
      <c r="BC107" s="433" t="s">
        <v>344</v>
      </c>
      <c r="BD107" s="434" t="s">
        <v>468</v>
      </c>
      <c r="BE107" s="433" t="s">
        <v>297</v>
      </c>
      <c r="BF107" s="435" t="s">
        <v>472</v>
      </c>
      <c r="BG107" s="433" t="s">
        <v>297</v>
      </c>
      <c r="BH107" s="436">
        <v>3.9</v>
      </c>
      <c r="BI107" s="430"/>
      <c r="BJ107" s="437"/>
      <c r="BK107" s="467"/>
      <c r="BL107" s="476"/>
      <c r="BM107" s="476"/>
      <c r="BN107" s="476"/>
      <c r="BO107" s="476"/>
      <c r="BP107" s="476"/>
      <c r="BQ107" s="476"/>
      <c r="BR107" s="476"/>
      <c r="BS107" s="467"/>
      <c r="BT107" s="437" t="s">
        <v>50</v>
      </c>
      <c r="BU107" s="467"/>
      <c r="BV107" s="477"/>
      <c r="BW107" s="476"/>
      <c r="BX107" s="476"/>
      <c r="BY107" s="476"/>
      <c r="BZ107" s="476"/>
      <c r="CA107" s="476"/>
      <c r="CB107" s="476"/>
      <c r="CC107" s="1290" t="s">
        <v>297</v>
      </c>
      <c r="CD107" s="1287">
        <v>3600</v>
      </c>
      <c r="CE107" s="1222" t="s">
        <v>297</v>
      </c>
      <c r="CF107" s="1227">
        <v>30</v>
      </c>
      <c r="CG107" s="1206" t="s">
        <v>344</v>
      </c>
      <c r="CH107" s="1206" t="s">
        <v>468</v>
      </c>
      <c r="CI107" s="1285" t="s">
        <v>297</v>
      </c>
      <c r="CJ107" s="1236" t="s">
        <v>472</v>
      </c>
      <c r="CK107" s="1285" t="s">
        <v>297</v>
      </c>
      <c r="CL107" s="1246">
        <v>10.9</v>
      </c>
      <c r="CM107" s="1222"/>
      <c r="CN107" s="478" t="s">
        <v>486</v>
      </c>
      <c r="CO107" s="1222" t="s">
        <v>3</v>
      </c>
      <c r="CP107" s="1284">
        <v>210</v>
      </c>
      <c r="CQ107" s="1286" t="s">
        <v>344</v>
      </c>
      <c r="CR107" s="1298" t="s">
        <v>468</v>
      </c>
      <c r="CS107" s="1286" t="s">
        <v>297</v>
      </c>
      <c r="CT107" s="1295" t="s">
        <v>472</v>
      </c>
      <c r="CU107" s="1286" t="s">
        <v>297</v>
      </c>
      <c r="CV107" s="1296">
        <v>2.4</v>
      </c>
      <c r="CW107" s="1297" t="s">
        <v>475</v>
      </c>
      <c r="CX107" s="1222" t="s">
        <v>3</v>
      </c>
      <c r="CY107" s="1223">
        <v>2600</v>
      </c>
      <c r="CZ107" s="1222" t="s">
        <v>297</v>
      </c>
      <c r="DA107" s="1227">
        <v>20</v>
      </c>
      <c r="DB107" s="1206" t="s">
        <v>344</v>
      </c>
      <c r="DC107" s="1206" t="s">
        <v>468</v>
      </c>
      <c r="DD107" s="1285" t="s">
        <v>297</v>
      </c>
      <c r="DE107" s="1236" t="s">
        <v>472</v>
      </c>
      <c r="DF107" s="1285" t="s">
        <v>297</v>
      </c>
      <c r="DG107" s="1246">
        <v>16.3</v>
      </c>
      <c r="DH107" s="1222" t="s">
        <v>3</v>
      </c>
      <c r="DI107" s="440">
        <v>1700</v>
      </c>
      <c r="DJ107" s="1222" t="s">
        <v>297</v>
      </c>
      <c r="DK107" s="440">
        <v>10</v>
      </c>
      <c r="DL107" s="1222" t="s">
        <v>3</v>
      </c>
      <c r="DM107" s="441">
        <v>10</v>
      </c>
      <c r="DN107" s="1222" t="s">
        <v>297</v>
      </c>
      <c r="DO107" s="440">
        <v>300</v>
      </c>
      <c r="DP107" s="1222" t="s">
        <v>297</v>
      </c>
      <c r="DQ107" s="440">
        <v>3</v>
      </c>
      <c r="DR107" s="1222" t="s">
        <v>3</v>
      </c>
      <c r="DS107" s="441">
        <v>3</v>
      </c>
      <c r="DT107" s="1314"/>
      <c r="DU107" s="479" t="s">
        <v>486</v>
      </c>
      <c r="DV107" s="1315" t="s">
        <v>298</v>
      </c>
      <c r="DW107" s="443">
        <v>245</v>
      </c>
      <c r="DX107" s="1222" t="s">
        <v>300</v>
      </c>
      <c r="DY107" s="1308">
        <v>4670</v>
      </c>
      <c r="DZ107" s="1285" t="s">
        <v>297</v>
      </c>
      <c r="EA107" s="1310">
        <v>40</v>
      </c>
      <c r="EB107" s="1225" t="s">
        <v>344</v>
      </c>
      <c r="EC107" s="1206" t="s">
        <v>468</v>
      </c>
      <c r="ED107" s="1225" t="s">
        <v>297</v>
      </c>
      <c r="EE107" s="1236" t="s">
        <v>472</v>
      </c>
      <c r="EF107" s="1225" t="s">
        <v>297</v>
      </c>
      <c r="EG107" s="1302">
        <v>9.3000000000000007</v>
      </c>
      <c r="EH107" s="1312" t="s">
        <v>473</v>
      </c>
      <c r="EI107" s="1222" t="s">
        <v>300</v>
      </c>
      <c r="EJ107" s="1308">
        <v>21800</v>
      </c>
      <c r="EK107" s="1285" t="s">
        <v>297</v>
      </c>
      <c r="EL107" s="1310">
        <v>210</v>
      </c>
      <c r="EM107" s="1225" t="s">
        <v>344</v>
      </c>
      <c r="EN107" s="1206" t="s">
        <v>468</v>
      </c>
      <c r="EO107" s="1225" t="s">
        <v>297</v>
      </c>
      <c r="EP107" s="1236" t="s">
        <v>472</v>
      </c>
      <c r="EQ107" s="1225" t="s">
        <v>297</v>
      </c>
      <c r="ER107" s="1302">
        <v>2.7</v>
      </c>
      <c r="ES107" s="1304" t="s">
        <v>473</v>
      </c>
      <c r="ET107" s="1306" t="s">
        <v>419</v>
      </c>
      <c r="EU107" s="1222" t="s">
        <v>300</v>
      </c>
      <c r="EV107" s="444">
        <v>16830</v>
      </c>
      <c r="EW107" s="370"/>
      <c r="EX107" s="1300"/>
    </row>
    <row r="108" spans="1:154" ht="25.5" customHeight="1">
      <c r="A108" s="97" t="str">
        <f t="shared" si="5"/>
        <v>15/100
地域　21人
　　から
　25人
　　まで３歳児</v>
      </c>
      <c r="B108" s="97" t="str">
        <f t="shared" si="7"/>
        <v>15/100
地域</v>
      </c>
      <c r="C108" s="97" t="str">
        <f>F107</f>
        <v>　21人
　　から
　25人
　　まで</v>
      </c>
      <c r="D108" s="99" t="str">
        <f t="shared" si="6"/>
        <v>３歳児</v>
      </c>
      <c r="E108" s="1244"/>
      <c r="F108" s="1231"/>
      <c r="G108" s="1233"/>
      <c r="H108" s="482" t="s">
        <v>301</v>
      </c>
      <c r="I108" s="475"/>
      <c r="J108" s="446">
        <v>67700</v>
      </c>
      <c r="K108" s="447"/>
      <c r="L108" s="390" t="s">
        <v>297</v>
      </c>
      <c r="M108" s="448">
        <v>650</v>
      </c>
      <c r="N108" s="449"/>
      <c r="O108" s="450" t="s">
        <v>344</v>
      </c>
      <c r="P108" s="451" t="s">
        <v>468</v>
      </c>
      <c r="Q108" s="452" t="s">
        <v>297</v>
      </c>
      <c r="R108" s="453" t="s">
        <v>472</v>
      </c>
      <c r="S108" s="452" t="s">
        <v>297</v>
      </c>
      <c r="T108" s="454">
        <v>2.6</v>
      </c>
      <c r="U108" s="455"/>
      <c r="V108" s="1222"/>
      <c r="W108" s="1224"/>
      <c r="X108" s="1222"/>
      <c r="Y108" s="1235"/>
      <c r="Z108" s="1226"/>
      <c r="AA108" s="1229"/>
      <c r="AB108" s="1229"/>
      <c r="AC108" s="1249"/>
      <c r="AD108" s="1222"/>
      <c r="AE108" s="1224"/>
      <c r="AF108" s="1222"/>
      <c r="AG108" s="1228"/>
      <c r="AH108" s="1226"/>
      <c r="AI108" s="1229"/>
      <c r="AJ108" s="1226"/>
      <c r="AK108" s="1237"/>
      <c r="AL108" s="1226"/>
      <c r="AM108" s="1247"/>
      <c r="AN108" s="390" t="s">
        <v>297</v>
      </c>
      <c r="AO108" s="448">
        <v>9080</v>
      </c>
      <c r="AP108" s="1222"/>
      <c r="AQ108" s="456">
        <v>90</v>
      </c>
      <c r="AR108" s="457" t="s">
        <v>344</v>
      </c>
      <c r="AS108" s="451" t="s">
        <v>468</v>
      </c>
      <c r="AT108" s="458" t="s">
        <v>297</v>
      </c>
      <c r="AU108" s="459" t="s">
        <v>472</v>
      </c>
      <c r="AV108" s="458" t="s">
        <v>297</v>
      </c>
      <c r="AW108" s="460">
        <v>2.6</v>
      </c>
      <c r="AX108" s="461"/>
      <c r="AY108" s="430"/>
      <c r="AZ108" s="382"/>
      <c r="BA108" s="382"/>
      <c r="BB108" s="480"/>
      <c r="BC108" s="382"/>
      <c r="BD108" s="382"/>
      <c r="BE108" s="382"/>
      <c r="BF108" s="382"/>
      <c r="BG108" s="382"/>
      <c r="BH108" s="382"/>
      <c r="BI108" s="467" t="s">
        <v>3</v>
      </c>
      <c r="BJ108" s="468">
        <v>63590</v>
      </c>
      <c r="BK108" s="467" t="s">
        <v>297</v>
      </c>
      <c r="BL108" s="432">
        <v>630</v>
      </c>
      <c r="BM108" s="433" t="s">
        <v>344</v>
      </c>
      <c r="BN108" s="434" t="s">
        <v>468</v>
      </c>
      <c r="BO108" s="433" t="s">
        <v>297</v>
      </c>
      <c r="BP108" s="435" t="s">
        <v>472</v>
      </c>
      <c r="BQ108" s="433" t="s">
        <v>297</v>
      </c>
      <c r="BR108" s="436">
        <v>2.4</v>
      </c>
      <c r="BS108" s="405" t="s">
        <v>297</v>
      </c>
      <c r="BT108" s="468">
        <v>54510</v>
      </c>
      <c r="BU108" s="405" t="s">
        <v>3</v>
      </c>
      <c r="BV108" s="432">
        <v>540</v>
      </c>
      <c r="BW108" s="433" t="s">
        <v>344</v>
      </c>
      <c r="BX108" s="434" t="s">
        <v>468</v>
      </c>
      <c r="BY108" s="433" t="s">
        <v>297</v>
      </c>
      <c r="BZ108" s="435" t="s">
        <v>472</v>
      </c>
      <c r="CA108" s="433" t="s">
        <v>297</v>
      </c>
      <c r="CB108" s="436">
        <v>2.4</v>
      </c>
      <c r="CC108" s="1291"/>
      <c r="CD108" s="1288"/>
      <c r="CE108" s="1222"/>
      <c r="CF108" s="1228"/>
      <c r="CG108" s="1229"/>
      <c r="CH108" s="1229"/>
      <c r="CI108" s="1289"/>
      <c r="CJ108" s="1237"/>
      <c r="CK108" s="1289"/>
      <c r="CL108" s="1247"/>
      <c r="CM108" s="1222"/>
      <c r="CN108" s="469">
        <v>21800</v>
      </c>
      <c r="CO108" s="1222"/>
      <c r="CP108" s="1284"/>
      <c r="CQ108" s="1286"/>
      <c r="CR108" s="1298"/>
      <c r="CS108" s="1286"/>
      <c r="CT108" s="1295"/>
      <c r="CU108" s="1286"/>
      <c r="CV108" s="1296"/>
      <c r="CW108" s="1297"/>
      <c r="CX108" s="1222"/>
      <c r="CY108" s="1224"/>
      <c r="CZ108" s="1222"/>
      <c r="DA108" s="1228"/>
      <c r="DB108" s="1229"/>
      <c r="DC108" s="1229"/>
      <c r="DD108" s="1289"/>
      <c r="DE108" s="1237"/>
      <c r="DF108" s="1289"/>
      <c r="DG108" s="1247"/>
      <c r="DH108" s="1222"/>
      <c r="DI108" s="470" t="s">
        <v>302</v>
      </c>
      <c r="DJ108" s="1222"/>
      <c r="DK108" s="470" t="s">
        <v>510</v>
      </c>
      <c r="DL108" s="1222"/>
      <c r="DM108" s="471">
        <v>83.7</v>
      </c>
      <c r="DN108" s="1222"/>
      <c r="DO108" s="470" t="s">
        <v>302</v>
      </c>
      <c r="DP108" s="1222"/>
      <c r="DQ108" s="470" t="s">
        <v>510</v>
      </c>
      <c r="DR108" s="1222"/>
      <c r="DS108" s="471">
        <v>46.5</v>
      </c>
      <c r="DT108" s="1314"/>
      <c r="DU108" s="472">
        <v>16800</v>
      </c>
      <c r="DV108" s="1315"/>
      <c r="DW108" s="473" t="s">
        <v>304</v>
      </c>
      <c r="DX108" s="1222"/>
      <c r="DY108" s="1309"/>
      <c r="DZ108" s="1289"/>
      <c r="EA108" s="1311"/>
      <c r="EB108" s="1226"/>
      <c r="EC108" s="1229"/>
      <c r="ED108" s="1226"/>
      <c r="EE108" s="1237"/>
      <c r="EF108" s="1226"/>
      <c r="EG108" s="1303"/>
      <c r="EH108" s="1313"/>
      <c r="EI108" s="1222"/>
      <c r="EJ108" s="1309">
        <v>500</v>
      </c>
      <c r="EK108" s="1289"/>
      <c r="EL108" s="1311"/>
      <c r="EM108" s="1226"/>
      <c r="EN108" s="1229"/>
      <c r="EO108" s="1226"/>
      <c r="EP108" s="1237"/>
      <c r="EQ108" s="1226"/>
      <c r="ER108" s="1303"/>
      <c r="ES108" s="1305"/>
      <c r="ET108" s="1307"/>
      <c r="EU108" s="1222"/>
      <c r="EV108" s="474">
        <v>160</v>
      </c>
      <c r="EW108" s="370"/>
      <c r="EX108" s="1300"/>
    </row>
    <row r="109" spans="1:154" ht="25.5" customHeight="1">
      <c r="A109" s="97" t="str">
        <f t="shared" si="5"/>
        <v>15/100
地域　26人
　　から
　30人
　　まで４歳以上児</v>
      </c>
      <c r="B109" s="97" t="str">
        <f t="shared" si="7"/>
        <v>15/100
地域</v>
      </c>
      <c r="C109" s="97" t="str">
        <f>F109</f>
        <v>　26人
　　から
　30人
　　まで</v>
      </c>
      <c r="D109" s="99" t="str">
        <f t="shared" si="6"/>
        <v>４歳以上児</v>
      </c>
      <c r="E109" s="1244"/>
      <c r="F109" s="1230" t="s">
        <v>488</v>
      </c>
      <c r="G109" s="1232" t="s">
        <v>295</v>
      </c>
      <c r="H109" s="481" t="s">
        <v>296</v>
      </c>
      <c r="I109" s="475"/>
      <c r="J109" s="414">
        <v>49610</v>
      </c>
      <c r="K109" s="415">
        <v>58690</v>
      </c>
      <c r="L109" s="390" t="s">
        <v>297</v>
      </c>
      <c r="M109" s="416">
        <v>470</v>
      </c>
      <c r="N109" s="417">
        <v>560</v>
      </c>
      <c r="O109" s="418" t="s">
        <v>344</v>
      </c>
      <c r="P109" s="419" t="s">
        <v>468</v>
      </c>
      <c r="Q109" s="420" t="s">
        <v>297</v>
      </c>
      <c r="R109" s="421" t="s">
        <v>469</v>
      </c>
      <c r="S109" s="420" t="s">
        <v>297</v>
      </c>
      <c r="T109" s="422">
        <v>2.6</v>
      </c>
      <c r="U109" s="423">
        <v>2.6</v>
      </c>
      <c r="V109" s="1222" t="s">
        <v>297</v>
      </c>
      <c r="W109" s="1223">
        <v>2980</v>
      </c>
      <c r="X109" s="1222" t="s">
        <v>297</v>
      </c>
      <c r="Y109" s="1234">
        <v>20</v>
      </c>
      <c r="Z109" s="1225" t="s">
        <v>470</v>
      </c>
      <c r="AA109" s="1206" t="s">
        <v>468</v>
      </c>
      <c r="AB109" s="1206" t="s">
        <v>297</v>
      </c>
      <c r="AC109" s="1248" t="s">
        <v>471</v>
      </c>
      <c r="AD109" s="1222" t="s">
        <v>297</v>
      </c>
      <c r="AE109" s="1223">
        <v>18160</v>
      </c>
      <c r="AF109" s="1222" t="s">
        <v>3</v>
      </c>
      <c r="AG109" s="1227">
        <v>180</v>
      </c>
      <c r="AH109" s="1225" t="s">
        <v>344</v>
      </c>
      <c r="AI109" s="1206" t="s">
        <v>468</v>
      </c>
      <c r="AJ109" s="1225" t="s">
        <v>297</v>
      </c>
      <c r="AK109" s="1236" t="s">
        <v>472</v>
      </c>
      <c r="AL109" s="1225" t="s">
        <v>297</v>
      </c>
      <c r="AM109" s="1246">
        <v>2.4</v>
      </c>
      <c r="AN109" s="390" t="s">
        <v>297</v>
      </c>
      <c r="AO109" s="424">
        <v>9080</v>
      </c>
      <c r="AP109" s="1222" t="s">
        <v>297</v>
      </c>
      <c r="AQ109" s="425">
        <v>90</v>
      </c>
      <c r="AR109" s="426" t="s">
        <v>470</v>
      </c>
      <c r="AS109" s="419" t="s">
        <v>468</v>
      </c>
      <c r="AT109" s="427" t="s">
        <v>297</v>
      </c>
      <c r="AU109" s="421" t="s">
        <v>472</v>
      </c>
      <c r="AV109" s="427" t="s">
        <v>297</v>
      </c>
      <c r="AW109" s="428">
        <v>2.6</v>
      </c>
      <c r="AX109" s="429" t="s">
        <v>473</v>
      </c>
      <c r="AY109" s="430" t="s">
        <v>297</v>
      </c>
      <c r="AZ109" s="431">
        <v>3630</v>
      </c>
      <c r="BA109" s="380" t="s">
        <v>3</v>
      </c>
      <c r="BB109" s="432">
        <v>30</v>
      </c>
      <c r="BC109" s="433" t="s">
        <v>344</v>
      </c>
      <c r="BD109" s="434" t="s">
        <v>468</v>
      </c>
      <c r="BE109" s="433" t="s">
        <v>297</v>
      </c>
      <c r="BF109" s="435" t="s">
        <v>472</v>
      </c>
      <c r="BG109" s="433" t="s">
        <v>297</v>
      </c>
      <c r="BH109" s="436">
        <v>3.9</v>
      </c>
      <c r="BI109" s="430"/>
      <c r="BJ109" s="437"/>
      <c r="BK109" s="467"/>
      <c r="BL109" s="476"/>
      <c r="BM109" s="476"/>
      <c r="BN109" s="476"/>
      <c r="BO109" s="476"/>
      <c r="BP109" s="476"/>
      <c r="BQ109" s="476"/>
      <c r="BR109" s="476"/>
      <c r="BS109" s="467"/>
      <c r="BT109" s="437" t="s">
        <v>50</v>
      </c>
      <c r="BU109" s="467"/>
      <c r="BV109" s="477"/>
      <c r="BW109" s="476"/>
      <c r="BX109" s="476"/>
      <c r="BY109" s="476"/>
      <c r="BZ109" s="476"/>
      <c r="CA109" s="476"/>
      <c r="CB109" s="476"/>
      <c r="CC109" s="1290" t="s">
        <v>297</v>
      </c>
      <c r="CD109" s="1287">
        <v>3000</v>
      </c>
      <c r="CE109" s="1222" t="s">
        <v>297</v>
      </c>
      <c r="CF109" s="1227">
        <v>30</v>
      </c>
      <c r="CG109" s="1206" t="s">
        <v>344</v>
      </c>
      <c r="CH109" s="1206" t="s">
        <v>468</v>
      </c>
      <c r="CI109" s="1285" t="s">
        <v>297</v>
      </c>
      <c r="CJ109" s="1236" t="s">
        <v>472</v>
      </c>
      <c r="CK109" s="1285" t="s">
        <v>297</v>
      </c>
      <c r="CL109" s="1246">
        <v>9</v>
      </c>
      <c r="CM109" s="1222"/>
      <c r="CN109" s="478" t="s">
        <v>489</v>
      </c>
      <c r="CO109" s="1222" t="s">
        <v>3</v>
      </c>
      <c r="CP109" s="1284">
        <v>180</v>
      </c>
      <c r="CQ109" s="1286" t="s">
        <v>344</v>
      </c>
      <c r="CR109" s="1298" t="s">
        <v>468</v>
      </c>
      <c r="CS109" s="1286" t="s">
        <v>297</v>
      </c>
      <c r="CT109" s="1295" t="s">
        <v>472</v>
      </c>
      <c r="CU109" s="1286" t="s">
        <v>297</v>
      </c>
      <c r="CV109" s="1296">
        <v>2.4</v>
      </c>
      <c r="CW109" s="1297" t="s">
        <v>475</v>
      </c>
      <c r="CX109" s="1222" t="s">
        <v>3</v>
      </c>
      <c r="CY109" s="1223">
        <v>2300</v>
      </c>
      <c r="CZ109" s="1222" t="s">
        <v>297</v>
      </c>
      <c r="DA109" s="1227">
        <v>20</v>
      </c>
      <c r="DB109" s="1206" t="s">
        <v>344</v>
      </c>
      <c r="DC109" s="1206" t="s">
        <v>468</v>
      </c>
      <c r="DD109" s="1285" t="s">
        <v>297</v>
      </c>
      <c r="DE109" s="1236" t="s">
        <v>472</v>
      </c>
      <c r="DF109" s="1285" t="s">
        <v>297</v>
      </c>
      <c r="DG109" s="1246">
        <v>13.6</v>
      </c>
      <c r="DH109" s="1222" t="s">
        <v>3</v>
      </c>
      <c r="DI109" s="440">
        <v>1420</v>
      </c>
      <c r="DJ109" s="1222" t="s">
        <v>297</v>
      </c>
      <c r="DK109" s="440">
        <v>10</v>
      </c>
      <c r="DL109" s="1222" t="s">
        <v>3</v>
      </c>
      <c r="DM109" s="441">
        <v>10</v>
      </c>
      <c r="DN109" s="1222" t="s">
        <v>297</v>
      </c>
      <c r="DO109" s="440">
        <v>250</v>
      </c>
      <c r="DP109" s="1222" t="s">
        <v>297</v>
      </c>
      <c r="DQ109" s="440">
        <v>2</v>
      </c>
      <c r="DR109" s="1222" t="s">
        <v>3</v>
      </c>
      <c r="DS109" s="441">
        <v>2</v>
      </c>
      <c r="DT109" s="1314"/>
      <c r="DU109" s="479" t="s">
        <v>489</v>
      </c>
      <c r="DV109" s="1315" t="s">
        <v>298</v>
      </c>
      <c r="DW109" s="443">
        <v>245</v>
      </c>
      <c r="DX109" s="1222" t="s">
        <v>300</v>
      </c>
      <c r="DY109" s="1308">
        <v>3890</v>
      </c>
      <c r="DZ109" s="1285" t="s">
        <v>297</v>
      </c>
      <c r="EA109" s="1310">
        <v>30</v>
      </c>
      <c r="EB109" s="1225" t="s">
        <v>344</v>
      </c>
      <c r="EC109" s="1206" t="s">
        <v>468</v>
      </c>
      <c r="ED109" s="1225" t="s">
        <v>297</v>
      </c>
      <c r="EE109" s="1236" t="s">
        <v>472</v>
      </c>
      <c r="EF109" s="1225" t="s">
        <v>297</v>
      </c>
      <c r="EG109" s="1302">
        <v>10.3</v>
      </c>
      <c r="EH109" s="1312" t="s">
        <v>473</v>
      </c>
      <c r="EI109" s="1222" t="s">
        <v>300</v>
      </c>
      <c r="EJ109" s="1308">
        <v>18170</v>
      </c>
      <c r="EK109" s="1285" t="s">
        <v>297</v>
      </c>
      <c r="EL109" s="1310">
        <v>180</v>
      </c>
      <c r="EM109" s="1225" t="s">
        <v>344</v>
      </c>
      <c r="EN109" s="1206" t="s">
        <v>468</v>
      </c>
      <c r="EO109" s="1225" t="s">
        <v>297</v>
      </c>
      <c r="EP109" s="1236" t="s">
        <v>472</v>
      </c>
      <c r="EQ109" s="1225" t="s">
        <v>297</v>
      </c>
      <c r="ER109" s="1302">
        <v>2.6</v>
      </c>
      <c r="ES109" s="1304" t="s">
        <v>473</v>
      </c>
      <c r="ET109" s="1306" t="s">
        <v>419</v>
      </c>
      <c r="EU109" s="1222" t="s">
        <v>300</v>
      </c>
      <c r="EV109" s="444">
        <v>14020</v>
      </c>
      <c r="EW109" s="370"/>
      <c r="EX109" s="1300"/>
    </row>
    <row r="110" spans="1:154" ht="25.5" customHeight="1">
      <c r="A110" s="97" t="str">
        <f t="shared" si="5"/>
        <v>15/100
地域　26人
　　から
　30人
　　まで３歳児</v>
      </c>
      <c r="B110" s="97" t="str">
        <f t="shared" si="7"/>
        <v>15/100
地域</v>
      </c>
      <c r="C110" s="97" t="str">
        <f>F109</f>
        <v>　26人
　　から
　30人
　　まで</v>
      </c>
      <c r="D110" s="99" t="str">
        <f t="shared" si="6"/>
        <v>３歳児</v>
      </c>
      <c r="E110" s="1244"/>
      <c r="F110" s="1231"/>
      <c r="G110" s="1233"/>
      <c r="H110" s="482" t="s">
        <v>301</v>
      </c>
      <c r="I110" s="475"/>
      <c r="J110" s="446">
        <v>58690</v>
      </c>
      <c r="K110" s="447"/>
      <c r="L110" s="390" t="s">
        <v>297</v>
      </c>
      <c r="M110" s="448">
        <v>560</v>
      </c>
      <c r="N110" s="449"/>
      <c r="O110" s="450" t="s">
        <v>344</v>
      </c>
      <c r="P110" s="451" t="s">
        <v>468</v>
      </c>
      <c r="Q110" s="452" t="s">
        <v>297</v>
      </c>
      <c r="R110" s="453" t="s">
        <v>472</v>
      </c>
      <c r="S110" s="452" t="s">
        <v>297</v>
      </c>
      <c r="T110" s="454">
        <v>2.6</v>
      </c>
      <c r="U110" s="455"/>
      <c r="V110" s="1222"/>
      <c r="W110" s="1224"/>
      <c r="X110" s="1222"/>
      <c r="Y110" s="1235"/>
      <c r="Z110" s="1226"/>
      <c r="AA110" s="1229"/>
      <c r="AB110" s="1229"/>
      <c r="AC110" s="1249"/>
      <c r="AD110" s="1222"/>
      <c r="AE110" s="1224"/>
      <c r="AF110" s="1222"/>
      <c r="AG110" s="1228"/>
      <c r="AH110" s="1226"/>
      <c r="AI110" s="1229"/>
      <c r="AJ110" s="1226"/>
      <c r="AK110" s="1237"/>
      <c r="AL110" s="1226"/>
      <c r="AM110" s="1247"/>
      <c r="AN110" s="390" t="s">
        <v>297</v>
      </c>
      <c r="AO110" s="448">
        <v>9080</v>
      </c>
      <c r="AP110" s="1222"/>
      <c r="AQ110" s="456">
        <v>90</v>
      </c>
      <c r="AR110" s="457" t="s">
        <v>344</v>
      </c>
      <c r="AS110" s="451" t="s">
        <v>468</v>
      </c>
      <c r="AT110" s="458" t="s">
        <v>297</v>
      </c>
      <c r="AU110" s="459" t="s">
        <v>472</v>
      </c>
      <c r="AV110" s="458" t="s">
        <v>297</v>
      </c>
      <c r="AW110" s="460">
        <v>2.6</v>
      </c>
      <c r="AX110" s="461"/>
      <c r="AY110" s="430"/>
      <c r="AZ110" s="382"/>
      <c r="BA110" s="382"/>
      <c r="BB110" s="480"/>
      <c r="BC110" s="382"/>
      <c r="BD110" s="382"/>
      <c r="BE110" s="382"/>
      <c r="BF110" s="382"/>
      <c r="BG110" s="382"/>
      <c r="BH110" s="382"/>
      <c r="BI110" s="467" t="s">
        <v>3</v>
      </c>
      <c r="BJ110" s="468">
        <v>63590</v>
      </c>
      <c r="BK110" s="467" t="s">
        <v>297</v>
      </c>
      <c r="BL110" s="432">
        <v>630</v>
      </c>
      <c r="BM110" s="433" t="s">
        <v>344</v>
      </c>
      <c r="BN110" s="434" t="s">
        <v>468</v>
      </c>
      <c r="BO110" s="433" t="s">
        <v>297</v>
      </c>
      <c r="BP110" s="435" t="s">
        <v>472</v>
      </c>
      <c r="BQ110" s="433" t="s">
        <v>297</v>
      </c>
      <c r="BR110" s="436">
        <v>2.4</v>
      </c>
      <c r="BS110" s="405" t="s">
        <v>297</v>
      </c>
      <c r="BT110" s="468">
        <v>54510</v>
      </c>
      <c r="BU110" s="405" t="s">
        <v>3</v>
      </c>
      <c r="BV110" s="432">
        <v>540</v>
      </c>
      <c r="BW110" s="433" t="s">
        <v>344</v>
      </c>
      <c r="BX110" s="434" t="s">
        <v>468</v>
      </c>
      <c r="BY110" s="433" t="s">
        <v>297</v>
      </c>
      <c r="BZ110" s="435" t="s">
        <v>472</v>
      </c>
      <c r="CA110" s="433" t="s">
        <v>297</v>
      </c>
      <c r="CB110" s="436">
        <v>2.4</v>
      </c>
      <c r="CC110" s="1291"/>
      <c r="CD110" s="1288"/>
      <c r="CE110" s="1222"/>
      <c r="CF110" s="1228"/>
      <c r="CG110" s="1229"/>
      <c r="CH110" s="1229"/>
      <c r="CI110" s="1289"/>
      <c r="CJ110" s="1237"/>
      <c r="CK110" s="1289"/>
      <c r="CL110" s="1247"/>
      <c r="CM110" s="1222"/>
      <c r="CN110" s="469">
        <v>18160</v>
      </c>
      <c r="CO110" s="1222"/>
      <c r="CP110" s="1284"/>
      <c r="CQ110" s="1286"/>
      <c r="CR110" s="1298"/>
      <c r="CS110" s="1286"/>
      <c r="CT110" s="1295"/>
      <c r="CU110" s="1286"/>
      <c r="CV110" s="1296"/>
      <c r="CW110" s="1297"/>
      <c r="CX110" s="1222"/>
      <c r="CY110" s="1224"/>
      <c r="CZ110" s="1222"/>
      <c r="DA110" s="1228"/>
      <c r="DB110" s="1229"/>
      <c r="DC110" s="1229"/>
      <c r="DD110" s="1289"/>
      <c r="DE110" s="1237"/>
      <c r="DF110" s="1289"/>
      <c r="DG110" s="1247"/>
      <c r="DH110" s="1222"/>
      <c r="DI110" s="470" t="s">
        <v>302</v>
      </c>
      <c r="DJ110" s="1222"/>
      <c r="DK110" s="470" t="s">
        <v>510</v>
      </c>
      <c r="DL110" s="1222"/>
      <c r="DM110" s="471">
        <v>69.8</v>
      </c>
      <c r="DN110" s="1222"/>
      <c r="DO110" s="470" t="s">
        <v>302</v>
      </c>
      <c r="DP110" s="1222"/>
      <c r="DQ110" s="470" t="s">
        <v>510</v>
      </c>
      <c r="DR110" s="1222"/>
      <c r="DS110" s="471">
        <v>58.2</v>
      </c>
      <c r="DT110" s="1314"/>
      <c r="DU110" s="472">
        <v>14160</v>
      </c>
      <c r="DV110" s="1315"/>
      <c r="DW110" s="473" t="s">
        <v>304</v>
      </c>
      <c r="DX110" s="1222"/>
      <c r="DY110" s="1309"/>
      <c r="DZ110" s="1289"/>
      <c r="EA110" s="1311"/>
      <c r="EB110" s="1226"/>
      <c r="EC110" s="1229"/>
      <c r="ED110" s="1226"/>
      <c r="EE110" s="1237"/>
      <c r="EF110" s="1226"/>
      <c r="EG110" s="1303"/>
      <c r="EH110" s="1313"/>
      <c r="EI110" s="1222"/>
      <c r="EJ110" s="1309">
        <v>330</v>
      </c>
      <c r="EK110" s="1289"/>
      <c r="EL110" s="1311"/>
      <c r="EM110" s="1226"/>
      <c r="EN110" s="1229"/>
      <c r="EO110" s="1226"/>
      <c r="EP110" s="1237"/>
      <c r="EQ110" s="1226"/>
      <c r="ER110" s="1303"/>
      <c r="ES110" s="1305"/>
      <c r="ET110" s="1307"/>
      <c r="EU110" s="1222"/>
      <c r="EV110" s="474">
        <v>140</v>
      </c>
      <c r="EW110" s="370"/>
      <c r="EX110" s="1300"/>
    </row>
    <row r="111" spans="1:154" s="95" customFormat="1" ht="25.5" customHeight="1">
      <c r="A111" s="95" t="str">
        <f t="shared" si="5"/>
        <v>15/100
地域　31人
　　から
　35人
　　まで４歳以上児</v>
      </c>
      <c r="B111" s="97" t="str">
        <f t="shared" si="7"/>
        <v>15/100
地域</v>
      </c>
      <c r="C111" s="95" t="str">
        <f>F111</f>
        <v>　31人
　　から
　35人
　　まで</v>
      </c>
      <c r="D111" s="96" t="str">
        <f t="shared" si="6"/>
        <v>４歳以上児</v>
      </c>
      <c r="E111" s="1244"/>
      <c r="F111" s="1230" t="s">
        <v>491</v>
      </c>
      <c r="G111" s="1232" t="s">
        <v>295</v>
      </c>
      <c r="H111" s="481" t="s">
        <v>296</v>
      </c>
      <c r="I111" s="475"/>
      <c r="J111" s="414">
        <v>45820</v>
      </c>
      <c r="K111" s="415">
        <v>54900</v>
      </c>
      <c r="L111" s="390" t="s">
        <v>297</v>
      </c>
      <c r="M111" s="416">
        <v>430</v>
      </c>
      <c r="N111" s="417">
        <v>520</v>
      </c>
      <c r="O111" s="418" t="s">
        <v>344</v>
      </c>
      <c r="P111" s="419" t="s">
        <v>468</v>
      </c>
      <c r="Q111" s="420" t="s">
        <v>297</v>
      </c>
      <c r="R111" s="421" t="s">
        <v>469</v>
      </c>
      <c r="S111" s="420" t="s">
        <v>297</v>
      </c>
      <c r="T111" s="422">
        <v>2.5</v>
      </c>
      <c r="U111" s="423">
        <v>2.5</v>
      </c>
      <c r="V111" s="1222" t="s">
        <v>297</v>
      </c>
      <c r="W111" s="1223">
        <v>2550</v>
      </c>
      <c r="X111" s="1222" t="s">
        <v>297</v>
      </c>
      <c r="Y111" s="1234">
        <v>20</v>
      </c>
      <c r="Z111" s="1225" t="s">
        <v>470</v>
      </c>
      <c r="AA111" s="1206" t="s">
        <v>468</v>
      </c>
      <c r="AB111" s="1206" t="s">
        <v>297</v>
      </c>
      <c r="AC111" s="1248" t="s">
        <v>471</v>
      </c>
      <c r="AD111" s="1222" t="s">
        <v>297</v>
      </c>
      <c r="AE111" s="1223">
        <v>15570</v>
      </c>
      <c r="AF111" s="1222" t="s">
        <v>3</v>
      </c>
      <c r="AG111" s="1227">
        <v>150</v>
      </c>
      <c r="AH111" s="1225" t="s">
        <v>344</v>
      </c>
      <c r="AI111" s="1206" t="s">
        <v>468</v>
      </c>
      <c r="AJ111" s="1225" t="s">
        <v>297</v>
      </c>
      <c r="AK111" s="1236" t="s">
        <v>472</v>
      </c>
      <c r="AL111" s="1225" t="s">
        <v>297</v>
      </c>
      <c r="AM111" s="1246">
        <v>2.4</v>
      </c>
      <c r="AN111" s="390" t="s">
        <v>297</v>
      </c>
      <c r="AO111" s="424">
        <v>9080</v>
      </c>
      <c r="AP111" s="1222" t="s">
        <v>297</v>
      </c>
      <c r="AQ111" s="425">
        <v>90</v>
      </c>
      <c r="AR111" s="426" t="s">
        <v>470</v>
      </c>
      <c r="AS111" s="419" t="s">
        <v>468</v>
      </c>
      <c r="AT111" s="427" t="s">
        <v>297</v>
      </c>
      <c r="AU111" s="421" t="s">
        <v>472</v>
      </c>
      <c r="AV111" s="427" t="s">
        <v>297</v>
      </c>
      <c r="AW111" s="428">
        <v>2.6</v>
      </c>
      <c r="AX111" s="429" t="s">
        <v>473</v>
      </c>
      <c r="AY111" s="430" t="s">
        <v>297</v>
      </c>
      <c r="AZ111" s="431">
        <v>3630</v>
      </c>
      <c r="BA111" s="380" t="s">
        <v>3</v>
      </c>
      <c r="BB111" s="432">
        <v>30</v>
      </c>
      <c r="BC111" s="433" t="s">
        <v>344</v>
      </c>
      <c r="BD111" s="434" t="s">
        <v>468</v>
      </c>
      <c r="BE111" s="433" t="s">
        <v>297</v>
      </c>
      <c r="BF111" s="435" t="s">
        <v>472</v>
      </c>
      <c r="BG111" s="433" t="s">
        <v>297</v>
      </c>
      <c r="BH111" s="436">
        <v>3.9</v>
      </c>
      <c r="BI111" s="430"/>
      <c r="BJ111" s="437"/>
      <c r="BK111" s="467"/>
      <c r="BL111" s="476"/>
      <c r="BM111" s="476"/>
      <c r="BN111" s="476"/>
      <c r="BO111" s="476"/>
      <c r="BP111" s="476"/>
      <c r="BQ111" s="476"/>
      <c r="BR111" s="476"/>
      <c r="BS111" s="467"/>
      <c r="BT111" s="437" t="s">
        <v>50</v>
      </c>
      <c r="BU111" s="467"/>
      <c r="BV111" s="477"/>
      <c r="BW111" s="476"/>
      <c r="BX111" s="476"/>
      <c r="BY111" s="476"/>
      <c r="BZ111" s="476"/>
      <c r="CA111" s="476"/>
      <c r="CB111" s="476"/>
      <c r="CC111" s="1290" t="s">
        <v>297</v>
      </c>
      <c r="CD111" s="1287">
        <v>2570</v>
      </c>
      <c r="CE111" s="1222" t="s">
        <v>297</v>
      </c>
      <c r="CF111" s="1227">
        <v>20</v>
      </c>
      <c r="CG111" s="1206" t="s">
        <v>344</v>
      </c>
      <c r="CH111" s="1206" t="s">
        <v>468</v>
      </c>
      <c r="CI111" s="1285" t="s">
        <v>297</v>
      </c>
      <c r="CJ111" s="1236" t="s">
        <v>472</v>
      </c>
      <c r="CK111" s="1285" t="s">
        <v>297</v>
      </c>
      <c r="CL111" s="1246">
        <v>11.6</v>
      </c>
      <c r="CM111" s="1222"/>
      <c r="CN111" s="478" t="s">
        <v>492</v>
      </c>
      <c r="CO111" s="1222" t="s">
        <v>3</v>
      </c>
      <c r="CP111" s="1284">
        <v>150</v>
      </c>
      <c r="CQ111" s="1286" t="s">
        <v>344</v>
      </c>
      <c r="CR111" s="1298" t="s">
        <v>468</v>
      </c>
      <c r="CS111" s="1286" t="s">
        <v>297</v>
      </c>
      <c r="CT111" s="1295" t="s">
        <v>472</v>
      </c>
      <c r="CU111" s="1286" t="s">
        <v>297</v>
      </c>
      <c r="CV111" s="1296">
        <v>2.4</v>
      </c>
      <c r="CW111" s="1297" t="s">
        <v>475</v>
      </c>
      <c r="CX111" s="1222" t="s">
        <v>3</v>
      </c>
      <c r="CY111" s="1223">
        <v>2090</v>
      </c>
      <c r="CZ111" s="1222" t="s">
        <v>297</v>
      </c>
      <c r="DA111" s="1227">
        <v>20</v>
      </c>
      <c r="DB111" s="1206" t="s">
        <v>344</v>
      </c>
      <c r="DC111" s="1206" t="s">
        <v>468</v>
      </c>
      <c r="DD111" s="1285" t="s">
        <v>297</v>
      </c>
      <c r="DE111" s="1236" t="s">
        <v>472</v>
      </c>
      <c r="DF111" s="1285" t="s">
        <v>297</v>
      </c>
      <c r="DG111" s="1246">
        <v>11.6</v>
      </c>
      <c r="DH111" s="1222" t="s">
        <v>3</v>
      </c>
      <c r="DI111" s="440">
        <v>1220</v>
      </c>
      <c r="DJ111" s="1222" t="s">
        <v>297</v>
      </c>
      <c r="DK111" s="440">
        <v>10</v>
      </c>
      <c r="DL111" s="1222" t="s">
        <v>3</v>
      </c>
      <c r="DM111" s="441">
        <v>10</v>
      </c>
      <c r="DN111" s="1222" t="s">
        <v>297</v>
      </c>
      <c r="DO111" s="440">
        <v>210</v>
      </c>
      <c r="DP111" s="1222" t="s">
        <v>297</v>
      </c>
      <c r="DQ111" s="440">
        <v>2</v>
      </c>
      <c r="DR111" s="1222" t="s">
        <v>3</v>
      </c>
      <c r="DS111" s="441">
        <v>2</v>
      </c>
      <c r="DT111" s="1314"/>
      <c r="DU111" s="479" t="s">
        <v>492</v>
      </c>
      <c r="DV111" s="1315" t="s">
        <v>298</v>
      </c>
      <c r="DW111" s="443">
        <v>245</v>
      </c>
      <c r="DX111" s="1222" t="s">
        <v>300</v>
      </c>
      <c r="DY111" s="1308">
        <v>3330</v>
      </c>
      <c r="DZ111" s="1285" t="s">
        <v>297</v>
      </c>
      <c r="EA111" s="1310">
        <v>30</v>
      </c>
      <c r="EB111" s="1225" t="s">
        <v>344</v>
      </c>
      <c r="EC111" s="1206" t="s">
        <v>468</v>
      </c>
      <c r="ED111" s="1225" t="s">
        <v>297</v>
      </c>
      <c r="EE111" s="1236" t="s">
        <v>472</v>
      </c>
      <c r="EF111" s="1225" t="s">
        <v>297</v>
      </c>
      <c r="EG111" s="1302">
        <v>8.9</v>
      </c>
      <c r="EH111" s="1312" t="s">
        <v>473</v>
      </c>
      <c r="EI111" s="1222" t="s">
        <v>300</v>
      </c>
      <c r="EJ111" s="1308">
        <v>15570</v>
      </c>
      <c r="EK111" s="1285" t="s">
        <v>297</v>
      </c>
      <c r="EL111" s="1310">
        <v>150</v>
      </c>
      <c r="EM111" s="1225" t="s">
        <v>344</v>
      </c>
      <c r="EN111" s="1206" t="s">
        <v>468</v>
      </c>
      <c r="EO111" s="1225" t="s">
        <v>297</v>
      </c>
      <c r="EP111" s="1236" t="s">
        <v>472</v>
      </c>
      <c r="EQ111" s="1225" t="s">
        <v>297</v>
      </c>
      <c r="ER111" s="1302">
        <v>2.7</v>
      </c>
      <c r="ES111" s="1304" t="s">
        <v>473</v>
      </c>
      <c r="ET111" s="1306" t="s">
        <v>419</v>
      </c>
      <c r="EU111" s="1222" t="s">
        <v>300</v>
      </c>
      <c r="EV111" s="444">
        <v>12020</v>
      </c>
      <c r="EW111" s="370"/>
      <c r="EX111" s="1300"/>
    </row>
    <row r="112" spans="1:154" s="95" customFormat="1" ht="25.5" customHeight="1">
      <c r="A112" s="95" t="str">
        <f t="shared" si="5"/>
        <v>15/100
地域　31人
　　から
　35人
　　まで３歳児</v>
      </c>
      <c r="B112" s="97" t="str">
        <f t="shared" si="7"/>
        <v>15/100
地域</v>
      </c>
      <c r="C112" s="95" t="str">
        <f>F111</f>
        <v>　31人
　　から
　35人
　　まで</v>
      </c>
      <c r="D112" s="96" t="str">
        <f t="shared" si="6"/>
        <v>３歳児</v>
      </c>
      <c r="E112" s="1244"/>
      <c r="F112" s="1231"/>
      <c r="G112" s="1233"/>
      <c r="H112" s="482" t="s">
        <v>301</v>
      </c>
      <c r="I112" s="475"/>
      <c r="J112" s="446">
        <v>54900</v>
      </c>
      <c r="K112" s="447"/>
      <c r="L112" s="390" t="s">
        <v>297</v>
      </c>
      <c r="M112" s="448">
        <v>520</v>
      </c>
      <c r="N112" s="449"/>
      <c r="O112" s="450" t="s">
        <v>344</v>
      </c>
      <c r="P112" s="451" t="s">
        <v>468</v>
      </c>
      <c r="Q112" s="452" t="s">
        <v>297</v>
      </c>
      <c r="R112" s="453" t="s">
        <v>472</v>
      </c>
      <c r="S112" s="452" t="s">
        <v>297</v>
      </c>
      <c r="T112" s="454">
        <v>2.5</v>
      </c>
      <c r="U112" s="455"/>
      <c r="V112" s="1222"/>
      <c r="W112" s="1224"/>
      <c r="X112" s="1222"/>
      <c r="Y112" s="1235"/>
      <c r="Z112" s="1226"/>
      <c r="AA112" s="1229"/>
      <c r="AB112" s="1229"/>
      <c r="AC112" s="1249"/>
      <c r="AD112" s="1222"/>
      <c r="AE112" s="1224"/>
      <c r="AF112" s="1222"/>
      <c r="AG112" s="1228"/>
      <c r="AH112" s="1226"/>
      <c r="AI112" s="1229"/>
      <c r="AJ112" s="1226"/>
      <c r="AK112" s="1237"/>
      <c r="AL112" s="1226"/>
      <c r="AM112" s="1247"/>
      <c r="AN112" s="390" t="s">
        <v>297</v>
      </c>
      <c r="AO112" s="448">
        <v>9080</v>
      </c>
      <c r="AP112" s="1222"/>
      <c r="AQ112" s="456">
        <v>90</v>
      </c>
      <c r="AR112" s="457" t="s">
        <v>344</v>
      </c>
      <c r="AS112" s="451" t="s">
        <v>468</v>
      </c>
      <c r="AT112" s="458" t="s">
        <v>297</v>
      </c>
      <c r="AU112" s="459" t="s">
        <v>472</v>
      </c>
      <c r="AV112" s="458" t="s">
        <v>297</v>
      </c>
      <c r="AW112" s="460">
        <v>2.6</v>
      </c>
      <c r="AX112" s="461"/>
      <c r="AY112" s="430"/>
      <c r="AZ112" s="382"/>
      <c r="BA112" s="382"/>
      <c r="BB112" s="480"/>
      <c r="BC112" s="382"/>
      <c r="BD112" s="382"/>
      <c r="BE112" s="382"/>
      <c r="BF112" s="382"/>
      <c r="BG112" s="382"/>
      <c r="BH112" s="382"/>
      <c r="BI112" s="467" t="s">
        <v>3</v>
      </c>
      <c r="BJ112" s="468">
        <v>63590</v>
      </c>
      <c r="BK112" s="467" t="s">
        <v>297</v>
      </c>
      <c r="BL112" s="432">
        <v>630</v>
      </c>
      <c r="BM112" s="433" t="s">
        <v>344</v>
      </c>
      <c r="BN112" s="434" t="s">
        <v>468</v>
      </c>
      <c r="BO112" s="433" t="s">
        <v>297</v>
      </c>
      <c r="BP112" s="435" t="s">
        <v>472</v>
      </c>
      <c r="BQ112" s="433" t="s">
        <v>297</v>
      </c>
      <c r="BR112" s="436">
        <v>2.4</v>
      </c>
      <c r="BS112" s="405" t="s">
        <v>297</v>
      </c>
      <c r="BT112" s="468">
        <v>54510</v>
      </c>
      <c r="BU112" s="405" t="s">
        <v>3</v>
      </c>
      <c r="BV112" s="432">
        <v>540</v>
      </c>
      <c r="BW112" s="433" t="s">
        <v>344</v>
      </c>
      <c r="BX112" s="434" t="s">
        <v>468</v>
      </c>
      <c r="BY112" s="433" t="s">
        <v>297</v>
      </c>
      <c r="BZ112" s="435" t="s">
        <v>472</v>
      </c>
      <c r="CA112" s="433" t="s">
        <v>297</v>
      </c>
      <c r="CB112" s="436">
        <v>2.4</v>
      </c>
      <c r="CC112" s="1291"/>
      <c r="CD112" s="1288"/>
      <c r="CE112" s="1222"/>
      <c r="CF112" s="1228"/>
      <c r="CG112" s="1229"/>
      <c r="CH112" s="1229"/>
      <c r="CI112" s="1289"/>
      <c r="CJ112" s="1237"/>
      <c r="CK112" s="1289"/>
      <c r="CL112" s="1247"/>
      <c r="CM112" s="1222"/>
      <c r="CN112" s="469">
        <v>15570</v>
      </c>
      <c r="CO112" s="1222"/>
      <c r="CP112" s="1284"/>
      <c r="CQ112" s="1286"/>
      <c r="CR112" s="1298"/>
      <c r="CS112" s="1286"/>
      <c r="CT112" s="1295"/>
      <c r="CU112" s="1286"/>
      <c r="CV112" s="1296"/>
      <c r="CW112" s="1297"/>
      <c r="CX112" s="1222"/>
      <c r="CY112" s="1224"/>
      <c r="CZ112" s="1222"/>
      <c r="DA112" s="1228"/>
      <c r="DB112" s="1229"/>
      <c r="DC112" s="1229"/>
      <c r="DD112" s="1289"/>
      <c r="DE112" s="1237"/>
      <c r="DF112" s="1289"/>
      <c r="DG112" s="1247"/>
      <c r="DH112" s="1222"/>
      <c r="DI112" s="470" t="s">
        <v>302</v>
      </c>
      <c r="DJ112" s="1222"/>
      <c r="DK112" s="470" t="s">
        <v>510</v>
      </c>
      <c r="DL112" s="1222"/>
      <c r="DM112" s="471">
        <v>59.8</v>
      </c>
      <c r="DN112" s="1222"/>
      <c r="DO112" s="470" t="s">
        <v>302</v>
      </c>
      <c r="DP112" s="1222"/>
      <c r="DQ112" s="470" t="s">
        <v>510</v>
      </c>
      <c r="DR112" s="1222"/>
      <c r="DS112" s="471">
        <v>49.8</v>
      </c>
      <c r="DT112" s="1314"/>
      <c r="DU112" s="472">
        <v>12280</v>
      </c>
      <c r="DV112" s="1315"/>
      <c r="DW112" s="473" t="s">
        <v>304</v>
      </c>
      <c r="DX112" s="1222"/>
      <c r="DY112" s="1309"/>
      <c r="DZ112" s="1289"/>
      <c r="EA112" s="1311"/>
      <c r="EB112" s="1226"/>
      <c r="EC112" s="1229"/>
      <c r="ED112" s="1226"/>
      <c r="EE112" s="1237"/>
      <c r="EF112" s="1226"/>
      <c r="EG112" s="1303"/>
      <c r="EH112" s="1313"/>
      <c r="EI112" s="1222"/>
      <c r="EJ112" s="1309">
        <v>250</v>
      </c>
      <c r="EK112" s="1289"/>
      <c r="EL112" s="1311"/>
      <c r="EM112" s="1226"/>
      <c r="EN112" s="1229"/>
      <c r="EO112" s="1226"/>
      <c r="EP112" s="1237"/>
      <c r="EQ112" s="1226"/>
      <c r="ER112" s="1303"/>
      <c r="ES112" s="1305"/>
      <c r="ET112" s="1307"/>
      <c r="EU112" s="1222"/>
      <c r="EV112" s="474">
        <v>120</v>
      </c>
      <c r="EW112" s="370"/>
      <c r="EX112" s="1300"/>
    </row>
    <row r="113" spans="1:154" s="95" customFormat="1" ht="25.5" customHeight="1">
      <c r="A113" s="95" t="str">
        <f t="shared" si="5"/>
        <v>15/100
地域　36人
　　から
　40人
　　まで４歳以上児</v>
      </c>
      <c r="B113" s="97" t="str">
        <f t="shared" si="7"/>
        <v>15/100
地域</v>
      </c>
      <c r="C113" s="95" t="str">
        <f>F113</f>
        <v>　36人
　　から
　40人
　　まで</v>
      </c>
      <c r="D113" s="96" t="str">
        <f t="shared" si="6"/>
        <v>４歳以上児</v>
      </c>
      <c r="E113" s="1244"/>
      <c r="F113" s="1230" t="s">
        <v>494</v>
      </c>
      <c r="G113" s="1232" t="s">
        <v>295</v>
      </c>
      <c r="H113" s="481" t="s">
        <v>296</v>
      </c>
      <c r="I113" s="475"/>
      <c r="J113" s="414">
        <v>42950</v>
      </c>
      <c r="K113" s="415">
        <v>52030</v>
      </c>
      <c r="L113" s="390" t="s">
        <v>297</v>
      </c>
      <c r="M113" s="416">
        <v>400</v>
      </c>
      <c r="N113" s="417">
        <v>500</v>
      </c>
      <c r="O113" s="418" t="s">
        <v>344</v>
      </c>
      <c r="P113" s="419" t="s">
        <v>468</v>
      </c>
      <c r="Q113" s="420" t="s">
        <v>297</v>
      </c>
      <c r="R113" s="421" t="s">
        <v>469</v>
      </c>
      <c r="S113" s="420" t="s">
        <v>297</v>
      </c>
      <c r="T113" s="422">
        <v>2.5</v>
      </c>
      <c r="U113" s="423">
        <v>2.5</v>
      </c>
      <c r="V113" s="1222" t="s">
        <v>297</v>
      </c>
      <c r="W113" s="1223">
        <v>2230</v>
      </c>
      <c r="X113" s="1222" t="s">
        <v>297</v>
      </c>
      <c r="Y113" s="1234">
        <v>20</v>
      </c>
      <c r="Z113" s="1225" t="s">
        <v>470</v>
      </c>
      <c r="AA113" s="1206" t="s">
        <v>468</v>
      </c>
      <c r="AB113" s="1206" t="s">
        <v>297</v>
      </c>
      <c r="AC113" s="1248" t="s">
        <v>471</v>
      </c>
      <c r="AD113" s="1222" t="s">
        <v>297</v>
      </c>
      <c r="AE113" s="1223">
        <v>13620</v>
      </c>
      <c r="AF113" s="1222" t="s">
        <v>3</v>
      </c>
      <c r="AG113" s="1227">
        <v>130</v>
      </c>
      <c r="AH113" s="1225" t="s">
        <v>344</v>
      </c>
      <c r="AI113" s="1206" t="s">
        <v>468</v>
      </c>
      <c r="AJ113" s="1225" t="s">
        <v>297</v>
      </c>
      <c r="AK113" s="1236" t="s">
        <v>472</v>
      </c>
      <c r="AL113" s="1225" t="s">
        <v>297</v>
      </c>
      <c r="AM113" s="1246">
        <v>2.5</v>
      </c>
      <c r="AN113" s="390" t="s">
        <v>297</v>
      </c>
      <c r="AO113" s="424">
        <v>9080</v>
      </c>
      <c r="AP113" s="1222" t="s">
        <v>297</v>
      </c>
      <c r="AQ113" s="425">
        <v>90</v>
      </c>
      <c r="AR113" s="426" t="s">
        <v>470</v>
      </c>
      <c r="AS113" s="419" t="s">
        <v>468</v>
      </c>
      <c r="AT113" s="427" t="s">
        <v>297</v>
      </c>
      <c r="AU113" s="421" t="s">
        <v>472</v>
      </c>
      <c r="AV113" s="427" t="s">
        <v>297</v>
      </c>
      <c r="AW113" s="428">
        <v>2.6</v>
      </c>
      <c r="AX113" s="429" t="s">
        <v>473</v>
      </c>
      <c r="AY113" s="430" t="s">
        <v>297</v>
      </c>
      <c r="AZ113" s="431">
        <v>3630</v>
      </c>
      <c r="BA113" s="380" t="s">
        <v>3</v>
      </c>
      <c r="BB113" s="432">
        <v>30</v>
      </c>
      <c r="BC113" s="433" t="s">
        <v>344</v>
      </c>
      <c r="BD113" s="434" t="s">
        <v>468</v>
      </c>
      <c r="BE113" s="433" t="s">
        <v>297</v>
      </c>
      <c r="BF113" s="435" t="s">
        <v>472</v>
      </c>
      <c r="BG113" s="433" t="s">
        <v>297</v>
      </c>
      <c r="BH113" s="436">
        <v>3.9</v>
      </c>
      <c r="BI113" s="430"/>
      <c r="BJ113" s="437"/>
      <c r="BK113" s="467"/>
      <c r="BL113" s="476"/>
      <c r="BM113" s="476"/>
      <c r="BN113" s="476"/>
      <c r="BO113" s="476"/>
      <c r="BP113" s="476"/>
      <c r="BQ113" s="476"/>
      <c r="BR113" s="476"/>
      <c r="BS113" s="467"/>
      <c r="BT113" s="437" t="s">
        <v>50</v>
      </c>
      <c r="BU113" s="467"/>
      <c r="BV113" s="477"/>
      <c r="BW113" s="476"/>
      <c r="BX113" s="476"/>
      <c r="BY113" s="476"/>
      <c r="BZ113" s="476"/>
      <c r="CA113" s="476"/>
      <c r="CB113" s="476"/>
      <c r="CC113" s="1290" t="s">
        <v>297</v>
      </c>
      <c r="CD113" s="1318" t="s">
        <v>320</v>
      </c>
      <c r="CE113" s="1222" t="s">
        <v>297</v>
      </c>
      <c r="CF113" s="1227"/>
      <c r="CG113" s="1206"/>
      <c r="CH113" s="1206"/>
      <c r="CI113" s="1285"/>
      <c r="CJ113" s="1236"/>
      <c r="CK113" s="1285"/>
      <c r="CL113" s="1316" t="s">
        <v>320</v>
      </c>
      <c r="CM113" s="1222"/>
      <c r="CN113" s="478" t="s">
        <v>495</v>
      </c>
      <c r="CO113" s="1222" t="s">
        <v>3</v>
      </c>
      <c r="CP113" s="1284">
        <v>130</v>
      </c>
      <c r="CQ113" s="1286" t="s">
        <v>344</v>
      </c>
      <c r="CR113" s="1298" t="s">
        <v>468</v>
      </c>
      <c r="CS113" s="1286" t="s">
        <v>297</v>
      </c>
      <c r="CT113" s="1295" t="s">
        <v>472</v>
      </c>
      <c r="CU113" s="1286" t="s">
        <v>297</v>
      </c>
      <c r="CV113" s="1296">
        <v>2.5</v>
      </c>
      <c r="CW113" s="1297" t="s">
        <v>475</v>
      </c>
      <c r="CX113" s="1222" t="s">
        <v>3</v>
      </c>
      <c r="CY113" s="1223">
        <v>1930</v>
      </c>
      <c r="CZ113" s="1222" t="s">
        <v>297</v>
      </c>
      <c r="DA113" s="1227">
        <v>10</v>
      </c>
      <c r="DB113" s="1206" t="s">
        <v>344</v>
      </c>
      <c r="DC113" s="1206" t="s">
        <v>468</v>
      </c>
      <c r="DD113" s="1285" t="s">
        <v>297</v>
      </c>
      <c r="DE113" s="1236" t="s">
        <v>472</v>
      </c>
      <c r="DF113" s="1285" t="s">
        <v>297</v>
      </c>
      <c r="DG113" s="1246">
        <v>20.399999999999999</v>
      </c>
      <c r="DH113" s="1222" t="s">
        <v>3</v>
      </c>
      <c r="DI113" s="440">
        <v>1060</v>
      </c>
      <c r="DJ113" s="1222" t="s">
        <v>297</v>
      </c>
      <c r="DK113" s="440">
        <v>10</v>
      </c>
      <c r="DL113" s="1222" t="s">
        <v>3</v>
      </c>
      <c r="DM113" s="441">
        <v>10</v>
      </c>
      <c r="DN113" s="1222" t="s">
        <v>297</v>
      </c>
      <c r="DO113" s="440">
        <v>190</v>
      </c>
      <c r="DP113" s="1222" t="s">
        <v>297</v>
      </c>
      <c r="DQ113" s="440">
        <v>1</v>
      </c>
      <c r="DR113" s="1222" t="s">
        <v>3</v>
      </c>
      <c r="DS113" s="441">
        <v>1</v>
      </c>
      <c r="DT113" s="1314"/>
      <c r="DU113" s="479" t="s">
        <v>495</v>
      </c>
      <c r="DV113" s="1315" t="s">
        <v>298</v>
      </c>
      <c r="DW113" s="443">
        <v>245</v>
      </c>
      <c r="DX113" s="1222" t="s">
        <v>300</v>
      </c>
      <c r="DY113" s="1308">
        <v>2920</v>
      </c>
      <c r="DZ113" s="1285" t="s">
        <v>297</v>
      </c>
      <c r="EA113" s="1310">
        <v>20</v>
      </c>
      <c r="EB113" s="1225" t="s">
        <v>344</v>
      </c>
      <c r="EC113" s="1206" t="s">
        <v>468</v>
      </c>
      <c r="ED113" s="1225" t="s">
        <v>297</v>
      </c>
      <c r="EE113" s="1236" t="s">
        <v>472</v>
      </c>
      <c r="EF113" s="1225" t="s">
        <v>297</v>
      </c>
      <c r="EG113" s="1302">
        <v>11.6</v>
      </c>
      <c r="EH113" s="1312" t="s">
        <v>473</v>
      </c>
      <c r="EI113" s="1222" t="s">
        <v>300</v>
      </c>
      <c r="EJ113" s="1308">
        <v>13620</v>
      </c>
      <c r="EK113" s="1285" t="s">
        <v>297</v>
      </c>
      <c r="EL113" s="1310">
        <v>130</v>
      </c>
      <c r="EM113" s="1225" t="s">
        <v>344</v>
      </c>
      <c r="EN113" s="1206" t="s">
        <v>468</v>
      </c>
      <c r="EO113" s="1225" t="s">
        <v>297</v>
      </c>
      <c r="EP113" s="1236" t="s">
        <v>472</v>
      </c>
      <c r="EQ113" s="1225" t="s">
        <v>297</v>
      </c>
      <c r="ER113" s="1302">
        <v>2.7</v>
      </c>
      <c r="ES113" s="1304" t="s">
        <v>473</v>
      </c>
      <c r="ET113" s="1306" t="s">
        <v>419</v>
      </c>
      <c r="EU113" s="1222" t="s">
        <v>300</v>
      </c>
      <c r="EV113" s="444">
        <v>10520</v>
      </c>
      <c r="EW113" s="370"/>
      <c r="EX113" s="1300"/>
    </row>
    <row r="114" spans="1:154" s="95" customFormat="1" ht="25.5" customHeight="1">
      <c r="A114" s="95" t="str">
        <f t="shared" si="5"/>
        <v>15/100
地域　36人
　　から
　40人
　　まで３歳児</v>
      </c>
      <c r="B114" s="97" t="str">
        <f t="shared" si="7"/>
        <v>15/100
地域</v>
      </c>
      <c r="C114" s="95" t="str">
        <f>F113</f>
        <v>　36人
　　から
　40人
　　まで</v>
      </c>
      <c r="D114" s="96" t="str">
        <f t="shared" si="6"/>
        <v>３歳児</v>
      </c>
      <c r="E114" s="1244"/>
      <c r="F114" s="1231"/>
      <c r="G114" s="1233"/>
      <c r="H114" s="482" t="s">
        <v>301</v>
      </c>
      <c r="I114" s="475"/>
      <c r="J114" s="446">
        <v>52030</v>
      </c>
      <c r="K114" s="447"/>
      <c r="L114" s="390" t="s">
        <v>297</v>
      </c>
      <c r="M114" s="448">
        <v>500</v>
      </c>
      <c r="N114" s="449"/>
      <c r="O114" s="450" t="s">
        <v>344</v>
      </c>
      <c r="P114" s="451" t="s">
        <v>468</v>
      </c>
      <c r="Q114" s="452" t="s">
        <v>297</v>
      </c>
      <c r="R114" s="453" t="s">
        <v>472</v>
      </c>
      <c r="S114" s="452" t="s">
        <v>297</v>
      </c>
      <c r="T114" s="454">
        <v>2.5</v>
      </c>
      <c r="U114" s="455"/>
      <c r="V114" s="1222"/>
      <c r="W114" s="1224"/>
      <c r="X114" s="1222"/>
      <c r="Y114" s="1235"/>
      <c r="Z114" s="1226"/>
      <c r="AA114" s="1229"/>
      <c r="AB114" s="1229"/>
      <c r="AC114" s="1249"/>
      <c r="AD114" s="1222"/>
      <c r="AE114" s="1224"/>
      <c r="AF114" s="1222"/>
      <c r="AG114" s="1228"/>
      <c r="AH114" s="1226"/>
      <c r="AI114" s="1229"/>
      <c r="AJ114" s="1226"/>
      <c r="AK114" s="1237"/>
      <c r="AL114" s="1226"/>
      <c r="AM114" s="1247"/>
      <c r="AN114" s="390" t="s">
        <v>297</v>
      </c>
      <c r="AO114" s="448">
        <v>9080</v>
      </c>
      <c r="AP114" s="1222"/>
      <c r="AQ114" s="456">
        <v>90</v>
      </c>
      <c r="AR114" s="457" t="s">
        <v>344</v>
      </c>
      <c r="AS114" s="451" t="s">
        <v>468</v>
      </c>
      <c r="AT114" s="458" t="s">
        <v>297</v>
      </c>
      <c r="AU114" s="459" t="s">
        <v>472</v>
      </c>
      <c r="AV114" s="458" t="s">
        <v>297</v>
      </c>
      <c r="AW114" s="460">
        <v>2.6</v>
      </c>
      <c r="AX114" s="461"/>
      <c r="AY114" s="430"/>
      <c r="AZ114" s="382"/>
      <c r="BA114" s="382"/>
      <c r="BB114" s="480"/>
      <c r="BC114" s="382"/>
      <c r="BD114" s="382"/>
      <c r="BE114" s="382"/>
      <c r="BF114" s="382"/>
      <c r="BG114" s="382"/>
      <c r="BH114" s="382"/>
      <c r="BI114" s="467" t="s">
        <v>3</v>
      </c>
      <c r="BJ114" s="468">
        <v>63590</v>
      </c>
      <c r="BK114" s="467" t="s">
        <v>297</v>
      </c>
      <c r="BL114" s="432">
        <v>630</v>
      </c>
      <c r="BM114" s="433" t="s">
        <v>344</v>
      </c>
      <c r="BN114" s="434" t="s">
        <v>468</v>
      </c>
      <c r="BO114" s="433" t="s">
        <v>297</v>
      </c>
      <c r="BP114" s="435" t="s">
        <v>472</v>
      </c>
      <c r="BQ114" s="433" t="s">
        <v>297</v>
      </c>
      <c r="BR114" s="436">
        <v>2.4</v>
      </c>
      <c r="BS114" s="405" t="s">
        <v>297</v>
      </c>
      <c r="BT114" s="468">
        <v>54510</v>
      </c>
      <c r="BU114" s="405" t="s">
        <v>3</v>
      </c>
      <c r="BV114" s="432">
        <v>540</v>
      </c>
      <c r="BW114" s="433" t="s">
        <v>344</v>
      </c>
      <c r="BX114" s="434" t="s">
        <v>468</v>
      </c>
      <c r="BY114" s="433" t="s">
        <v>297</v>
      </c>
      <c r="BZ114" s="435" t="s">
        <v>472</v>
      </c>
      <c r="CA114" s="433" t="s">
        <v>297</v>
      </c>
      <c r="CB114" s="436">
        <v>2.4</v>
      </c>
      <c r="CC114" s="1291"/>
      <c r="CD114" s="1319"/>
      <c r="CE114" s="1222"/>
      <c r="CF114" s="1228"/>
      <c r="CG114" s="1229"/>
      <c r="CH114" s="1229"/>
      <c r="CI114" s="1289"/>
      <c r="CJ114" s="1237"/>
      <c r="CK114" s="1289"/>
      <c r="CL114" s="1317"/>
      <c r="CM114" s="1222"/>
      <c r="CN114" s="469">
        <v>13620</v>
      </c>
      <c r="CO114" s="1222"/>
      <c r="CP114" s="1284"/>
      <c r="CQ114" s="1286"/>
      <c r="CR114" s="1298"/>
      <c r="CS114" s="1286"/>
      <c r="CT114" s="1295"/>
      <c r="CU114" s="1286"/>
      <c r="CV114" s="1296"/>
      <c r="CW114" s="1297"/>
      <c r="CX114" s="1222"/>
      <c r="CY114" s="1224"/>
      <c r="CZ114" s="1222"/>
      <c r="DA114" s="1228"/>
      <c r="DB114" s="1229"/>
      <c r="DC114" s="1229"/>
      <c r="DD114" s="1289"/>
      <c r="DE114" s="1237"/>
      <c r="DF114" s="1289"/>
      <c r="DG114" s="1247"/>
      <c r="DH114" s="1222"/>
      <c r="DI114" s="470" t="s">
        <v>302</v>
      </c>
      <c r="DJ114" s="1222"/>
      <c r="DK114" s="470" t="s">
        <v>510</v>
      </c>
      <c r="DL114" s="1222"/>
      <c r="DM114" s="471">
        <v>52.3</v>
      </c>
      <c r="DN114" s="1222"/>
      <c r="DO114" s="470" t="s">
        <v>302</v>
      </c>
      <c r="DP114" s="1222"/>
      <c r="DQ114" s="470" t="s">
        <v>510</v>
      </c>
      <c r="DR114" s="1222"/>
      <c r="DS114" s="471">
        <v>87.2</v>
      </c>
      <c r="DT114" s="1314"/>
      <c r="DU114" s="472">
        <v>10870</v>
      </c>
      <c r="DV114" s="1315"/>
      <c r="DW114" s="473" t="s">
        <v>304</v>
      </c>
      <c r="DX114" s="1222"/>
      <c r="DY114" s="1309"/>
      <c r="DZ114" s="1289"/>
      <c r="EA114" s="1311"/>
      <c r="EB114" s="1226"/>
      <c r="EC114" s="1229"/>
      <c r="ED114" s="1226"/>
      <c r="EE114" s="1237"/>
      <c r="EF114" s="1226"/>
      <c r="EG114" s="1303"/>
      <c r="EH114" s="1313"/>
      <c r="EI114" s="1222"/>
      <c r="EJ114" s="1309">
        <v>200</v>
      </c>
      <c r="EK114" s="1289"/>
      <c r="EL114" s="1311"/>
      <c r="EM114" s="1226"/>
      <c r="EN114" s="1229"/>
      <c r="EO114" s="1226"/>
      <c r="EP114" s="1237"/>
      <c r="EQ114" s="1226"/>
      <c r="ER114" s="1303"/>
      <c r="ES114" s="1305"/>
      <c r="ET114" s="1307"/>
      <c r="EU114" s="1222"/>
      <c r="EV114" s="474">
        <v>100</v>
      </c>
      <c r="EW114" s="370"/>
      <c r="EX114" s="1300"/>
    </row>
    <row r="115" spans="1:154" s="95" customFormat="1" ht="25.5" customHeight="1">
      <c r="A115" s="95" t="str">
        <f t="shared" si="5"/>
        <v>15/100
地域　41人
　　から
　45人
　　まで４歳以上児</v>
      </c>
      <c r="B115" s="97" t="str">
        <f t="shared" si="7"/>
        <v>15/100
地域</v>
      </c>
      <c r="C115" s="95" t="str">
        <f>F115</f>
        <v>　41人
　　から
　45人
　　まで</v>
      </c>
      <c r="D115" s="96" t="str">
        <f t="shared" si="6"/>
        <v>４歳以上児</v>
      </c>
      <c r="E115" s="1244"/>
      <c r="F115" s="1230" t="s">
        <v>497</v>
      </c>
      <c r="G115" s="1232" t="s">
        <v>295</v>
      </c>
      <c r="H115" s="481" t="s">
        <v>296</v>
      </c>
      <c r="I115" s="475"/>
      <c r="J115" s="414">
        <v>40740</v>
      </c>
      <c r="K115" s="415">
        <v>49820</v>
      </c>
      <c r="L115" s="390" t="s">
        <v>297</v>
      </c>
      <c r="M115" s="416">
        <v>380</v>
      </c>
      <c r="N115" s="417">
        <v>470</v>
      </c>
      <c r="O115" s="418" t="s">
        <v>344</v>
      </c>
      <c r="P115" s="419" t="s">
        <v>468</v>
      </c>
      <c r="Q115" s="420" t="s">
        <v>297</v>
      </c>
      <c r="R115" s="421" t="s">
        <v>469</v>
      </c>
      <c r="S115" s="420" t="s">
        <v>297</v>
      </c>
      <c r="T115" s="422">
        <v>2.5</v>
      </c>
      <c r="U115" s="423">
        <v>2.5</v>
      </c>
      <c r="V115" s="1222" t="s">
        <v>297</v>
      </c>
      <c r="W115" s="1223">
        <v>1990</v>
      </c>
      <c r="X115" s="1222" t="s">
        <v>297</v>
      </c>
      <c r="Y115" s="1234">
        <v>10</v>
      </c>
      <c r="Z115" s="1225" t="s">
        <v>470</v>
      </c>
      <c r="AA115" s="1206" t="s">
        <v>468</v>
      </c>
      <c r="AB115" s="1206" t="s">
        <v>297</v>
      </c>
      <c r="AC115" s="1248" t="s">
        <v>471</v>
      </c>
      <c r="AD115" s="1222" t="s">
        <v>297</v>
      </c>
      <c r="AE115" s="1223">
        <v>12110</v>
      </c>
      <c r="AF115" s="1222" t="s">
        <v>3</v>
      </c>
      <c r="AG115" s="1227">
        <v>120</v>
      </c>
      <c r="AH115" s="1225" t="s">
        <v>344</v>
      </c>
      <c r="AI115" s="1206" t="s">
        <v>468</v>
      </c>
      <c r="AJ115" s="1225" t="s">
        <v>297</v>
      </c>
      <c r="AK115" s="1236" t="s">
        <v>472</v>
      </c>
      <c r="AL115" s="1225" t="s">
        <v>297</v>
      </c>
      <c r="AM115" s="1246">
        <v>2.4</v>
      </c>
      <c r="AN115" s="390" t="s">
        <v>297</v>
      </c>
      <c r="AO115" s="424">
        <v>9080</v>
      </c>
      <c r="AP115" s="1222" t="s">
        <v>297</v>
      </c>
      <c r="AQ115" s="425">
        <v>90</v>
      </c>
      <c r="AR115" s="426" t="s">
        <v>470</v>
      </c>
      <c r="AS115" s="419" t="s">
        <v>468</v>
      </c>
      <c r="AT115" s="427" t="s">
        <v>297</v>
      </c>
      <c r="AU115" s="421" t="s">
        <v>472</v>
      </c>
      <c r="AV115" s="427" t="s">
        <v>297</v>
      </c>
      <c r="AW115" s="428">
        <v>2.6</v>
      </c>
      <c r="AX115" s="429" t="s">
        <v>473</v>
      </c>
      <c r="AY115" s="430" t="s">
        <v>297</v>
      </c>
      <c r="AZ115" s="431">
        <v>3630</v>
      </c>
      <c r="BA115" s="380" t="s">
        <v>3</v>
      </c>
      <c r="BB115" s="432">
        <v>30</v>
      </c>
      <c r="BC115" s="433" t="s">
        <v>344</v>
      </c>
      <c r="BD115" s="434" t="s">
        <v>468</v>
      </c>
      <c r="BE115" s="433" t="s">
        <v>297</v>
      </c>
      <c r="BF115" s="435" t="s">
        <v>472</v>
      </c>
      <c r="BG115" s="433" t="s">
        <v>297</v>
      </c>
      <c r="BH115" s="436">
        <v>3.9</v>
      </c>
      <c r="BI115" s="430"/>
      <c r="BJ115" s="437"/>
      <c r="BK115" s="467"/>
      <c r="BL115" s="476"/>
      <c r="BM115" s="476"/>
      <c r="BN115" s="476"/>
      <c r="BO115" s="476"/>
      <c r="BP115" s="476"/>
      <c r="BQ115" s="476"/>
      <c r="BR115" s="476"/>
      <c r="BS115" s="467"/>
      <c r="BT115" s="437" t="s">
        <v>50</v>
      </c>
      <c r="BU115" s="467"/>
      <c r="BV115" s="477"/>
      <c r="BW115" s="476"/>
      <c r="BX115" s="476"/>
      <c r="BY115" s="476"/>
      <c r="BZ115" s="476"/>
      <c r="CA115" s="476"/>
      <c r="CB115" s="476"/>
      <c r="CC115" s="1290" t="s">
        <v>297</v>
      </c>
      <c r="CD115" s="1318" t="s">
        <v>320</v>
      </c>
      <c r="CE115" s="1222" t="s">
        <v>297</v>
      </c>
      <c r="CF115" s="1227"/>
      <c r="CG115" s="1206"/>
      <c r="CH115" s="1206"/>
      <c r="CI115" s="1285"/>
      <c r="CJ115" s="1236"/>
      <c r="CK115" s="1285"/>
      <c r="CL115" s="1316" t="s">
        <v>320</v>
      </c>
      <c r="CM115" s="1222"/>
      <c r="CN115" s="478" t="s">
        <v>498</v>
      </c>
      <c r="CO115" s="1222" t="s">
        <v>3</v>
      </c>
      <c r="CP115" s="1284">
        <v>120</v>
      </c>
      <c r="CQ115" s="1286" t="s">
        <v>344</v>
      </c>
      <c r="CR115" s="1298" t="s">
        <v>468</v>
      </c>
      <c r="CS115" s="1286" t="s">
        <v>297</v>
      </c>
      <c r="CT115" s="1295" t="s">
        <v>472</v>
      </c>
      <c r="CU115" s="1286" t="s">
        <v>297</v>
      </c>
      <c r="CV115" s="1296">
        <v>2.4</v>
      </c>
      <c r="CW115" s="1297" t="s">
        <v>475</v>
      </c>
      <c r="CX115" s="1222" t="s">
        <v>3</v>
      </c>
      <c r="CY115" s="1223">
        <v>1800</v>
      </c>
      <c r="CZ115" s="1222" t="s">
        <v>297</v>
      </c>
      <c r="DA115" s="1227">
        <v>10</v>
      </c>
      <c r="DB115" s="1206" t="s">
        <v>344</v>
      </c>
      <c r="DC115" s="1206" t="s">
        <v>468</v>
      </c>
      <c r="DD115" s="1285" t="s">
        <v>297</v>
      </c>
      <c r="DE115" s="1236" t="s">
        <v>472</v>
      </c>
      <c r="DF115" s="1285" t="s">
        <v>297</v>
      </c>
      <c r="DG115" s="1246">
        <v>18.100000000000001</v>
      </c>
      <c r="DH115" s="1222" t="s">
        <v>3</v>
      </c>
      <c r="DI115" s="440">
        <v>950</v>
      </c>
      <c r="DJ115" s="1222" t="s">
        <v>297</v>
      </c>
      <c r="DK115" s="440">
        <v>9</v>
      </c>
      <c r="DL115" s="1222" t="s">
        <v>3</v>
      </c>
      <c r="DM115" s="441">
        <v>9</v>
      </c>
      <c r="DN115" s="1222" t="s">
        <v>297</v>
      </c>
      <c r="DO115" s="440">
        <v>170</v>
      </c>
      <c r="DP115" s="1222" t="s">
        <v>297</v>
      </c>
      <c r="DQ115" s="440">
        <v>1</v>
      </c>
      <c r="DR115" s="1222" t="s">
        <v>3</v>
      </c>
      <c r="DS115" s="441">
        <v>1</v>
      </c>
      <c r="DT115" s="1314"/>
      <c r="DU115" s="483" t="s">
        <v>498</v>
      </c>
      <c r="DV115" s="1315" t="s">
        <v>298</v>
      </c>
      <c r="DW115" s="443">
        <v>245</v>
      </c>
      <c r="DX115" s="1222" t="s">
        <v>300</v>
      </c>
      <c r="DY115" s="1308">
        <v>2590</v>
      </c>
      <c r="DZ115" s="1285" t="s">
        <v>297</v>
      </c>
      <c r="EA115" s="1310">
        <v>20</v>
      </c>
      <c r="EB115" s="1225" t="s">
        <v>344</v>
      </c>
      <c r="EC115" s="1206" t="s">
        <v>468</v>
      </c>
      <c r="ED115" s="1225" t="s">
        <v>297</v>
      </c>
      <c r="EE115" s="1236" t="s">
        <v>472</v>
      </c>
      <c r="EF115" s="1225" t="s">
        <v>297</v>
      </c>
      <c r="EG115" s="1302">
        <v>10.3</v>
      </c>
      <c r="EH115" s="1312" t="s">
        <v>473</v>
      </c>
      <c r="EI115" s="1222" t="s">
        <v>300</v>
      </c>
      <c r="EJ115" s="1308">
        <v>12110</v>
      </c>
      <c r="EK115" s="1285" t="s">
        <v>297</v>
      </c>
      <c r="EL115" s="1310">
        <v>120</v>
      </c>
      <c r="EM115" s="1225" t="s">
        <v>344</v>
      </c>
      <c r="EN115" s="1206" t="s">
        <v>468</v>
      </c>
      <c r="EO115" s="1225" t="s">
        <v>297</v>
      </c>
      <c r="EP115" s="1236" t="s">
        <v>472</v>
      </c>
      <c r="EQ115" s="1225" t="s">
        <v>297</v>
      </c>
      <c r="ER115" s="1302">
        <v>2.6</v>
      </c>
      <c r="ES115" s="1304" t="s">
        <v>473</v>
      </c>
      <c r="ET115" s="1306" t="s">
        <v>419</v>
      </c>
      <c r="EU115" s="1222" t="s">
        <v>300</v>
      </c>
      <c r="EV115" s="444">
        <v>9350</v>
      </c>
      <c r="EW115" s="370"/>
      <c r="EX115" s="1300"/>
    </row>
    <row r="116" spans="1:154" s="95" customFormat="1" ht="25.5" customHeight="1">
      <c r="A116" s="95" t="str">
        <f t="shared" si="5"/>
        <v>15/100
地域　41人
　　から
　45人
　　まで３歳児</v>
      </c>
      <c r="B116" s="97" t="str">
        <f t="shared" si="7"/>
        <v>15/100
地域</v>
      </c>
      <c r="C116" s="95" t="str">
        <f>F115</f>
        <v>　41人
　　から
　45人
　　まで</v>
      </c>
      <c r="D116" s="96" t="str">
        <f t="shared" si="6"/>
        <v>３歳児</v>
      </c>
      <c r="E116" s="1244"/>
      <c r="F116" s="1231"/>
      <c r="G116" s="1233"/>
      <c r="H116" s="482" t="s">
        <v>301</v>
      </c>
      <c r="I116" s="475"/>
      <c r="J116" s="446">
        <v>49820</v>
      </c>
      <c r="K116" s="447"/>
      <c r="L116" s="390" t="s">
        <v>297</v>
      </c>
      <c r="M116" s="448">
        <v>470</v>
      </c>
      <c r="N116" s="449"/>
      <c r="O116" s="450" t="s">
        <v>344</v>
      </c>
      <c r="P116" s="451" t="s">
        <v>468</v>
      </c>
      <c r="Q116" s="452" t="s">
        <v>297</v>
      </c>
      <c r="R116" s="453" t="s">
        <v>472</v>
      </c>
      <c r="S116" s="452" t="s">
        <v>297</v>
      </c>
      <c r="T116" s="454">
        <v>2.5</v>
      </c>
      <c r="U116" s="455"/>
      <c r="V116" s="1222"/>
      <c r="W116" s="1224"/>
      <c r="X116" s="1222"/>
      <c r="Y116" s="1235"/>
      <c r="Z116" s="1226"/>
      <c r="AA116" s="1229"/>
      <c r="AB116" s="1229"/>
      <c r="AC116" s="1249"/>
      <c r="AD116" s="1222"/>
      <c r="AE116" s="1224"/>
      <c r="AF116" s="1222"/>
      <c r="AG116" s="1228"/>
      <c r="AH116" s="1226"/>
      <c r="AI116" s="1229"/>
      <c r="AJ116" s="1226"/>
      <c r="AK116" s="1237"/>
      <c r="AL116" s="1226"/>
      <c r="AM116" s="1247"/>
      <c r="AN116" s="390" t="s">
        <v>297</v>
      </c>
      <c r="AO116" s="448">
        <v>9080</v>
      </c>
      <c r="AP116" s="1222"/>
      <c r="AQ116" s="456">
        <v>90</v>
      </c>
      <c r="AR116" s="457" t="s">
        <v>344</v>
      </c>
      <c r="AS116" s="451" t="s">
        <v>468</v>
      </c>
      <c r="AT116" s="458" t="s">
        <v>297</v>
      </c>
      <c r="AU116" s="459" t="s">
        <v>472</v>
      </c>
      <c r="AV116" s="458" t="s">
        <v>297</v>
      </c>
      <c r="AW116" s="460">
        <v>2.6</v>
      </c>
      <c r="AX116" s="461"/>
      <c r="AY116" s="430"/>
      <c r="AZ116" s="382"/>
      <c r="BA116" s="382"/>
      <c r="BB116" s="480"/>
      <c r="BC116" s="382"/>
      <c r="BD116" s="382"/>
      <c r="BE116" s="382"/>
      <c r="BF116" s="382"/>
      <c r="BG116" s="382"/>
      <c r="BH116" s="382"/>
      <c r="BI116" s="467" t="s">
        <v>3</v>
      </c>
      <c r="BJ116" s="468">
        <v>63590</v>
      </c>
      <c r="BK116" s="467" t="s">
        <v>297</v>
      </c>
      <c r="BL116" s="432">
        <v>630</v>
      </c>
      <c r="BM116" s="433" t="s">
        <v>344</v>
      </c>
      <c r="BN116" s="434" t="s">
        <v>468</v>
      </c>
      <c r="BO116" s="433" t="s">
        <v>297</v>
      </c>
      <c r="BP116" s="435" t="s">
        <v>472</v>
      </c>
      <c r="BQ116" s="433" t="s">
        <v>297</v>
      </c>
      <c r="BR116" s="436">
        <v>2.4</v>
      </c>
      <c r="BS116" s="405" t="s">
        <v>297</v>
      </c>
      <c r="BT116" s="468">
        <v>54510</v>
      </c>
      <c r="BU116" s="405" t="s">
        <v>3</v>
      </c>
      <c r="BV116" s="432">
        <v>540</v>
      </c>
      <c r="BW116" s="433" t="s">
        <v>344</v>
      </c>
      <c r="BX116" s="434" t="s">
        <v>468</v>
      </c>
      <c r="BY116" s="433" t="s">
        <v>297</v>
      </c>
      <c r="BZ116" s="435" t="s">
        <v>472</v>
      </c>
      <c r="CA116" s="433" t="s">
        <v>297</v>
      </c>
      <c r="CB116" s="436">
        <v>2.4</v>
      </c>
      <c r="CC116" s="1291"/>
      <c r="CD116" s="1319"/>
      <c r="CE116" s="1222"/>
      <c r="CF116" s="1228"/>
      <c r="CG116" s="1229"/>
      <c r="CH116" s="1229"/>
      <c r="CI116" s="1289"/>
      <c r="CJ116" s="1237"/>
      <c r="CK116" s="1289"/>
      <c r="CL116" s="1317"/>
      <c r="CM116" s="1222"/>
      <c r="CN116" s="469">
        <v>12110</v>
      </c>
      <c r="CO116" s="1222"/>
      <c r="CP116" s="1284"/>
      <c r="CQ116" s="1286"/>
      <c r="CR116" s="1298"/>
      <c r="CS116" s="1286"/>
      <c r="CT116" s="1295"/>
      <c r="CU116" s="1286"/>
      <c r="CV116" s="1296"/>
      <c r="CW116" s="1297"/>
      <c r="CX116" s="1222"/>
      <c r="CY116" s="1224"/>
      <c r="CZ116" s="1222"/>
      <c r="DA116" s="1228"/>
      <c r="DB116" s="1229"/>
      <c r="DC116" s="1229"/>
      <c r="DD116" s="1289"/>
      <c r="DE116" s="1237"/>
      <c r="DF116" s="1289"/>
      <c r="DG116" s="1247"/>
      <c r="DH116" s="1222"/>
      <c r="DI116" s="470" t="s">
        <v>302</v>
      </c>
      <c r="DJ116" s="1222"/>
      <c r="DK116" s="470" t="s">
        <v>510</v>
      </c>
      <c r="DL116" s="1222"/>
      <c r="DM116" s="471">
        <v>51.7</v>
      </c>
      <c r="DN116" s="1222"/>
      <c r="DO116" s="470" t="s">
        <v>302</v>
      </c>
      <c r="DP116" s="1222"/>
      <c r="DQ116" s="470" t="s">
        <v>510</v>
      </c>
      <c r="DR116" s="1222"/>
      <c r="DS116" s="471">
        <v>77.5</v>
      </c>
      <c r="DT116" s="1314"/>
      <c r="DU116" s="472">
        <v>9770</v>
      </c>
      <c r="DV116" s="1315"/>
      <c r="DW116" s="473" t="s">
        <v>304</v>
      </c>
      <c r="DX116" s="1222"/>
      <c r="DY116" s="1309"/>
      <c r="DZ116" s="1289"/>
      <c r="EA116" s="1311"/>
      <c r="EB116" s="1226"/>
      <c r="EC116" s="1229"/>
      <c r="ED116" s="1226"/>
      <c r="EE116" s="1237"/>
      <c r="EF116" s="1226"/>
      <c r="EG116" s="1303"/>
      <c r="EH116" s="1313"/>
      <c r="EI116" s="1222"/>
      <c r="EJ116" s="1309">
        <v>160</v>
      </c>
      <c r="EK116" s="1289"/>
      <c r="EL116" s="1311"/>
      <c r="EM116" s="1226"/>
      <c r="EN116" s="1229"/>
      <c r="EO116" s="1226"/>
      <c r="EP116" s="1237"/>
      <c r="EQ116" s="1226"/>
      <c r="ER116" s="1303"/>
      <c r="ES116" s="1305"/>
      <c r="ET116" s="1307"/>
      <c r="EU116" s="1222"/>
      <c r="EV116" s="474">
        <v>90</v>
      </c>
      <c r="EW116" s="370"/>
      <c r="EX116" s="1300"/>
    </row>
    <row r="117" spans="1:154" s="95" customFormat="1" ht="25.5" customHeight="1">
      <c r="A117" s="95" t="str">
        <f t="shared" si="5"/>
        <v>15/100
地域　46人
　　から
　50人
　　まで４歳以上児</v>
      </c>
      <c r="B117" s="97" t="str">
        <f t="shared" si="7"/>
        <v>15/100
地域</v>
      </c>
      <c r="C117" s="95" t="str">
        <f>F117</f>
        <v>　46人
　　から
　50人
　　まで</v>
      </c>
      <c r="D117" s="96" t="str">
        <f t="shared" si="6"/>
        <v>４歳以上児</v>
      </c>
      <c r="E117" s="1244"/>
      <c r="F117" s="1230" t="s">
        <v>500</v>
      </c>
      <c r="G117" s="1232" t="s">
        <v>295</v>
      </c>
      <c r="H117" s="481" t="s">
        <v>296</v>
      </c>
      <c r="I117" s="475"/>
      <c r="J117" s="414">
        <v>38970</v>
      </c>
      <c r="K117" s="415">
        <v>48050</v>
      </c>
      <c r="L117" s="390" t="s">
        <v>297</v>
      </c>
      <c r="M117" s="416">
        <v>360</v>
      </c>
      <c r="N117" s="417">
        <v>460</v>
      </c>
      <c r="O117" s="418" t="s">
        <v>344</v>
      </c>
      <c r="P117" s="419" t="s">
        <v>468</v>
      </c>
      <c r="Q117" s="420" t="s">
        <v>297</v>
      </c>
      <c r="R117" s="421" t="s">
        <v>469</v>
      </c>
      <c r="S117" s="420" t="s">
        <v>297</v>
      </c>
      <c r="T117" s="422">
        <v>2.5</v>
      </c>
      <c r="U117" s="423">
        <v>2.4</v>
      </c>
      <c r="V117" s="1222" t="s">
        <v>297</v>
      </c>
      <c r="W117" s="1223">
        <v>1790</v>
      </c>
      <c r="X117" s="1222" t="s">
        <v>297</v>
      </c>
      <c r="Y117" s="1234">
        <v>10</v>
      </c>
      <c r="Z117" s="1225" t="s">
        <v>470</v>
      </c>
      <c r="AA117" s="1206" t="s">
        <v>468</v>
      </c>
      <c r="AB117" s="1206" t="s">
        <v>297</v>
      </c>
      <c r="AC117" s="1248" t="s">
        <v>471</v>
      </c>
      <c r="AD117" s="1222" t="s">
        <v>297</v>
      </c>
      <c r="AE117" s="1223">
        <v>10900</v>
      </c>
      <c r="AF117" s="1222" t="s">
        <v>3</v>
      </c>
      <c r="AG117" s="1227">
        <v>100</v>
      </c>
      <c r="AH117" s="1225" t="s">
        <v>344</v>
      </c>
      <c r="AI117" s="1206" t="s">
        <v>468</v>
      </c>
      <c r="AJ117" s="1225" t="s">
        <v>297</v>
      </c>
      <c r="AK117" s="1236" t="s">
        <v>472</v>
      </c>
      <c r="AL117" s="1225" t="s">
        <v>297</v>
      </c>
      <c r="AM117" s="1246">
        <v>2.6</v>
      </c>
      <c r="AN117" s="390" t="s">
        <v>297</v>
      </c>
      <c r="AO117" s="424">
        <v>9080</v>
      </c>
      <c r="AP117" s="1222" t="s">
        <v>297</v>
      </c>
      <c r="AQ117" s="425">
        <v>90</v>
      </c>
      <c r="AR117" s="426" t="s">
        <v>470</v>
      </c>
      <c r="AS117" s="419" t="s">
        <v>468</v>
      </c>
      <c r="AT117" s="427" t="s">
        <v>297</v>
      </c>
      <c r="AU117" s="421" t="s">
        <v>472</v>
      </c>
      <c r="AV117" s="427" t="s">
        <v>297</v>
      </c>
      <c r="AW117" s="428">
        <v>2.6</v>
      </c>
      <c r="AX117" s="429" t="s">
        <v>473</v>
      </c>
      <c r="AY117" s="430" t="s">
        <v>297</v>
      </c>
      <c r="AZ117" s="431">
        <v>3630</v>
      </c>
      <c r="BA117" s="380" t="s">
        <v>3</v>
      </c>
      <c r="BB117" s="432">
        <v>30</v>
      </c>
      <c r="BC117" s="433" t="s">
        <v>344</v>
      </c>
      <c r="BD117" s="434" t="s">
        <v>468</v>
      </c>
      <c r="BE117" s="433" t="s">
        <v>297</v>
      </c>
      <c r="BF117" s="435" t="s">
        <v>472</v>
      </c>
      <c r="BG117" s="433" t="s">
        <v>297</v>
      </c>
      <c r="BH117" s="436">
        <v>3.9</v>
      </c>
      <c r="BI117" s="430"/>
      <c r="BJ117" s="437"/>
      <c r="BK117" s="467"/>
      <c r="BL117" s="476"/>
      <c r="BM117" s="476"/>
      <c r="BN117" s="476"/>
      <c r="BO117" s="476"/>
      <c r="BP117" s="476"/>
      <c r="BQ117" s="476"/>
      <c r="BR117" s="476"/>
      <c r="BS117" s="467"/>
      <c r="BT117" s="437" t="s">
        <v>50</v>
      </c>
      <c r="BU117" s="467"/>
      <c r="BV117" s="477"/>
      <c r="BW117" s="476"/>
      <c r="BX117" s="476"/>
      <c r="BY117" s="476"/>
      <c r="BZ117" s="476"/>
      <c r="CA117" s="476"/>
      <c r="CB117" s="476"/>
      <c r="CC117" s="1290" t="s">
        <v>297</v>
      </c>
      <c r="CD117" s="1318" t="s">
        <v>320</v>
      </c>
      <c r="CE117" s="1222" t="s">
        <v>297</v>
      </c>
      <c r="CF117" s="1227"/>
      <c r="CG117" s="1206"/>
      <c r="CH117" s="1206"/>
      <c r="CI117" s="1285"/>
      <c r="CJ117" s="1236"/>
      <c r="CK117" s="1285"/>
      <c r="CL117" s="1316" t="s">
        <v>320</v>
      </c>
      <c r="CM117" s="1222"/>
      <c r="CN117" s="478" t="s">
        <v>501</v>
      </c>
      <c r="CO117" s="1222" t="s">
        <v>3</v>
      </c>
      <c r="CP117" s="1284">
        <v>100</v>
      </c>
      <c r="CQ117" s="1286" t="s">
        <v>344</v>
      </c>
      <c r="CR117" s="1298" t="s">
        <v>468</v>
      </c>
      <c r="CS117" s="1286" t="s">
        <v>297</v>
      </c>
      <c r="CT117" s="1295" t="s">
        <v>472</v>
      </c>
      <c r="CU117" s="1286" t="s">
        <v>297</v>
      </c>
      <c r="CV117" s="1296">
        <v>2.6</v>
      </c>
      <c r="CW117" s="1297" t="s">
        <v>475</v>
      </c>
      <c r="CX117" s="1222" t="s">
        <v>3</v>
      </c>
      <c r="CY117" s="1223">
        <v>1620</v>
      </c>
      <c r="CZ117" s="1222" t="s">
        <v>297</v>
      </c>
      <c r="DA117" s="1227">
        <v>10</v>
      </c>
      <c r="DB117" s="1206" t="s">
        <v>344</v>
      </c>
      <c r="DC117" s="1206" t="s">
        <v>468</v>
      </c>
      <c r="DD117" s="1285" t="s">
        <v>297</v>
      </c>
      <c r="DE117" s="1236" t="s">
        <v>472</v>
      </c>
      <c r="DF117" s="1285" t="s">
        <v>297</v>
      </c>
      <c r="DG117" s="1246">
        <v>16.3</v>
      </c>
      <c r="DH117" s="1222" t="s">
        <v>3</v>
      </c>
      <c r="DI117" s="440">
        <v>850</v>
      </c>
      <c r="DJ117" s="1222" t="s">
        <v>297</v>
      </c>
      <c r="DK117" s="440">
        <v>8</v>
      </c>
      <c r="DL117" s="1222" t="s">
        <v>3</v>
      </c>
      <c r="DM117" s="441">
        <v>8</v>
      </c>
      <c r="DN117" s="1222" t="s">
        <v>297</v>
      </c>
      <c r="DO117" s="440">
        <v>150</v>
      </c>
      <c r="DP117" s="1222" t="s">
        <v>297</v>
      </c>
      <c r="DQ117" s="440">
        <v>1</v>
      </c>
      <c r="DR117" s="1222" t="s">
        <v>3</v>
      </c>
      <c r="DS117" s="441">
        <v>1</v>
      </c>
      <c r="DT117" s="1314"/>
      <c r="DU117" s="479" t="s">
        <v>501</v>
      </c>
      <c r="DV117" s="1315" t="s">
        <v>298</v>
      </c>
      <c r="DW117" s="443">
        <v>245</v>
      </c>
      <c r="DX117" s="1222" t="s">
        <v>300</v>
      </c>
      <c r="DY117" s="1308">
        <v>2330</v>
      </c>
      <c r="DZ117" s="1285" t="s">
        <v>297</v>
      </c>
      <c r="EA117" s="1310">
        <v>20</v>
      </c>
      <c r="EB117" s="1225" t="s">
        <v>344</v>
      </c>
      <c r="EC117" s="1206" t="s">
        <v>468</v>
      </c>
      <c r="ED117" s="1225" t="s">
        <v>297</v>
      </c>
      <c r="EE117" s="1236" t="s">
        <v>472</v>
      </c>
      <c r="EF117" s="1225" t="s">
        <v>297</v>
      </c>
      <c r="EG117" s="1302">
        <v>9.3000000000000007</v>
      </c>
      <c r="EH117" s="1312" t="s">
        <v>473</v>
      </c>
      <c r="EI117" s="1222" t="s">
        <v>300</v>
      </c>
      <c r="EJ117" s="1308">
        <v>10900</v>
      </c>
      <c r="EK117" s="1285" t="s">
        <v>297</v>
      </c>
      <c r="EL117" s="1310">
        <v>100</v>
      </c>
      <c r="EM117" s="1225" t="s">
        <v>344</v>
      </c>
      <c r="EN117" s="1206" t="s">
        <v>468</v>
      </c>
      <c r="EO117" s="1225" t="s">
        <v>297</v>
      </c>
      <c r="EP117" s="1236" t="s">
        <v>472</v>
      </c>
      <c r="EQ117" s="1225" t="s">
        <v>297</v>
      </c>
      <c r="ER117" s="1302">
        <v>2.8</v>
      </c>
      <c r="ES117" s="1304" t="s">
        <v>473</v>
      </c>
      <c r="ET117" s="1306" t="s">
        <v>419</v>
      </c>
      <c r="EU117" s="1222" t="s">
        <v>300</v>
      </c>
      <c r="EV117" s="444">
        <v>8410</v>
      </c>
      <c r="EW117" s="370"/>
      <c r="EX117" s="1300"/>
    </row>
    <row r="118" spans="1:154" s="95" customFormat="1" ht="25.5" customHeight="1">
      <c r="A118" s="95" t="str">
        <f t="shared" si="5"/>
        <v>15/100
地域　46人
　　から
　50人
　　まで３歳児</v>
      </c>
      <c r="B118" s="97" t="str">
        <f t="shared" si="7"/>
        <v>15/100
地域</v>
      </c>
      <c r="C118" s="95" t="str">
        <f>F117</f>
        <v>　46人
　　から
　50人
　　まで</v>
      </c>
      <c r="D118" s="96" t="str">
        <f t="shared" si="6"/>
        <v>３歳児</v>
      </c>
      <c r="E118" s="1244"/>
      <c r="F118" s="1231"/>
      <c r="G118" s="1233"/>
      <c r="H118" s="482" t="s">
        <v>301</v>
      </c>
      <c r="I118" s="475"/>
      <c r="J118" s="446">
        <v>48050</v>
      </c>
      <c r="K118" s="447"/>
      <c r="L118" s="390" t="s">
        <v>297</v>
      </c>
      <c r="M118" s="448">
        <v>460</v>
      </c>
      <c r="N118" s="449"/>
      <c r="O118" s="450" t="s">
        <v>344</v>
      </c>
      <c r="P118" s="451" t="s">
        <v>468</v>
      </c>
      <c r="Q118" s="452" t="s">
        <v>297</v>
      </c>
      <c r="R118" s="453" t="s">
        <v>472</v>
      </c>
      <c r="S118" s="452" t="s">
        <v>297</v>
      </c>
      <c r="T118" s="454">
        <v>2.4</v>
      </c>
      <c r="U118" s="455"/>
      <c r="V118" s="1222"/>
      <c r="W118" s="1224"/>
      <c r="X118" s="1222"/>
      <c r="Y118" s="1235"/>
      <c r="Z118" s="1226"/>
      <c r="AA118" s="1229"/>
      <c r="AB118" s="1229"/>
      <c r="AC118" s="1249"/>
      <c r="AD118" s="1222"/>
      <c r="AE118" s="1224"/>
      <c r="AF118" s="1222"/>
      <c r="AG118" s="1228"/>
      <c r="AH118" s="1226"/>
      <c r="AI118" s="1229"/>
      <c r="AJ118" s="1226"/>
      <c r="AK118" s="1237"/>
      <c r="AL118" s="1226"/>
      <c r="AM118" s="1247"/>
      <c r="AN118" s="390" t="s">
        <v>297</v>
      </c>
      <c r="AO118" s="448">
        <v>9080</v>
      </c>
      <c r="AP118" s="1222"/>
      <c r="AQ118" s="456">
        <v>90</v>
      </c>
      <c r="AR118" s="457" t="s">
        <v>344</v>
      </c>
      <c r="AS118" s="451" t="s">
        <v>468</v>
      </c>
      <c r="AT118" s="458" t="s">
        <v>297</v>
      </c>
      <c r="AU118" s="459" t="s">
        <v>472</v>
      </c>
      <c r="AV118" s="458" t="s">
        <v>297</v>
      </c>
      <c r="AW118" s="460">
        <v>2.6</v>
      </c>
      <c r="AX118" s="461"/>
      <c r="AY118" s="430"/>
      <c r="AZ118" s="382"/>
      <c r="BA118" s="382"/>
      <c r="BB118" s="480"/>
      <c r="BC118" s="382"/>
      <c r="BD118" s="382"/>
      <c r="BE118" s="382"/>
      <c r="BF118" s="382"/>
      <c r="BG118" s="382"/>
      <c r="BH118" s="382"/>
      <c r="BI118" s="467" t="s">
        <v>3</v>
      </c>
      <c r="BJ118" s="468">
        <v>63590</v>
      </c>
      <c r="BK118" s="467" t="s">
        <v>297</v>
      </c>
      <c r="BL118" s="432">
        <v>630</v>
      </c>
      <c r="BM118" s="433" t="s">
        <v>344</v>
      </c>
      <c r="BN118" s="434" t="s">
        <v>468</v>
      </c>
      <c r="BO118" s="433" t="s">
        <v>297</v>
      </c>
      <c r="BP118" s="435" t="s">
        <v>472</v>
      </c>
      <c r="BQ118" s="433" t="s">
        <v>297</v>
      </c>
      <c r="BR118" s="436">
        <v>2.4</v>
      </c>
      <c r="BS118" s="405" t="s">
        <v>297</v>
      </c>
      <c r="BT118" s="468">
        <v>54510</v>
      </c>
      <c r="BU118" s="405" t="s">
        <v>3</v>
      </c>
      <c r="BV118" s="432">
        <v>540</v>
      </c>
      <c r="BW118" s="433" t="s">
        <v>344</v>
      </c>
      <c r="BX118" s="434" t="s">
        <v>468</v>
      </c>
      <c r="BY118" s="433" t="s">
        <v>297</v>
      </c>
      <c r="BZ118" s="435" t="s">
        <v>472</v>
      </c>
      <c r="CA118" s="433" t="s">
        <v>297</v>
      </c>
      <c r="CB118" s="436">
        <v>2.4</v>
      </c>
      <c r="CC118" s="1291"/>
      <c r="CD118" s="1319"/>
      <c r="CE118" s="1222"/>
      <c r="CF118" s="1228"/>
      <c r="CG118" s="1229"/>
      <c r="CH118" s="1229"/>
      <c r="CI118" s="1289"/>
      <c r="CJ118" s="1237"/>
      <c r="CK118" s="1289"/>
      <c r="CL118" s="1317"/>
      <c r="CM118" s="1222"/>
      <c r="CN118" s="469">
        <v>10900</v>
      </c>
      <c r="CO118" s="1222"/>
      <c r="CP118" s="1284"/>
      <c r="CQ118" s="1286"/>
      <c r="CR118" s="1298"/>
      <c r="CS118" s="1286"/>
      <c r="CT118" s="1295"/>
      <c r="CU118" s="1286"/>
      <c r="CV118" s="1296"/>
      <c r="CW118" s="1297"/>
      <c r="CX118" s="1222"/>
      <c r="CY118" s="1224"/>
      <c r="CZ118" s="1222"/>
      <c r="DA118" s="1228"/>
      <c r="DB118" s="1229"/>
      <c r="DC118" s="1229"/>
      <c r="DD118" s="1289"/>
      <c r="DE118" s="1237"/>
      <c r="DF118" s="1289"/>
      <c r="DG118" s="1247"/>
      <c r="DH118" s="1222"/>
      <c r="DI118" s="470" t="s">
        <v>302</v>
      </c>
      <c r="DJ118" s="1222"/>
      <c r="DK118" s="470" t="s">
        <v>510</v>
      </c>
      <c r="DL118" s="1222"/>
      <c r="DM118" s="471">
        <v>52.3</v>
      </c>
      <c r="DN118" s="1222"/>
      <c r="DO118" s="470" t="s">
        <v>302</v>
      </c>
      <c r="DP118" s="1222"/>
      <c r="DQ118" s="470" t="s">
        <v>510</v>
      </c>
      <c r="DR118" s="1222"/>
      <c r="DS118" s="471">
        <v>69.8</v>
      </c>
      <c r="DT118" s="1314"/>
      <c r="DU118" s="472">
        <v>8860</v>
      </c>
      <c r="DV118" s="1315"/>
      <c r="DW118" s="473" t="s">
        <v>304</v>
      </c>
      <c r="DX118" s="1222"/>
      <c r="DY118" s="1309"/>
      <c r="DZ118" s="1289"/>
      <c r="EA118" s="1311"/>
      <c r="EB118" s="1226"/>
      <c r="EC118" s="1229"/>
      <c r="ED118" s="1226"/>
      <c r="EE118" s="1237"/>
      <c r="EF118" s="1226"/>
      <c r="EG118" s="1303"/>
      <c r="EH118" s="1313"/>
      <c r="EI118" s="1222"/>
      <c r="EJ118" s="1309">
        <v>140</v>
      </c>
      <c r="EK118" s="1289"/>
      <c r="EL118" s="1311"/>
      <c r="EM118" s="1226"/>
      <c r="EN118" s="1229"/>
      <c r="EO118" s="1226"/>
      <c r="EP118" s="1237"/>
      <c r="EQ118" s="1226"/>
      <c r="ER118" s="1303"/>
      <c r="ES118" s="1305"/>
      <c r="ET118" s="1307"/>
      <c r="EU118" s="1222"/>
      <c r="EV118" s="474">
        <v>80</v>
      </c>
      <c r="EW118" s="370"/>
      <c r="EX118" s="1300"/>
    </row>
    <row r="119" spans="1:154" s="95" customFormat="1" ht="25.5" customHeight="1">
      <c r="A119" s="95" t="str">
        <f t="shared" si="5"/>
        <v>15/100
地域　51人
　　から
　55人
　　まで４歳以上児</v>
      </c>
      <c r="B119" s="97" t="str">
        <f t="shared" si="7"/>
        <v>15/100
地域</v>
      </c>
      <c r="C119" s="95" t="str">
        <f>F119</f>
        <v>　51人
　　から
　55人
　　まで</v>
      </c>
      <c r="D119" s="96" t="str">
        <f t="shared" si="6"/>
        <v>４歳以上児</v>
      </c>
      <c r="E119" s="1244"/>
      <c r="F119" s="1230" t="s">
        <v>503</v>
      </c>
      <c r="G119" s="1232" t="s">
        <v>295</v>
      </c>
      <c r="H119" s="481" t="s">
        <v>296</v>
      </c>
      <c r="I119" s="475"/>
      <c r="J119" s="414">
        <v>37430</v>
      </c>
      <c r="K119" s="415">
        <v>46510</v>
      </c>
      <c r="L119" s="390" t="s">
        <v>297</v>
      </c>
      <c r="M119" s="416">
        <v>350</v>
      </c>
      <c r="N119" s="417">
        <v>440</v>
      </c>
      <c r="O119" s="418" t="s">
        <v>344</v>
      </c>
      <c r="P119" s="419" t="s">
        <v>468</v>
      </c>
      <c r="Q119" s="420" t="s">
        <v>297</v>
      </c>
      <c r="R119" s="421" t="s">
        <v>469</v>
      </c>
      <c r="S119" s="420" t="s">
        <v>297</v>
      </c>
      <c r="T119" s="422">
        <v>2.4</v>
      </c>
      <c r="U119" s="423">
        <v>2.5</v>
      </c>
      <c r="V119" s="1222" t="s">
        <v>297</v>
      </c>
      <c r="W119" s="1223">
        <v>1620</v>
      </c>
      <c r="X119" s="1222" t="s">
        <v>297</v>
      </c>
      <c r="Y119" s="1234">
        <v>10</v>
      </c>
      <c r="Z119" s="1225" t="s">
        <v>470</v>
      </c>
      <c r="AA119" s="1206" t="s">
        <v>468</v>
      </c>
      <c r="AB119" s="1206" t="s">
        <v>297</v>
      </c>
      <c r="AC119" s="1248" t="s">
        <v>471</v>
      </c>
      <c r="AD119" s="1222" t="s">
        <v>297</v>
      </c>
      <c r="AE119" s="1223">
        <v>9910</v>
      </c>
      <c r="AF119" s="1222" t="s">
        <v>3</v>
      </c>
      <c r="AG119" s="1227">
        <v>90</v>
      </c>
      <c r="AH119" s="1225" t="s">
        <v>344</v>
      </c>
      <c r="AI119" s="1206" t="s">
        <v>468</v>
      </c>
      <c r="AJ119" s="1225" t="s">
        <v>297</v>
      </c>
      <c r="AK119" s="1236" t="s">
        <v>472</v>
      </c>
      <c r="AL119" s="1225" t="s">
        <v>297</v>
      </c>
      <c r="AM119" s="1246">
        <v>2.6</v>
      </c>
      <c r="AN119" s="390" t="s">
        <v>297</v>
      </c>
      <c r="AO119" s="424">
        <v>9080</v>
      </c>
      <c r="AP119" s="1222" t="s">
        <v>297</v>
      </c>
      <c r="AQ119" s="425">
        <v>90</v>
      </c>
      <c r="AR119" s="426" t="s">
        <v>470</v>
      </c>
      <c r="AS119" s="419" t="s">
        <v>468</v>
      </c>
      <c r="AT119" s="427" t="s">
        <v>297</v>
      </c>
      <c r="AU119" s="421" t="s">
        <v>472</v>
      </c>
      <c r="AV119" s="427" t="s">
        <v>297</v>
      </c>
      <c r="AW119" s="428">
        <v>2.6</v>
      </c>
      <c r="AX119" s="429" t="s">
        <v>473</v>
      </c>
      <c r="AY119" s="430" t="s">
        <v>297</v>
      </c>
      <c r="AZ119" s="431">
        <v>3630</v>
      </c>
      <c r="BA119" s="380" t="s">
        <v>3</v>
      </c>
      <c r="BB119" s="432">
        <v>30</v>
      </c>
      <c r="BC119" s="433" t="s">
        <v>344</v>
      </c>
      <c r="BD119" s="434" t="s">
        <v>468</v>
      </c>
      <c r="BE119" s="433" t="s">
        <v>297</v>
      </c>
      <c r="BF119" s="435" t="s">
        <v>472</v>
      </c>
      <c r="BG119" s="433" t="s">
        <v>297</v>
      </c>
      <c r="BH119" s="436">
        <v>3.9</v>
      </c>
      <c r="BI119" s="430"/>
      <c r="BJ119" s="437"/>
      <c r="BK119" s="467"/>
      <c r="BL119" s="476"/>
      <c r="BM119" s="476"/>
      <c r="BN119" s="476"/>
      <c r="BO119" s="476"/>
      <c r="BP119" s="476"/>
      <c r="BQ119" s="476"/>
      <c r="BR119" s="476"/>
      <c r="BS119" s="467"/>
      <c r="BT119" s="437" t="s">
        <v>50</v>
      </c>
      <c r="BU119" s="467"/>
      <c r="BV119" s="477"/>
      <c r="BW119" s="476"/>
      <c r="BX119" s="476"/>
      <c r="BY119" s="476"/>
      <c r="BZ119" s="476"/>
      <c r="CA119" s="476"/>
      <c r="CB119" s="476"/>
      <c r="CC119" s="1290" t="s">
        <v>297</v>
      </c>
      <c r="CD119" s="1318" t="s">
        <v>320</v>
      </c>
      <c r="CE119" s="1222" t="s">
        <v>297</v>
      </c>
      <c r="CF119" s="1227"/>
      <c r="CG119" s="1206"/>
      <c r="CH119" s="1206"/>
      <c r="CI119" s="1285"/>
      <c r="CJ119" s="1236"/>
      <c r="CK119" s="1285"/>
      <c r="CL119" s="1316" t="s">
        <v>320</v>
      </c>
      <c r="CM119" s="1222"/>
      <c r="CN119" s="478" t="s">
        <v>504</v>
      </c>
      <c r="CO119" s="1222" t="s">
        <v>3</v>
      </c>
      <c r="CP119" s="1284">
        <v>90</v>
      </c>
      <c r="CQ119" s="1286" t="s">
        <v>344</v>
      </c>
      <c r="CR119" s="1298" t="s">
        <v>468</v>
      </c>
      <c r="CS119" s="1286" t="s">
        <v>297</v>
      </c>
      <c r="CT119" s="1295" t="s">
        <v>472</v>
      </c>
      <c r="CU119" s="1286" t="s">
        <v>297</v>
      </c>
      <c r="CV119" s="1296">
        <v>2.6</v>
      </c>
      <c r="CW119" s="1297" t="s">
        <v>475</v>
      </c>
      <c r="CX119" s="1222" t="s">
        <v>3</v>
      </c>
      <c r="CY119" s="1223">
        <v>1480</v>
      </c>
      <c r="CZ119" s="1222" t="s">
        <v>297</v>
      </c>
      <c r="DA119" s="1227">
        <v>10</v>
      </c>
      <c r="DB119" s="1206" t="s">
        <v>344</v>
      </c>
      <c r="DC119" s="1206" t="s">
        <v>468</v>
      </c>
      <c r="DD119" s="1285" t="s">
        <v>297</v>
      </c>
      <c r="DE119" s="1236" t="s">
        <v>472</v>
      </c>
      <c r="DF119" s="1285" t="s">
        <v>297</v>
      </c>
      <c r="DG119" s="1246">
        <v>14.8</v>
      </c>
      <c r="DH119" s="1222" t="s">
        <v>3</v>
      </c>
      <c r="DI119" s="440">
        <v>770</v>
      </c>
      <c r="DJ119" s="1222" t="s">
        <v>297</v>
      </c>
      <c r="DK119" s="440">
        <v>7</v>
      </c>
      <c r="DL119" s="1222" t="s">
        <v>3</v>
      </c>
      <c r="DM119" s="441">
        <v>7</v>
      </c>
      <c r="DN119" s="1222" t="s">
        <v>297</v>
      </c>
      <c r="DO119" s="440">
        <v>130</v>
      </c>
      <c r="DP119" s="1222" t="s">
        <v>297</v>
      </c>
      <c r="DQ119" s="440">
        <v>1</v>
      </c>
      <c r="DR119" s="1222" t="s">
        <v>3</v>
      </c>
      <c r="DS119" s="441">
        <v>1</v>
      </c>
      <c r="DT119" s="1314"/>
      <c r="DU119" s="479" t="s">
        <v>504</v>
      </c>
      <c r="DV119" s="1315" t="s">
        <v>298</v>
      </c>
      <c r="DW119" s="443">
        <v>245</v>
      </c>
      <c r="DX119" s="1222" t="s">
        <v>300</v>
      </c>
      <c r="DY119" s="1308">
        <v>2120</v>
      </c>
      <c r="DZ119" s="1285" t="s">
        <v>297</v>
      </c>
      <c r="EA119" s="1310">
        <v>20</v>
      </c>
      <c r="EB119" s="1225" t="s">
        <v>344</v>
      </c>
      <c r="EC119" s="1206" t="s">
        <v>468</v>
      </c>
      <c r="ED119" s="1225" t="s">
        <v>297</v>
      </c>
      <c r="EE119" s="1236" t="s">
        <v>472</v>
      </c>
      <c r="EF119" s="1225" t="s">
        <v>297</v>
      </c>
      <c r="EG119" s="1302">
        <v>8.5</v>
      </c>
      <c r="EH119" s="1312" t="s">
        <v>473</v>
      </c>
      <c r="EI119" s="1222" t="s">
        <v>300</v>
      </c>
      <c r="EJ119" s="1308">
        <v>9910</v>
      </c>
      <c r="EK119" s="1285" t="s">
        <v>297</v>
      </c>
      <c r="EL119" s="1310">
        <v>90</v>
      </c>
      <c r="EM119" s="1225" t="s">
        <v>344</v>
      </c>
      <c r="EN119" s="1206" t="s">
        <v>468</v>
      </c>
      <c r="EO119" s="1225" t="s">
        <v>297</v>
      </c>
      <c r="EP119" s="1236" t="s">
        <v>472</v>
      </c>
      <c r="EQ119" s="1225" t="s">
        <v>297</v>
      </c>
      <c r="ER119" s="1302">
        <v>2.8</v>
      </c>
      <c r="ES119" s="1304" t="s">
        <v>473</v>
      </c>
      <c r="ET119" s="1306" t="s">
        <v>419</v>
      </c>
      <c r="EU119" s="1222" t="s">
        <v>300</v>
      </c>
      <c r="EV119" s="444">
        <v>7650</v>
      </c>
      <c r="EW119" s="370"/>
      <c r="EX119" s="1300"/>
    </row>
    <row r="120" spans="1:154" s="95" customFormat="1" ht="25.5" customHeight="1">
      <c r="A120" s="95" t="str">
        <f t="shared" si="5"/>
        <v>15/100
地域　51人
　　から
　55人
　　まで３歳児</v>
      </c>
      <c r="B120" s="97" t="str">
        <f t="shared" si="7"/>
        <v>15/100
地域</v>
      </c>
      <c r="C120" s="95" t="str">
        <f>F119</f>
        <v>　51人
　　から
　55人
　　まで</v>
      </c>
      <c r="D120" s="96" t="str">
        <f t="shared" si="6"/>
        <v>３歳児</v>
      </c>
      <c r="E120" s="1244"/>
      <c r="F120" s="1231"/>
      <c r="G120" s="1233"/>
      <c r="H120" s="482" t="s">
        <v>301</v>
      </c>
      <c r="I120" s="475"/>
      <c r="J120" s="446">
        <v>46510</v>
      </c>
      <c r="K120" s="447"/>
      <c r="L120" s="390" t="s">
        <v>297</v>
      </c>
      <c r="M120" s="448">
        <v>440</v>
      </c>
      <c r="N120" s="449"/>
      <c r="O120" s="450" t="s">
        <v>344</v>
      </c>
      <c r="P120" s="451" t="s">
        <v>468</v>
      </c>
      <c r="Q120" s="452" t="s">
        <v>297</v>
      </c>
      <c r="R120" s="453" t="s">
        <v>472</v>
      </c>
      <c r="S120" s="452" t="s">
        <v>297</v>
      </c>
      <c r="T120" s="454">
        <v>2.5</v>
      </c>
      <c r="U120" s="455"/>
      <c r="V120" s="1222"/>
      <c r="W120" s="1224"/>
      <c r="X120" s="1222"/>
      <c r="Y120" s="1235"/>
      <c r="Z120" s="1226"/>
      <c r="AA120" s="1229"/>
      <c r="AB120" s="1229"/>
      <c r="AC120" s="1249"/>
      <c r="AD120" s="1222"/>
      <c r="AE120" s="1224"/>
      <c r="AF120" s="1222"/>
      <c r="AG120" s="1228"/>
      <c r="AH120" s="1226"/>
      <c r="AI120" s="1229"/>
      <c r="AJ120" s="1226"/>
      <c r="AK120" s="1237"/>
      <c r="AL120" s="1226"/>
      <c r="AM120" s="1247"/>
      <c r="AN120" s="390" t="s">
        <v>297</v>
      </c>
      <c r="AO120" s="448">
        <v>9080</v>
      </c>
      <c r="AP120" s="1222"/>
      <c r="AQ120" s="456">
        <v>90</v>
      </c>
      <c r="AR120" s="457" t="s">
        <v>344</v>
      </c>
      <c r="AS120" s="451" t="s">
        <v>468</v>
      </c>
      <c r="AT120" s="458" t="s">
        <v>297</v>
      </c>
      <c r="AU120" s="459" t="s">
        <v>472</v>
      </c>
      <c r="AV120" s="458" t="s">
        <v>297</v>
      </c>
      <c r="AW120" s="460">
        <v>2.6</v>
      </c>
      <c r="AX120" s="461"/>
      <c r="AY120" s="430"/>
      <c r="AZ120" s="382"/>
      <c r="BA120" s="382"/>
      <c r="BB120" s="480"/>
      <c r="BC120" s="382"/>
      <c r="BD120" s="382"/>
      <c r="BE120" s="382"/>
      <c r="BF120" s="382"/>
      <c r="BG120" s="382"/>
      <c r="BH120" s="382"/>
      <c r="BI120" s="467" t="s">
        <v>3</v>
      </c>
      <c r="BJ120" s="468">
        <v>63590</v>
      </c>
      <c r="BK120" s="467" t="s">
        <v>297</v>
      </c>
      <c r="BL120" s="432">
        <v>630</v>
      </c>
      <c r="BM120" s="433" t="s">
        <v>344</v>
      </c>
      <c r="BN120" s="434" t="s">
        <v>468</v>
      </c>
      <c r="BO120" s="433" t="s">
        <v>297</v>
      </c>
      <c r="BP120" s="435" t="s">
        <v>472</v>
      </c>
      <c r="BQ120" s="433" t="s">
        <v>297</v>
      </c>
      <c r="BR120" s="436">
        <v>2.4</v>
      </c>
      <c r="BS120" s="405" t="s">
        <v>297</v>
      </c>
      <c r="BT120" s="468">
        <v>54510</v>
      </c>
      <c r="BU120" s="405" t="s">
        <v>3</v>
      </c>
      <c r="BV120" s="432">
        <v>540</v>
      </c>
      <c r="BW120" s="433" t="s">
        <v>344</v>
      </c>
      <c r="BX120" s="434" t="s">
        <v>468</v>
      </c>
      <c r="BY120" s="433" t="s">
        <v>297</v>
      </c>
      <c r="BZ120" s="435" t="s">
        <v>472</v>
      </c>
      <c r="CA120" s="433" t="s">
        <v>297</v>
      </c>
      <c r="CB120" s="436">
        <v>2.4</v>
      </c>
      <c r="CC120" s="1291"/>
      <c r="CD120" s="1319"/>
      <c r="CE120" s="1222"/>
      <c r="CF120" s="1228"/>
      <c r="CG120" s="1229"/>
      <c r="CH120" s="1229"/>
      <c r="CI120" s="1289"/>
      <c r="CJ120" s="1237"/>
      <c r="CK120" s="1289"/>
      <c r="CL120" s="1317"/>
      <c r="CM120" s="1222"/>
      <c r="CN120" s="469">
        <v>9910</v>
      </c>
      <c r="CO120" s="1222"/>
      <c r="CP120" s="1284"/>
      <c r="CQ120" s="1286"/>
      <c r="CR120" s="1298"/>
      <c r="CS120" s="1286"/>
      <c r="CT120" s="1295"/>
      <c r="CU120" s="1286"/>
      <c r="CV120" s="1296"/>
      <c r="CW120" s="1297"/>
      <c r="CX120" s="1222"/>
      <c r="CY120" s="1224"/>
      <c r="CZ120" s="1222"/>
      <c r="DA120" s="1228"/>
      <c r="DB120" s="1229"/>
      <c r="DC120" s="1229"/>
      <c r="DD120" s="1289"/>
      <c r="DE120" s="1237"/>
      <c r="DF120" s="1289"/>
      <c r="DG120" s="1247"/>
      <c r="DH120" s="1222"/>
      <c r="DI120" s="470" t="s">
        <v>302</v>
      </c>
      <c r="DJ120" s="1222"/>
      <c r="DK120" s="470" t="s">
        <v>510</v>
      </c>
      <c r="DL120" s="1222"/>
      <c r="DM120" s="471">
        <v>54.4</v>
      </c>
      <c r="DN120" s="1222"/>
      <c r="DO120" s="470" t="s">
        <v>302</v>
      </c>
      <c r="DP120" s="1222"/>
      <c r="DQ120" s="470" t="s">
        <v>510</v>
      </c>
      <c r="DR120" s="1222"/>
      <c r="DS120" s="471">
        <v>63.4</v>
      </c>
      <c r="DT120" s="1314"/>
      <c r="DU120" s="472">
        <v>8120</v>
      </c>
      <c r="DV120" s="1315"/>
      <c r="DW120" s="473" t="s">
        <v>304</v>
      </c>
      <c r="DX120" s="1222"/>
      <c r="DY120" s="1309"/>
      <c r="DZ120" s="1289"/>
      <c r="EA120" s="1311"/>
      <c r="EB120" s="1226"/>
      <c r="EC120" s="1229"/>
      <c r="ED120" s="1226"/>
      <c r="EE120" s="1237"/>
      <c r="EF120" s="1226"/>
      <c r="EG120" s="1303"/>
      <c r="EH120" s="1313"/>
      <c r="EI120" s="1222"/>
      <c r="EJ120" s="1309">
        <v>120</v>
      </c>
      <c r="EK120" s="1289"/>
      <c r="EL120" s="1311"/>
      <c r="EM120" s="1226"/>
      <c r="EN120" s="1229"/>
      <c r="EO120" s="1226"/>
      <c r="EP120" s="1237"/>
      <c r="EQ120" s="1226"/>
      <c r="ER120" s="1303"/>
      <c r="ES120" s="1305"/>
      <c r="ET120" s="1307"/>
      <c r="EU120" s="1222"/>
      <c r="EV120" s="474">
        <v>70</v>
      </c>
      <c r="EW120" s="370"/>
      <c r="EX120" s="1300"/>
    </row>
    <row r="121" spans="1:154" s="95" customFormat="1" ht="25.5" customHeight="1">
      <c r="A121" s="95" t="str">
        <f t="shared" si="5"/>
        <v>15/100
地域　56人
　　から
　60人
　　まで４歳以上児</v>
      </c>
      <c r="B121" s="97" t="str">
        <f t="shared" si="7"/>
        <v>15/100
地域</v>
      </c>
      <c r="C121" s="95" t="str">
        <f>F121</f>
        <v>　56人
　　から
　60人
　　まで</v>
      </c>
      <c r="D121" s="96" t="str">
        <f t="shared" si="6"/>
        <v>４歳以上児</v>
      </c>
      <c r="E121" s="1244"/>
      <c r="F121" s="1230" t="s">
        <v>506</v>
      </c>
      <c r="G121" s="1232" t="s">
        <v>295</v>
      </c>
      <c r="H121" s="481" t="s">
        <v>296</v>
      </c>
      <c r="I121" s="475"/>
      <c r="J121" s="414">
        <v>36230</v>
      </c>
      <c r="K121" s="415">
        <v>45310</v>
      </c>
      <c r="L121" s="390" t="s">
        <v>297</v>
      </c>
      <c r="M121" s="416">
        <v>340</v>
      </c>
      <c r="N121" s="417">
        <v>430</v>
      </c>
      <c r="O121" s="418" t="s">
        <v>344</v>
      </c>
      <c r="P121" s="419" t="s">
        <v>468</v>
      </c>
      <c r="Q121" s="420" t="s">
        <v>297</v>
      </c>
      <c r="R121" s="421" t="s">
        <v>469</v>
      </c>
      <c r="S121" s="420" t="s">
        <v>297</v>
      </c>
      <c r="T121" s="422">
        <v>2.4</v>
      </c>
      <c r="U121" s="423">
        <v>2.4</v>
      </c>
      <c r="V121" s="1222" t="s">
        <v>297</v>
      </c>
      <c r="W121" s="1223">
        <v>1490</v>
      </c>
      <c r="X121" s="1222" t="s">
        <v>297</v>
      </c>
      <c r="Y121" s="1234">
        <v>10</v>
      </c>
      <c r="Z121" s="1225" t="s">
        <v>470</v>
      </c>
      <c r="AA121" s="1206" t="s">
        <v>468</v>
      </c>
      <c r="AB121" s="1206" t="s">
        <v>297</v>
      </c>
      <c r="AC121" s="1248" t="s">
        <v>471</v>
      </c>
      <c r="AD121" s="1222" t="s">
        <v>297</v>
      </c>
      <c r="AE121" s="1223">
        <v>9080</v>
      </c>
      <c r="AF121" s="1222" t="s">
        <v>3</v>
      </c>
      <c r="AG121" s="1227">
        <v>90</v>
      </c>
      <c r="AH121" s="1225" t="s">
        <v>344</v>
      </c>
      <c r="AI121" s="1206" t="s">
        <v>468</v>
      </c>
      <c r="AJ121" s="1225" t="s">
        <v>297</v>
      </c>
      <c r="AK121" s="1236" t="s">
        <v>472</v>
      </c>
      <c r="AL121" s="1225" t="s">
        <v>297</v>
      </c>
      <c r="AM121" s="1246">
        <v>2.4</v>
      </c>
      <c r="AN121" s="390" t="s">
        <v>297</v>
      </c>
      <c r="AO121" s="424">
        <v>9080</v>
      </c>
      <c r="AP121" s="1222" t="s">
        <v>297</v>
      </c>
      <c r="AQ121" s="425">
        <v>90</v>
      </c>
      <c r="AR121" s="426" t="s">
        <v>470</v>
      </c>
      <c r="AS121" s="419" t="s">
        <v>468</v>
      </c>
      <c r="AT121" s="427" t="s">
        <v>297</v>
      </c>
      <c r="AU121" s="421" t="s">
        <v>472</v>
      </c>
      <c r="AV121" s="427" t="s">
        <v>297</v>
      </c>
      <c r="AW121" s="428">
        <v>2.6</v>
      </c>
      <c r="AX121" s="429" t="s">
        <v>473</v>
      </c>
      <c r="AY121" s="430" t="s">
        <v>297</v>
      </c>
      <c r="AZ121" s="431">
        <v>3630</v>
      </c>
      <c r="BA121" s="380" t="s">
        <v>3</v>
      </c>
      <c r="BB121" s="432">
        <v>30</v>
      </c>
      <c r="BC121" s="433" t="s">
        <v>344</v>
      </c>
      <c r="BD121" s="434" t="s">
        <v>468</v>
      </c>
      <c r="BE121" s="433" t="s">
        <v>297</v>
      </c>
      <c r="BF121" s="435" t="s">
        <v>472</v>
      </c>
      <c r="BG121" s="433" t="s">
        <v>297</v>
      </c>
      <c r="BH121" s="436">
        <v>3.9</v>
      </c>
      <c r="BI121" s="430"/>
      <c r="BJ121" s="437"/>
      <c r="BK121" s="467"/>
      <c r="BL121" s="476"/>
      <c r="BM121" s="476"/>
      <c r="BN121" s="476"/>
      <c r="BO121" s="476"/>
      <c r="BP121" s="476"/>
      <c r="BQ121" s="476"/>
      <c r="BR121" s="476"/>
      <c r="BS121" s="467"/>
      <c r="BT121" s="437" t="s">
        <v>50</v>
      </c>
      <c r="BU121" s="467"/>
      <c r="BV121" s="477"/>
      <c r="BW121" s="476"/>
      <c r="BX121" s="476"/>
      <c r="BY121" s="476"/>
      <c r="BZ121" s="476"/>
      <c r="CA121" s="476"/>
      <c r="CB121" s="476"/>
      <c r="CC121" s="1290" t="s">
        <v>297</v>
      </c>
      <c r="CD121" s="1318" t="s">
        <v>320</v>
      </c>
      <c r="CE121" s="1222" t="s">
        <v>297</v>
      </c>
      <c r="CF121" s="1227"/>
      <c r="CG121" s="1206"/>
      <c r="CH121" s="1206"/>
      <c r="CI121" s="1285"/>
      <c r="CJ121" s="1236"/>
      <c r="CK121" s="1285"/>
      <c r="CL121" s="1316" t="s">
        <v>320</v>
      </c>
      <c r="CM121" s="1222"/>
      <c r="CN121" s="478" t="s">
        <v>507</v>
      </c>
      <c r="CO121" s="1222" t="s">
        <v>3</v>
      </c>
      <c r="CP121" s="1284">
        <v>90</v>
      </c>
      <c r="CQ121" s="1286" t="s">
        <v>344</v>
      </c>
      <c r="CR121" s="1298" t="s">
        <v>468</v>
      </c>
      <c r="CS121" s="1286" t="s">
        <v>297</v>
      </c>
      <c r="CT121" s="1295" t="s">
        <v>472</v>
      </c>
      <c r="CU121" s="1286" t="s">
        <v>297</v>
      </c>
      <c r="CV121" s="1296">
        <v>2.4</v>
      </c>
      <c r="CW121" s="1297" t="s">
        <v>475</v>
      </c>
      <c r="CX121" s="1222" t="s">
        <v>3</v>
      </c>
      <c r="CY121" s="1223">
        <v>1350</v>
      </c>
      <c r="CZ121" s="1222" t="s">
        <v>297</v>
      </c>
      <c r="DA121" s="1227">
        <v>10</v>
      </c>
      <c r="DB121" s="1206" t="s">
        <v>344</v>
      </c>
      <c r="DC121" s="1206" t="s">
        <v>468</v>
      </c>
      <c r="DD121" s="1285" t="s">
        <v>297</v>
      </c>
      <c r="DE121" s="1236" t="s">
        <v>472</v>
      </c>
      <c r="DF121" s="1285" t="s">
        <v>297</v>
      </c>
      <c r="DG121" s="1246">
        <v>13.6</v>
      </c>
      <c r="DH121" s="1222" t="s">
        <v>3</v>
      </c>
      <c r="DI121" s="440">
        <v>710</v>
      </c>
      <c r="DJ121" s="1222" t="s">
        <v>297</v>
      </c>
      <c r="DK121" s="440">
        <v>7</v>
      </c>
      <c r="DL121" s="1222" t="s">
        <v>3</v>
      </c>
      <c r="DM121" s="441">
        <v>7</v>
      </c>
      <c r="DN121" s="1222" t="s">
        <v>297</v>
      </c>
      <c r="DO121" s="440">
        <v>120</v>
      </c>
      <c r="DP121" s="1222" t="s">
        <v>297</v>
      </c>
      <c r="DQ121" s="440">
        <v>1</v>
      </c>
      <c r="DR121" s="1222" t="s">
        <v>3</v>
      </c>
      <c r="DS121" s="441">
        <v>1</v>
      </c>
      <c r="DT121" s="1314"/>
      <c r="DU121" s="483" t="s">
        <v>507</v>
      </c>
      <c r="DV121" s="1315" t="s">
        <v>298</v>
      </c>
      <c r="DW121" s="443">
        <v>245</v>
      </c>
      <c r="DX121" s="1222" t="s">
        <v>300</v>
      </c>
      <c r="DY121" s="1308">
        <v>1940</v>
      </c>
      <c r="DZ121" s="1285" t="s">
        <v>297</v>
      </c>
      <c r="EA121" s="1310">
        <v>10</v>
      </c>
      <c r="EB121" s="1225" t="s">
        <v>344</v>
      </c>
      <c r="EC121" s="1206" t="s">
        <v>468</v>
      </c>
      <c r="ED121" s="1225" t="s">
        <v>297</v>
      </c>
      <c r="EE121" s="1236" t="s">
        <v>472</v>
      </c>
      <c r="EF121" s="1225" t="s">
        <v>297</v>
      </c>
      <c r="EG121" s="1302">
        <v>15.5</v>
      </c>
      <c r="EH121" s="1312" t="s">
        <v>473</v>
      </c>
      <c r="EI121" s="1222" t="s">
        <v>300</v>
      </c>
      <c r="EJ121" s="1308">
        <v>9080</v>
      </c>
      <c r="EK121" s="1285" t="s">
        <v>297</v>
      </c>
      <c r="EL121" s="1310">
        <v>90</v>
      </c>
      <c r="EM121" s="1225" t="s">
        <v>344</v>
      </c>
      <c r="EN121" s="1206" t="s">
        <v>468</v>
      </c>
      <c r="EO121" s="1225" t="s">
        <v>297</v>
      </c>
      <c r="EP121" s="1236" t="s">
        <v>472</v>
      </c>
      <c r="EQ121" s="1225" t="s">
        <v>297</v>
      </c>
      <c r="ER121" s="1302">
        <v>2.6</v>
      </c>
      <c r="ES121" s="1304" t="s">
        <v>473</v>
      </c>
      <c r="ET121" s="1306" t="s">
        <v>419</v>
      </c>
      <c r="EU121" s="1222" t="s">
        <v>300</v>
      </c>
      <c r="EV121" s="444">
        <v>7010</v>
      </c>
      <c r="EW121" s="370"/>
      <c r="EX121" s="1300"/>
    </row>
    <row r="122" spans="1:154" s="95" customFormat="1" ht="25.5" customHeight="1">
      <c r="A122" s="95" t="str">
        <f t="shared" si="5"/>
        <v>15/100
地域　56人
　　から
　60人
　　まで３歳児</v>
      </c>
      <c r="B122" s="97" t="str">
        <f t="shared" si="7"/>
        <v>15/100
地域</v>
      </c>
      <c r="C122" s="95" t="str">
        <f>F121</f>
        <v>　56人
　　から
　60人
　　まで</v>
      </c>
      <c r="D122" s="96" t="str">
        <f t="shared" si="6"/>
        <v>３歳児</v>
      </c>
      <c r="E122" s="1244"/>
      <c r="F122" s="1231"/>
      <c r="G122" s="1233"/>
      <c r="H122" s="482" t="s">
        <v>301</v>
      </c>
      <c r="I122" s="475"/>
      <c r="J122" s="446">
        <v>45310</v>
      </c>
      <c r="K122" s="447"/>
      <c r="L122" s="390" t="s">
        <v>297</v>
      </c>
      <c r="M122" s="448">
        <v>430</v>
      </c>
      <c r="N122" s="449"/>
      <c r="O122" s="450" t="s">
        <v>344</v>
      </c>
      <c r="P122" s="451" t="s">
        <v>468</v>
      </c>
      <c r="Q122" s="452" t="s">
        <v>297</v>
      </c>
      <c r="R122" s="453" t="s">
        <v>472</v>
      </c>
      <c r="S122" s="452" t="s">
        <v>297</v>
      </c>
      <c r="T122" s="454">
        <v>2.4</v>
      </c>
      <c r="U122" s="455"/>
      <c r="V122" s="1222"/>
      <c r="W122" s="1224"/>
      <c r="X122" s="1222"/>
      <c r="Y122" s="1235"/>
      <c r="Z122" s="1226"/>
      <c r="AA122" s="1229"/>
      <c r="AB122" s="1229"/>
      <c r="AC122" s="1249"/>
      <c r="AD122" s="1222"/>
      <c r="AE122" s="1224"/>
      <c r="AF122" s="1222"/>
      <c r="AG122" s="1228"/>
      <c r="AH122" s="1226"/>
      <c r="AI122" s="1229"/>
      <c r="AJ122" s="1226"/>
      <c r="AK122" s="1237"/>
      <c r="AL122" s="1226"/>
      <c r="AM122" s="1247"/>
      <c r="AN122" s="390" t="s">
        <v>297</v>
      </c>
      <c r="AO122" s="448">
        <v>9080</v>
      </c>
      <c r="AP122" s="1222"/>
      <c r="AQ122" s="456">
        <v>90</v>
      </c>
      <c r="AR122" s="457" t="s">
        <v>344</v>
      </c>
      <c r="AS122" s="451" t="s">
        <v>468</v>
      </c>
      <c r="AT122" s="458" t="s">
        <v>297</v>
      </c>
      <c r="AU122" s="459" t="s">
        <v>472</v>
      </c>
      <c r="AV122" s="458" t="s">
        <v>297</v>
      </c>
      <c r="AW122" s="460">
        <v>2.6</v>
      </c>
      <c r="AX122" s="461"/>
      <c r="AY122" s="430"/>
      <c r="AZ122" s="382"/>
      <c r="BA122" s="382"/>
      <c r="BB122" s="480"/>
      <c r="BC122" s="382"/>
      <c r="BD122" s="382"/>
      <c r="BE122" s="382"/>
      <c r="BF122" s="382"/>
      <c r="BG122" s="382"/>
      <c r="BH122" s="382"/>
      <c r="BI122" s="467" t="s">
        <v>3</v>
      </c>
      <c r="BJ122" s="468">
        <v>63590</v>
      </c>
      <c r="BK122" s="467" t="s">
        <v>297</v>
      </c>
      <c r="BL122" s="432">
        <v>630</v>
      </c>
      <c r="BM122" s="433" t="s">
        <v>344</v>
      </c>
      <c r="BN122" s="434" t="s">
        <v>468</v>
      </c>
      <c r="BO122" s="433" t="s">
        <v>297</v>
      </c>
      <c r="BP122" s="435" t="s">
        <v>472</v>
      </c>
      <c r="BQ122" s="433" t="s">
        <v>297</v>
      </c>
      <c r="BR122" s="436">
        <v>2.4</v>
      </c>
      <c r="BS122" s="405" t="s">
        <v>297</v>
      </c>
      <c r="BT122" s="468">
        <v>54510</v>
      </c>
      <c r="BU122" s="405" t="s">
        <v>3</v>
      </c>
      <c r="BV122" s="432">
        <v>540</v>
      </c>
      <c r="BW122" s="433" t="s">
        <v>344</v>
      </c>
      <c r="BX122" s="434" t="s">
        <v>468</v>
      </c>
      <c r="BY122" s="433" t="s">
        <v>297</v>
      </c>
      <c r="BZ122" s="435" t="s">
        <v>472</v>
      </c>
      <c r="CA122" s="433" t="s">
        <v>297</v>
      </c>
      <c r="CB122" s="436">
        <v>2.4</v>
      </c>
      <c r="CC122" s="1291"/>
      <c r="CD122" s="1319"/>
      <c r="CE122" s="1222"/>
      <c r="CF122" s="1228"/>
      <c r="CG122" s="1229"/>
      <c r="CH122" s="1229"/>
      <c r="CI122" s="1289"/>
      <c r="CJ122" s="1237"/>
      <c r="CK122" s="1289"/>
      <c r="CL122" s="1317"/>
      <c r="CM122" s="1222"/>
      <c r="CN122" s="469">
        <v>9080</v>
      </c>
      <c r="CO122" s="1222"/>
      <c r="CP122" s="1284"/>
      <c r="CQ122" s="1286"/>
      <c r="CR122" s="1298"/>
      <c r="CS122" s="1286"/>
      <c r="CT122" s="1295"/>
      <c r="CU122" s="1286"/>
      <c r="CV122" s="1296"/>
      <c r="CW122" s="1297"/>
      <c r="CX122" s="1222"/>
      <c r="CY122" s="1224"/>
      <c r="CZ122" s="1222"/>
      <c r="DA122" s="1228"/>
      <c r="DB122" s="1229"/>
      <c r="DC122" s="1229"/>
      <c r="DD122" s="1289"/>
      <c r="DE122" s="1237"/>
      <c r="DF122" s="1289"/>
      <c r="DG122" s="1247"/>
      <c r="DH122" s="1222"/>
      <c r="DI122" s="470" t="s">
        <v>302</v>
      </c>
      <c r="DJ122" s="1222"/>
      <c r="DK122" s="470" t="s">
        <v>510</v>
      </c>
      <c r="DL122" s="1222"/>
      <c r="DM122" s="471">
        <v>49.8</v>
      </c>
      <c r="DN122" s="1222"/>
      <c r="DO122" s="470" t="s">
        <v>302</v>
      </c>
      <c r="DP122" s="1222"/>
      <c r="DQ122" s="470" t="s">
        <v>510</v>
      </c>
      <c r="DR122" s="1222"/>
      <c r="DS122" s="471">
        <v>58.2</v>
      </c>
      <c r="DT122" s="1314"/>
      <c r="DU122" s="472">
        <v>7500</v>
      </c>
      <c r="DV122" s="1315"/>
      <c r="DW122" s="473" t="s">
        <v>304</v>
      </c>
      <c r="DX122" s="1222"/>
      <c r="DY122" s="1309"/>
      <c r="DZ122" s="1289"/>
      <c r="EA122" s="1311"/>
      <c r="EB122" s="1226"/>
      <c r="EC122" s="1229"/>
      <c r="ED122" s="1226"/>
      <c r="EE122" s="1237"/>
      <c r="EF122" s="1226"/>
      <c r="EG122" s="1303"/>
      <c r="EH122" s="1313"/>
      <c r="EI122" s="1222"/>
      <c r="EJ122" s="1309">
        <v>110</v>
      </c>
      <c r="EK122" s="1289"/>
      <c r="EL122" s="1311"/>
      <c r="EM122" s="1226"/>
      <c r="EN122" s="1229"/>
      <c r="EO122" s="1226"/>
      <c r="EP122" s="1237"/>
      <c r="EQ122" s="1226"/>
      <c r="ER122" s="1303"/>
      <c r="ES122" s="1305"/>
      <c r="ET122" s="1307"/>
      <c r="EU122" s="1222"/>
      <c r="EV122" s="474">
        <v>70</v>
      </c>
      <c r="EW122" s="370"/>
      <c r="EX122" s="1300"/>
    </row>
    <row r="123" spans="1:154" ht="25.5" customHeight="1">
      <c r="A123" s="97" t="str">
        <f t="shared" si="5"/>
        <v>15/100
地域　61人
　　から
　75人
　　まで４歳以上児</v>
      </c>
      <c r="B123" s="97" t="str">
        <f t="shared" si="7"/>
        <v>15/100
地域</v>
      </c>
      <c r="C123" s="97" t="str">
        <f>F123</f>
        <v>　61人
　　から
　75人
　　まで</v>
      </c>
      <c r="D123" s="99" t="str">
        <f t="shared" si="6"/>
        <v>４歳以上児</v>
      </c>
      <c r="E123" s="1244"/>
      <c r="F123" s="1243" t="s">
        <v>229</v>
      </c>
      <c r="G123" s="1240" t="s">
        <v>295</v>
      </c>
      <c r="H123" s="412" t="s">
        <v>296</v>
      </c>
      <c r="I123" s="475"/>
      <c r="J123" s="414">
        <v>33570</v>
      </c>
      <c r="K123" s="415">
        <v>42650</v>
      </c>
      <c r="L123" s="390" t="s">
        <v>297</v>
      </c>
      <c r="M123" s="416">
        <v>310</v>
      </c>
      <c r="N123" s="417">
        <v>400</v>
      </c>
      <c r="O123" s="418" t="s">
        <v>344</v>
      </c>
      <c r="P123" s="419" t="s">
        <v>468</v>
      </c>
      <c r="Q123" s="420" t="s">
        <v>297</v>
      </c>
      <c r="R123" s="421" t="s">
        <v>469</v>
      </c>
      <c r="S123" s="420" t="s">
        <v>297</v>
      </c>
      <c r="T123" s="422">
        <v>2.4</v>
      </c>
      <c r="U123" s="423">
        <v>2.4</v>
      </c>
      <c r="V123" s="1222" t="s">
        <v>297</v>
      </c>
      <c r="W123" s="1223">
        <v>1190</v>
      </c>
      <c r="X123" s="1222" t="s">
        <v>297</v>
      </c>
      <c r="Y123" s="1234">
        <v>10</v>
      </c>
      <c r="Z123" s="1225" t="s">
        <v>470</v>
      </c>
      <c r="AA123" s="1206" t="s">
        <v>468</v>
      </c>
      <c r="AB123" s="1206" t="s">
        <v>297</v>
      </c>
      <c r="AC123" s="1248" t="s">
        <v>471</v>
      </c>
      <c r="AD123" s="1222" t="s">
        <v>297</v>
      </c>
      <c r="AE123" s="1223">
        <v>7260</v>
      </c>
      <c r="AF123" s="1222" t="s">
        <v>3</v>
      </c>
      <c r="AG123" s="1227">
        <v>70</v>
      </c>
      <c r="AH123" s="1225" t="s">
        <v>344</v>
      </c>
      <c r="AI123" s="1206" t="s">
        <v>468</v>
      </c>
      <c r="AJ123" s="1225" t="s">
        <v>297</v>
      </c>
      <c r="AK123" s="1236" t="s">
        <v>472</v>
      </c>
      <c r="AL123" s="1225" t="s">
        <v>297</v>
      </c>
      <c r="AM123" s="1246">
        <v>2.4</v>
      </c>
      <c r="AN123" s="390" t="s">
        <v>297</v>
      </c>
      <c r="AO123" s="424">
        <v>9080</v>
      </c>
      <c r="AP123" s="1222" t="s">
        <v>297</v>
      </c>
      <c r="AQ123" s="425">
        <v>90</v>
      </c>
      <c r="AR123" s="426" t="s">
        <v>470</v>
      </c>
      <c r="AS123" s="419" t="s">
        <v>468</v>
      </c>
      <c r="AT123" s="427" t="s">
        <v>297</v>
      </c>
      <c r="AU123" s="421" t="s">
        <v>472</v>
      </c>
      <c r="AV123" s="427" t="s">
        <v>297</v>
      </c>
      <c r="AW123" s="428">
        <v>2.6</v>
      </c>
      <c r="AX123" s="429" t="s">
        <v>473</v>
      </c>
      <c r="AY123" s="430" t="s">
        <v>297</v>
      </c>
      <c r="AZ123" s="431">
        <v>3630</v>
      </c>
      <c r="BA123" s="380" t="s">
        <v>3</v>
      </c>
      <c r="BB123" s="432">
        <v>30</v>
      </c>
      <c r="BC123" s="433" t="s">
        <v>344</v>
      </c>
      <c r="BD123" s="434" t="s">
        <v>468</v>
      </c>
      <c r="BE123" s="433" t="s">
        <v>297</v>
      </c>
      <c r="BF123" s="435" t="s">
        <v>472</v>
      </c>
      <c r="BG123" s="433" t="s">
        <v>297</v>
      </c>
      <c r="BH123" s="436">
        <v>3.9</v>
      </c>
      <c r="BI123" s="430"/>
      <c r="BJ123" s="437"/>
      <c r="BK123" s="467"/>
      <c r="BL123" s="476"/>
      <c r="BM123" s="476"/>
      <c r="BN123" s="476"/>
      <c r="BO123" s="476"/>
      <c r="BP123" s="476"/>
      <c r="BQ123" s="476"/>
      <c r="BR123" s="476"/>
      <c r="BS123" s="467"/>
      <c r="BT123" s="437" t="s">
        <v>50</v>
      </c>
      <c r="BU123" s="467"/>
      <c r="BV123" s="477"/>
      <c r="BW123" s="476"/>
      <c r="BX123" s="476"/>
      <c r="BY123" s="476"/>
      <c r="BZ123" s="476"/>
      <c r="CA123" s="476"/>
      <c r="CB123" s="476"/>
      <c r="CC123" s="1290" t="s">
        <v>297</v>
      </c>
      <c r="CD123" s="1318" t="s">
        <v>320</v>
      </c>
      <c r="CE123" s="1222" t="s">
        <v>297</v>
      </c>
      <c r="CF123" s="1227"/>
      <c r="CG123" s="1206"/>
      <c r="CH123" s="1206"/>
      <c r="CI123" s="1285"/>
      <c r="CJ123" s="1236"/>
      <c r="CK123" s="1285"/>
      <c r="CL123" s="1316" t="s">
        <v>320</v>
      </c>
      <c r="CM123" s="1222"/>
      <c r="CN123" s="478" t="s">
        <v>230</v>
      </c>
      <c r="CO123" s="1222" t="s">
        <v>3</v>
      </c>
      <c r="CP123" s="1284">
        <v>70</v>
      </c>
      <c r="CQ123" s="1286" t="s">
        <v>344</v>
      </c>
      <c r="CR123" s="1298" t="s">
        <v>468</v>
      </c>
      <c r="CS123" s="1286" t="s">
        <v>297</v>
      </c>
      <c r="CT123" s="1295" t="s">
        <v>472</v>
      </c>
      <c r="CU123" s="1286" t="s">
        <v>297</v>
      </c>
      <c r="CV123" s="1296">
        <v>2.4</v>
      </c>
      <c r="CW123" s="1297" t="s">
        <v>475</v>
      </c>
      <c r="CX123" s="1222" t="s">
        <v>3</v>
      </c>
      <c r="CY123" s="1223">
        <v>1080</v>
      </c>
      <c r="CZ123" s="1222" t="s">
        <v>297</v>
      </c>
      <c r="DA123" s="1227">
        <v>10</v>
      </c>
      <c r="DB123" s="1206" t="s">
        <v>344</v>
      </c>
      <c r="DC123" s="1206" t="s">
        <v>468</v>
      </c>
      <c r="DD123" s="1285" t="s">
        <v>297</v>
      </c>
      <c r="DE123" s="1236" t="s">
        <v>472</v>
      </c>
      <c r="DF123" s="1285" t="s">
        <v>297</v>
      </c>
      <c r="DG123" s="1246">
        <v>10.9</v>
      </c>
      <c r="DH123" s="1222" t="s">
        <v>3</v>
      </c>
      <c r="DI123" s="440">
        <v>590</v>
      </c>
      <c r="DJ123" s="1222" t="s">
        <v>297</v>
      </c>
      <c r="DK123" s="440">
        <v>5</v>
      </c>
      <c r="DL123" s="1222" t="s">
        <v>3</v>
      </c>
      <c r="DM123" s="441">
        <v>5</v>
      </c>
      <c r="DN123" s="1222" t="s">
        <v>297</v>
      </c>
      <c r="DO123" s="440">
        <v>100</v>
      </c>
      <c r="DP123" s="1222" t="s">
        <v>297</v>
      </c>
      <c r="DQ123" s="440">
        <v>1</v>
      </c>
      <c r="DR123" s="1222" t="s">
        <v>3</v>
      </c>
      <c r="DS123" s="441">
        <v>1</v>
      </c>
      <c r="DT123" s="1314"/>
      <c r="DU123" s="483" t="s">
        <v>230</v>
      </c>
      <c r="DV123" s="1315" t="s">
        <v>298</v>
      </c>
      <c r="DW123" s="443">
        <v>245</v>
      </c>
      <c r="DX123" s="1222" t="s">
        <v>300</v>
      </c>
      <c r="DY123" s="1308">
        <v>1550</v>
      </c>
      <c r="DZ123" s="1285" t="s">
        <v>297</v>
      </c>
      <c r="EA123" s="1310">
        <v>10</v>
      </c>
      <c r="EB123" s="1225" t="s">
        <v>344</v>
      </c>
      <c r="EC123" s="1206" t="s">
        <v>468</v>
      </c>
      <c r="ED123" s="1225" t="s">
        <v>297</v>
      </c>
      <c r="EE123" s="1236" t="s">
        <v>472</v>
      </c>
      <c r="EF123" s="1225" t="s">
        <v>297</v>
      </c>
      <c r="EG123" s="1302">
        <v>12.4</v>
      </c>
      <c r="EH123" s="1312" t="s">
        <v>473</v>
      </c>
      <c r="EI123" s="1222" t="s">
        <v>300</v>
      </c>
      <c r="EJ123" s="1308">
        <v>7260</v>
      </c>
      <c r="EK123" s="1285" t="s">
        <v>297</v>
      </c>
      <c r="EL123" s="1310">
        <v>70</v>
      </c>
      <c r="EM123" s="1225" t="s">
        <v>344</v>
      </c>
      <c r="EN123" s="1206" t="s">
        <v>468</v>
      </c>
      <c r="EO123" s="1225" t="s">
        <v>297</v>
      </c>
      <c r="EP123" s="1236" t="s">
        <v>472</v>
      </c>
      <c r="EQ123" s="1225" t="s">
        <v>297</v>
      </c>
      <c r="ER123" s="1302">
        <v>2.7</v>
      </c>
      <c r="ES123" s="1304" t="s">
        <v>473</v>
      </c>
      <c r="ET123" s="1306" t="s">
        <v>419</v>
      </c>
      <c r="EU123" s="1222" t="s">
        <v>300</v>
      </c>
      <c r="EV123" s="444">
        <v>5610</v>
      </c>
      <c r="EW123" s="370"/>
      <c r="EX123" s="1300"/>
    </row>
    <row r="124" spans="1:154" ht="25.5" customHeight="1">
      <c r="A124" s="97" t="str">
        <f t="shared" si="5"/>
        <v>15/100
地域　61人
　　から
　75人
　　まで３歳児</v>
      </c>
      <c r="B124" s="97" t="str">
        <f t="shared" si="7"/>
        <v>15/100
地域</v>
      </c>
      <c r="C124" s="97" t="str">
        <f>F123</f>
        <v>　61人
　　から
　75人
　　まで</v>
      </c>
      <c r="D124" s="99" t="str">
        <f t="shared" si="6"/>
        <v>３歳児</v>
      </c>
      <c r="E124" s="1244"/>
      <c r="F124" s="1245"/>
      <c r="G124" s="1241"/>
      <c r="H124" s="445" t="s">
        <v>301</v>
      </c>
      <c r="I124" s="475"/>
      <c r="J124" s="446">
        <v>42650</v>
      </c>
      <c r="K124" s="447"/>
      <c r="L124" s="390" t="s">
        <v>297</v>
      </c>
      <c r="M124" s="448">
        <v>400</v>
      </c>
      <c r="N124" s="449"/>
      <c r="O124" s="450" t="s">
        <v>344</v>
      </c>
      <c r="P124" s="451" t="s">
        <v>468</v>
      </c>
      <c r="Q124" s="452" t="s">
        <v>297</v>
      </c>
      <c r="R124" s="453" t="s">
        <v>472</v>
      </c>
      <c r="S124" s="452" t="s">
        <v>297</v>
      </c>
      <c r="T124" s="454">
        <v>2.4</v>
      </c>
      <c r="U124" s="455"/>
      <c r="V124" s="1222"/>
      <c r="W124" s="1224"/>
      <c r="X124" s="1222"/>
      <c r="Y124" s="1235"/>
      <c r="Z124" s="1226"/>
      <c r="AA124" s="1229"/>
      <c r="AB124" s="1229"/>
      <c r="AC124" s="1249"/>
      <c r="AD124" s="1222"/>
      <c r="AE124" s="1224"/>
      <c r="AF124" s="1222"/>
      <c r="AG124" s="1228"/>
      <c r="AH124" s="1226"/>
      <c r="AI124" s="1229"/>
      <c r="AJ124" s="1226"/>
      <c r="AK124" s="1237"/>
      <c r="AL124" s="1226"/>
      <c r="AM124" s="1247"/>
      <c r="AN124" s="390" t="s">
        <v>297</v>
      </c>
      <c r="AO124" s="448">
        <v>9080</v>
      </c>
      <c r="AP124" s="1222"/>
      <c r="AQ124" s="456">
        <v>90</v>
      </c>
      <c r="AR124" s="457" t="s">
        <v>344</v>
      </c>
      <c r="AS124" s="451" t="s">
        <v>468</v>
      </c>
      <c r="AT124" s="458" t="s">
        <v>297</v>
      </c>
      <c r="AU124" s="459" t="s">
        <v>472</v>
      </c>
      <c r="AV124" s="458" t="s">
        <v>297</v>
      </c>
      <c r="AW124" s="460">
        <v>2.6</v>
      </c>
      <c r="AX124" s="461"/>
      <c r="AY124" s="430"/>
      <c r="AZ124" s="382"/>
      <c r="BA124" s="382"/>
      <c r="BB124" s="480"/>
      <c r="BC124" s="382"/>
      <c r="BD124" s="382"/>
      <c r="BE124" s="382"/>
      <c r="BF124" s="382"/>
      <c r="BG124" s="382"/>
      <c r="BH124" s="382"/>
      <c r="BI124" s="467" t="s">
        <v>3</v>
      </c>
      <c r="BJ124" s="468">
        <v>63590</v>
      </c>
      <c r="BK124" s="467" t="s">
        <v>297</v>
      </c>
      <c r="BL124" s="432">
        <v>630</v>
      </c>
      <c r="BM124" s="433" t="s">
        <v>344</v>
      </c>
      <c r="BN124" s="434" t="s">
        <v>468</v>
      </c>
      <c r="BO124" s="433" t="s">
        <v>297</v>
      </c>
      <c r="BP124" s="435" t="s">
        <v>472</v>
      </c>
      <c r="BQ124" s="433" t="s">
        <v>297</v>
      </c>
      <c r="BR124" s="436">
        <v>2.4</v>
      </c>
      <c r="BS124" s="405" t="s">
        <v>297</v>
      </c>
      <c r="BT124" s="468">
        <v>54510</v>
      </c>
      <c r="BU124" s="405" t="s">
        <v>3</v>
      </c>
      <c r="BV124" s="432">
        <v>540</v>
      </c>
      <c r="BW124" s="433" t="s">
        <v>344</v>
      </c>
      <c r="BX124" s="434" t="s">
        <v>468</v>
      </c>
      <c r="BY124" s="433" t="s">
        <v>297</v>
      </c>
      <c r="BZ124" s="435" t="s">
        <v>472</v>
      </c>
      <c r="CA124" s="433" t="s">
        <v>297</v>
      </c>
      <c r="CB124" s="436">
        <v>2.4</v>
      </c>
      <c r="CC124" s="1291"/>
      <c r="CD124" s="1319"/>
      <c r="CE124" s="1222"/>
      <c r="CF124" s="1228"/>
      <c r="CG124" s="1229"/>
      <c r="CH124" s="1229"/>
      <c r="CI124" s="1289"/>
      <c r="CJ124" s="1237"/>
      <c r="CK124" s="1289"/>
      <c r="CL124" s="1317"/>
      <c r="CM124" s="1222"/>
      <c r="CN124" s="469">
        <v>7260</v>
      </c>
      <c r="CO124" s="1222"/>
      <c r="CP124" s="1284"/>
      <c r="CQ124" s="1286"/>
      <c r="CR124" s="1298"/>
      <c r="CS124" s="1286"/>
      <c r="CT124" s="1295"/>
      <c r="CU124" s="1286"/>
      <c r="CV124" s="1296"/>
      <c r="CW124" s="1297"/>
      <c r="CX124" s="1222"/>
      <c r="CY124" s="1224"/>
      <c r="CZ124" s="1222"/>
      <c r="DA124" s="1228"/>
      <c r="DB124" s="1229"/>
      <c r="DC124" s="1229"/>
      <c r="DD124" s="1289"/>
      <c r="DE124" s="1237"/>
      <c r="DF124" s="1289"/>
      <c r="DG124" s="1247"/>
      <c r="DH124" s="1222"/>
      <c r="DI124" s="470" t="s">
        <v>302</v>
      </c>
      <c r="DJ124" s="1222"/>
      <c r="DK124" s="470" t="s">
        <v>510</v>
      </c>
      <c r="DL124" s="1222"/>
      <c r="DM124" s="471">
        <v>55.8</v>
      </c>
      <c r="DN124" s="1222"/>
      <c r="DO124" s="470" t="s">
        <v>302</v>
      </c>
      <c r="DP124" s="1222"/>
      <c r="DQ124" s="470" t="s">
        <v>510</v>
      </c>
      <c r="DR124" s="1222"/>
      <c r="DS124" s="471">
        <v>46.5</v>
      </c>
      <c r="DT124" s="1314"/>
      <c r="DU124" s="472">
        <v>6130</v>
      </c>
      <c r="DV124" s="1315"/>
      <c r="DW124" s="473" t="s">
        <v>304</v>
      </c>
      <c r="DX124" s="1222"/>
      <c r="DY124" s="1309"/>
      <c r="DZ124" s="1289"/>
      <c r="EA124" s="1311"/>
      <c r="EB124" s="1226"/>
      <c r="EC124" s="1229"/>
      <c r="ED124" s="1226"/>
      <c r="EE124" s="1237"/>
      <c r="EF124" s="1226"/>
      <c r="EG124" s="1303"/>
      <c r="EH124" s="1313"/>
      <c r="EI124" s="1222"/>
      <c r="EJ124" s="1309">
        <v>100</v>
      </c>
      <c r="EK124" s="1289"/>
      <c r="EL124" s="1311"/>
      <c r="EM124" s="1226"/>
      <c r="EN124" s="1229"/>
      <c r="EO124" s="1226"/>
      <c r="EP124" s="1237"/>
      <c r="EQ124" s="1226"/>
      <c r="ER124" s="1303"/>
      <c r="ES124" s="1305"/>
      <c r="ET124" s="1307"/>
      <c r="EU124" s="1222"/>
      <c r="EV124" s="474">
        <v>50</v>
      </c>
      <c r="EW124" s="382"/>
      <c r="EX124" s="1300"/>
    </row>
    <row r="125" spans="1:154" ht="25.5" customHeight="1">
      <c r="A125" s="97" t="str">
        <f t="shared" si="5"/>
        <v>15/100
地域　76人
　　から
　90人
　　まで４歳以上児</v>
      </c>
      <c r="B125" s="97" t="str">
        <f t="shared" si="7"/>
        <v>15/100
地域</v>
      </c>
      <c r="C125" s="97" t="str">
        <f>F125</f>
        <v>　76人
　　から
　90人
　　まで</v>
      </c>
      <c r="D125" s="99" t="str">
        <f t="shared" si="6"/>
        <v>４歳以上児</v>
      </c>
      <c r="E125" s="1244"/>
      <c r="F125" s="1243" t="s">
        <v>231</v>
      </c>
      <c r="G125" s="1240" t="s">
        <v>295</v>
      </c>
      <c r="H125" s="412" t="s">
        <v>296</v>
      </c>
      <c r="I125" s="475"/>
      <c r="J125" s="414">
        <v>31760</v>
      </c>
      <c r="K125" s="415">
        <v>40840</v>
      </c>
      <c r="L125" s="390" t="s">
        <v>297</v>
      </c>
      <c r="M125" s="416">
        <v>290</v>
      </c>
      <c r="N125" s="417">
        <v>380</v>
      </c>
      <c r="O125" s="418" t="s">
        <v>344</v>
      </c>
      <c r="P125" s="419" t="s">
        <v>468</v>
      </c>
      <c r="Q125" s="420" t="s">
        <v>297</v>
      </c>
      <c r="R125" s="421" t="s">
        <v>469</v>
      </c>
      <c r="S125" s="420" t="s">
        <v>297</v>
      </c>
      <c r="T125" s="422">
        <v>2.4</v>
      </c>
      <c r="U125" s="423">
        <v>2.4</v>
      </c>
      <c r="V125" s="1222" t="s">
        <v>297</v>
      </c>
      <c r="W125" s="1223">
        <v>990</v>
      </c>
      <c r="X125" s="1222" t="s">
        <v>297</v>
      </c>
      <c r="Y125" s="1234">
        <v>9</v>
      </c>
      <c r="Z125" s="1225" t="s">
        <v>470</v>
      </c>
      <c r="AA125" s="1206" t="s">
        <v>468</v>
      </c>
      <c r="AB125" s="1206" t="s">
        <v>297</v>
      </c>
      <c r="AC125" s="1248" t="s">
        <v>471</v>
      </c>
      <c r="AD125" s="1222" t="s">
        <v>297</v>
      </c>
      <c r="AE125" s="1223">
        <v>6050</v>
      </c>
      <c r="AF125" s="1222" t="s">
        <v>3</v>
      </c>
      <c r="AG125" s="1227">
        <v>60</v>
      </c>
      <c r="AH125" s="1225" t="s">
        <v>344</v>
      </c>
      <c r="AI125" s="1206" t="s">
        <v>468</v>
      </c>
      <c r="AJ125" s="1225" t="s">
        <v>297</v>
      </c>
      <c r="AK125" s="1236" t="s">
        <v>472</v>
      </c>
      <c r="AL125" s="1225" t="s">
        <v>297</v>
      </c>
      <c r="AM125" s="1246">
        <v>2.4</v>
      </c>
      <c r="AN125" s="390" t="s">
        <v>297</v>
      </c>
      <c r="AO125" s="424">
        <v>9080</v>
      </c>
      <c r="AP125" s="1222" t="s">
        <v>297</v>
      </c>
      <c r="AQ125" s="425">
        <v>90</v>
      </c>
      <c r="AR125" s="426" t="s">
        <v>470</v>
      </c>
      <c r="AS125" s="419" t="s">
        <v>468</v>
      </c>
      <c r="AT125" s="427" t="s">
        <v>297</v>
      </c>
      <c r="AU125" s="421" t="s">
        <v>472</v>
      </c>
      <c r="AV125" s="427" t="s">
        <v>297</v>
      </c>
      <c r="AW125" s="428">
        <v>2.6</v>
      </c>
      <c r="AX125" s="429" t="s">
        <v>473</v>
      </c>
      <c r="AY125" s="430" t="s">
        <v>297</v>
      </c>
      <c r="AZ125" s="431">
        <v>3630</v>
      </c>
      <c r="BA125" s="380" t="s">
        <v>3</v>
      </c>
      <c r="BB125" s="432">
        <v>30</v>
      </c>
      <c r="BC125" s="433" t="s">
        <v>344</v>
      </c>
      <c r="BD125" s="434" t="s">
        <v>468</v>
      </c>
      <c r="BE125" s="433" t="s">
        <v>297</v>
      </c>
      <c r="BF125" s="435" t="s">
        <v>472</v>
      </c>
      <c r="BG125" s="433" t="s">
        <v>297</v>
      </c>
      <c r="BH125" s="436">
        <v>3.9</v>
      </c>
      <c r="BI125" s="430"/>
      <c r="BJ125" s="437"/>
      <c r="BK125" s="467"/>
      <c r="BL125" s="476"/>
      <c r="BM125" s="476"/>
      <c r="BN125" s="476"/>
      <c r="BO125" s="476"/>
      <c r="BP125" s="476"/>
      <c r="BQ125" s="476"/>
      <c r="BR125" s="476"/>
      <c r="BS125" s="467"/>
      <c r="BT125" s="437" t="s">
        <v>50</v>
      </c>
      <c r="BU125" s="467"/>
      <c r="BV125" s="477"/>
      <c r="BW125" s="476"/>
      <c r="BX125" s="476"/>
      <c r="BY125" s="476"/>
      <c r="BZ125" s="476"/>
      <c r="CA125" s="476"/>
      <c r="CB125" s="476"/>
      <c r="CC125" s="1290" t="s">
        <v>297</v>
      </c>
      <c r="CD125" s="1318" t="s">
        <v>320</v>
      </c>
      <c r="CE125" s="1222" t="s">
        <v>297</v>
      </c>
      <c r="CF125" s="1227"/>
      <c r="CG125" s="1206"/>
      <c r="CH125" s="1206"/>
      <c r="CI125" s="1285"/>
      <c r="CJ125" s="1236"/>
      <c r="CK125" s="1285"/>
      <c r="CL125" s="1316" t="s">
        <v>320</v>
      </c>
      <c r="CM125" s="1222"/>
      <c r="CN125" s="478" t="s">
        <v>232</v>
      </c>
      <c r="CO125" s="1222" t="s">
        <v>3</v>
      </c>
      <c r="CP125" s="1284">
        <v>60</v>
      </c>
      <c r="CQ125" s="1286" t="s">
        <v>344</v>
      </c>
      <c r="CR125" s="1298" t="s">
        <v>468</v>
      </c>
      <c r="CS125" s="1286" t="s">
        <v>297</v>
      </c>
      <c r="CT125" s="1295" t="s">
        <v>472</v>
      </c>
      <c r="CU125" s="1286" t="s">
        <v>297</v>
      </c>
      <c r="CV125" s="1296">
        <v>2.4</v>
      </c>
      <c r="CW125" s="1297" t="s">
        <v>475</v>
      </c>
      <c r="CX125" s="1222" t="s">
        <v>3</v>
      </c>
      <c r="CY125" s="1223">
        <v>900</v>
      </c>
      <c r="CZ125" s="1222" t="s">
        <v>297</v>
      </c>
      <c r="DA125" s="1227">
        <v>9</v>
      </c>
      <c r="DB125" s="1206" t="s">
        <v>344</v>
      </c>
      <c r="DC125" s="1206" t="s">
        <v>468</v>
      </c>
      <c r="DD125" s="1285" t="s">
        <v>297</v>
      </c>
      <c r="DE125" s="1236" t="s">
        <v>472</v>
      </c>
      <c r="DF125" s="1285" t="s">
        <v>297</v>
      </c>
      <c r="DG125" s="1246">
        <v>10.1</v>
      </c>
      <c r="DH125" s="1222" t="s">
        <v>3</v>
      </c>
      <c r="DI125" s="440">
        <v>520</v>
      </c>
      <c r="DJ125" s="1222" t="s">
        <v>297</v>
      </c>
      <c r="DK125" s="440">
        <v>5</v>
      </c>
      <c r="DL125" s="1222" t="s">
        <v>3</v>
      </c>
      <c r="DM125" s="441">
        <v>5</v>
      </c>
      <c r="DN125" s="1222" t="s">
        <v>297</v>
      </c>
      <c r="DO125" s="440">
        <v>90</v>
      </c>
      <c r="DP125" s="1222" t="s">
        <v>297</v>
      </c>
      <c r="DQ125" s="440">
        <v>1</v>
      </c>
      <c r="DR125" s="1222" t="s">
        <v>3</v>
      </c>
      <c r="DS125" s="441">
        <v>1</v>
      </c>
      <c r="DT125" s="1314"/>
      <c r="DU125" s="483" t="s">
        <v>232</v>
      </c>
      <c r="DV125" s="1315" t="s">
        <v>298</v>
      </c>
      <c r="DW125" s="443">
        <v>245</v>
      </c>
      <c r="DX125" s="1222" t="s">
        <v>300</v>
      </c>
      <c r="DY125" s="1308">
        <v>1290</v>
      </c>
      <c r="DZ125" s="1285" t="s">
        <v>297</v>
      </c>
      <c r="EA125" s="1310">
        <v>10</v>
      </c>
      <c r="EB125" s="1225" t="s">
        <v>344</v>
      </c>
      <c r="EC125" s="1206" t="s">
        <v>468</v>
      </c>
      <c r="ED125" s="1225" t="s">
        <v>297</v>
      </c>
      <c r="EE125" s="1236" t="s">
        <v>472</v>
      </c>
      <c r="EF125" s="1225" t="s">
        <v>297</v>
      </c>
      <c r="EG125" s="1302">
        <v>10.3</v>
      </c>
      <c r="EH125" s="1312" t="s">
        <v>473</v>
      </c>
      <c r="EI125" s="1222" t="s">
        <v>300</v>
      </c>
      <c r="EJ125" s="1308">
        <v>6050</v>
      </c>
      <c r="EK125" s="1285" t="s">
        <v>297</v>
      </c>
      <c r="EL125" s="1310">
        <v>60</v>
      </c>
      <c r="EM125" s="1225" t="s">
        <v>344</v>
      </c>
      <c r="EN125" s="1206" t="s">
        <v>468</v>
      </c>
      <c r="EO125" s="1225" t="s">
        <v>297</v>
      </c>
      <c r="EP125" s="1236" t="s">
        <v>472</v>
      </c>
      <c r="EQ125" s="1225" t="s">
        <v>297</v>
      </c>
      <c r="ER125" s="1302">
        <v>2.6</v>
      </c>
      <c r="ES125" s="1304" t="s">
        <v>473</v>
      </c>
      <c r="ET125" s="1306" t="s">
        <v>419</v>
      </c>
      <c r="EU125" s="1222" t="s">
        <v>300</v>
      </c>
      <c r="EV125" s="444">
        <v>4670</v>
      </c>
      <c r="EW125" s="363"/>
      <c r="EX125" s="1300"/>
    </row>
    <row r="126" spans="1:154" ht="25.5" customHeight="1">
      <c r="A126" s="97" t="str">
        <f t="shared" si="5"/>
        <v>15/100
地域　76人
　　から
　90人
　　まで３歳児</v>
      </c>
      <c r="B126" s="97" t="str">
        <f t="shared" si="7"/>
        <v>15/100
地域</v>
      </c>
      <c r="C126" s="97" t="str">
        <f>F125</f>
        <v>　76人
　　から
　90人
　　まで</v>
      </c>
      <c r="D126" s="99" t="str">
        <f t="shared" si="6"/>
        <v>３歳児</v>
      </c>
      <c r="E126" s="1244"/>
      <c r="F126" s="1245"/>
      <c r="G126" s="1241"/>
      <c r="H126" s="445" t="s">
        <v>301</v>
      </c>
      <c r="I126" s="475"/>
      <c r="J126" s="446">
        <v>40840</v>
      </c>
      <c r="K126" s="447"/>
      <c r="L126" s="390" t="s">
        <v>297</v>
      </c>
      <c r="M126" s="448">
        <v>380</v>
      </c>
      <c r="N126" s="449"/>
      <c r="O126" s="450" t="s">
        <v>344</v>
      </c>
      <c r="P126" s="451" t="s">
        <v>468</v>
      </c>
      <c r="Q126" s="452" t="s">
        <v>297</v>
      </c>
      <c r="R126" s="453" t="s">
        <v>472</v>
      </c>
      <c r="S126" s="452" t="s">
        <v>297</v>
      </c>
      <c r="T126" s="454">
        <v>2.4</v>
      </c>
      <c r="U126" s="455"/>
      <c r="V126" s="1222"/>
      <c r="W126" s="1224"/>
      <c r="X126" s="1222"/>
      <c r="Y126" s="1235"/>
      <c r="Z126" s="1226"/>
      <c r="AA126" s="1229"/>
      <c r="AB126" s="1229"/>
      <c r="AC126" s="1249"/>
      <c r="AD126" s="1222"/>
      <c r="AE126" s="1224"/>
      <c r="AF126" s="1222"/>
      <c r="AG126" s="1228"/>
      <c r="AH126" s="1226"/>
      <c r="AI126" s="1229"/>
      <c r="AJ126" s="1226"/>
      <c r="AK126" s="1237"/>
      <c r="AL126" s="1226"/>
      <c r="AM126" s="1247"/>
      <c r="AN126" s="390" t="s">
        <v>297</v>
      </c>
      <c r="AO126" s="448">
        <v>9080</v>
      </c>
      <c r="AP126" s="1222"/>
      <c r="AQ126" s="456">
        <v>90</v>
      </c>
      <c r="AR126" s="457" t="s">
        <v>344</v>
      </c>
      <c r="AS126" s="451" t="s">
        <v>468</v>
      </c>
      <c r="AT126" s="458" t="s">
        <v>297</v>
      </c>
      <c r="AU126" s="459" t="s">
        <v>472</v>
      </c>
      <c r="AV126" s="458" t="s">
        <v>297</v>
      </c>
      <c r="AW126" s="460">
        <v>2.6</v>
      </c>
      <c r="AX126" s="461"/>
      <c r="AY126" s="430"/>
      <c r="AZ126" s="382"/>
      <c r="BA126" s="382"/>
      <c r="BB126" s="480"/>
      <c r="BC126" s="382"/>
      <c r="BD126" s="382"/>
      <c r="BE126" s="382"/>
      <c r="BF126" s="382"/>
      <c r="BG126" s="382"/>
      <c r="BH126" s="382"/>
      <c r="BI126" s="467" t="s">
        <v>3</v>
      </c>
      <c r="BJ126" s="468">
        <v>63590</v>
      </c>
      <c r="BK126" s="467" t="s">
        <v>297</v>
      </c>
      <c r="BL126" s="432">
        <v>630</v>
      </c>
      <c r="BM126" s="433" t="s">
        <v>344</v>
      </c>
      <c r="BN126" s="434" t="s">
        <v>468</v>
      </c>
      <c r="BO126" s="433" t="s">
        <v>297</v>
      </c>
      <c r="BP126" s="435" t="s">
        <v>472</v>
      </c>
      <c r="BQ126" s="433" t="s">
        <v>297</v>
      </c>
      <c r="BR126" s="436">
        <v>2.4</v>
      </c>
      <c r="BS126" s="405" t="s">
        <v>297</v>
      </c>
      <c r="BT126" s="468">
        <v>54510</v>
      </c>
      <c r="BU126" s="405" t="s">
        <v>3</v>
      </c>
      <c r="BV126" s="432">
        <v>540</v>
      </c>
      <c r="BW126" s="433" t="s">
        <v>344</v>
      </c>
      <c r="BX126" s="434" t="s">
        <v>468</v>
      </c>
      <c r="BY126" s="433" t="s">
        <v>297</v>
      </c>
      <c r="BZ126" s="435" t="s">
        <v>472</v>
      </c>
      <c r="CA126" s="433" t="s">
        <v>297</v>
      </c>
      <c r="CB126" s="436">
        <v>2.4</v>
      </c>
      <c r="CC126" s="1291"/>
      <c r="CD126" s="1319"/>
      <c r="CE126" s="1222"/>
      <c r="CF126" s="1228"/>
      <c r="CG126" s="1229"/>
      <c r="CH126" s="1229"/>
      <c r="CI126" s="1289"/>
      <c r="CJ126" s="1237"/>
      <c r="CK126" s="1289"/>
      <c r="CL126" s="1317"/>
      <c r="CM126" s="1222"/>
      <c r="CN126" s="469">
        <v>6050</v>
      </c>
      <c r="CO126" s="1222"/>
      <c r="CP126" s="1284"/>
      <c r="CQ126" s="1286"/>
      <c r="CR126" s="1298"/>
      <c r="CS126" s="1286"/>
      <c r="CT126" s="1295"/>
      <c r="CU126" s="1286"/>
      <c r="CV126" s="1296"/>
      <c r="CW126" s="1297"/>
      <c r="CX126" s="1222"/>
      <c r="CY126" s="1224"/>
      <c r="CZ126" s="1222"/>
      <c r="DA126" s="1228"/>
      <c r="DB126" s="1229"/>
      <c r="DC126" s="1229"/>
      <c r="DD126" s="1289"/>
      <c r="DE126" s="1237"/>
      <c r="DF126" s="1289"/>
      <c r="DG126" s="1247"/>
      <c r="DH126" s="1222"/>
      <c r="DI126" s="470" t="s">
        <v>302</v>
      </c>
      <c r="DJ126" s="1222"/>
      <c r="DK126" s="470" t="s">
        <v>510</v>
      </c>
      <c r="DL126" s="1222"/>
      <c r="DM126" s="471">
        <v>46.5</v>
      </c>
      <c r="DN126" s="1222"/>
      <c r="DO126" s="470" t="s">
        <v>302</v>
      </c>
      <c r="DP126" s="1222"/>
      <c r="DQ126" s="470" t="s">
        <v>510</v>
      </c>
      <c r="DR126" s="1222"/>
      <c r="DS126" s="471">
        <v>38.799999999999997</v>
      </c>
      <c r="DT126" s="1314"/>
      <c r="DU126" s="472">
        <v>5220</v>
      </c>
      <c r="DV126" s="1315"/>
      <c r="DW126" s="473" t="s">
        <v>304</v>
      </c>
      <c r="DX126" s="1222"/>
      <c r="DY126" s="1309"/>
      <c r="DZ126" s="1289"/>
      <c r="EA126" s="1311"/>
      <c r="EB126" s="1226"/>
      <c r="EC126" s="1229"/>
      <c r="ED126" s="1226"/>
      <c r="EE126" s="1237"/>
      <c r="EF126" s="1226"/>
      <c r="EG126" s="1303"/>
      <c r="EH126" s="1313"/>
      <c r="EI126" s="1222"/>
      <c r="EJ126" s="1309">
        <v>90</v>
      </c>
      <c r="EK126" s="1289"/>
      <c r="EL126" s="1311"/>
      <c r="EM126" s="1226"/>
      <c r="EN126" s="1229"/>
      <c r="EO126" s="1226"/>
      <c r="EP126" s="1237"/>
      <c r="EQ126" s="1226"/>
      <c r="ER126" s="1303"/>
      <c r="ES126" s="1305"/>
      <c r="ET126" s="1307"/>
      <c r="EU126" s="1222"/>
      <c r="EV126" s="474">
        <v>40</v>
      </c>
      <c r="EW126" s="363"/>
      <c r="EX126" s="1300"/>
    </row>
    <row r="127" spans="1:154" ht="25.5" customHeight="1">
      <c r="A127" s="97" t="str">
        <f t="shared" si="5"/>
        <v>15/100
地域　91人
　　から
　105人
　　まで４歳以上児</v>
      </c>
      <c r="B127" s="97" t="str">
        <f t="shared" si="7"/>
        <v>15/100
地域</v>
      </c>
      <c r="C127" s="97" t="str">
        <f>F127</f>
        <v>　91人
　　から
　105人
　　まで</v>
      </c>
      <c r="D127" s="99" t="str">
        <f t="shared" si="6"/>
        <v>４歳以上児</v>
      </c>
      <c r="E127" s="1244"/>
      <c r="F127" s="1243" t="s">
        <v>233</v>
      </c>
      <c r="G127" s="1240" t="s">
        <v>295</v>
      </c>
      <c r="H127" s="412" t="s">
        <v>296</v>
      </c>
      <c r="I127" s="475"/>
      <c r="J127" s="414">
        <v>31140</v>
      </c>
      <c r="K127" s="415">
        <v>40220</v>
      </c>
      <c r="L127" s="390" t="s">
        <v>297</v>
      </c>
      <c r="M127" s="416">
        <v>290</v>
      </c>
      <c r="N127" s="417">
        <v>380</v>
      </c>
      <c r="O127" s="418" t="s">
        <v>344</v>
      </c>
      <c r="P127" s="419" t="s">
        <v>468</v>
      </c>
      <c r="Q127" s="420" t="s">
        <v>297</v>
      </c>
      <c r="R127" s="421" t="s">
        <v>469</v>
      </c>
      <c r="S127" s="420" t="s">
        <v>297</v>
      </c>
      <c r="T127" s="422">
        <v>2.5</v>
      </c>
      <c r="U127" s="423">
        <v>2.5</v>
      </c>
      <c r="V127" s="1222" t="s">
        <v>297</v>
      </c>
      <c r="W127" s="1223">
        <v>850</v>
      </c>
      <c r="X127" s="1222" t="s">
        <v>297</v>
      </c>
      <c r="Y127" s="1234">
        <v>8</v>
      </c>
      <c r="Z127" s="1225" t="s">
        <v>470</v>
      </c>
      <c r="AA127" s="1206" t="s">
        <v>468</v>
      </c>
      <c r="AB127" s="1206" t="s">
        <v>297</v>
      </c>
      <c r="AC127" s="1248" t="s">
        <v>471</v>
      </c>
      <c r="AD127" s="1222" t="s">
        <v>297</v>
      </c>
      <c r="AE127" s="1223">
        <v>5190</v>
      </c>
      <c r="AF127" s="1222" t="s">
        <v>3</v>
      </c>
      <c r="AG127" s="1227">
        <v>50</v>
      </c>
      <c r="AH127" s="1225" t="s">
        <v>344</v>
      </c>
      <c r="AI127" s="1206" t="s">
        <v>468</v>
      </c>
      <c r="AJ127" s="1225" t="s">
        <v>297</v>
      </c>
      <c r="AK127" s="1236" t="s">
        <v>472</v>
      </c>
      <c r="AL127" s="1225" t="s">
        <v>297</v>
      </c>
      <c r="AM127" s="1246">
        <v>2.4</v>
      </c>
      <c r="AN127" s="390" t="s">
        <v>297</v>
      </c>
      <c r="AO127" s="424">
        <v>9080</v>
      </c>
      <c r="AP127" s="1222" t="s">
        <v>297</v>
      </c>
      <c r="AQ127" s="425">
        <v>90</v>
      </c>
      <c r="AR127" s="426" t="s">
        <v>470</v>
      </c>
      <c r="AS127" s="419" t="s">
        <v>468</v>
      </c>
      <c r="AT127" s="427" t="s">
        <v>297</v>
      </c>
      <c r="AU127" s="421" t="s">
        <v>472</v>
      </c>
      <c r="AV127" s="427" t="s">
        <v>297</v>
      </c>
      <c r="AW127" s="428">
        <v>2.6</v>
      </c>
      <c r="AX127" s="429" t="s">
        <v>473</v>
      </c>
      <c r="AY127" s="430" t="s">
        <v>297</v>
      </c>
      <c r="AZ127" s="431">
        <v>3630</v>
      </c>
      <c r="BA127" s="380" t="s">
        <v>3</v>
      </c>
      <c r="BB127" s="432">
        <v>30</v>
      </c>
      <c r="BC127" s="433" t="s">
        <v>344</v>
      </c>
      <c r="BD127" s="434" t="s">
        <v>468</v>
      </c>
      <c r="BE127" s="433" t="s">
        <v>297</v>
      </c>
      <c r="BF127" s="435" t="s">
        <v>472</v>
      </c>
      <c r="BG127" s="433" t="s">
        <v>297</v>
      </c>
      <c r="BH127" s="436">
        <v>3.9</v>
      </c>
      <c r="BI127" s="430"/>
      <c r="BJ127" s="437"/>
      <c r="BK127" s="467"/>
      <c r="BL127" s="476"/>
      <c r="BM127" s="476"/>
      <c r="BN127" s="476"/>
      <c r="BO127" s="476"/>
      <c r="BP127" s="476"/>
      <c r="BQ127" s="476"/>
      <c r="BR127" s="476"/>
      <c r="BS127" s="467"/>
      <c r="BT127" s="437" t="s">
        <v>50</v>
      </c>
      <c r="BU127" s="467"/>
      <c r="BV127" s="477"/>
      <c r="BW127" s="476"/>
      <c r="BX127" s="476"/>
      <c r="BY127" s="476"/>
      <c r="BZ127" s="476"/>
      <c r="CA127" s="476"/>
      <c r="CB127" s="476"/>
      <c r="CC127" s="1290" t="s">
        <v>297</v>
      </c>
      <c r="CD127" s="1318" t="s">
        <v>320</v>
      </c>
      <c r="CE127" s="1222" t="s">
        <v>297</v>
      </c>
      <c r="CF127" s="1227"/>
      <c r="CG127" s="1206"/>
      <c r="CH127" s="1206"/>
      <c r="CI127" s="1285"/>
      <c r="CJ127" s="1236"/>
      <c r="CK127" s="1285"/>
      <c r="CL127" s="1316" t="s">
        <v>320</v>
      </c>
      <c r="CM127" s="1222"/>
      <c r="CN127" s="478" t="s">
        <v>234</v>
      </c>
      <c r="CO127" s="1222" t="s">
        <v>3</v>
      </c>
      <c r="CP127" s="1284">
        <v>50</v>
      </c>
      <c r="CQ127" s="1286" t="s">
        <v>344</v>
      </c>
      <c r="CR127" s="1298" t="s">
        <v>468</v>
      </c>
      <c r="CS127" s="1286" t="s">
        <v>297</v>
      </c>
      <c r="CT127" s="1295" t="s">
        <v>472</v>
      </c>
      <c r="CU127" s="1286" t="s">
        <v>297</v>
      </c>
      <c r="CV127" s="1296">
        <v>2.4</v>
      </c>
      <c r="CW127" s="1297" t="s">
        <v>475</v>
      </c>
      <c r="CX127" s="1222" t="s">
        <v>3</v>
      </c>
      <c r="CY127" s="1223">
        <v>770</v>
      </c>
      <c r="CZ127" s="1222" t="s">
        <v>297</v>
      </c>
      <c r="DA127" s="1227">
        <v>7</v>
      </c>
      <c r="DB127" s="1206" t="s">
        <v>344</v>
      </c>
      <c r="DC127" s="1206" t="s">
        <v>468</v>
      </c>
      <c r="DD127" s="1285" t="s">
        <v>297</v>
      </c>
      <c r="DE127" s="1236" t="s">
        <v>472</v>
      </c>
      <c r="DF127" s="1285" t="s">
        <v>297</v>
      </c>
      <c r="DG127" s="1246">
        <v>11.1</v>
      </c>
      <c r="DH127" s="1222" t="s">
        <v>3</v>
      </c>
      <c r="DI127" s="440">
        <v>460</v>
      </c>
      <c r="DJ127" s="1222" t="s">
        <v>297</v>
      </c>
      <c r="DK127" s="440">
        <v>4</v>
      </c>
      <c r="DL127" s="1222" t="s">
        <v>3</v>
      </c>
      <c r="DM127" s="441">
        <v>4</v>
      </c>
      <c r="DN127" s="1222" t="s">
        <v>297</v>
      </c>
      <c r="DO127" s="440">
        <v>80</v>
      </c>
      <c r="DP127" s="1222" t="s">
        <v>297</v>
      </c>
      <c r="DQ127" s="440">
        <v>1</v>
      </c>
      <c r="DR127" s="1222" t="s">
        <v>3</v>
      </c>
      <c r="DS127" s="441">
        <v>1</v>
      </c>
      <c r="DT127" s="1314"/>
      <c r="DU127" s="483" t="s">
        <v>234</v>
      </c>
      <c r="DV127" s="1315" t="s">
        <v>298</v>
      </c>
      <c r="DW127" s="443">
        <v>245</v>
      </c>
      <c r="DX127" s="1222" t="s">
        <v>300</v>
      </c>
      <c r="DY127" s="1308">
        <v>1110</v>
      </c>
      <c r="DZ127" s="1285" t="s">
        <v>297</v>
      </c>
      <c r="EA127" s="1310">
        <v>10</v>
      </c>
      <c r="EB127" s="1225" t="s">
        <v>344</v>
      </c>
      <c r="EC127" s="1206" t="s">
        <v>468</v>
      </c>
      <c r="ED127" s="1225" t="s">
        <v>297</v>
      </c>
      <c r="EE127" s="1236" t="s">
        <v>472</v>
      </c>
      <c r="EF127" s="1225" t="s">
        <v>297</v>
      </c>
      <c r="EG127" s="1302">
        <v>8.9</v>
      </c>
      <c r="EH127" s="1312" t="s">
        <v>473</v>
      </c>
      <c r="EI127" s="1222" t="s">
        <v>300</v>
      </c>
      <c r="EJ127" s="1308">
        <v>5190</v>
      </c>
      <c r="EK127" s="1285" t="s">
        <v>297</v>
      </c>
      <c r="EL127" s="1310">
        <v>50</v>
      </c>
      <c r="EM127" s="1225" t="s">
        <v>344</v>
      </c>
      <c r="EN127" s="1206" t="s">
        <v>468</v>
      </c>
      <c r="EO127" s="1225" t="s">
        <v>297</v>
      </c>
      <c r="EP127" s="1236" t="s">
        <v>472</v>
      </c>
      <c r="EQ127" s="1225" t="s">
        <v>297</v>
      </c>
      <c r="ER127" s="1302">
        <v>2.7</v>
      </c>
      <c r="ES127" s="1304" t="s">
        <v>473</v>
      </c>
      <c r="ET127" s="1306" t="s">
        <v>419</v>
      </c>
      <c r="EU127" s="1222" t="s">
        <v>300</v>
      </c>
      <c r="EV127" s="444">
        <v>4000</v>
      </c>
      <c r="EW127" s="363"/>
      <c r="EX127" s="1300"/>
    </row>
    <row r="128" spans="1:154" ht="25.5" customHeight="1">
      <c r="A128" s="97" t="str">
        <f t="shared" si="5"/>
        <v>15/100
地域　91人
　　から
　105人
　　まで３歳児</v>
      </c>
      <c r="B128" s="97" t="str">
        <f t="shared" si="7"/>
        <v>15/100
地域</v>
      </c>
      <c r="C128" s="97" t="str">
        <f>F127</f>
        <v>　91人
　　から
　105人
　　まで</v>
      </c>
      <c r="D128" s="99" t="str">
        <f t="shared" si="6"/>
        <v>３歳児</v>
      </c>
      <c r="E128" s="1244"/>
      <c r="F128" s="1245"/>
      <c r="G128" s="1241"/>
      <c r="H128" s="445" t="s">
        <v>301</v>
      </c>
      <c r="I128" s="475"/>
      <c r="J128" s="446">
        <v>40220</v>
      </c>
      <c r="K128" s="447"/>
      <c r="L128" s="390" t="s">
        <v>297</v>
      </c>
      <c r="M128" s="448">
        <v>380</v>
      </c>
      <c r="N128" s="449"/>
      <c r="O128" s="450" t="s">
        <v>344</v>
      </c>
      <c r="P128" s="451" t="s">
        <v>468</v>
      </c>
      <c r="Q128" s="452" t="s">
        <v>297</v>
      </c>
      <c r="R128" s="453" t="s">
        <v>472</v>
      </c>
      <c r="S128" s="452" t="s">
        <v>297</v>
      </c>
      <c r="T128" s="454">
        <v>2.5</v>
      </c>
      <c r="U128" s="455"/>
      <c r="V128" s="1222"/>
      <c r="W128" s="1224"/>
      <c r="X128" s="1222"/>
      <c r="Y128" s="1235"/>
      <c r="Z128" s="1226"/>
      <c r="AA128" s="1229"/>
      <c r="AB128" s="1229"/>
      <c r="AC128" s="1249"/>
      <c r="AD128" s="1222"/>
      <c r="AE128" s="1224"/>
      <c r="AF128" s="1222"/>
      <c r="AG128" s="1228"/>
      <c r="AH128" s="1226"/>
      <c r="AI128" s="1229"/>
      <c r="AJ128" s="1226"/>
      <c r="AK128" s="1237"/>
      <c r="AL128" s="1226"/>
      <c r="AM128" s="1247"/>
      <c r="AN128" s="390" t="s">
        <v>297</v>
      </c>
      <c r="AO128" s="448">
        <v>9080</v>
      </c>
      <c r="AP128" s="1222"/>
      <c r="AQ128" s="456">
        <v>90</v>
      </c>
      <c r="AR128" s="457" t="s">
        <v>344</v>
      </c>
      <c r="AS128" s="451" t="s">
        <v>468</v>
      </c>
      <c r="AT128" s="458" t="s">
        <v>297</v>
      </c>
      <c r="AU128" s="459" t="s">
        <v>472</v>
      </c>
      <c r="AV128" s="458" t="s">
        <v>297</v>
      </c>
      <c r="AW128" s="460">
        <v>2.6</v>
      </c>
      <c r="AX128" s="461"/>
      <c r="AY128" s="430"/>
      <c r="AZ128" s="382"/>
      <c r="BA128" s="382"/>
      <c r="BB128" s="480"/>
      <c r="BC128" s="382"/>
      <c r="BD128" s="382"/>
      <c r="BE128" s="382"/>
      <c r="BF128" s="382"/>
      <c r="BG128" s="382"/>
      <c r="BH128" s="382"/>
      <c r="BI128" s="467" t="s">
        <v>3</v>
      </c>
      <c r="BJ128" s="468">
        <v>63590</v>
      </c>
      <c r="BK128" s="467" t="s">
        <v>297</v>
      </c>
      <c r="BL128" s="432">
        <v>630</v>
      </c>
      <c r="BM128" s="433" t="s">
        <v>344</v>
      </c>
      <c r="BN128" s="434" t="s">
        <v>468</v>
      </c>
      <c r="BO128" s="433" t="s">
        <v>297</v>
      </c>
      <c r="BP128" s="435" t="s">
        <v>472</v>
      </c>
      <c r="BQ128" s="433" t="s">
        <v>297</v>
      </c>
      <c r="BR128" s="436">
        <v>2.4</v>
      </c>
      <c r="BS128" s="405" t="s">
        <v>297</v>
      </c>
      <c r="BT128" s="468">
        <v>54510</v>
      </c>
      <c r="BU128" s="405" t="s">
        <v>3</v>
      </c>
      <c r="BV128" s="432">
        <v>540</v>
      </c>
      <c r="BW128" s="433" t="s">
        <v>344</v>
      </c>
      <c r="BX128" s="434" t="s">
        <v>468</v>
      </c>
      <c r="BY128" s="433" t="s">
        <v>297</v>
      </c>
      <c r="BZ128" s="435" t="s">
        <v>472</v>
      </c>
      <c r="CA128" s="433" t="s">
        <v>297</v>
      </c>
      <c r="CB128" s="436">
        <v>2.4</v>
      </c>
      <c r="CC128" s="1291"/>
      <c r="CD128" s="1319"/>
      <c r="CE128" s="1222"/>
      <c r="CF128" s="1228"/>
      <c r="CG128" s="1229"/>
      <c r="CH128" s="1229"/>
      <c r="CI128" s="1289"/>
      <c r="CJ128" s="1237"/>
      <c r="CK128" s="1289"/>
      <c r="CL128" s="1317"/>
      <c r="CM128" s="1222"/>
      <c r="CN128" s="469">
        <v>5190</v>
      </c>
      <c r="CO128" s="1222"/>
      <c r="CP128" s="1284"/>
      <c r="CQ128" s="1286"/>
      <c r="CR128" s="1298"/>
      <c r="CS128" s="1286"/>
      <c r="CT128" s="1295"/>
      <c r="CU128" s="1286"/>
      <c r="CV128" s="1296"/>
      <c r="CW128" s="1297"/>
      <c r="CX128" s="1222"/>
      <c r="CY128" s="1224"/>
      <c r="CZ128" s="1222"/>
      <c r="DA128" s="1228"/>
      <c r="DB128" s="1229"/>
      <c r="DC128" s="1229"/>
      <c r="DD128" s="1289"/>
      <c r="DE128" s="1237"/>
      <c r="DF128" s="1289"/>
      <c r="DG128" s="1247"/>
      <c r="DH128" s="1222"/>
      <c r="DI128" s="470" t="s">
        <v>302</v>
      </c>
      <c r="DJ128" s="1222"/>
      <c r="DK128" s="470" t="s">
        <v>510</v>
      </c>
      <c r="DL128" s="1222"/>
      <c r="DM128" s="471">
        <v>49.8</v>
      </c>
      <c r="DN128" s="1222"/>
      <c r="DO128" s="470" t="s">
        <v>302</v>
      </c>
      <c r="DP128" s="1222"/>
      <c r="DQ128" s="470" t="s">
        <v>510</v>
      </c>
      <c r="DR128" s="1222"/>
      <c r="DS128" s="471">
        <v>33.200000000000003</v>
      </c>
      <c r="DT128" s="1314"/>
      <c r="DU128" s="472">
        <v>4660</v>
      </c>
      <c r="DV128" s="1315"/>
      <c r="DW128" s="473" t="s">
        <v>304</v>
      </c>
      <c r="DX128" s="1222"/>
      <c r="DY128" s="1309"/>
      <c r="DZ128" s="1289"/>
      <c r="EA128" s="1311"/>
      <c r="EB128" s="1226"/>
      <c r="EC128" s="1229"/>
      <c r="ED128" s="1226"/>
      <c r="EE128" s="1237"/>
      <c r="EF128" s="1226"/>
      <c r="EG128" s="1303"/>
      <c r="EH128" s="1313"/>
      <c r="EI128" s="1222"/>
      <c r="EJ128" s="1309">
        <v>80</v>
      </c>
      <c r="EK128" s="1289"/>
      <c r="EL128" s="1311"/>
      <c r="EM128" s="1226"/>
      <c r="EN128" s="1229"/>
      <c r="EO128" s="1226"/>
      <c r="EP128" s="1237"/>
      <c r="EQ128" s="1226"/>
      <c r="ER128" s="1303"/>
      <c r="ES128" s="1305"/>
      <c r="ET128" s="1307"/>
      <c r="EU128" s="1222"/>
      <c r="EV128" s="474">
        <v>40</v>
      </c>
      <c r="EW128" s="363"/>
      <c r="EX128" s="1300"/>
    </row>
    <row r="129" spans="1:154" ht="25.5" customHeight="1">
      <c r="A129" s="97" t="str">
        <f t="shared" si="5"/>
        <v>15/100
地域　106人
　　から
　120人
　　まで４歳以上児</v>
      </c>
      <c r="B129" s="97" t="str">
        <f t="shared" si="7"/>
        <v>15/100
地域</v>
      </c>
      <c r="C129" s="97" t="str">
        <f>F129</f>
        <v>　106人
　　から
　120人
　　まで</v>
      </c>
      <c r="D129" s="99" t="str">
        <f t="shared" si="6"/>
        <v>４歳以上児</v>
      </c>
      <c r="E129" s="1244"/>
      <c r="F129" s="1243" t="s">
        <v>235</v>
      </c>
      <c r="G129" s="1240" t="s">
        <v>295</v>
      </c>
      <c r="H129" s="412" t="s">
        <v>296</v>
      </c>
      <c r="I129" s="475"/>
      <c r="J129" s="414">
        <v>30110</v>
      </c>
      <c r="K129" s="415">
        <v>39190</v>
      </c>
      <c r="L129" s="390" t="s">
        <v>297</v>
      </c>
      <c r="M129" s="416">
        <v>280</v>
      </c>
      <c r="N129" s="417">
        <v>370</v>
      </c>
      <c r="O129" s="418" t="s">
        <v>344</v>
      </c>
      <c r="P129" s="419" t="s">
        <v>468</v>
      </c>
      <c r="Q129" s="420" t="s">
        <v>297</v>
      </c>
      <c r="R129" s="421" t="s">
        <v>469</v>
      </c>
      <c r="S129" s="420" t="s">
        <v>297</v>
      </c>
      <c r="T129" s="422">
        <v>2.5</v>
      </c>
      <c r="U129" s="423">
        <v>2.5</v>
      </c>
      <c r="V129" s="1222" t="s">
        <v>297</v>
      </c>
      <c r="W129" s="1223">
        <v>740</v>
      </c>
      <c r="X129" s="1222" t="s">
        <v>297</v>
      </c>
      <c r="Y129" s="1234">
        <v>7</v>
      </c>
      <c r="Z129" s="1225" t="s">
        <v>470</v>
      </c>
      <c r="AA129" s="1206" t="s">
        <v>468</v>
      </c>
      <c r="AB129" s="1206" t="s">
        <v>297</v>
      </c>
      <c r="AC129" s="1248" t="s">
        <v>471</v>
      </c>
      <c r="AD129" s="1222" t="s">
        <v>297</v>
      </c>
      <c r="AE129" s="1223">
        <v>4540</v>
      </c>
      <c r="AF129" s="1222" t="s">
        <v>3</v>
      </c>
      <c r="AG129" s="1227">
        <v>40</v>
      </c>
      <c r="AH129" s="1225" t="s">
        <v>344</v>
      </c>
      <c r="AI129" s="1206" t="s">
        <v>468</v>
      </c>
      <c r="AJ129" s="1225" t="s">
        <v>297</v>
      </c>
      <c r="AK129" s="1236" t="s">
        <v>472</v>
      </c>
      <c r="AL129" s="1225" t="s">
        <v>297</v>
      </c>
      <c r="AM129" s="1246">
        <v>2.7</v>
      </c>
      <c r="AN129" s="390" t="s">
        <v>297</v>
      </c>
      <c r="AO129" s="424">
        <v>9080</v>
      </c>
      <c r="AP129" s="1222" t="s">
        <v>297</v>
      </c>
      <c r="AQ129" s="425">
        <v>90</v>
      </c>
      <c r="AR129" s="426" t="s">
        <v>470</v>
      </c>
      <c r="AS129" s="419" t="s">
        <v>468</v>
      </c>
      <c r="AT129" s="427" t="s">
        <v>297</v>
      </c>
      <c r="AU129" s="421" t="s">
        <v>472</v>
      </c>
      <c r="AV129" s="427" t="s">
        <v>297</v>
      </c>
      <c r="AW129" s="428">
        <v>2.6</v>
      </c>
      <c r="AX129" s="429" t="s">
        <v>473</v>
      </c>
      <c r="AY129" s="430" t="s">
        <v>297</v>
      </c>
      <c r="AZ129" s="431">
        <v>3630</v>
      </c>
      <c r="BA129" s="380" t="s">
        <v>3</v>
      </c>
      <c r="BB129" s="432">
        <v>30</v>
      </c>
      <c r="BC129" s="433" t="s">
        <v>344</v>
      </c>
      <c r="BD129" s="434" t="s">
        <v>468</v>
      </c>
      <c r="BE129" s="433" t="s">
        <v>297</v>
      </c>
      <c r="BF129" s="435" t="s">
        <v>472</v>
      </c>
      <c r="BG129" s="433" t="s">
        <v>297</v>
      </c>
      <c r="BH129" s="436">
        <v>3.9</v>
      </c>
      <c r="BI129" s="430"/>
      <c r="BJ129" s="437"/>
      <c r="BK129" s="467"/>
      <c r="BL129" s="476"/>
      <c r="BM129" s="476"/>
      <c r="BN129" s="476"/>
      <c r="BO129" s="476"/>
      <c r="BP129" s="476"/>
      <c r="BQ129" s="476"/>
      <c r="BR129" s="476"/>
      <c r="BS129" s="467"/>
      <c r="BT129" s="437" t="s">
        <v>50</v>
      </c>
      <c r="BU129" s="467"/>
      <c r="BV129" s="477"/>
      <c r="BW129" s="476"/>
      <c r="BX129" s="476"/>
      <c r="BY129" s="476"/>
      <c r="BZ129" s="476"/>
      <c r="CA129" s="476"/>
      <c r="CB129" s="476"/>
      <c r="CC129" s="1290" t="s">
        <v>297</v>
      </c>
      <c r="CD129" s="1318" t="s">
        <v>320</v>
      </c>
      <c r="CE129" s="1222" t="s">
        <v>297</v>
      </c>
      <c r="CF129" s="1227"/>
      <c r="CG129" s="1206"/>
      <c r="CH129" s="1206"/>
      <c r="CI129" s="1285"/>
      <c r="CJ129" s="1236"/>
      <c r="CK129" s="1285"/>
      <c r="CL129" s="1316" t="s">
        <v>320</v>
      </c>
      <c r="CM129" s="1222"/>
      <c r="CN129" s="478" t="s">
        <v>236</v>
      </c>
      <c r="CO129" s="1222" t="s">
        <v>3</v>
      </c>
      <c r="CP129" s="1284">
        <v>40</v>
      </c>
      <c r="CQ129" s="1286" t="s">
        <v>344</v>
      </c>
      <c r="CR129" s="1298" t="s">
        <v>468</v>
      </c>
      <c r="CS129" s="1286" t="s">
        <v>297</v>
      </c>
      <c r="CT129" s="1295" t="s">
        <v>472</v>
      </c>
      <c r="CU129" s="1286" t="s">
        <v>297</v>
      </c>
      <c r="CV129" s="1296">
        <v>2.7</v>
      </c>
      <c r="CW129" s="1297" t="s">
        <v>475</v>
      </c>
      <c r="CX129" s="1222" t="s">
        <v>3</v>
      </c>
      <c r="CY129" s="1223">
        <v>670</v>
      </c>
      <c r="CZ129" s="1222" t="s">
        <v>297</v>
      </c>
      <c r="DA129" s="1227">
        <v>6</v>
      </c>
      <c r="DB129" s="1206" t="s">
        <v>344</v>
      </c>
      <c r="DC129" s="1206" t="s">
        <v>468</v>
      </c>
      <c r="DD129" s="1285" t="s">
        <v>297</v>
      </c>
      <c r="DE129" s="1236" t="s">
        <v>472</v>
      </c>
      <c r="DF129" s="1285" t="s">
        <v>297</v>
      </c>
      <c r="DG129" s="1246">
        <v>11.3</v>
      </c>
      <c r="DH129" s="1222" t="s">
        <v>3</v>
      </c>
      <c r="DI129" s="440">
        <v>420</v>
      </c>
      <c r="DJ129" s="1222" t="s">
        <v>297</v>
      </c>
      <c r="DK129" s="440">
        <v>4</v>
      </c>
      <c r="DL129" s="1222" t="s">
        <v>3</v>
      </c>
      <c r="DM129" s="441">
        <v>4</v>
      </c>
      <c r="DN129" s="1222" t="s">
        <v>297</v>
      </c>
      <c r="DO129" s="440">
        <v>70</v>
      </c>
      <c r="DP129" s="1222" t="s">
        <v>297</v>
      </c>
      <c r="DQ129" s="440">
        <v>1</v>
      </c>
      <c r="DR129" s="1222" t="s">
        <v>3</v>
      </c>
      <c r="DS129" s="441">
        <v>1</v>
      </c>
      <c r="DT129" s="1314"/>
      <c r="DU129" s="483" t="s">
        <v>236</v>
      </c>
      <c r="DV129" s="1315" t="s">
        <v>298</v>
      </c>
      <c r="DW129" s="443">
        <v>245</v>
      </c>
      <c r="DX129" s="1222" t="s">
        <v>300</v>
      </c>
      <c r="DY129" s="1308">
        <v>970</v>
      </c>
      <c r="DZ129" s="1285" t="s">
        <v>297</v>
      </c>
      <c r="EA129" s="1310">
        <v>10</v>
      </c>
      <c r="EB129" s="1225" t="s">
        <v>344</v>
      </c>
      <c r="EC129" s="1206" t="s">
        <v>468</v>
      </c>
      <c r="ED129" s="1225" t="s">
        <v>297</v>
      </c>
      <c r="EE129" s="1236" t="s">
        <v>472</v>
      </c>
      <c r="EF129" s="1225" t="s">
        <v>297</v>
      </c>
      <c r="EG129" s="1302">
        <v>7.8</v>
      </c>
      <c r="EH129" s="1312" t="s">
        <v>473</v>
      </c>
      <c r="EI129" s="1222" t="s">
        <v>300</v>
      </c>
      <c r="EJ129" s="1308">
        <v>4540</v>
      </c>
      <c r="EK129" s="1285" t="s">
        <v>297</v>
      </c>
      <c r="EL129" s="1310">
        <v>40</v>
      </c>
      <c r="EM129" s="1225" t="s">
        <v>344</v>
      </c>
      <c r="EN129" s="1206" t="s">
        <v>468</v>
      </c>
      <c r="EO129" s="1225" t="s">
        <v>297</v>
      </c>
      <c r="EP129" s="1236" t="s">
        <v>472</v>
      </c>
      <c r="EQ129" s="1225" t="s">
        <v>297</v>
      </c>
      <c r="ER129" s="1302">
        <v>2.9</v>
      </c>
      <c r="ES129" s="1304" t="s">
        <v>473</v>
      </c>
      <c r="ET129" s="1306" t="s">
        <v>419</v>
      </c>
      <c r="EU129" s="1222" t="s">
        <v>300</v>
      </c>
      <c r="EV129" s="444">
        <v>3500</v>
      </c>
      <c r="EW129" s="363"/>
      <c r="EX129" s="1300"/>
    </row>
    <row r="130" spans="1:154" ht="25.5" customHeight="1">
      <c r="A130" s="97" t="str">
        <f t="shared" si="5"/>
        <v>15/100
地域　106人
　　から
　120人
　　まで３歳児</v>
      </c>
      <c r="B130" s="97" t="str">
        <f t="shared" si="7"/>
        <v>15/100
地域</v>
      </c>
      <c r="C130" s="97" t="str">
        <f>F129</f>
        <v>　106人
　　から
　120人
　　まで</v>
      </c>
      <c r="D130" s="99" t="str">
        <f t="shared" si="6"/>
        <v>３歳児</v>
      </c>
      <c r="E130" s="1244"/>
      <c r="F130" s="1245"/>
      <c r="G130" s="1241"/>
      <c r="H130" s="445" t="s">
        <v>301</v>
      </c>
      <c r="I130" s="475"/>
      <c r="J130" s="446">
        <v>39190</v>
      </c>
      <c r="K130" s="447"/>
      <c r="L130" s="390" t="s">
        <v>297</v>
      </c>
      <c r="M130" s="448">
        <v>370</v>
      </c>
      <c r="N130" s="449"/>
      <c r="O130" s="450" t="s">
        <v>344</v>
      </c>
      <c r="P130" s="451" t="s">
        <v>468</v>
      </c>
      <c r="Q130" s="452" t="s">
        <v>297</v>
      </c>
      <c r="R130" s="453" t="s">
        <v>472</v>
      </c>
      <c r="S130" s="452" t="s">
        <v>297</v>
      </c>
      <c r="T130" s="454">
        <v>2.5</v>
      </c>
      <c r="U130" s="455"/>
      <c r="V130" s="1222"/>
      <c r="W130" s="1224"/>
      <c r="X130" s="1222"/>
      <c r="Y130" s="1235"/>
      <c r="Z130" s="1226"/>
      <c r="AA130" s="1229"/>
      <c r="AB130" s="1229"/>
      <c r="AC130" s="1249"/>
      <c r="AD130" s="1222"/>
      <c r="AE130" s="1224"/>
      <c r="AF130" s="1222"/>
      <c r="AG130" s="1228"/>
      <c r="AH130" s="1226"/>
      <c r="AI130" s="1229"/>
      <c r="AJ130" s="1226"/>
      <c r="AK130" s="1237"/>
      <c r="AL130" s="1226"/>
      <c r="AM130" s="1247"/>
      <c r="AN130" s="390" t="s">
        <v>297</v>
      </c>
      <c r="AO130" s="448">
        <v>9080</v>
      </c>
      <c r="AP130" s="1222"/>
      <c r="AQ130" s="456">
        <v>90</v>
      </c>
      <c r="AR130" s="457" t="s">
        <v>344</v>
      </c>
      <c r="AS130" s="451" t="s">
        <v>468</v>
      </c>
      <c r="AT130" s="458" t="s">
        <v>297</v>
      </c>
      <c r="AU130" s="459" t="s">
        <v>472</v>
      </c>
      <c r="AV130" s="458" t="s">
        <v>297</v>
      </c>
      <c r="AW130" s="460">
        <v>2.6</v>
      </c>
      <c r="AX130" s="461"/>
      <c r="AY130" s="430"/>
      <c r="AZ130" s="382"/>
      <c r="BA130" s="382"/>
      <c r="BB130" s="480"/>
      <c r="BC130" s="382"/>
      <c r="BD130" s="382"/>
      <c r="BE130" s="382"/>
      <c r="BF130" s="382"/>
      <c r="BG130" s="382"/>
      <c r="BH130" s="382"/>
      <c r="BI130" s="467" t="s">
        <v>3</v>
      </c>
      <c r="BJ130" s="468">
        <v>63590</v>
      </c>
      <c r="BK130" s="467" t="s">
        <v>297</v>
      </c>
      <c r="BL130" s="432">
        <v>630</v>
      </c>
      <c r="BM130" s="433" t="s">
        <v>344</v>
      </c>
      <c r="BN130" s="434" t="s">
        <v>468</v>
      </c>
      <c r="BO130" s="433" t="s">
        <v>297</v>
      </c>
      <c r="BP130" s="435" t="s">
        <v>472</v>
      </c>
      <c r="BQ130" s="433" t="s">
        <v>297</v>
      </c>
      <c r="BR130" s="436">
        <v>2.4</v>
      </c>
      <c r="BS130" s="405" t="s">
        <v>297</v>
      </c>
      <c r="BT130" s="468">
        <v>54510</v>
      </c>
      <c r="BU130" s="405" t="s">
        <v>3</v>
      </c>
      <c r="BV130" s="432">
        <v>540</v>
      </c>
      <c r="BW130" s="433" t="s">
        <v>344</v>
      </c>
      <c r="BX130" s="434" t="s">
        <v>468</v>
      </c>
      <c r="BY130" s="433" t="s">
        <v>297</v>
      </c>
      <c r="BZ130" s="435" t="s">
        <v>472</v>
      </c>
      <c r="CA130" s="433" t="s">
        <v>297</v>
      </c>
      <c r="CB130" s="436">
        <v>2.4</v>
      </c>
      <c r="CC130" s="1291"/>
      <c r="CD130" s="1319"/>
      <c r="CE130" s="1222"/>
      <c r="CF130" s="1228"/>
      <c r="CG130" s="1229"/>
      <c r="CH130" s="1229"/>
      <c r="CI130" s="1289"/>
      <c r="CJ130" s="1237"/>
      <c r="CK130" s="1289"/>
      <c r="CL130" s="1317"/>
      <c r="CM130" s="1222"/>
      <c r="CN130" s="469">
        <v>4540</v>
      </c>
      <c r="CO130" s="1222"/>
      <c r="CP130" s="1284"/>
      <c r="CQ130" s="1286"/>
      <c r="CR130" s="1298"/>
      <c r="CS130" s="1286"/>
      <c r="CT130" s="1295"/>
      <c r="CU130" s="1286"/>
      <c r="CV130" s="1296"/>
      <c r="CW130" s="1297"/>
      <c r="CX130" s="1222"/>
      <c r="CY130" s="1224"/>
      <c r="CZ130" s="1222"/>
      <c r="DA130" s="1228"/>
      <c r="DB130" s="1229"/>
      <c r="DC130" s="1229"/>
      <c r="DD130" s="1289"/>
      <c r="DE130" s="1237"/>
      <c r="DF130" s="1289"/>
      <c r="DG130" s="1247"/>
      <c r="DH130" s="1222"/>
      <c r="DI130" s="470" t="s">
        <v>302</v>
      </c>
      <c r="DJ130" s="1222"/>
      <c r="DK130" s="470" t="s">
        <v>510</v>
      </c>
      <c r="DL130" s="1222"/>
      <c r="DM130" s="471">
        <v>43.6</v>
      </c>
      <c r="DN130" s="1222"/>
      <c r="DO130" s="470" t="s">
        <v>302</v>
      </c>
      <c r="DP130" s="1222"/>
      <c r="DQ130" s="470" t="s">
        <v>510</v>
      </c>
      <c r="DR130" s="1222"/>
      <c r="DS130" s="471">
        <v>29.1</v>
      </c>
      <c r="DT130" s="1314"/>
      <c r="DU130" s="472">
        <v>4250</v>
      </c>
      <c r="DV130" s="1315"/>
      <c r="DW130" s="473" t="s">
        <v>304</v>
      </c>
      <c r="DX130" s="1222"/>
      <c r="DY130" s="1309"/>
      <c r="DZ130" s="1289"/>
      <c r="EA130" s="1311"/>
      <c r="EB130" s="1226"/>
      <c r="EC130" s="1229"/>
      <c r="ED130" s="1226"/>
      <c r="EE130" s="1237"/>
      <c r="EF130" s="1226"/>
      <c r="EG130" s="1303"/>
      <c r="EH130" s="1313"/>
      <c r="EI130" s="1222"/>
      <c r="EJ130" s="1309">
        <v>60</v>
      </c>
      <c r="EK130" s="1289"/>
      <c r="EL130" s="1311"/>
      <c r="EM130" s="1226"/>
      <c r="EN130" s="1229"/>
      <c r="EO130" s="1226"/>
      <c r="EP130" s="1237"/>
      <c r="EQ130" s="1226"/>
      <c r="ER130" s="1303"/>
      <c r="ES130" s="1305"/>
      <c r="ET130" s="1307"/>
      <c r="EU130" s="1222"/>
      <c r="EV130" s="474">
        <v>30</v>
      </c>
      <c r="EW130" s="363"/>
      <c r="EX130" s="1300"/>
    </row>
    <row r="131" spans="1:154" ht="25.5" customHeight="1">
      <c r="A131" s="97" t="str">
        <f t="shared" si="5"/>
        <v>15/100
地域　121人
　　から
　135人
　　まで４歳以上児</v>
      </c>
      <c r="B131" s="97" t="str">
        <f t="shared" si="7"/>
        <v>15/100
地域</v>
      </c>
      <c r="C131" s="97" t="str">
        <f>F131</f>
        <v>　121人
　　から
　135人
　　まで</v>
      </c>
      <c r="D131" s="99" t="str">
        <f t="shared" si="6"/>
        <v>４歳以上児</v>
      </c>
      <c r="E131" s="1244"/>
      <c r="F131" s="1243" t="s">
        <v>237</v>
      </c>
      <c r="G131" s="1240" t="s">
        <v>295</v>
      </c>
      <c r="H131" s="412" t="s">
        <v>296</v>
      </c>
      <c r="I131" s="475"/>
      <c r="J131" s="414">
        <v>29290</v>
      </c>
      <c r="K131" s="415">
        <v>38370</v>
      </c>
      <c r="L131" s="390" t="s">
        <v>297</v>
      </c>
      <c r="M131" s="416">
        <v>270</v>
      </c>
      <c r="N131" s="417">
        <v>360</v>
      </c>
      <c r="O131" s="418" t="s">
        <v>344</v>
      </c>
      <c r="P131" s="419" t="s">
        <v>468</v>
      </c>
      <c r="Q131" s="420" t="s">
        <v>297</v>
      </c>
      <c r="R131" s="421" t="s">
        <v>469</v>
      </c>
      <c r="S131" s="420" t="s">
        <v>297</v>
      </c>
      <c r="T131" s="422">
        <v>2.4</v>
      </c>
      <c r="U131" s="423">
        <v>2.5</v>
      </c>
      <c r="V131" s="1222" t="s">
        <v>297</v>
      </c>
      <c r="W131" s="1223">
        <v>660</v>
      </c>
      <c r="X131" s="1222" t="s">
        <v>297</v>
      </c>
      <c r="Y131" s="1234">
        <v>6</v>
      </c>
      <c r="Z131" s="1225" t="s">
        <v>470</v>
      </c>
      <c r="AA131" s="1206" t="s">
        <v>468</v>
      </c>
      <c r="AB131" s="1206" t="s">
        <v>297</v>
      </c>
      <c r="AC131" s="1248" t="s">
        <v>471</v>
      </c>
      <c r="AD131" s="1222" t="s">
        <v>297</v>
      </c>
      <c r="AE131" s="1223">
        <v>4030</v>
      </c>
      <c r="AF131" s="1222" t="s">
        <v>3</v>
      </c>
      <c r="AG131" s="1227">
        <v>40</v>
      </c>
      <c r="AH131" s="1225" t="s">
        <v>344</v>
      </c>
      <c r="AI131" s="1206" t="s">
        <v>468</v>
      </c>
      <c r="AJ131" s="1225" t="s">
        <v>297</v>
      </c>
      <c r="AK131" s="1236" t="s">
        <v>472</v>
      </c>
      <c r="AL131" s="1225" t="s">
        <v>297</v>
      </c>
      <c r="AM131" s="1246">
        <v>2.4</v>
      </c>
      <c r="AN131" s="390" t="s">
        <v>297</v>
      </c>
      <c r="AO131" s="424">
        <v>9080</v>
      </c>
      <c r="AP131" s="1222" t="s">
        <v>297</v>
      </c>
      <c r="AQ131" s="425">
        <v>90</v>
      </c>
      <c r="AR131" s="426" t="s">
        <v>470</v>
      </c>
      <c r="AS131" s="419" t="s">
        <v>468</v>
      </c>
      <c r="AT131" s="427" t="s">
        <v>297</v>
      </c>
      <c r="AU131" s="421" t="s">
        <v>472</v>
      </c>
      <c r="AV131" s="427" t="s">
        <v>297</v>
      </c>
      <c r="AW131" s="428">
        <v>2.6</v>
      </c>
      <c r="AX131" s="429" t="s">
        <v>473</v>
      </c>
      <c r="AY131" s="430" t="s">
        <v>297</v>
      </c>
      <c r="AZ131" s="431">
        <v>3630</v>
      </c>
      <c r="BA131" s="380" t="s">
        <v>3</v>
      </c>
      <c r="BB131" s="432">
        <v>30</v>
      </c>
      <c r="BC131" s="433" t="s">
        <v>344</v>
      </c>
      <c r="BD131" s="434" t="s">
        <v>468</v>
      </c>
      <c r="BE131" s="433" t="s">
        <v>297</v>
      </c>
      <c r="BF131" s="435" t="s">
        <v>472</v>
      </c>
      <c r="BG131" s="433" t="s">
        <v>297</v>
      </c>
      <c r="BH131" s="436">
        <v>3.9</v>
      </c>
      <c r="BI131" s="430"/>
      <c r="BJ131" s="437"/>
      <c r="BK131" s="467"/>
      <c r="BL131" s="476"/>
      <c r="BM131" s="476"/>
      <c r="BN131" s="476"/>
      <c r="BO131" s="476"/>
      <c r="BP131" s="476"/>
      <c r="BQ131" s="476"/>
      <c r="BR131" s="476"/>
      <c r="BS131" s="467"/>
      <c r="BT131" s="437" t="s">
        <v>50</v>
      </c>
      <c r="BU131" s="467"/>
      <c r="BV131" s="477"/>
      <c r="BW131" s="476"/>
      <c r="BX131" s="476"/>
      <c r="BY131" s="476"/>
      <c r="BZ131" s="476"/>
      <c r="CA131" s="476"/>
      <c r="CB131" s="476"/>
      <c r="CC131" s="1290" t="s">
        <v>297</v>
      </c>
      <c r="CD131" s="1287">
        <v>660</v>
      </c>
      <c r="CE131" s="1222" t="s">
        <v>297</v>
      </c>
      <c r="CF131" s="1227">
        <v>6</v>
      </c>
      <c r="CG131" s="1206" t="s">
        <v>344</v>
      </c>
      <c r="CH131" s="1206" t="s">
        <v>468</v>
      </c>
      <c r="CI131" s="1285" t="s">
        <v>297</v>
      </c>
      <c r="CJ131" s="1236" t="s">
        <v>472</v>
      </c>
      <c r="CK131" s="1285" t="s">
        <v>297</v>
      </c>
      <c r="CL131" s="1246">
        <v>10.1</v>
      </c>
      <c r="CM131" s="1222"/>
      <c r="CN131" s="478" t="s">
        <v>238</v>
      </c>
      <c r="CO131" s="1222" t="s">
        <v>3</v>
      </c>
      <c r="CP131" s="1284">
        <v>40</v>
      </c>
      <c r="CQ131" s="1286" t="s">
        <v>344</v>
      </c>
      <c r="CR131" s="1298" t="s">
        <v>468</v>
      </c>
      <c r="CS131" s="1286" t="s">
        <v>297</v>
      </c>
      <c r="CT131" s="1295" t="s">
        <v>472</v>
      </c>
      <c r="CU131" s="1286" t="s">
        <v>297</v>
      </c>
      <c r="CV131" s="1296">
        <v>2.4</v>
      </c>
      <c r="CW131" s="1297" t="s">
        <v>475</v>
      </c>
      <c r="CX131" s="1222" t="s">
        <v>3</v>
      </c>
      <c r="CY131" s="1223">
        <v>600</v>
      </c>
      <c r="CZ131" s="1222" t="s">
        <v>297</v>
      </c>
      <c r="DA131" s="1227">
        <v>6</v>
      </c>
      <c r="DB131" s="1206" t="s">
        <v>344</v>
      </c>
      <c r="DC131" s="1206" t="s">
        <v>468</v>
      </c>
      <c r="DD131" s="1285" t="s">
        <v>297</v>
      </c>
      <c r="DE131" s="1236" t="s">
        <v>472</v>
      </c>
      <c r="DF131" s="1285" t="s">
        <v>297</v>
      </c>
      <c r="DG131" s="1246">
        <v>10.1</v>
      </c>
      <c r="DH131" s="1222" t="s">
        <v>3</v>
      </c>
      <c r="DI131" s="440">
        <v>390</v>
      </c>
      <c r="DJ131" s="1222" t="s">
        <v>297</v>
      </c>
      <c r="DK131" s="440">
        <v>3</v>
      </c>
      <c r="DL131" s="1222" t="s">
        <v>3</v>
      </c>
      <c r="DM131" s="441">
        <v>3</v>
      </c>
      <c r="DN131" s="1222" t="s">
        <v>297</v>
      </c>
      <c r="DO131" s="440">
        <v>70</v>
      </c>
      <c r="DP131" s="1222" t="s">
        <v>297</v>
      </c>
      <c r="DQ131" s="440">
        <v>1</v>
      </c>
      <c r="DR131" s="1222" t="s">
        <v>3</v>
      </c>
      <c r="DS131" s="441">
        <v>1</v>
      </c>
      <c r="DT131" s="1314"/>
      <c r="DU131" s="483" t="s">
        <v>238</v>
      </c>
      <c r="DV131" s="1315" t="s">
        <v>298</v>
      </c>
      <c r="DW131" s="443">
        <v>245</v>
      </c>
      <c r="DX131" s="1222" t="s">
        <v>300</v>
      </c>
      <c r="DY131" s="1308">
        <v>860</v>
      </c>
      <c r="DZ131" s="1285" t="s">
        <v>297</v>
      </c>
      <c r="EA131" s="1310">
        <v>9</v>
      </c>
      <c r="EB131" s="1225" t="s">
        <v>344</v>
      </c>
      <c r="EC131" s="1206" t="s">
        <v>468</v>
      </c>
      <c r="ED131" s="1225" t="s">
        <v>297</v>
      </c>
      <c r="EE131" s="1236" t="s">
        <v>472</v>
      </c>
      <c r="EF131" s="1225" t="s">
        <v>297</v>
      </c>
      <c r="EG131" s="1302">
        <v>7.7</v>
      </c>
      <c r="EH131" s="1312" t="s">
        <v>473</v>
      </c>
      <c r="EI131" s="1222" t="s">
        <v>300</v>
      </c>
      <c r="EJ131" s="1308">
        <v>4030</v>
      </c>
      <c r="EK131" s="1285" t="s">
        <v>297</v>
      </c>
      <c r="EL131" s="1310">
        <v>40</v>
      </c>
      <c r="EM131" s="1225" t="s">
        <v>344</v>
      </c>
      <c r="EN131" s="1206" t="s">
        <v>468</v>
      </c>
      <c r="EO131" s="1225" t="s">
        <v>297</v>
      </c>
      <c r="EP131" s="1236" t="s">
        <v>472</v>
      </c>
      <c r="EQ131" s="1225" t="s">
        <v>297</v>
      </c>
      <c r="ER131" s="1302">
        <v>2.6</v>
      </c>
      <c r="ES131" s="1304" t="s">
        <v>473</v>
      </c>
      <c r="ET131" s="1306" t="s">
        <v>419</v>
      </c>
      <c r="EU131" s="1222" t="s">
        <v>300</v>
      </c>
      <c r="EV131" s="444">
        <v>3110</v>
      </c>
      <c r="EW131" s="363"/>
      <c r="EX131" s="1300"/>
    </row>
    <row r="132" spans="1:154" ht="25.5" customHeight="1">
      <c r="A132" s="97" t="str">
        <f t="shared" si="5"/>
        <v>15/100
地域　121人
　　から
　135人
　　まで３歳児</v>
      </c>
      <c r="B132" s="97" t="str">
        <f t="shared" si="7"/>
        <v>15/100
地域</v>
      </c>
      <c r="C132" s="97" t="str">
        <f>F131</f>
        <v>　121人
　　から
　135人
　　まで</v>
      </c>
      <c r="D132" s="99" t="str">
        <f t="shared" si="6"/>
        <v>３歳児</v>
      </c>
      <c r="E132" s="1244"/>
      <c r="F132" s="1245"/>
      <c r="G132" s="1241"/>
      <c r="H132" s="445" t="s">
        <v>301</v>
      </c>
      <c r="I132" s="475"/>
      <c r="J132" s="446">
        <v>38370</v>
      </c>
      <c r="K132" s="447"/>
      <c r="L132" s="390" t="s">
        <v>297</v>
      </c>
      <c r="M132" s="448">
        <v>360</v>
      </c>
      <c r="N132" s="449"/>
      <c r="O132" s="450" t="s">
        <v>344</v>
      </c>
      <c r="P132" s="451" t="s">
        <v>468</v>
      </c>
      <c r="Q132" s="452" t="s">
        <v>297</v>
      </c>
      <c r="R132" s="453" t="s">
        <v>472</v>
      </c>
      <c r="S132" s="452" t="s">
        <v>297</v>
      </c>
      <c r="T132" s="454">
        <v>2.5</v>
      </c>
      <c r="U132" s="455"/>
      <c r="V132" s="1222"/>
      <c r="W132" s="1224"/>
      <c r="X132" s="1222"/>
      <c r="Y132" s="1235"/>
      <c r="Z132" s="1226"/>
      <c r="AA132" s="1229"/>
      <c r="AB132" s="1229"/>
      <c r="AC132" s="1249"/>
      <c r="AD132" s="1222"/>
      <c r="AE132" s="1224"/>
      <c r="AF132" s="1222"/>
      <c r="AG132" s="1228"/>
      <c r="AH132" s="1226"/>
      <c r="AI132" s="1229"/>
      <c r="AJ132" s="1226"/>
      <c r="AK132" s="1237"/>
      <c r="AL132" s="1226"/>
      <c r="AM132" s="1247"/>
      <c r="AN132" s="390" t="s">
        <v>297</v>
      </c>
      <c r="AO132" s="448">
        <v>9080</v>
      </c>
      <c r="AP132" s="1222"/>
      <c r="AQ132" s="456">
        <v>90</v>
      </c>
      <c r="AR132" s="457" t="s">
        <v>344</v>
      </c>
      <c r="AS132" s="451" t="s">
        <v>468</v>
      </c>
      <c r="AT132" s="458" t="s">
        <v>297</v>
      </c>
      <c r="AU132" s="459" t="s">
        <v>472</v>
      </c>
      <c r="AV132" s="458" t="s">
        <v>297</v>
      </c>
      <c r="AW132" s="460">
        <v>2.6</v>
      </c>
      <c r="AX132" s="461"/>
      <c r="AY132" s="430"/>
      <c r="AZ132" s="382"/>
      <c r="BA132" s="382"/>
      <c r="BB132" s="480"/>
      <c r="BC132" s="382"/>
      <c r="BD132" s="382"/>
      <c r="BE132" s="382"/>
      <c r="BF132" s="382"/>
      <c r="BG132" s="382"/>
      <c r="BH132" s="382"/>
      <c r="BI132" s="467" t="s">
        <v>3</v>
      </c>
      <c r="BJ132" s="468">
        <v>63590</v>
      </c>
      <c r="BK132" s="467" t="s">
        <v>297</v>
      </c>
      <c r="BL132" s="432">
        <v>630</v>
      </c>
      <c r="BM132" s="433" t="s">
        <v>344</v>
      </c>
      <c r="BN132" s="434" t="s">
        <v>468</v>
      </c>
      <c r="BO132" s="433" t="s">
        <v>297</v>
      </c>
      <c r="BP132" s="435" t="s">
        <v>472</v>
      </c>
      <c r="BQ132" s="433" t="s">
        <v>297</v>
      </c>
      <c r="BR132" s="436">
        <v>2.4</v>
      </c>
      <c r="BS132" s="405" t="s">
        <v>297</v>
      </c>
      <c r="BT132" s="468">
        <v>54510</v>
      </c>
      <c r="BU132" s="405" t="s">
        <v>3</v>
      </c>
      <c r="BV132" s="432">
        <v>540</v>
      </c>
      <c r="BW132" s="433" t="s">
        <v>344</v>
      </c>
      <c r="BX132" s="434" t="s">
        <v>468</v>
      </c>
      <c r="BY132" s="433" t="s">
        <v>297</v>
      </c>
      <c r="BZ132" s="435" t="s">
        <v>472</v>
      </c>
      <c r="CA132" s="433" t="s">
        <v>297</v>
      </c>
      <c r="CB132" s="436">
        <v>2.4</v>
      </c>
      <c r="CC132" s="1291"/>
      <c r="CD132" s="1288"/>
      <c r="CE132" s="1222"/>
      <c r="CF132" s="1228"/>
      <c r="CG132" s="1229"/>
      <c r="CH132" s="1229"/>
      <c r="CI132" s="1289"/>
      <c r="CJ132" s="1237"/>
      <c r="CK132" s="1289"/>
      <c r="CL132" s="1247"/>
      <c r="CM132" s="1222"/>
      <c r="CN132" s="469">
        <v>4030</v>
      </c>
      <c r="CO132" s="1222"/>
      <c r="CP132" s="1284"/>
      <c r="CQ132" s="1286"/>
      <c r="CR132" s="1298"/>
      <c r="CS132" s="1286"/>
      <c r="CT132" s="1295"/>
      <c r="CU132" s="1286"/>
      <c r="CV132" s="1296"/>
      <c r="CW132" s="1297"/>
      <c r="CX132" s="1222"/>
      <c r="CY132" s="1224"/>
      <c r="CZ132" s="1222"/>
      <c r="DA132" s="1228"/>
      <c r="DB132" s="1229"/>
      <c r="DC132" s="1229"/>
      <c r="DD132" s="1289"/>
      <c r="DE132" s="1237"/>
      <c r="DF132" s="1289"/>
      <c r="DG132" s="1247"/>
      <c r="DH132" s="1222"/>
      <c r="DI132" s="470" t="s">
        <v>302</v>
      </c>
      <c r="DJ132" s="1222"/>
      <c r="DK132" s="470" t="s">
        <v>510</v>
      </c>
      <c r="DL132" s="1222"/>
      <c r="DM132" s="471">
        <v>51.7</v>
      </c>
      <c r="DN132" s="1222"/>
      <c r="DO132" s="470" t="s">
        <v>302</v>
      </c>
      <c r="DP132" s="1222"/>
      <c r="DQ132" s="470" t="s">
        <v>510</v>
      </c>
      <c r="DR132" s="1222"/>
      <c r="DS132" s="471">
        <v>25.8</v>
      </c>
      <c r="DT132" s="1314"/>
      <c r="DU132" s="472">
        <v>3920</v>
      </c>
      <c r="DV132" s="1315"/>
      <c r="DW132" s="473" t="s">
        <v>304</v>
      </c>
      <c r="DX132" s="1222"/>
      <c r="DY132" s="1309"/>
      <c r="DZ132" s="1289"/>
      <c r="EA132" s="1311"/>
      <c r="EB132" s="1226"/>
      <c r="EC132" s="1229"/>
      <c r="ED132" s="1226"/>
      <c r="EE132" s="1237"/>
      <c r="EF132" s="1226"/>
      <c r="EG132" s="1303"/>
      <c r="EH132" s="1313"/>
      <c r="EI132" s="1222"/>
      <c r="EJ132" s="1309">
        <v>50</v>
      </c>
      <c r="EK132" s="1289"/>
      <c r="EL132" s="1311"/>
      <c r="EM132" s="1226"/>
      <c r="EN132" s="1229"/>
      <c r="EO132" s="1226"/>
      <c r="EP132" s="1237"/>
      <c r="EQ132" s="1226"/>
      <c r="ER132" s="1303"/>
      <c r="ES132" s="1305"/>
      <c r="ET132" s="1307"/>
      <c r="EU132" s="1222"/>
      <c r="EV132" s="474">
        <v>30</v>
      </c>
      <c r="EW132" s="363"/>
      <c r="EX132" s="1300"/>
    </row>
    <row r="133" spans="1:154" ht="25.5" customHeight="1">
      <c r="A133" s="97" t="str">
        <f t="shared" si="5"/>
        <v>15/100
地域　136人
　　から
　150人
　　まで４歳以上児</v>
      </c>
      <c r="B133" s="97" t="str">
        <f t="shared" si="7"/>
        <v>15/100
地域</v>
      </c>
      <c r="C133" s="97" t="str">
        <f>F133</f>
        <v>　136人
　　から
　150人
　　まで</v>
      </c>
      <c r="D133" s="99" t="str">
        <f t="shared" si="6"/>
        <v>４歳以上児</v>
      </c>
      <c r="E133" s="1244"/>
      <c r="F133" s="1243" t="s">
        <v>239</v>
      </c>
      <c r="G133" s="1240" t="s">
        <v>295</v>
      </c>
      <c r="H133" s="412" t="s">
        <v>296</v>
      </c>
      <c r="I133" s="475"/>
      <c r="J133" s="414">
        <v>28650</v>
      </c>
      <c r="K133" s="415">
        <v>37730</v>
      </c>
      <c r="L133" s="390" t="s">
        <v>297</v>
      </c>
      <c r="M133" s="416">
        <v>260</v>
      </c>
      <c r="N133" s="417">
        <v>350</v>
      </c>
      <c r="O133" s="418" t="s">
        <v>344</v>
      </c>
      <c r="P133" s="419" t="s">
        <v>468</v>
      </c>
      <c r="Q133" s="420" t="s">
        <v>297</v>
      </c>
      <c r="R133" s="421" t="s">
        <v>469</v>
      </c>
      <c r="S133" s="420" t="s">
        <v>297</v>
      </c>
      <c r="T133" s="422">
        <v>2.4</v>
      </c>
      <c r="U133" s="423">
        <v>2.5</v>
      </c>
      <c r="V133" s="1222" t="s">
        <v>297</v>
      </c>
      <c r="W133" s="1223">
        <v>590</v>
      </c>
      <c r="X133" s="1222" t="s">
        <v>297</v>
      </c>
      <c r="Y133" s="1234">
        <v>5</v>
      </c>
      <c r="Z133" s="1225" t="s">
        <v>470</v>
      </c>
      <c r="AA133" s="1206" t="s">
        <v>468</v>
      </c>
      <c r="AB133" s="1206" t="s">
        <v>297</v>
      </c>
      <c r="AC133" s="1248" t="s">
        <v>471</v>
      </c>
      <c r="AD133" s="1222" t="s">
        <v>297</v>
      </c>
      <c r="AE133" s="1223">
        <v>3630</v>
      </c>
      <c r="AF133" s="1222" t="s">
        <v>3</v>
      </c>
      <c r="AG133" s="1227">
        <v>30</v>
      </c>
      <c r="AH133" s="1225" t="s">
        <v>344</v>
      </c>
      <c r="AI133" s="1206" t="s">
        <v>468</v>
      </c>
      <c r="AJ133" s="1225" t="s">
        <v>297</v>
      </c>
      <c r="AK133" s="1236" t="s">
        <v>472</v>
      </c>
      <c r="AL133" s="1225" t="s">
        <v>297</v>
      </c>
      <c r="AM133" s="1246">
        <v>2.8</v>
      </c>
      <c r="AN133" s="390" t="s">
        <v>297</v>
      </c>
      <c r="AO133" s="424">
        <v>9080</v>
      </c>
      <c r="AP133" s="1222" t="s">
        <v>297</v>
      </c>
      <c r="AQ133" s="425">
        <v>90</v>
      </c>
      <c r="AR133" s="426" t="s">
        <v>470</v>
      </c>
      <c r="AS133" s="419" t="s">
        <v>468</v>
      </c>
      <c r="AT133" s="427" t="s">
        <v>297</v>
      </c>
      <c r="AU133" s="421" t="s">
        <v>472</v>
      </c>
      <c r="AV133" s="427" t="s">
        <v>297</v>
      </c>
      <c r="AW133" s="428">
        <v>2.6</v>
      </c>
      <c r="AX133" s="429" t="s">
        <v>473</v>
      </c>
      <c r="AY133" s="430" t="s">
        <v>297</v>
      </c>
      <c r="AZ133" s="431">
        <v>3630</v>
      </c>
      <c r="BA133" s="380" t="s">
        <v>3</v>
      </c>
      <c r="BB133" s="432">
        <v>30</v>
      </c>
      <c r="BC133" s="433" t="s">
        <v>344</v>
      </c>
      <c r="BD133" s="434" t="s">
        <v>468</v>
      </c>
      <c r="BE133" s="433" t="s">
        <v>297</v>
      </c>
      <c r="BF133" s="435" t="s">
        <v>472</v>
      </c>
      <c r="BG133" s="433" t="s">
        <v>297</v>
      </c>
      <c r="BH133" s="436">
        <v>3.9</v>
      </c>
      <c r="BI133" s="430"/>
      <c r="BJ133" s="437"/>
      <c r="BK133" s="467"/>
      <c r="BL133" s="476"/>
      <c r="BM133" s="476"/>
      <c r="BN133" s="476"/>
      <c r="BO133" s="476"/>
      <c r="BP133" s="476"/>
      <c r="BQ133" s="476"/>
      <c r="BR133" s="476"/>
      <c r="BS133" s="467"/>
      <c r="BT133" s="437" t="s">
        <v>50</v>
      </c>
      <c r="BU133" s="467"/>
      <c r="BV133" s="477"/>
      <c r="BW133" s="476"/>
      <c r="BX133" s="476"/>
      <c r="BY133" s="476"/>
      <c r="BZ133" s="476"/>
      <c r="CA133" s="476"/>
      <c r="CB133" s="476"/>
      <c r="CC133" s="1290" t="s">
        <v>297</v>
      </c>
      <c r="CD133" s="1287">
        <v>600</v>
      </c>
      <c r="CE133" s="1222" t="s">
        <v>297</v>
      </c>
      <c r="CF133" s="1227">
        <v>6</v>
      </c>
      <c r="CG133" s="1206" t="s">
        <v>344</v>
      </c>
      <c r="CH133" s="1206" t="s">
        <v>468</v>
      </c>
      <c r="CI133" s="1285" t="s">
        <v>297</v>
      </c>
      <c r="CJ133" s="1236" t="s">
        <v>472</v>
      </c>
      <c r="CK133" s="1285" t="s">
        <v>297</v>
      </c>
      <c r="CL133" s="1246">
        <v>9</v>
      </c>
      <c r="CM133" s="1222"/>
      <c r="CN133" s="478" t="s">
        <v>240</v>
      </c>
      <c r="CO133" s="1222" t="s">
        <v>3</v>
      </c>
      <c r="CP133" s="1284">
        <v>30</v>
      </c>
      <c r="CQ133" s="1286" t="s">
        <v>344</v>
      </c>
      <c r="CR133" s="1298" t="s">
        <v>468</v>
      </c>
      <c r="CS133" s="1286" t="s">
        <v>297</v>
      </c>
      <c r="CT133" s="1295" t="s">
        <v>472</v>
      </c>
      <c r="CU133" s="1286" t="s">
        <v>297</v>
      </c>
      <c r="CV133" s="1296">
        <v>2.8</v>
      </c>
      <c r="CW133" s="1297" t="s">
        <v>475</v>
      </c>
      <c r="CX133" s="1222" t="s">
        <v>3</v>
      </c>
      <c r="CY133" s="1223">
        <v>540</v>
      </c>
      <c r="CZ133" s="1222" t="s">
        <v>297</v>
      </c>
      <c r="DA133" s="1227">
        <v>5</v>
      </c>
      <c r="DB133" s="1206" t="s">
        <v>344</v>
      </c>
      <c r="DC133" s="1206" t="s">
        <v>468</v>
      </c>
      <c r="DD133" s="1285" t="s">
        <v>297</v>
      </c>
      <c r="DE133" s="1236" t="s">
        <v>472</v>
      </c>
      <c r="DF133" s="1285" t="s">
        <v>297</v>
      </c>
      <c r="DG133" s="1246">
        <v>10.9</v>
      </c>
      <c r="DH133" s="1222" t="s">
        <v>3</v>
      </c>
      <c r="DI133" s="440">
        <v>370</v>
      </c>
      <c r="DJ133" s="1222" t="s">
        <v>297</v>
      </c>
      <c r="DK133" s="440">
        <v>3</v>
      </c>
      <c r="DL133" s="1222" t="s">
        <v>3</v>
      </c>
      <c r="DM133" s="441">
        <v>3</v>
      </c>
      <c r="DN133" s="1222" t="s">
        <v>297</v>
      </c>
      <c r="DO133" s="440">
        <v>60</v>
      </c>
      <c r="DP133" s="1222" t="s">
        <v>297</v>
      </c>
      <c r="DQ133" s="440">
        <v>1</v>
      </c>
      <c r="DR133" s="1222" t="s">
        <v>3</v>
      </c>
      <c r="DS133" s="441">
        <v>1</v>
      </c>
      <c r="DT133" s="1314"/>
      <c r="DU133" s="483" t="s">
        <v>240</v>
      </c>
      <c r="DV133" s="1315" t="s">
        <v>298</v>
      </c>
      <c r="DW133" s="443">
        <v>245</v>
      </c>
      <c r="DX133" s="1222" t="s">
        <v>300</v>
      </c>
      <c r="DY133" s="1308">
        <v>770</v>
      </c>
      <c r="DZ133" s="1285" t="s">
        <v>297</v>
      </c>
      <c r="EA133" s="1310">
        <v>8</v>
      </c>
      <c r="EB133" s="1225" t="s">
        <v>344</v>
      </c>
      <c r="EC133" s="1206" t="s">
        <v>468</v>
      </c>
      <c r="ED133" s="1225" t="s">
        <v>297</v>
      </c>
      <c r="EE133" s="1236" t="s">
        <v>472</v>
      </c>
      <c r="EF133" s="1225" t="s">
        <v>297</v>
      </c>
      <c r="EG133" s="1302">
        <v>7.8</v>
      </c>
      <c r="EH133" s="1312" t="s">
        <v>473</v>
      </c>
      <c r="EI133" s="1222" t="s">
        <v>300</v>
      </c>
      <c r="EJ133" s="1308">
        <v>3630</v>
      </c>
      <c r="EK133" s="1285" t="s">
        <v>297</v>
      </c>
      <c r="EL133" s="1310">
        <v>30</v>
      </c>
      <c r="EM133" s="1225" t="s">
        <v>344</v>
      </c>
      <c r="EN133" s="1206" t="s">
        <v>468</v>
      </c>
      <c r="EO133" s="1225" t="s">
        <v>297</v>
      </c>
      <c r="EP133" s="1236" t="s">
        <v>472</v>
      </c>
      <c r="EQ133" s="1225" t="s">
        <v>297</v>
      </c>
      <c r="ER133" s="1302">
        <v>3.1</v>
      </c>
      <c r="ES133" s="1304" t="s">
        <v>473</v>
      </c>
      <c r="ET133" s="1306" t="s">
        <v>419</v>
      </c>
      <c r="EU133" s="1222" t="s">
        <v>300</v>
      </c>
      <c r="EV133" s="444">
        <v>2800</v>
      </c>
      <c r="EW133" s="363"/>
      <c r="EX133" s="1300"/>
    </row>
    <row r="134" spans="1:154" ht="25.5" customHeight="1">
      <c r="A134" s="97" t="str">
        <f t="shared" si="5"/>
        <v>15/100
地域　136人
　　から
　150人
　　まで３歳児</v>
      </c>
      <c r="B134" s="97" t="str">
        <f t="shared" si="7"/>
        <v>15/100
地域</v>
      </c>
      <c r="C134" s="97" t="str">
        <f>F133</f>
        <v>　136人
　　から
　150人
　　まで</v>
      </c>
      <c r="D134" s="99" t="str">
        <f t="shared" si="6"/>
        <v>３歳児</v>
      </c>
      <c r="E134" s="1244"/>
      <c r="F134" s="1245"/>
      <c r="G134" s="1241"/>
      <c r="H134" s="445" t="s">
        <v>301</v>
      </c>
      <c r="I134" s="475"/>
      <c r="J134" s="446">
        <v>37730</v>
      </c>
      <c r="K134" s="447"/>
      <c r="L134" s="390" t="s">
        <v>297</v>
      </c>
      <c r="M134" s="448">
        <v>350</v>
      </c>
      <c r="N134" s="449"/>
      <c r="O134" s="450" t="s">
        <v>344</v>
      </c>
      <c r="P134" s="451" t="s">
        <v>468</v>
      </c>
      <c r="Q134" s="452" t="s">
        <v>297</v>
      </c>
      <c r="R134" s="453" t="s">
        <v>472</v>
      </c>
      <c r="S134" s="452" t="s">
        <v>297</v>
      </c>
      <c r="T134" s="454">
        <v>2.5</v>
      </c>
      <c r="U134" s="455"/>
      <c r="V134" s="1222"/>
      <c r="W134" s="1224"/>
      <c r="X134" s="1222"/>
      <c r="Y134" s="1235"/>
      <c r="Z134" s="1226"/>
      <c r="AA134" s="1229"/>
      <c r="AB134" s="1229"/>
      <c r="AC134" s="1249"/>
      <c r="AD134" s="1222"/>
      <c r="AE134" s="1224"/>
      <c r="AF134" s="1222"/>
      <c r="AG134" s="1228"/>
      <c r="AH134" s="1226"/>
      <c r="AI134" s="1229"/>
      <c r="AJ134" s="1226"/>
      <c r="AK134" s="1237"/>
      <c r="AL134" s="1226"/>
      <c r="AM134" s="1247"/>
      <c r="AN134" s="390" t="s">
        <v>297</v>
      </c>
      <c r="AO134" s="448">
        <v>9080</v>
      </c>
      <c r="AP134" s="1222"/>
      <c r="AQ134" s="456">
        <v>90</v>
      </c>
      <c r="AR134" s="457" t="s">
        <v>344</v>
      </c>
      <c r="AS134" s="451" t="s">
        <v>468</v>
      </c>
      <c r="AT134" s="458" t="s">
        <v>297</v>
      </c>
      <c r="AU134" s="459" t="s">
        <v>472</v>
      </c>
      <c r="AV134" s="458" t="s">
        <v>297</v>
      </c>
      <c r="AW134" s="460">
        <v>2.6</v>
      </c>
      <c r="AX134" s="461"/>
      <c r="AY134" s="430"/>
      <c r="AZ134" s="382"/>
      <c r="BA134" s="382"/>
      <c r="BB134" s="480"/>
      <c r="BC134" s="382"/>
      <c r="BD134" s="382"/>
      <c r="BE134" s="382"/>
      <c r="BF134" s="382"/>
      <c r="BG134" s="382"/>
      <c r="BH134" s="382"/>
      <c r="BI134" s="467" t="s">
        <v>3</v>
      </c>
      <c r="BJ134" s="468">
        <v>63590</v>
      </c>
      <c r="BK134" s="467" t="s">
        <v>297</v>
      </c>
      <c r="BL134" s="432">
        <v>630</v>
      </c>
      <c r="BM134" s="433" t="s">
        <v>344</v>
      </c>
      <c r="BN134" s="434" t="s">
        <v>468</v>
      </c>
      <c r="BO134" s="433" t="s">
        <v>297</v>
      </c>
      <c r="BP134" s="435" t="s">
        <v>472</v>
      </c>
      <c r="BQ134" s="433" t="s">
        <v>297</v>
      </c>
      <c r="BR134" s="436">
        <v>2.4</v>
      </c>
      <c r="BS134" s="405" t="s">
        <v>297</v>
      </c>
      <c r="BT134" s="468">
        <v>54510</v>
      </c>
      <c r="BU134" s="405" t="s">
        <v>3</v>
      </c>
      <c r="BV134" s="432">
        <v>540</v>
      </c>
      <c r="BW134" s="433" t="s">
        <v>344</v>
      </c>
      <c r="BX134" s="434" t="s">
        <v>468</v>
      </c>
      <c r="BY134" s="433" t="s">
        <v>297</v>
      </c>
      <c r="BZ134" s="435" t="s">
        <v>472</v>
      </c>
      <c r="CA134" s="433" t="s">
        <v>297</v>
      </c>
      <c r="CB134" s="436">
        <v>2.4</v>
      </c>
      <c r="CC134" s="1291"/>
      <c r="CD134" s="1288"/>
      <c r="CE134" s="1222"/>
      <c r="CF134" s="1228"/>
      <c r="CG134" s="1229"/>
      <c r="CH134" s="1229"/>
      <c r="CI134" s="1289"/>
      <c r="CJ134" s="1237"/>
      <c r="CK134" s="1289"/>
      <c r="CL134" s="1247"/>
      <c r="CM134" s="1222"/>
      <c r="CN134" s="469">
        <v>3630</v>
      </c>
      <c r="CO134" s="1222"/>
      <c r="CP134" s="1284"/>
      <c r="CQ134" s="1286"/>
      <c r="CR134" s="1298"/>
      <c r="CS134" s="1286"/>
      <c r="CT134" s="1295"/>
      <c r="CU134" s="1286"/>
      <c r="CV134" s="1296"/>
      <c r="CW134" s="1297"/>
      <c r="CX134" s="1222"/>
      <c r="CY134" s="1224"/>
      <c r="CZ134" s="1222"/>
      <c r="DA134" s="1228"/>
      <c r="DB134" s="1229"/>
      <c r="DC134" s="1229"/>
      <c r="DD134" s="1289"/>
      <c r="DE134" s="1237"/>
      <c r="DF134" s="1289"/>
      <c r="DG134" s="1247"/>
      <c r="DH134" s="1222"/>
      <c r="DI134" s="470" t="s">
        <v>302</v>
      </c>
      <c r="DJ134" s="1222"/>
      <c r="DK134" s="470" t="s">
        <v>510</v>
      </c>
      <c r="DL134" s="1222"/>
      <c r="DM134" s="471">
        <v>46.5</v>
      </c>
      <c r="DN134" s="1222"/>
      <c r="DO134" s="470" t="s">
        <v>302</v>
      </c>
      <c r="DP134" s="1222"/>
      <c r="DQ134" s="470" t="s">
        <v>510</v>
      </c>
      <c r="DR134" s="1222"/>
      <c r="DS134" s="471">
        <v>23.3</v>
      </c>
      <c r="DT134" s="1314"/>
      <c r="DU134" s="472">
        <v>3660</v>
      </c>
      <c r="DV134" s="1315"/>
      <c r="DW134" s="473" t="s">
        <v>304</v>
      </c>
      <c r="DX134" s="1222"/>
      <c r="DY134" s="1309"/>
      <c r="DZ134" s="1289"/>
      <c r="EA134" s="1311"/>
      <c r="EB134" s="1226"/>
      <c r="EC134" s="1229"/>
      <c r="ED134" s="1226"/>
      <c r="EE134" s="1237"/>
      <c r="EF134" s="1226"/>
      <c r="EG134" s="1303"/>
      <c r="EH134" s="1313"/>
      <c r="EI134" s="1222"/>
      <c r="EJ134" s="1309">
        <v>40</v>
      </c>
      <c r="EK134" s="1289"/>
      <c r="EL134" s="1311"/>
      <c r="EM134" s="1226"/>
      <c r="EN134" s="1229"/>
      <c r="EO134" s="1226"/>
      <c r="EP134" s="1237"/>
      <c r="EQ134" s="1226"/>
      <c r="ER134" s="1303"/>
      <c r="ES134" s="1305"/>
      <c r="ET134" s="1307"/>
      <c r="EU134" s="1222"/>
      <c r="EV134" s="474">
        <v>20</v>
      </c>
      <c r="EW134" s="363"/>
      <c r="EX134" s="1300"/>
    </row>
    <row r="135" spans="1:154" ht="25.5" customHeight="1">
      <c r="A135" s="97" t="str">
        <f t="shared" si="5"/>
        <v>15/100
地域　151人
　　から
　180人
　　まで４歳以上児</v>
      </c>
      <c r="B135" s="97" t="str">
        <f t="shared" si="7"/>
        <v>15/100
地域</v>
      </c>
      <c r="C135" s="97" t="str">
        <f>F135</f>
        <v>　151人
　　から
　180人
　　まで</v>
      </c>
      <c r="D135" s="99" t="str">
        <f t="shared" si="6"/>
        <v>４歳以上児</v>
      </c>
      <c r="E135" s="1244"/>
      <c r="F135" s="1243" t="s">
        <v>241</v>
      </c>
      <c r="G135" s="1240" t="s">
        <v>295</v>
      </c>
      <c r="H135" s="412" t="s">
        <v>296</v>
      </c>
      <c r="I135" s="475"/>
      <c r="J135" s="414">
        <v>27680</v>
      </c>
      <c r="K135" s="415">
        <v>36760</v>
      </c>
      <c r="L135" s="390" t="s">
        <v>297</v>
      </c>
      <c r="M135" s="416">
        <v>250</v>
      </c>
      <c r="N135" s="417">
        <v>340</v>
      </c>
      <c r="O135" s="418" t="s">
        <v>344</v>
      </c>
      <c r="P135" s="419" t="s">
        <v>468</v>
      </c>
      <c r="Q135" s="420" t="s">
        <v>297</v>
      </c>
      <c r="R135" s="421" t="s">
        <v>469</v>
      </c>
      <c r="S135" s="420" t="s">
        <v>297</v>
      </c>
      <c r="T135" s="422">
        <v>2.4</v>
      </c>
      <c r="U135" s="423">
        <v>2.5</v>
      </c>
      <c r="V135" s="1222" t="s">
        <v>297</v>
      </c>
      <c r="W135" s="1223">
        <v>490</v>
      </c>
      <c r="X135" s="1222" t="s">
        <v>297</v>
      </c>
      <c r="Y135" s="1234">
        <v>4</v>
      </c>
      <c r="Z135" s="1225" t="s">
        <v>470</v>
      </c>
      <c r="AA135" s="1206" t="s">
        <v>468</v>
      </c>
      <c r="AB135" s="1206" t="s">
        <v>297</v>
      </c>
      <c r="AC135" s="1248" t="s">
        <v>471</v>
      </c>
      <c r="AD135" s="1222" t="s">
        <v>297</v>
      </c>
      <c r="AE135" s="1223">
        <v>3020</v>
      </c>
      <c r="AF135" s="1222" t="s">
        <v>3</v>
      </c>
      <c r="AG135" s="1227">
        <v>30</v>
      </c>
      <c r="AH135" s="1225" t="s">
        <v>344</v>
      </c>
      <c r="AI135" s="1206" t="s">
        <v>468</v>
      </c>
      <c r="AJ135" s="1225" t="s">
        <v>297</v>
      </c>
      <c r="AK135" s="1236" t="s">
        <v>472</v>
      </c>
      <c r="AL135" s="1225" t="s">
        <v>297</v>
      </c>
      <c r="AM135" s="1246">
        <v>2.4</v>
      </c>
      <c r="AN135" s="390" t="s">
        <v>297</v>
      </c>
      <c r="AO135" s="424">
        <v>9080</v>
      </c>
      <c r="AP135" s="1222" t="s">
        <v>297</v>
      </c>
      <c r="AQ135" s="425">
        <v>90</v>
      </c>
      <c r="AR135" s="426" t="s">
        <v>470</v>
      </c>
      <c r="AS135" s="419" t="s">
        <v>468</v>
      </c>
      <c r="AT135" s="427" t="s">
        <v>297</v>
      </c>
      <c r="AU135" s="421" t="s">
        <v>472</v>
      </c>
      <c r="AV135" s="427" t="s">
        <v>297</v>
      </c>
      <c r="AW135" s="428">
        <v>2.6</v>
      </c>
      <c r="AX135" s="429" t="s">
        <v>473</v>
      </c>
      <c r="AY135" s="430" t="s">
        <v>297</v>
      </c>
      <c r="AZ135" s="431">
        <v>3630</v>
      </c>
      <c r="BA135" s="380" t="s">
        <v>3</v>
      </c>
      <c r="BB135" s="432">
        <v>30</v>
      </c>
      <c r="BC135" s="433" t="s">
        <v>344</v>
      </c>
      <c r="BD135" s="434" t="s">
        <v>468</v>
      </c>
      <c r="BE135" s="433" t="s">
        <v>297</v>
      </c>
      <c r="BF135" s="435" t="s">
        <v>472</v>
      </c>
      <c r="BG135" s="433" t="s">
        <v>297</v>
      </c>
      <c r="BH135" s="436">
        <v>3.9</v>
      </c>
      <c r="BI135" s="430"/>
      <c r="BJ135" s="437"/>
      <c r="BK135" s="467"/>
      <c r="BL135" s="476"/>
      <c r="BM135" s="476"/>
      <c r="BN135" s="476"/>
      <c r="BO135" s="476"/>
      <c r="BP135" s="476"/>
      <c r="BQ135" s="476"/>
      <c r="BR135" s="476"/>
      <c r="BS135" s="467"/>
      <c r="BT135" s="437" t="s">
        <v>50</v>
      </c>
      <c r="BU135" s="467"/>
      <c r="BV135" s="477"/>
      <c r="BW135" s="476"/>
      <c r="BX135" s="476"/>
      <c r="BY135" s="476"/>
      <c r="BZ135" s="476"/>
      <c r="CA135" s="476"/>
      <c r="CB135" s="476"/>
      <c r="CC135" s="1290" t="s">
        <v>297</v>
      </c>
      <c r="CD135" s="1287">
        <v>500</v>
      </c>
      <c r="CE135" s="1222" t="s">
        <v>297</v>
      </c>
      <c r="CF135" s="1227">
        <v>5</v>
      </c>
      <c r="CG135" s="1206" t="s">
        <v>344</v>
      </c>
      <c r="CH135" s="1206" t="s">
        <v>468</v>
      </c>
      <c r="CI135" s="1285" t="s">
        <v>297</v>
      </c>
      <c r="CJ135" s="1236" t="s">
        <v>472</v>
      </c>
      <c r="CK135" s="1285" t="s">
        <v>297</v>
      </c>
      <c r="CL135" s="1246">
        <v>9</v>
      </c>
      <c r="CM135" s="1222"/>
      <c r="CN135" s="478" t="s">
        <v>242</v>
      </c>
      <c r="CO135" s="1222" t="s">
        <v>3</v>
      </c>
      <c r="CP135" s="1284">
        <v>30</v>
      </c>
      <c r="CQ135" s="1286" t="s">
        <v>344</v>
      </c>
      <c r="CR135" s="1298" t="s">
        <v>468</v>
      </c>
      <c r="CS135" s="1286" t="s">
        <v>297</v>
      </c>
      <c r="CT135" s="1295" t="s">
        <v>472</v>
      </c>
      <c r="CU135" s="1286" t="s">
        <v>297</v>
      </c>
      <c r="CV135" s="1296">
        <v>2.4</v>
      </c>
      <c r="CW135" s="1297" t="s">
        <v>475</v>
      </c>
      <c r="CX135" s="1222" t="s">
        <v>3</v>
      </c>
      <c r="CY135" s="1223">
        <v>520</v>
      </c>
      <c r="CZ135" s="1222" t="s">
        <v>297</v>
      </c>
      <c r="DA135" s="1227">
        <v>5</v>
      </c>
      <c r="DB135" s="1206" t="s">
        <v>344</v>
      </c>
      <c r="DC135" s="1206" t="s">
        <v>468</v>
      </c>
      <c r="DD135" s="1285" t="s">
        <v>297</v>
      </c>
      <c r="DE135" s="1236" t="s">
        <v>472</v>
      </c>
      <c r="DF135" s="1285" t="s">
        <v>297</v>
      </c>
      <c r="DG135" s="1246">
        <v>16.8</v>
      </c>
      <c r="DH135" s="1222" t="s">
        <v>3</v>
      </c>
      <c r="DI135" s="440">
        <v>320</v>
      </c>
      <c r="DJ135" s="1222" t="s">
        <v>297</v>
      </c>
      <c r="DK135" s="440">
        <v>3</v>
      </c>
      <c r="DL135" s="1222" t="s">
        <v>3</v>
      </c>
      <c r="DM135" s="441">
        <v>3</v>
      </c>
      <c r="DN135" s="1222" t="s">
        <v>297</v>
      </c>
      <c r="DO135" s="440">
        <v>50</v>
      </c>
      <c r="DP135" s="1222" t="s">
        <v>297</v>
      </c>
      <c r="DQ135" s="440">
        <v>1</v>
      </c>
      <c r="DR135" s="1222" t="s">
        <v>3</v>
      </c>
      <c r="DS135" s="441">
        <v>1</v>
      </c>
      <c r="DT135" s="1314"/>
      <c r="DU135" s="483" t="s">
        <v>242</v>
      </c>
      <c r="DV135" s="1315" t="s">
        <v>298</v>
      </c>
      <c r="DW135" s="443">
        <v>245</v>
      </c>
      <c r="DX135" s="1222" t="s">
        <v>300</v>
      </c>
      <c r="DY135" s="1308">
        <v>640</v>
      </c>
      <c r="DZ135" s="1285" t="s">
        <v>297</v>
      </c>
      <c r="EA135" s="1310">
        <v>6</v>
      </c>
      <c r="EB135" s="1225" t="s">
        <v>344</v>
      </c>
      <c r="EC135" s="1206" t="s">
        <v>468</v>
      </c>
      <c r="ED135" s="1225" t="s">
        <v>297</v>
      </c>
      <c r="EE135" s="1236" t="s">
        <v>472</v>
      </c>
      <c r="EF135" s="1225" t="s">
        <v>297</v>
      </c>
      <c r="EG135" s="1302">
        <v>8.6</v>
      </c>
      <c r="EH135" s="1312" t="s">
        <v>473</v>
      </c>
      <c r="EI135" s="1222" t="s">
        <v>300</v>
      </c>
      <c r="EJ135" s="1308">
        <v>3020</v>
      </c>
      <c r="EK135" s="1285" t="s">
        <v>297</v>
      </c>
      <c r="EL135" s="1310">
        <v>30</v>
      </c>
      <c r="EM135" s="1225" t="s">
        <v>344</v>
      </c>
      <c r="EN135" s="1206" t="s">
        <v>468</v>
      </c>
      <c r="EO135" s="1225" t="s">
        <v>297</v>
      </c>
      <c r="EP135" s="1236" t="s">
        <v>472</v>
      </c>
      <c r="EQ135" s="1225" t="s">
        <v>297</v>
      </c>
      <c r="ER135" s="1302">
        <v>2.6</v>
      </c>
      <c r="ES135" s="1304" t="s">
        <v>473</v>
      </c>
      <c r="ET135" s="1306" t="s">
        <v>419</v>
      </c>
      <c r="EU135" s="1222" t="s">
        <v>300</v>
      </c>
      <c r="EV135" s="444">
        <v>2330</v>
      </c>
      <c r="EW135" s="363"/>
      <c r="EX135" s="1300"/>
    </row>
    <row r="136" spans="1:154" ht="25.5" customHeight="1">
      <c r="A136" s="97" t="str">
        <f t="shared" si="5"/>
        <v>15/100
地域　151人
　　から
　180人
　　まで３歳児</v>
      </c>
      <c r="B136" s="97" t="str">
        <f t="shared" si="7"/>
        <v>15/100
地域</v>
      </c>
      <c r="C136" s="97" t="str">
        <f>F135</f>
        <v>　151人
　　から
　180人
　　まで</v>
      </c>
      <c r="D136" s="99" t="str">
        <f t="shared" si="6"/>
        <v>３歳児</v>
      </c>
      <c r="E136" s="1244"/>
      <c r="F136" s="1245"/>
      <c r="G136" s="1241"/>
      <c r="H136" s="445" t="s">
        <v>301</v>
      </c>
      <c r="I136" s="475"/>
      <c r="J136" s="446">
        <v>36760</v>
      </c>
      <c r="K136" s="447"/>
      <c r="L136" s="390" t="s">
        <v>297</v>
      </c>
      <c r="M136" s="448">
        <v>340</v>
      </c>
      <c r="N136" s="449"/>
      <c r="O136" s="450" t="s">
        <v>344</v>
      </c>
      <c r="P136" s="451" t="s">
        <v>468</v>
      </c>
      <c r="Q136" s="452" t="s">
        <v>297</v>
      </c>
      <c r="R136" s="453" t="s">
        <v>472</v>
      </c>
      <c r="S136" s="452" t="s">
        <v>297</v>
      </c>
      <c r="T136" s="454">
        <v>2.5</v>
      </c>
      <c r="U136" s="455"/>
      <c r="V136" s="1222"/>
      <c r="W136" s="1224"/>
      <c r="X136" s="1222"/>
      <c r="Y136" s="1235"/>
      <c r="Z136" s="1226"/>
      <c r="AA136" s="1229"/>
      <c r="AB136" s="1229"/>
      <c r="AC136" s="1249"/>
      <c r="AD136" s="1222"/>
      <c r="AE136" s="1224"/>
      <c r="AF136" s="1222"/>
      <c r="AG136" s="1228"/>
      <c r="AH136" s="1226"/>
      <c r="AI136" s="1229"/>
      <c r="AJ136" s="1226"/>
      <c r="AK136" s="1237"/>
      <c r="AL136" s="1226"/>
      <c r="AM136" s="1247"/>
      <c r="AN136" s="390" t="s">
        <v>297</v>
      </c>
      <c r="AO136" s="448">
        <v>9080</v>
      </c>
      <c r="AP136" s="1222"/>
      <c r="AQ136" s="456">
        <v>90</v>
      </c>
      <c r="AR136" s="457" t="s">
        <v>344</v>
      </c>
      <c r="AS136" s="451" t="s">
        <v>468</v>
      </c>
      <c r="AT136" s="458" t="s">
        <v>297</v>
      </c>
      <c r="AU136" s="459" t="s">
        <v>472</v>
      </c>
      <c r="AV136" s="458" t="s">
        <v>297</v>
      </c>
      <c r="AW136" s="460">
        <v>2.6</v>
      </c>
      <c r="AX136" s="461"/>
      <c r="AY136" s="430"/>
      <c r="AZ136" s="382"/>
      <c r="BA136" s="382"/>
      <c r="BB136" s="480"/>
      <c r="BC136" s="382"/>
      <c r="BD136" s="382"/>
      <c r="BE136" s="382"/>
      <c r="BF136" s="382"/>
      <c r="BG136" s="382"/>
      <c r="BH136" s="382"/>
      <c r="BI136" s="467" t="s">
        <v>3</v>
      </c>
      <c r="BJ136" s="468">
        <v>63590</v>
      </c>
      <c r="BK136" s="467" t="s">
        <v>297</v>
      </c>
      <c r="BL136" s="432">
        <v>630</v>
      </c>
      <c r="BM136" s="433" t="s">
        <v>344</v>
      </c>
      <c r="BN136" s="434" t="s">
        <v>468</v>
      </c>
      <c r="BO136" s="433" t="s">
        <v>297</v>
      </c>
      <c r="BP136" s="435" t="s">
        <v>472</v>
      </c>
      <c r="BQ136" s="433" t="s">
        <v>297</v>
      </c>
      <c r="BR136" s="436">
        <v>2.4</v>
      </c>
      <c r="BS136" s="405" t="s">
        <v>297</v>
      </c>
      <c r="BT136" s="468">
        <v>54510</v>
      </c>
      <c r="BU136" s="405" t="s">
        <v>3</v>
      </c>
      <c r="BV136" s="432">
        <v>540</v>
      </c>
      <c r="BW136" s="433" t="s">
        <v>344</v>
      </c>
      <c r="BX136" s="434" t="s">
        <v>468</v>
      </c>
      <c r="BY136" s="433" t="s">
        <v>297</v>
      </c>
      <c r="BZ136" s="435" t="s">
        <v>472</v>
      </c>
      <c r="CA136" s="433" t="s">
        <v>297</v>
      </c>
      <c r="CB136" s="436">
        <v>2.4</v>
      </c>
      <c r="CC136" s="1291"/>
      <c r="CD136" s="1288"/>
      <c r="CE136" s="1222"/>
      <c r="CF136" s="1228"/>
      <c r="CG136" s="1229"/>
      <c r="CH136" s="1229"/>
      <c r="CI136" s="1289"/>
      <c r="CJ136" s="1237"/>
      <c r="CK136" s="1289"/>
      <c r="CL136" s="1247"/>
      <c r="CM136" s="1222"/>
      <c r="CN136" s="469">
        <v>3020</v>
      </c>
      <c r="CO136" s="1222"/>
      <c r="CP136" s="1284"/>
      <c r="CQ136" s="1286"/>
      <c r="CR136" s="1298"/>
      <c r="CS136" s="1286"/>
      <c r="CT136" s="1295"/>
      <c r="CU136" s="1286"/>
      <c r="CV136" s="1296"/>
      <c r="CW136" s="1297"/>
      <c r="CX136" s="1222"/>
      <c r="CY136" s="1224"/>
      <c r="CZ136" s="1222"/>
      <c r="DA136" s="1228"/>
      <c r="DB136" s="1229"/>
      <c r="DC136" s="1229"/>
      <c r="DD136" s="1289"/>
      <c r="DE136" s="1237"/>
      <c r="DF136" s="1289"/>
      <c r="DG136" s="1247"/>
      <c r="DH136" s="1222"/>
      <c r="DI136" s="470" t="s">
        <v>302</v>
      </c>
      <c r="DJ136" s="1222"/>
      <c r="DK136" s="470" t="s">
        <v>510</v>
      </c>
      <c r="DL136" s="1222"/>
      <c r="DM136" s="471">
        <v>58.2</v>
      </c>
      <c r="DN136" s="1222"/>
      <c r="DO136" s="470" t="s">
        <v>302</v>
      </c>
      <c r="DP136" s="1222"/>
      <c r="DQ136" s="470" t="s">
        <v>510</v>
      </c>
      <c r="DR136" s="1222"/>
      <c r="DS136" s="471">
        <v>32.299999999999997</v>
      </c>
      <c r="DT136" s="1314"/>
      <c r="DU136" s="472">
        <v>3160</v>
      </c>
      <c r="DV136" s="1315"/>
      <c r="DW136" s="473" t="s">
        <v>304</v>
      </c>
      <c r="DX136" s="1222"/>
      <c r="DY136" s="1309"/>
      <c r="DZ136" s="1289"/>
      <c r="EA136" s="1311"/>
      <c r="EB136" s="1226"/>
      <c r="EC136" s="1229"/>
      <c r="ED136" s="1226"/>
      <c r="EE136" s="1237"/>
      <c r="EF136" s="1226"/>
      <c r="EG136" s="1303"/>
      <c r="EH136" s="1313"/>
      <c r="EI136" s="1222"/>
      <c r="EJ136" s="1309">
        <v>40</v>
      </c>
      <c r="EK136" s="1289"/>
      <c r="EL136" s="1311"/>
      <c r="EM136" s="1226"/>
      <c r="EN136" s="1229"/>
      <c r="EO136" s="1226"/>
      <c r="EP136" s="1237"/>
      <c r="EQ136" s="1226"/>
      <c r="ER136" s="1303"/>
      <c r="ES136" s="1305"/>
      <c r="ET136" s="1307"/>
      <c r="EU136" s="1222"/>
      <c r="EV136" s="474">
        <v>20</v>
      </c>
      <c r="EW136" s="363"/>
      <c r="EX136" s="1300"/>
    </row>
    <row r="137" spans="1:154" ht="25.5" customHeight="1">
      <c r="A137" s="97" t="str">
        <f t="shared" si="5"/>
        <v>15/100
地域　181人
　　から
　210人
　　まで４歳以上児</v>
      </c>
      <c r="B137" s="97" t="str">
        <f t="shared" si="7"/>
        <v>15/100
地域</v>
      </c>
      <c r="C137" s="97" t="str">
        <f>F137</f>
        <v>　181人
　　から
　210人
　　まで</v>
      </c>
      <c r="D137" s="99" t="str">
        <f t="shared" si="6"/>
        <v>４歳以上児</v>
      </c>
      <c r="E137" s="1244"/>
      <c r="F137" s="1243" t="s">
        <v>243</v>
      </c>
      <c r="G137" s="1240" t="s">
        <v>295</v>
      </c>
      <c r="H137" s="412" t="s">
        <v>296</v>
      </c>
      <c r="I137" s="475"/>
      <c r="J137" s="414">
        <v>26970</v>
      </c>
      <c r="K137" s="415">
        <v>36050</v>
      </c>
      <c r="L137" s="390" t="s">
        <v>297</v>
      </c>
      <c r="M137" s="416">
        <v>240</v>
      </c>
      <c r="N137" s="417">
        <v>340</v>
      </c>
      <c r="O137" s="418" t="s">
        <v>344</v>
      </c>
      <c r="P137" s="419" t="s">
        <v>468</v>
      </c>
      <c r="Q137" s="420" t="s">
        <v>297</v>
      </c>
      <c r="R137" s="421" t="s">
        <v>469</v>
      </c>
      <c r="S137" s="420" t="s">
        <v>297</v>
      </c>
      <c r="T137" s="422">
        <v>2.4</v>
      </c>
      <c r="U137" s="423">
        <v>2.4</v>
      </c>
      <c r="V137" s="1222" t="s">
        <v>297</v>
      </c>
      <c r="W137" s="1223">
        <v>420</v>
      </c>
      <c r="X137" s="1222" t="s">
        <v>297</v>
      </c>
      <c r="Y137" s="1234">
        <v>4</v>
      </c>
      <c r="Z137" s="1225" t="s">
        <v>470</v>
      </c>
      <c r="AA137" s="1206" t="s">
        <v>468</v>
      </c>
      <c r="AB137" s="1206" t="s">
        <v>297</v>
      </c>
      <c r="AC137" s="1248" t="s">
        <v>471</v>
      </c>
      <c r="AD137" s="1222" t="s">
        <v>297</v>
      </c>
      <c r="AE137" s="1223">
        <v>2590</v>
      </c>
      <c r="AF137" s="1222" t="s">
        <v>3</v>
      </c>
      <c r="AG137" s="1227">
        <v>20</v>
      </c>
      <c r="AH137" s="1225" t="s">
        <v>344</v>
      </c>
      <c r="AI137" s="1206" t="s">
        <v>468</v>
      </c>
      <c r="AJ137" s="1225" t="s">
        <v>297</v>
      </c>
      <c r="AK137" s="1236" t="s">
        <v>472</v>
      </c>
      <c r="AL137" s="1225" t="s">
        <v>297</v>
      </c>
      <c r="AM137" s="1246">
        <v>3</v>
      </c>
      <c r="AN137" s="390" t="s">
        <v>297</v>
      </c>
      <c r="AO137" s="424">
        <v>9080</v>
      </c>
      <c r="AP137" s="1222" t="s">
        <v>297</v>
      </c>
      <c r="AQ137" s="425">
        <v>90</v>
      </c>
      <c r="AR137" s="426" t="s">
        <v>470</v>
      </c>
      <c r="AS137" s="419" t="s">
        <v>468</v>
      </c>
      <c r="AT137" s="427" t="s">
        <v>297</v>
      </c>
      <c r="AU137" s="421" t="s">
        <v>472</v>
      </c>
      <c r="AV137" s="427" t="s">
        <v>297</v>
      </c>
      <c r="AW137" s="428">
        <v>2.6</v>
      </c>
      <c r="AX137" s="429" t="s">
        <v>473</v>
      </c>
      <c r="AY137" s="430" t="s">
        <v>297</v>
      </c>
      <c r="AZ137" s="431">
        <v>3630</v>
      </c>
      <c r="BA137" s="380" t="s">
        <v>3</v>
      </c>
      <c r="BB137" s="432">
        <v>30</v>
      </c>
      <c r="BC137" s="433" t="s">
        <v>344</v>
      </c>
      <c r="BD137" s="434" t="s">
        <v>468</v>
      </c>
      <c r="BE137" s="433" t="s">
        <v>297</v>
      </c>
      <c r="BF137" s="435" t="s">
        <v>472</v>
      </c>
      <c r="BG137" s="433" t="s">
        <v>297</v>
      </c>
      <c r="BH137" s="436">
        <v>3.9</v>
      </c>
      <c r="BI137" s="430"/>
      <c r="BJ137" s="437"/>
      <c r="BK137" s="467"/>
      <c r="BL137" s="476"/>
      <c r="BM137" s="476"/>
      <c r="BN137" s="476"/>
      <c r="BO137" s="476"/>
      <c r="BP137" s="476"/>
      <c r="BQ137" s="476"/>
      <c r="BR137" s="476"/>
      <c r="BS137" s="467"/>
      <c r="BT137" s="437" t="s">
        <v>50</v>
      </c>
      <c r="BU137" s="467"/>
      <c r="BV137" s="477"/>
      <c r="BW137" s="476"/>
      <c r="BX137" s="476"/>
      <c r="BY137" s="476"/>
      <c r="BZ137" s="476"/>
      <c r="CA137" s="476"/>
      <c r="CB137" s="476"/>
      <c r="CC137" s="1290" t="s">
        <v>297</v>
      </c>
      <c r="CD137" s="1287">
        <v>430</v>
      </c>
      <c r="CE137" s="1222" t="s">
        <v>297</v>
      </c>
      <c r="CF137" s="1227">
        <v>4</v>
      </c>
      <c r="CG137" s="1206" t="s">
        <v>344</v>
      </c>
      <c r="CH137" s="1206" t="s">
        <v>468</v>
      </c>
      <c r="CI137" s="1285" t="s">
        <v>297</v>
      </c>
      <c r="CJ137" s="1236" t="s">
        <v>472</v>
      </c>
      <c r="CK137" s="1285" t="s">
        <v>297</v>
      </c>
      <c r="CL137" s="1246">
        <v>9.6999999999999993</v>
      </c>
      <c r="CM137" s="1222"/>
      <c r="CN137" s="478" t="s">
        <v>244</v>
      </c>
      <c r="CO137" s="1222" t="s">
        <v>3</v>
      </c>
      <c r="CP137" s="1284">
        <v>20</v>
      </c>
      <c r="CQ137" s="1286" t="s">
        <v>344</v>
      </c>
      <c r="CR137" s="1298" t="s">
        <v>468</v>
      </c>
      <c r="CS137" s="1286" t="s">
        <v>297</v>
      </c>
      <c r="CT137" s="1295" t="s">
        <v>472</v>
      </c>
      <c r="CU137" s="1286" t="s">
        <v>297</v>
      </c>
      <c r="CV137" s="1296">
        <v>3</v>
      </c>
      <c r="CW137" s="1297" t="s">
        <v>475</v>
      </c>
      <c r="CX137" s="1222" t="s">
        <v>3</v>
      </c>
      <c r="CY137" s="1223">
        <v>520</v>
      </c>
      <c r="CZ137" s="1222" t="s">
        <v>297</v>
      </c>
      <c r="DA137" s="1227">
        <v>5</v>
      </c>
      <c r="DB137" s="1206" t="s">
        <v>344</v>
      </c>
      <c r="DC137" s="1206" t="s">
        <v>468</v>
      </c>
      <c r="DD137" s="1285" t="s">
        <v>297</v>
      </c>
      <c r="DE137" s="1236" t="s">
        <v>472</v>
      </c>
      <c r="DF137" s="1285" t="s">
        <v>297</v>
      </c>
      <c r="DG137" s="1246">
        <v>14.4</v>
      </c>
      <c r="DH137" s="1222" t="s">
        <v>3</v>
      </c>
      <c r="DI137" s="440">
        <v>280</v>
      </c>
      <c r="DJ137" s="1222" t="s">
        <v>297</v>
      </c>
      <c r="DK137" s="440">
        <v>2</v>
      </c>
      <c r="DL137" s="1222" t="s">
        <v>3</v>
      </c>
      <c r="DM137" s="441">
        <v>2</v>
      </c>
      <c r="DN137" s="1222" t="s">
        <v>297</v>
      </c>
      <c r="DO137" s="440">
        <v>50</v>
      </c>
      <c r="DP137" s="1222" t="s">
        <v>297</v>
      </c>
      <c r="DQ137" s="440">
        <v>1</v>
      </c>
      <c r="DR137" s="1222" t="s">
        <v>3</v>
      </c>
      <c r="DS137" s="441">
        <v>1</v>
      </c>
      <c r="DT137" s="1314"/>
      <c r="DU137" s="483" t="s">
        <v>244</v>
      </c>
      <c r="DV137" s="1315" t="s">
        <v>298</v>
      </c>
      <c r="DW137" s="443">
        <v>245</v>
      </c>
      <c r="DX137" s="1222" t="s">
        <v>300</v>
      </c>
      <c r="DY137" s="1308">
        <v>550</v>
      </c>
      <c r="DZ137" s="1285" t="s">
        <v>297</v>
      </c>
      <c r="EA137" s="1310">
        <v>6</v>
      </c>
      <c r="EB137" s="1225" t="s">
        <v>344</v>
      </c>
      <c r="EC137" s="1206" t="s">
        <v>468</v>
      </c>
      <c r="ED137" s="1225" t="s">
        <v>297</v>
      </c>
      <c r="EE137" s="1236" t="s">
        <v>472</v>
      </c>
      <c r="EF137" s="1225" t="s">
        <v>297</v>
      </c>
      <c r="EG137" s="1302">
        <v>7.4</v>
      </c>
      <c r="EH137" s="1312" t="s">
        <v>473</v>
      </c>
      <c r="EI137" s="1222" t="s">
        <v>300</v>
      </c>
      <c r="EJ137" s="1308">
        <v>2590</v>
      </c>
      <c r="EK137" s="1285" t="s">
        <v>297</v>
      </c>
      <c r="EL137" s="1310">
        <v>20</v>
      </c>
      <c r="EM137" s="1225" t="s">
        <v>344</v>
      </c>
      <c r="EN137" s="1206" t="s">
        <v>468</v>
      </c>
      <c r="EO137" s="1225" t="s">
        <v>297</v>
      </c>
      <c r="EP137" s="1236" t="s">
        <v>472</v>
      </c>
      <c r="EQ137" s="1225" t="s">
        <v>297</v>
      </c>
      <c r="ER137" s="1302">
        <v>3.3</v>
      </c>
      <c r="ES137" s="1304" t="s">
        <v>473</v>
      </c>
      <c r="ET137" s="1306" t="s">
        <v>419</v>
      </c>
      <c r="EU137" s="1222" t="s">
        <v>300</v>
      </c>
      <c r="EV137" s="444">
        <v>2000</v>
      </c>
      <c r="EW137" s="363"/>
      <c r="EX137" s="1300"/>
    </row>
    <row r="138" spans="1:154" ht="25.5" customHeight="1">
      <c r="A138" s="97" t="str">
        <f t="shared" ref="A138:A201" si="8">B138&amp;C138&amp;D138</f>
        <v>15/100
地域　181人
　　から
　210人
　　まで３歳児</v>
      </c>
      <c r="B138" s="97" t="str">
        <f t="shared" si="7"/>
        <v>15/100
地域</v>
      </c>
      <c r="C138" s="97" t="str">
        <f>F137</f>
        <v>　181人
　　から
　210人
　　まで</v>
      </c>
      <c r="D138" s="99" t="str">
        <f t="shared" si="6"/>
        <v>３歳児</v>
      </c>
      <c r="E138" s="1244"/>
      <c r="F138" s="1245"/>
      <c r="G138" s="1241"/>
      <c r="H138" s="445" t="s">
        <v>301</v>
      </c>
      <c r="I138" s="475"/>
      <c r="J138" s="446">
        <v>36050</v>
      </c>
      <c r="K138" s="447"/>
      <c r="L138" s="390" t="s">
        <v>297</v>
      </c>
      <c r="M138" s="448">
        <v>340</v>
      </c>
      <c r="N138" s="449"/>
      <c r="O138" s="450" t="s">
        <v>344</v>
      </c>
      <c r="P138" s="451" t="s">
        <v>468</v>
      </c>
      <c r="Q138" s="452" t="s">
        <v>297</v>
      </c>
      <c r="R138" s="453" t="s">
        <v>472</v>
      </c>
      <c r="S138" s="452" t="s">
        <v>297</v>
      </c>
      <c r="T138" s="454">
        <v>2.4</v>
      </c>
      <c r="U138" s="455"/>
      <c r="V138" s="1222"/>
      <c r="W138" s="1224"/>
      <c r="X138" s="1222"/>
      <c r="Y138" s="1235"/>
      <c r="Z138" s="1226"/>
      <c r="AA138" s="1229"/>
      <c r="AB138" s="1229"/>
      <c r="AC138" s="1249"/>
      <c r="AD138" s="1222"/>
      <c r="AE138" s="1224"/>
      <c r="AF138" s="1222"/>
      <c r="AG138" s="1228"/>
      <c r="AH138" s="1226"/>
      <c r="AI138" s="1229"/>
      <c r="AJ138" s="1226"/>
      <c r="AK138" s="1237"/>
      <c r="AL138" s="1226"/>
      <c r="AM138" s="1247"/>
      <c r="AN138" s="390" t="s">
        <v>297</v>
      </c>
      <c r="AO138" s="448">
        <v>9080</v>
      </c>
      <c r="AP138" s="1222"/>
      <c r="AQ138" s="456">
        <v>90</v>
      </c>
      <c r="AR138" s="457" t="s">
        <v>344</v>
      </c>
      <c r="AS138" s="451" t="s">
        <v>468</v>
      </c>
      <c r="AT138" s="458" t="s">
        <v>297</v>
      </c>
      <c r="AU138" s="459" t="s">
        <v>472</v>
      </c>
      <c r="AV138" s="458" t="s">
        <v>297</v>
      </c>
      <c r="AW138" s="460">
        <v>2.6</v>
      </c>
      <c r="AX138" s="461"/>
      <c r="AY138" s="430"/>
      <c r="AZ138" s="382"/>
      <c r="BA138" s="382"/>
      <c r="BB138" s="480"/>
      <c r="BC138" s="382"/>
      <c r="BD138" s="382"/>
      <c r="BE138" s="382"/>
      <c r="BF138" s="382"/>
      <c r="BG138" s="382"/>
      <c r="BH138" s="382"/>
      <c r="BI138" s="467" t="s">
        <v>3</v>
      </c>
      <c r="BJ138" s="468">
        <v>63590</v>
      </c>
      <c r="BK138" s="467" t="s">
        <v>297</v>
      </c>
      <c r="BL138" s="432">
        <v>630</v>
      </c>
      <c r="BM138" s="433" t="s">
        <v>344</v>
      </c>
      <c r="BN138" s="434" t="s">
        <v>468</v>
      </c>
      <c r="BO138" s="433" t="s">
        <v>297</v>
      </c>
      <c r="BP138" s="435" t="s">
        <v>472</v>
      </c>
      <c r="BQ138" s="433" t="s">
        <v>297</v>
      </c>
      <c r="BR138" s="436">
        <v>2.4</v>
      </c>
      <c r="BS138" s="405" t="s">
        <v>297</v>
      </c>
      <c r="BT138" s="468">
        <v>54510</v>
      </c>
      <c r="BU138" s="405" t="s">
        <v>3</v>
      </c>
      <c r="BV138" s="432">
        <v>540</v>
      </c>
      <c r="BW138" s="433" t="s">
        <v>344</v>
      </c>
      <c r="BX138" s="434" t="s">
        <v>468</v>
      </c>
      <c r="BY138" s="433" t="s">
        <v>297</v>
      </c>
      <c r="BZ138" s="435" t="s">
        <v>472</v>
      </c>
      <c r="CA138" s="433" t="s">
        <v>297</v>
      </c>
      <c r="CB138" s="436">
        <v>2.4</v>
      </c>
      <c r="CC138" s="1291"/>
      <c r="CD138" s="1288"/>
      <c r="CE138" s="1222"/>
      <c r="CF138" s="1228"/>
      <c r="CG138" s="1229"/>
      <c r="CH138" s="1229"/>
      <c r="CI138" s="1289"/>
      <c r="CJ138" s="1237"/>
      <c r="CK138" s="1289"/>
      <c r="CL138" s="1247"/>
      <c r="CM138" s="1222"/>
      <c r="CN138" s="469">
        <v>2590</v>
      </c>
      <c r="CO138" s="1222"/>
      <c r="CP138" s="1284"/>
      <c r="CQ138" s="1286"/>
      <c r="CR138" s="1298"/>
      <c r="CS138" s="1286"/>
      <c r="CT138" s="1295"/>
      <c r="CU138" s="1286"/>
      <c r="CV138" s="1296"/>
      <c r="CW138" s="1297"/>
      <c r="CX138" s="1222"/>
      <c r="CY138" s="1224"/>
      <c r="CZ138" s="1222"/>
      <c r="DA138" s="1228"/>
      <c r="DB138" s="1229"/>
      <c r="DC138" s="1229"/>
      <c r="DD138" s="1289"/>
      <c r="DE138" s="1237"/>
      <c r="DF138" s="1289"/>
      <c r="DG138" s="1247"/>
      <c r="DH138" s="1222"/>
      <c r="DI138" s="470" t="s">
        <v>302</v>
      </c>
      <c r="DJ138" s="1222"/>
      <c r="DK138" s="470" t="s">
        <v>510</v>
      </c>
      <c r="DL138" s="1222"/>
      <c r="DM138" s="471">
        <v>74.8</v>
      </c>
      <c r="DN138" s="1222"/>
      <c r="DO138" s="470" t="s">
        <v>302</v>
      </c>
      <c r="DP138" s="1222"/>
      <c r="DQ138" s="470" t="s">
        <v>510</v>
      </c>
      <c r="DR138" s="1222"/>
      <c r="DS138" s="471">
        <v>27.7</v>
      </c>
      <c r="DT138" s="1314"/>
      <c r="DU138" s="472">
        <v>2810</v>
      </c>
      <c r="DV138" s="1315"/>
      <c r="DW138" s="473" t="s">
        <v>304</v>
      </c>
      <c r="DX138" s="1222"/>
      <c r="DY138" s="1309"/>
      <c r="DZ138" s="1289"/>
      <c r="EA138" s="1311"/>
      <c r="EB138" s="1226"/>
      <c r="EC138" s="1229"/>
      <c r="ED138" s="1226"/>
      <c r="EE138" s="1237"/>
      <c r="EF138" s="1226"/>
      <c r="EG138" s="1303"/>
      <c r="EH138" s="1313"/>
      <c r="EI138" s="1222"/>
      <c r="EJ138" s="1309">
        <v>30</v>
      </c>
      <c r="EK138" s="1289"/>
      <c r="EL138" s="1311"/>
      <c r="EM138" s="1226"/>
      <c r="EN138" s="1229"/>
      <c r="EO138" s="1226"/>
      <c r="EP138" s="1237"/>
      <c r="EQ138" s="1226"/>
      <c r="ER138" s="1303"/>
      <c r="ES138" s="1305"/>
      <c r="ET138" s="1307"/>
      <c r="EU138" s="1222"/>
      <c r="EV138" s="474">
        <v>20</v>
      </c>
      <c r="EW138" s="363"/>
      <c r="EX138" s="1300"/>
    </row>
    <row r="139" spans="1:154" ht="25.5" customHeight="1">
      <c r="A139" s="97" t="str">
        <f t="shared" si="8"/>
        <v>15/100
地域　211人
　　から
　240人
　　まで４歳以上児</v>
      </c>
      <c r="B139" s="97" t="str">
        <f t="shared" si="7"/>
        <v>15/100
地域</v>
      </c>
      <c r="C139" s="97" t="str">
        <f>F139</f>
        <v>　211人
　　から
　240人
　　まで</v>
      </c>
      <c r="D139" s="99" t="str">
        <f t="shared" si="6"/>
        <v>４歳以上児</v>
      </c>
      <c r="E139" s="1244"/>
      <c r="F139" s="1243" t="s">
        <v>245</v>
      </c>
      <c r="G139" s="1240" t="s">
        <v>295</v>
      </c>
      <c r="H139" s="412" t="s">
        <v>296</v>
      </c>
      <c r="I139" s="475"/>
      <c r="J139" s="414">
        <v>26450</v>
      </c>
      <c r="K139" s="415">
        <v>35530</v>
      </c>
      <c r="L139" s="390" t="s">
        <v>297</v>
      </c>
      <c r="M139" s="416">
        <v>240</v>
      </c>
      <c r="N139" s="417">
        <v>330</v>
      </c>
      <c r="O139" s="418" t="s">
        <v>344</v>
      </c>
      <c r="P139" s="419" t="s">
        <v>468</v>
      </c>
      <c r="Q139" s="420" t="s">
        <v>297</v>
      </c>
      <c r="R139" s="421" t="s">
        <v>469</v>
      </c>
      <c r="S139" s="420" t="s">
        <v>297</v>
      </c>
      <c r="T139" s="422">
        <v>2.2999999999999998</v>
      </c>
      <c r="U139" s="423">
        <v>2.4</v>
      </c>
      <c r="V139" s="1222" t="s">
        <v>297</v>
      </c>
      <c r="W139" s="1223">
        <v>370</v>
      </c>
      <c r="X139" s="1222" t="s">
        <v>297</v>
      </c>
      <c r="Y139" s="1234">
        <v>3</v>
      </c>
      <c r="Z139" s="1225" t="s">
        <v>470</v>
      </c>
      <c r="AA139" s="1206" t="s">
        <v>468</v>
      </c>
      <c r="AB139" s="1206" t="s">
        <v>297</v>
      </c>
      <c r="AC139" s="1248" t="s">
        <v>471</v>
      </c>
      <c r="AD139" s="1222" t="s">
        <v>297</v>
      </c>
      <c r="AE139" s="1223">
        <v>2270</v>
      </c>
      <c r="AF139" s="1222" t="s">
        <v>3</v>
      </c>
      <c r="AG139" s="1227">
        <v>20</v>
      </c>
      <c r="AH139" s="1225" t="s">
        <v>344</v>
      </c>
      <c r="AI139" s="1206" t="s">
        <v>468</v>
      </c>
      <c r="AJ139" s="1225" t="s">
        <v>297</v>
      </c>
      <c r="AK139" s="1236" t="s">
        <v>472</v>
      </c>
      <c r="AL139" s="1225" t="s">
        <v>297</v>
      </c>
      <c r="AM139" s="1246">
        <v>2.7</v>
      </c>
      <c r="AN139" s="390" t="s">
        <v>297</v>
      </c>
      <c r="AO139" s="424">
        <v>9080</v>
      </c>
      <c r="AP139" s="1222" t="s">
        <v>297</v>
      </c>
      <c r="AQ139" s="425">
        <v>90</v>
      </c>
      <c r="AR139" s="426" t="s">
        <v>470</v>
      </c>
      <c r="AS139" s="419" t="s">
        <v>468</v>
      </c>
      <c r="AT139" s="427" t="s">
        <v>297</v>
      </c>
      <c r="AU139" s="421" t="s">
        <v>472</v>
      </c>
      <c r="AV139" s="427" t="s">
        <v>297</v>
      </c>
      <c r="AW139" s="428">
        <v>2.6</v>
      </c>
      <c r="AX139" s="429" t="s">
        <v>473</v>
      </c>
      <c r="AY139" s="430" t="s">
        <v>297</v>
      </c>
      <c r="AZ139" s="431">
        <v>3630</v>
      </c>
      <c r="BA139" s="380" t="s">
        <v>3</v>
      </c>
      <c r="BB139" s="432">
        <v>30</v>
      </c>
      <c r="BC139" s="433" t="s">
        <v>344</v>
      </c>
      <c r="BD139" s="434" t="s">
        <v>468</v>
      </c>
      <c r="BE139" s="433" t="s">
        <v>297</v>
      </c>
      <c r="BF139" s="435" t="s">
        <v>472</v>
      </c>
      <c r="BG139" s="433" t="s">
        <v>297</v>
      </c>
      <c r="BH139" s="436">
        <v>3.9</v>
      </c>
      <c r="BI139" s="430"/>
      <c r="BJ139" s="437"/>
      <c r="BK139" s="467"/>
      <c r="BL139" s="476"/>
      <c r="BM139" s="476"/>
      <c r="BN139" s="476"/>
      <c r="BO139" s="476"/>
      <c r="BP139" s="476"/>
      <c r="BQ139" s="476"/>
      <c r="BR139" s="476"/>
      <c r="BS139" s="467"/>
      <c r="BT139" s="437" t="s">
        <v>50</v>
      </c>
      <c r="BU139" s="467"/>
      <c r="BV139" s="477"/>
      <c r="BW139" s="476"/>
      <c r="BX139" s="476"/>
      <c r="BY139" s="476"/>
      <c r="BZ139" s="476"/>
      <c r="CA139" s="476"/>
      <c r="CB139" s="476"/>
      <c r="CC139" s="1290" t="s">
        <v>297</v>
      </c>
      <c r="CD139" s="1287">
        <v>370</v>
      </c>
      <c r="CE139" s="1222" t="s">
        <v>297</v>
      </c>
      <c r="CF139" s="1227">
        <v>3</v>
      </c>
      <c r="CG139" s="1206" t="s">
        <v>344</v>
      </c>
      <c r="CH139" s="1206" t="s">
        <v>468</v>
      </c>
      <c r="CI139" s="1285" t="s">
        <v>297</v>
      </c>
      <c r="CJ139" s="1236" t="s">
        <v>472</v>
      </c>
      <c r="CK139" s="1285" t="s">
        <v>297</v>
      </c>
      <c r="CL139" s="1246">
        <v>11.3</v>
      </c>
      <c r="CM139" s="1222"/>
      <c r="CN139" s="478" t="s">
        <v>246</v>
      </c>
      <c r="CO139" s="1222" t="s">
        <v>3</v>
      </c>
      <c r="CP139" s="1284">
        <v>20</v>
      </c>
      <c r="CQ139" s="1286" t="s">
        <v>344</v>
      </c>
      <c r="CR139" s="1298" t="s">
        <v>468</v>
      </c>
      <c r="CS139" s="1286" t="s">
        <v>297</v>
      </c>
      <c r="CT139" s="1295" t="s">
        <v>472</v>
      </c>
      <c r="CU139" s="1286" t="s">
        <v>297</v>
      </c>
      <c r="CV139" s="1296">
        <v>2.7</v>
      </c>
      <c r="CW139" s="1297" t="s">
        <v>475</v>
      </c>
      <c r="CX139" s="1222" t="s">
        <v>3</v>
      </c>
      <c r="CY139" s="1223">
        <v>520</v>
      </c>
      <c r="CZ139" s="1222" t="s">
        <v>297</v>
      </c>
      <c r="DA139" s="1227">
        <v>5</v>
      </c>
      <c r="DB139" s="1206" t="s">
        <v>344</v>
      </c>
      <c r="DC139" s="1206" t="s">
        <v>468</v>
      </c>
      <c r="DD139" s="1285" t="s">
        <v>297</v>
      </c>
      <c r="DE139" s="1236" t="s">
        <v>472</v>
      </c>
      <c r="DF139" s="1285" t="s">
        <v>297</v>
      </c>
      <c r="DG139" s="1246">
        <v>12.6</v>
      </c>
      <c r="DH139" s="1222" t="s">
        <v>3</v>
      </c>
      <c r="DI139" s="440">
        <v>260</v>
      </c>
      <c r="DJ139" s="1222" t="s">
        <v>297</v>
      </c>
      <c r="DK139" s="440">
        <v>2</v>
      </c>
      <c r="DL139" s="1222" t="s">
        <v>3</v>
      </c>
      <c r="DM139" s="441">
        <v>2</v>
      </c>
      <c r="DN139" s="1222" t="s">
        <v>297</v>
      </c>
      <c r="DO139" s="440">
        <v>40</v>
      </c>
      <c r="DP139" s="1222" t="s">
        <v>297</v>
      </c>
      <c r="DQ139" s="440">
        <v>1</v>
      </c>
      <c r="DR139" s="1222" t="s">
        <v>3</v>
      </c>
      <c r="DS139" s="441">
        <v>1</v>
      </c>
      <c r="DT139" s="1314"/>
      <c r="DU139" s="483" t="s">
        <v>246</v>
      </c>
      <c r="DV139" s="1315" t="s">
        <v>298</v>
      </c>
      <c r="DW139" s="443">
        <v>245</v>
      </c>
      <c r="DX139" s="1222" t="s">
        <v>300</v>
      </c>
      <c r="DY139" s="1308">
        <v>480</v>
      </c>
      <c r="DZ139" s="1285" t="s">
        <v>297</v>
      </c>
      <c r="EA139" s="1310">
        <v>5</v>
      </c>
      <c r="EB139" s="1225" t="s">
        <v>344</v>
      </c>
      <c r="EC139" s="1206" t="s">
        <v>468</v>
      </c>
      <c r="ED139" s="1225" t="s">
        <v>297</v>
      </c>
      <c r="EE139" s="1236" t="s">
        <v>472</v>
      </c>
      <c r="EF139" s="1225" t="s">
        <v>297</v>
      </c>
      <c r="EG139" s="1302">
        <v>7.8</v>
      </c>
      <c r="EH139" s="1312" t="s">
        <v>473</v>
      </c>
      <c r="EI139" s="1222" t="s">
        <v>300</v>
      </c>
      <c r="EJ139" s="1308">
        <v>2270</v>
      </c>
      <c r="EK139" s="1285" t="s">
        <v>297</v>
      </c>
      <c r="EL139" s="1310">
        <v>20</v>
      </c>
      <c r="EM139" s="1225" t="s">
        <v>344</v>
      </c>
      <c r="EN139" s="1206" t="s">
        <v>468</v>
      </c>
      <c r="EO139" s="1225" t="s">
        <v>297</v>
      </c>
      <c r="EP139" s="1236" t="s">
        <v>472</v>
      </c>
      <c r="EQ139" s="1225" t="s">
        <v>297</v>
      </c>
      <c r="ER139" s="1302">
        <v>2.9</v>
      </c>
      <c r="ES139" s="1304" t="s">
        <v>473</v>
      </c>
      <c r="ET139" s="1306" t="s">
        <v>419</v>
      </c>
      <c r="EU139" s="1222" t="s">
        <v>300</v>
      </c>
      <c r="EV139" s="444">
        <v>1750</v>
      </c>
      <c r="EW139" s="363"/>
      <c r="EX139" s="1300"/>
    </row>
    <row r="140" spans="1:154" ht="25.5" customHeight="1">
      <c r="A140" s="97" t="str">
        <f t="shared" si="8"/>
        <v>15/100
地域　211人
　　から
　240人
　　まで３歳児</v>
      </c>
      <c r="B140" s="97" t="str">
        <f t="shared" si="7"/>
        <v>15/100
地域</v>
      </c>
      <c r="C140" s="97" t="str">
        <f>F139</f>
        <v>　211人
　　から
　240人
　　まで</v>
      </c>
      <c r="D140" s="99" t="str">
        <f t="shared" si="6"/>
        <v>３歳児</v>
      </c>
      <c r="E140" s="1244"/>
      <c r="F140" s="1245"/>
      <c r="G140" s="1241"/>
      <c r="H140" s="445" t="s">
        <v>301</v>
      </c>
      <c r="I140" s="475"/>
      <c r="J140" s="446">
        <v>35530</v>
      </c>
      <c r="K140" s="447"/>
      <c r="L140" s="390" t="s">
        <v>297</v>
      </c>
      <c r="M140" s="448">
        <v>330</v>
      </c>
      <c r="N140" s="449"/>
      <c r="O140" s="450" t="s">
        <v>344</v>
      </c>
      <c r="P140" s="451" t="s">
        <v>468</v>
      </c>
      <c r="Q140" s="452" t="s">
        <v>297</v>
      </c>
      <c r="R140" s="453" t="s">
        <v>472</v>
      </c>
      <c r="S140" s="452" t="s">
        <v>297</v>
      </c>
      <c r="T140" s="454">
        <v>2.4</v>
      </c>
      <c r="U140" s="455"/>
      <c r="V140" s="1222"/>
      <c r="W140" s="1224"/>
      <c r="X140" s="1222"/>
      <c r="Y140" s="1235"/>
      <c r="Z140" s="1226"/>
      <c r="AA140" s="1229"/>
      <c r="AB140" s="1229"/>
      <c r="AC140" s="1249"/>
      <c r="AD140" s="1222"/>
      <c r="AE140" s="1224"/>
      <c r="AF140" s="1222"/>
      <c r="AG140" s="1228"/>
      <c r="AH140" s="1226"/>
      <c r="AI140" s="1229"/>
      <c r="AJ140" s="1226"/>
      <c r="AK140" s="1237"/>
      <c r="AL140" s="1226"/>
      <c r="AM140" s="1247"/>
      <c r="AN140" s="390" t="s">
        <v>297</v>
      </c>
      <c r="AO140" s="448">
        <v>9080</v>
      </c>
      <c r="AP140" s="1222"/>
      <c r="AQ140" s="456">
        <v>90</v>
      </c>
      <c r="AR140" s="457" t="s">
        <v>344</v>
      </c>
      <c r="AS140" s="451" t="s">
        <v>468</v>
      </c>
      <c r="AT140" s="458" t="s">
        <v>297</v>
      </c>
      <c r="AU140" s="459" t="s">
        <v>472</v>
      </c>
      <c r="AV140" s="458" t="s">
        <v>297</v>
      </c>
      <c r="AW140" s="460">
        <v>2.6</v>
      </c>
      <c r="AX140" s="461"/>
      <c r="AY140" s="430"/>
      <c r="AZ140" s="382"/>
      <c r="BA140" s="382"/>
      <c r="BB140" s="480"/>
      <c r="BC140" s="382"/>
      <c r="BD140" s="382"/>
      <c r="BE140" s="382"/>
      <c r="BF140" s="382"/>
      <c r="BG140" s="382"/>
      <c r="BH140" s="382"/>
      <c r="BI140" s="467" t="s">
        <v>3</v>
      </c>
      <c r="BJ140" s="468">
        <v>63590</v>
      </c>
      <c r="BK140" s="467" t="s">
        <v>297</v>
      </c>
      <c r="BL140" s="432">
        <v>630</v>
      </c>
      <c r="BM140" s="433" t="s">
        <v>344</v>
      </c>
      <c r="BN140" s="434" t="s">
        <v>468</v>
      </c>
      <c r="BO140" s="433" t="s">
        <v>297</v>
      </c>
      <c r="BP140" s="435" t="s">
        <v>472</v>
      </c>
      <c r="BQ140" s="433" t="s">
        <v>297</v>
      </c>
      <c r="BR140" s="436">
        <v>2.4</v>
      </c>
      <c r="BS140" s="405" t="s">
        <v>297</v>
      </c>
      <c r="BT140" s="468">
        <v>54510</v>
      </c>
      <c r="BU140" s="405" t="s">
        <v>3</v>
      </c>
      <c r="BV140" s="432">
        <v>540</v>
      </c>
      <c r="BW140" s="433" t="s">
        <v>344</v>
      </c>
      <c r="BX140" s="434" t="s">
        <v>468</v>
      </c>
      <c r="BY140" s="433" t="s">
        <v>297</v>
      </c>
      <c r="BZ140" s="435" t="s">
        <v>472</v>
      </c>
      <c r="CA140" s="433" t="s">
        <v>297</v>
      </c>
      <c r="CB140" s="436">
        <v>2.4</v>
      </c>
      <c r="CC140" s="1291"/>
      <c r="CD140" s="1288"/>
      <c r="CE140" s="1222"/>
      <c r="CF140" s="1228"/>
      <c r="CG140" s="1229"/>
      <c r="CH140" s="1229"/>
      <c r="CI140" s="1289"/>
      <c r="CJ140" s="1237"/>
      <c r="CK140" s="1289"/>
      <c r="CL140" s="1247"/>
      <c r="CM140" s="1222"/>
      <c r="CN140" s="469">
        <v>2270</v>
      </c>
      <c r="CO140" s="1222"/>
      <c r="CP140" s="1284"/>
      <c r="CQ140" s="1286"/>
      <c r="CR140" s="1298"/>
      <c r="CS140" s="1286"/>
      <c r="CT140" s="1295"/>
      <c r="CU140" s="1286"/>
      <c r="CV140" s="1296"/>
      <c r="CW140" s="1297"/>
      <c r="CX140" s="1222"/>
      <c r="CY140" s="1224"/>
      <c r="CZ140" s="1222"/>
      <c r="DA140" s="1228"/>
      <c r="DB140" s="1229"/>
      <c r="DC140" s="1229"/>
      <c r="DD140" s="1289"/>
      <c r="DE140" s="1237"/>
      <c r="DF140" s="1289"/>
      <c r="DG140" s="1247"/>
      <c r="DH140" s="1222"/>
      <c r="DI140" s="470" t="s">
        <v>302</v>
      </c>
      <c r="DJ140" s="1222"/>
      <c r="DK140" s="470" t="s">
        <v>510</v>
      </c>
      <c r="DL140" s="1222"/>
      <c r="DM140" s="471">
        <v>65.400000000000006</v>
      </c>
      <c r="DN140" s="1222"/>
      <c r="DO140" s="470" t="s">
        <v>302</v>
      </c>
      <c r="DP140" s="1222"/>
      <c r="DQ140" s="470" t="s">
        <v>510</v>
      </c>
      <c r="DR140" s="1222"/>
      <c r="DS140" s="471">
        <v>24.2</v>
      </c>
      <c r="DT140" s="1314"/>
      <c r="DU140" s="472">
        <v>2540</v>
      </c>
      <c r="DV140" s="1315"/>
      <c r="DW140" s="473" t="s">
        <v>304</v>
      </c>
      <c r="DX140" s="1222"/>
      <c r="DY140" s="1309"/>
      <c r="DZ140" s="1289"/>
      <c r="EA140" s="1311"/>
      <c r="EB140" s="1226"/>
      <c r="EC140" s="1229"/>
      <c r="ED140" s="1226"/>
      <c r="EE140" s="1237"/>
      <c r="EF140" s="1226"/>
      <c r="EG140" s="1303"/>
      <c r="EH140" s="1313"/>
      <c r="EI140" s="1222"/>
      <c r="EJ140" s="1309">
        <v>30</v>
      </c>
      <c r="EK140" s="1289"/>
      <c r="EL140" s="1311"/>
      <c r="EM140" s="1226"/>
      <c r="EN140" s="1229"/>
      <c r="EO140" s="1226"/>
      <c r="EP140" s="1237"/>
      <c r="EQ140" s="1226"/>
      <c r="ER140" s="1303"/>
      <c r="ES140" s="1305"/>
      <c r="ET140" s="1307"/>
      <c r="EU140" s="1222"/>
      <c r="EV140" s="474">
        <v>10</v>
      </c>
      <c r="EW140" s="363"/>
      <c r="EX140" s="1300"/>
    </row>
    <row r="141" spans="1:154" ht="25.5" customHeight="1">
      <c r="A141" s="97" t="str">
        <f t="shared" si="8"/>
        <v>15/100
地域　241人
　　から
　270人
　　まで４歳以上児</v>
      </c>
      <c r="B141" s="97" t="str">
        <f t="shared" si="7"/>
        <v>15/100
地域</v>
      </c>
      <c r="C141" s="97" t="str">
        <f>F141</f>
        <v>　241人
　　から
　270人
　　まで</v>
      </c>
      <c r="D141" s="99" t="str">
        <f t="shared" ref="D141:D204" si="9">H141</f>
        <v>４歳以上児</v>
      </c>
      <c r="E141" s="1244"/>
      <c r="F141" s="1243" t="s">
        <v>247</v>
      </c>
      <c r="G141" s="1240" t="s">
        <v>295</v>
      </c>
      <c r="H141" s="412" t="s">
        <v>296</v>
      </c>
      <c r="I141" s="475"/>
      <c r="J141" s="414">
        <v>26040</v>
      </c>
      <c r="K141" s="415">
        <v>35120</v>
      </c>
      <c r="L141" s="390" t="s">
        <v>297</v>
      </c>
      <c r="M141" s="416">
        <v>240</v>
      </c>
      <c r="N141" s="417">
        <v>330</v>
      </c>
      <c r="O141" s="418" t="s">
        <v>344</v>
      </c>
      <c r="P141" s="419" t="s">
        <v>468</v>
      </c>
      <c r="Q141" s="420" t="s">
        <v>297</v>
      </c>
      <c r="R141" s="421" t="s">
        <v>469</v>
      </c>
      <c r="S141" s="420" t="s">
        <v>297</v>
      </c>
      <c r="T141" s="422">
        <v>2.2999999999999998</v>
      </c>
      <c r="U141" s="423">
        <v>2.2999999999999998</v>
      </c>
      <c r="V141" s="1222" t="s">
        <v>297</v>
      </c>
      <c r="W141" s="1223">
        <v>330</v>
      </c>
      <c r="X141" s="1222" t="s">
        <v>297</v>
      </c>
      <c r="Y141" s="1234">
        <v>3</v>
      </c>
      <c r="Z141" s="1225" t="s">
        <v>470</v>
      </c>
      <c r="AA141" s="1206" t="s">
        <v>468</v>
      </c>
      <c r="AB141" s="1206" t="s">
        <v>297</v>
      </c>
      <c r="AC141" s="1248" t="s">
        <v>471</v>
      </c>
      <c r="AD141" s="1222" t="s">
        <v>297</v>
      </c>
      <c r="AE141" s="1223">
        <v>2010</v>
      </c>
      <c r="AF141" s="1222" t="s">
        <v>3</v>
      </c>
      <c r="AG141" s="1227">
        <v>20</v>
      </c>
      <c r="AH141" s="1225" t="s">
        <v>344</v>
      </c>
      <c r="AI141" s="1206" t="s">
        <v>468</v>
      </c>
      <c r="AJ141" s="1225" t="s">
        <v>297</v>
      </c>
      <c r="AK141" s="1236" t="s">
        <v>472</v>
      </c>
      <c r="AL141" s="1225" t="s">
        <v>297</v>
      </c>
      <c r="AM141" s="1246">
        <v>2.4</v>
      </c>
      <c r="AN141" s="390" t="s">
        <v>297</v>
      </c>
      <c r="AO141" s="424">
        <v>9080</v>
      </c>
      <c r="AP141" s="1222" t="s">
        <v>297</v>
      </c>
      <c r="AQ141" s="425">
        <v>90</v>
      </c>
      <c r="AR141" s="426" t="s">
        <v>470</v>
      </c>
      <c r="AS141" s="419" t="s">
        <v>468</v>
      </c>
      <c r="AT141" s="427" t="s">
        <v>297</v>
      </c>
      <c r="AU141" s="421" t="s">
        <v>472</v>
      </c>
      <c r="AV141" s="427" t="s">
        <v>297</v>
      </c>
      <c r="AW141" s="428">
        <v>2.6</v>
      </c>
      <c r="AX141" s="429" t="s">
        <v>473</v>
      </c>
      <c r="AY141" s="430" t="s">
        <v>297</v>
      </c>
      <c r="AZ141" s="431">
        <v>3630</v>
      </c>
      <c r="BA141" s="380" t="s">
        <v>3</v>
      </c>
      <c r="BB141" s="432">
        <v>30</v>
      </c>
      <c r="BC141" s="433" t="s">
        <v>344</v>
      </c>
      <c r="BD141" s="434" t="s">
        <v>468</v>
      </c>
      <c r="BE141" s="433" t="s">
        <v>297</v>
      </c>
      <c r="BF141" s="435" t="s">
        <v>472</v>
      </c>
      <c r="BG141" s="433" t="s">
        <v>297</v>
      </c>
      <c r="BH141" s="436">
        <v>3.9</v>
      </c>
      <c r="BI141" s="430"/>
      <c r="BJ141" s="437"/>
      <c r="BK141" s="467"/>
      <c r="BL141" s="476"/>
      <c r="BM141" s="476"/>
      <c r="BN141" s="476"/>
      <c r="BO141" s="476"/>
      <c r="BP141" s="476"/>
      <c r="BQ141" s="476"/>
      <c r="BR141" s="476"/>
      <c r="BS141" s="467"/>
      <c r="BT141" s="437" t="s">
        <v>50</v>
      </c>
      <c r="BU141" s="467"/>
      <c r="BV141" s="477"/>
      <c r="BW141" s="476"/>
      <c r="BX141" s="476"/>
      <c r="BY141" s="476"/>
      <c r="BZ141" s="476"/>
      <c r="CA141" s="476"/>
      <c r="CB141" s="476"/>
      <c r="CC141" s="1290" t="s">
        <v>297</v>
      </c>
      <c r="CD141" s="1287">
        <v>330</v>
      </c>
      <c r="CE141" s="1222" t="s">
        <v>297</v>
      </c>
      <c r="CF141" s="1227">
        <v>3</v>
      </c>
      <c r="CG141" s="1206" t="s">
        <v>344</v>
      </c>
      <c r="CH141" s="1206" t="s">
        <v>468</v>
      </c>
      <c r="CI141" s="1285" t="s">
        <v>297</v>
      </c>
      <c r="CJ141" s="1236" t="s">
        <v>472</v>
      </c>
      <c r="CK141" s="1285" t="s">
        <v>297</v>
      </c>
      <c r="CL141" s="1246">
        <v>10.1</v>
      </c>
      <c r="CM141" s="1222"/>
      <c r="CN141" s="478" t="s">
        <v>248</v>
      </c>
      <c r="CO141" s="1222" t="s">
        <v>3</v>
      </c>
      <c r="CP141" s="1284">
        <v>20</v>
      </c>
      <c r="CQ141" s="1286" t="s">
        <v>344</v>
      </c>
      <c r="CR141" s="1298" t="s">
        <v>468</v>
      </c>
      <c r="CS141" s="1286" t="s">
        <v>297</v>
      </c>
      <c r="CT141" s="1295" t="s">
        <v>472</v>
      </c>
      <c r="CU141" s="1286" t="s">
        <v>297</v>
      </c>
      <c r="CV141" s="1296">
        <v>2.4</v>
      </c>
      <c r="CW141" s="1297" t="s">
        <v>475</v>
      </c>
      <c r="CX141" s="1222" t="s">
        <v>3</v>
      </c>
      <c r="CY141" s="1223">
        <v>520</v>
      </c>
      <c r="CZ141" s="1222" t="s">
        <v>297</v>
      </c>
      <c r="DA141" s="1227">
        <v>5</v>
      </c>
      <c r="DB141" s="1206" t="s">
        <v>344</v>
      </c>
      <c r="DC141" s="1206" t="s">
        <v>468</v>
      </c>
      <c r="DD141" s="1285" t="s">
        <v>297</v>
      </c>
      <c r="DE141" s="1236" t="s">
        <v>472</v>
      </c>
      <c r="DF141" s="1285" t="s">
        <v>297</v>
      </c>
      <c r="DG141" s="1246">
        <v>11.2</v>
      </c>
      <c r="DH141" s="1222" t="s">
        <v>3</v>
      </c>
      <c r="DI141" s="440">
        <v>230</v>
      </c>
      <c r="DJ141" s="1222" t="s">
        <v>297</v>
      </c>
      <c r="DK141" s="440">
        <v>2</v>
      </c>
      <c r="DL141" s="1222" t="s">
        <v>3</v>
      </c>
      <c r="DM141" s="441">
        <v>2</v>
      </c>
      <c r="DN141" s="1222" t="s">
        <v>297</v>
      </c>
      <c r="DO141" s="440">
        <v>40</v>
      </c>
      <c r="DP141" s="1222" t="s">
        <v>297</v>
      </c>
      <c r="DQ141" s="440">
        <v>1</v>
      </c>
      <c r="DR141" s="1222" t="s">
        <v>3</v>
      </c>
      <c r="DS141" s="441">
        <v>1</v>
      </c>
      <c r="DT141" s="1314"/>
      <c r="DU141" s="483" t="s">
        <v>248</v>
      </c>
      <c r="DV141" s="1315" t="s">
        <v>298</v>
      </c>
      <c r="DW141" s="443">
        <v>245</v>
      </c>
      <c r="DX141" s="1222" t="s">
        <v>300</v>
      </c>
      <c r="DY141" s="1308">
        <v>430</v>
      </c>
      <c r="DZ141" s="1285" t="s">
        <v>297</v>
      </c>
      <c r="EA141" s="1310">
        <v>4</v>
      </c>
      <c r="EB141" s="1225" t="s">
        <v>344</v>
      </c>
      <c r="EC141" s="1206" t="s">
        <v>468</v>
      </c>
      <c r="ED141" s="1225" t="s">
        <v>297</v>
      </c>
      <c r="EE141" s="1236" t="s">
        <v>472</v>
      </c>
      <c r="EF141" s="1225" t="s">
        <v>297</v>
      </c>
      <c r="EG141" s="1302">
        <v>8.6</v>
      </c>
      <c r="EH141" s="1312" t="s">
        <v>473</v>
      </c>
      <c r="EI141" s="1222" t="s">
        <v>300</v>
      </c>
      <c r="EJ141" s="1308">
        <v>2010</v>
      </c>
      <c r="EK141" s="1285" t="s">
        <v>297</v>
      </c>
      <c r="EL141" s="1310">
        <v>20</v>
      </c>
      <c r="EM141" s="1225" t="s">
        <v>344</v>
      </c>
      <c r="EN141" s="1206" t="s">
        <v>468</v>
      </c>
      <c r="EO141" s="1225" t="s">
        <v>297</v>
      </c>
      <c r="EP141" s="1236" t="s">
        <v>472</v>
      </c>
      <c r="EQ141" s="1225" t="s">
        <v>297</v>
      </c>
      <c r="ER141" s="1302">
        <v>2.6</v>
      </c>
      <c r="ES141" s="1304" t="s">
        <v>473</v>
      </c>
      <c r="ET141" s="1306" t="s">
        <v>419</v>
      </c>
      <c r="EU141" s="1222" t="s">
        <v>300</v>
      </c>
      <c r="EV141" s="444">
        <v>1550</v>
      </c>
      <c r="EW141" s="363"/>
      <c r="EX141" s="1300"/>
    </row>
    <row r="142" spans="1:154" ht="25.5" customHeight="1">
      <c r="A142" s="97" t="str">
        <f t="shared" si="8"/>
        <v>15/100
地域　241人
　　から
　270人
　　まで３歳児</v>
      </c>
      <c r="B142" s="97" t="str">
        <f t="shared" ref="B142:B146" si="10">B141</f>
        <v>15/100
地域</v>
      </c>
      <c r="C142" s="97" t="str">
        <f>F141</f>
        <v>　241人
　　から
　270人
　　まで</v>
      </c>
      <c r="D142" s="99" t="str">
        <f t="shared" si="9"/>
        <v>３歳児</v>
      </c>
      <c r="E142" s="1244"/>
      <c r="F142" s="1245"/>
      <c r="G142" s="1241"/>
      <c r="H142" s="445" t="s">
        <v>301</v>
      </c>
      <c r="I142" s="475"/>
      <c r="J142" s="446">
        <v>35120</v>
      </c>
      <c r="K142" s="447"/>
      <c r="L142" s="390" t="s">
        <v>297</v>
      </c>
      <c r="M142" s="448">
        <v>330</v>
      </c>
      <c r="N142" s="449"/>
      <c r="O142" s="450" t="s">
        <v>344</v>
      </c>
      <c r="P142" s="451" t="s">
        <v>468</v>
      </c>
      <c r="Q142" s="452" t="s">
        <v>297</v>
      </c>
      <c r="R142" s="453" t="s">
        <v>472</v>
      </c>
      <c r="S142" s="452" t="s">
        <v>297</v>
      </c>
      <c r="T142" s="454">
        <v>2.2999999999999998</v>
      </c>
      <c r="U142" s="455"/>
      <c r="V142" s="1222"/>
      <c r="W142" s="1224"/>
      <c r="X142" s="1222"/>
      <c r="Y142" s="1235"/>
      <c r="Z142" s="1226"/>
      <c r="AA142" s="1229"/>
      <c r="AB142" s="1229"/>
      <c r="AC142" s="1249"/>
      <c r="AD142" s="1222"/>
      <c r="AE142" s="1224"/>
      <c r="AF142" s="1222"/>
      <c r="AG142" s="1228"/>
      <c r="AH142" s="1226"/>
      <c r="AI142" s="1229"/>
      <c r="AJ142" s="1226"/>
      <c r="AK142" s="1237"/>
      <c r="AL142" s="1226"/>
      <c r="AM142" s="1247"/>
      <c r="AN142" s="390" t="s">
        <v>297</v>
      </c>
      <c r="AO142" s="448">
        <v>9080</v>
      </c>
      <c r="AP142" s="1222"/>
      <c r="AQ142" s="456">
        <v>90</v>
      </c>
      <c r="AR142" s="457" t="s">
        <v>344</v>
      </c>
      <c r="AS142" s="451" t="s">
        <v>468</v>
      </c>
      <c r="AT142" s="458" t="s">
        <v>297</v>
      </c>
      <c r="AU142" s="459" t="s">
        <v>472</v>
      </c>
      <c r="AV142" s="458" t="s">
        <v>297</v>
      </c>
      <c r="AW142" s="460">
        <v>2.6</v>
      </c>
      <c r="AX142" s="461"/>
      <c r="AY142" s="430"/>
      <c r="AZ142" s="382"/>
      <c r="BA142" s="382"/>
      <c r="BB142" s="480"/>
      <c r="BC142" s="382"/>
      <c r="BD142" s="382"/>
      <c r="BE142" s="382"/>
      <c r="BF142" s="382"/>
      <c r="BG142" s="382"/>
      <c r="BH142" s="382"/>
      <c r="BI142" s="467" t="s">
        <v>3</v>
      </c>
      <c r="BJ142" s="468">
        <v>63590</v>
      </c>
      <c r="BK142" s="467" t="s">
        <v>297</v>
      </c>
      <c r="BL142" s="432">
        <v>630</v>
      </c>
      <c r="BM142" s="433" t="s">
        <v>344</v>
      </c>
      <c r="BN142" s="434" t="s">
        <v>468</v>
      </c>
      <c r="BO142" s="433" t="s">
        <v>297</v>
      </c>
      <c r="BP142" s="435" t="s">
        <v>472</v>
      </c>
      <c r="BQ142" s="433" t="s">
        <v>297</v>
      </c>
      <c r="BR142" s="436">
        <v>2.4</v>
      </c>
      <c r="BS142" s="405" t="s">
        <v>297</v>
      </c>
      <c r="BT142" s="468">
        <v>54510</v>
      </c>
      <c r="BU142" s="405" t="s">
        <v>3</v>
      </c>
      <c r="BV142" s="432">
        <v>540</v>
      </c>
      <c r="BW142" s="433" t="s">
        <v>344</v>
      </c>
      <c r="BX142" s="434" t="s">
        <v>468</v>
      </c>
      <c r="BY142" s="433" t="s">
        <v>297</v>
      </c>
      <c r="BZ142" s="435" t="s">
        <v>472</v>
      </c>
      <c r="CA142" s="433" t="s">
        <v>297</v>
      </c>
      <c r="CB142" s="436">
        <v>2.4</v>
      </c>
      <c r="CC142" s="1291"/>
      <c r="CD142" s="1288"/>
      <c r="CE142" s="1222"/>
      <c r="CF142" s="1228"/>
      <c r="CG142" s="1229"/>
      <c r="CH142" s="1229"/>
      <c r="CI142" s="1289"/>
      <c r="CJ142" s="1237"/>
      <c r="CK142" s="1289"/>
      <c r="CL142" s="1247"/>
      <c r="CM142" s="1222"/>
      <c r="CN142" s="469">
        <v>2010</v>
      </c>
      <c r="CO142" s="1222"/>
      <c r="CP142" s="1284"/>
      <c r="CQ142" s="1286"/>
      <c r="CR142" s="1298"/>
      <c r="CS142" s="1286"/>
      <c r="CT142" s="1295"/>
      <c r="CU142" s="1286"/>
      <c r="CV142" s="1296"/>
      <c r="CW142" s="1297"/>
      <c r="CX142" s="1222"/>
      <c r="CY142" s="1224"/>
      <c r="CZ142" s="1222"/>
      <c r="DA142" s="1228"/>
      <c r="DB142" s="1229"/>
      <c r="DC142" s="1229"/>
      <c r="DD142" s="1289"/>
      <c r="DE142" s="1237"/>
      <c r="DF142" s="1289"/>
      <c r="DG142" s="1247"/>
      <c r="DH142" s="1222"/>
      <c r="DI142" s="470" t="s">
        <v>302</v>
      </c>
      <c r="DJ142" s="1222"/>
      <c r="DK142" s="470" t="s">
        <v>510</v>
      </c>
      <c r="DL142" s="1222"/>
      <c r="DM142" s="471">
        <v>58.2</v>
      </c>
      <c r="DN142" s="1222"/>
      <c r="DO142" s="470" t="s">
        <v>302</v>
      </c>
      <c r="DP142" s="1222"/>
      <c r="DQ142" s="470" t="s">
        <v>510</v>
      </c>
      <c r="DR142" s="1222"/>
      <c r="DS142" s="471">
        <v>21.5</v>
      </c>
      <c r="DT142" s="1314"/>
      <c r="DU142" s="472">
        <v>2440</v>
      </c>
      <c r="DV142" s="1315"/>
      <c r="DW142" s="473" t="s">
        <v>304</v>
      </c>
      <c r="DX142" s="1222"/>
      <c r="DY142" s="1309"/>
      <c r="DZ142" s="1289"/>
      <c r="EA142" s="1311"/>
      <c r="EB142" s="1226"/>
      <c r="EC142" s="1229"/>
      <c r="ED142" s="1226"/>
      <c r="EE142" s="1237"/>
      <c r="EF142" s="1226"/>
      <c r="EG142" s="1303"/>
      <c r="EH142" s="1313"/>
      <c r="EI142" s="1222"/>
      <c r="EJ142" s="1309">
        <v>20</v>
      </c>
      <c r="EK142" s="1289"/>
      <c r="EL142" s="1311"/>
      <c r="EM142" s="1226"/>
      <c r="EN142" s="1229"/>
      <c r="EO142" s="1226"/>
      <c r="EP142" s="1237"/>
      <c r="EQ142" s="1226"/>
      <c r="ER142" s="1303"/>
      <c r="ES142" s="1305"/>
      <c r="ET142" s="1307"/>
      <c r="EU142" s="1222"/>
      <c r="EV142" s="474">
        <v>10</v>
      </c>
      <c r="EW142" s="363"/>
      <c r="EX142" s="1300"/>
    </row>
    <row r="143" spans="1:154" ht="25.5" customHeight="1">
      <c r="A143" s="97" t="str">
        <f t="shared" si="8"/>
        <v>15/100
地域　271人
　　から
　300人
　　まで４歳以上児</v>
      </c>
      <c r="B143" s="97" t="str">
        <f t="shared" si="10"/>
        <v>15/100
地域</v>
      </c>
      <c r="C143" s="97" t="str">
        <f>F143</f>
        <v>　271人
　　から
　300人
　　まで</v>
      </c>
      <c r="D143" s="99" t="str">
        <f t="shared" si="9"/>
        <v>４歳以上児</v>
      </c>
      <c r="E143" s="1244"/>
      <c r="F143" s="1243" t="s">
        <v>249</v>
      </c>
      <c r="G143" s="1240" t="s">
        <v>295</v>
      </c>
      <c r="H143" s="412" t="s">
        <v>296</v>
      </c>
      <c r="I143" s="475"/>
      <c r="J143" s="414">
        <v>25720</v>
      </c>
      <c r="K143" s="415">
        <v>34800</v>
      </c>
      <c r="L143" s="390" t="s">
        <v>297</v>
      </c>
      <c r="M143" s="416">
        <v>230</v>
      </c>
      <c r="N143" s="417">
        <v>320</v>
      </c>
      <c r="O143" s="418" t="s">
        <v>344</v>
      </c>
      <c r="P143" s="419" t="s">
        <v>468</v>
      </c>
      <c r="Q143" s="420" t="s">
        <v>297</v>
      </c>
      <c r="R143" s="421" t="s">
        <v>469</v>
      </c>
      <c r="S143" s="420" t="s">
        <v>297</v>
      </c>
      <c r="T143" s="422">
        <v>2.2999999999999998</v>
      </c>
      <c r="U143" s="423">
        <v>2.4</v>
      </c>
      <c r="V143" s="1222" t="s">
        <v>297</v>
      </c>
      <c r="W143" s="1223">
        <v>290</v>
      </c>
      <c r="X143" s="1222" t="s">
        <v>297</v>
      </c>
      <c r="Y143" s="1234">
        <v>2</v>
      </c>
      <c r="Z143" s="1225" t="s">
        <v>470</v>
      </c>
      <c r="AA143" s="1206" t="s">
        <v>468</v>
      </c>
      <c r="AB143" s="1206" t="s">
        <v>297</v>
      </c>
      <c r="AC143" s="1248" t="s">
        <v>471</v>
      </c>
      <c r="AD143" s="1222" t="s">
        <v>297</v>
      </c>
      <c r="AE143" s="1223">
        <v>1810</v>
      </c>
      <c r="AF143" s="1222" t="s">
        <v>3</v>
      </c>
      <c r="AG143" s="1227">
        <v>10</v>
      </c>
      <c r="AH143" s="1225" t="s">
        <v>344</v>
      </c>
      <c r="AI143" s="1206" t="s">
        <v>468</v>
      </c>
      <c r="AJ143" s="1225" t="s">
        <v>297</v>
      </c>
      <c r="AK143" s="1236" t="s">
        <v>472</v>
      </c>
      <c r="AL143" s="1225" t="s">
        <v>297</v>
      </c>
      <c r="AM143" s="1246">
        <v>4.3</v>
      </c>
      <c r="AN143" s="390" t="s">
        <v>297</v>
      </c>
      <c r="AO143" s="424">
        <v>9080</v>
      </c>
      <c r="AP143" s="1222" t="s">
        <v>297</v>
      </c>
      <c r="AQ143" s="425">
        <v>90</v>
      </c>
      <c r="AR143" s="426" t="s">
        <v>470</v>
      </c>
      <c r="AS143" s="419" t="s">
        <v>468</v>
      </c>
      <c r="AT143" s="427" t="s">
        <v>297</v>
      </c>
      <c r="AU143" s="421" t="s">
        <v>472</v>
      </c>
      <c r="AV143" s="427" t="s">
        <v>297</v>
      </c>
      <c r="AW143" s="428">
        <v>2.6</v>
      </c>
      <c r="AX143" s="429" t="s">
        <v>473</v>
      </c>
      <c r="AY143" s="430" t="s">
        <v>297</v>
      </c>
      <c r="AZ143" s="431">
        <v>3630</v>
      </c>
      <c r="BA143" s="380" t="s">
        <v>3</v>
      </c>
      <c r="BB143" s="432">
        <v>30</v>
      </c>
      <c r="BC143" s="433" t="s">
        <v>344</v>
      </c>
      <c r="BD143" s="434" t="s">
        <v>468</v>
      </c>
      <c r="BE143" s="433" t="s">
        <v>297</v>
      </c>
      <c r="BF143" s="435" t="s">
        <v>472</v>
      </c>
      <c r="BG143" s="433" t="s">
        <v>297</v>
      </c>
      <c r="BH143" s="436">
        <v>3.9</v>
      </c>
      <c r="BI143" s="430"/>
      <c r="BJ143" s="437"/>
      <c r="BK143" s="467"/>
      <c r="BL143" s="476"/>
      <c r="BM143" s="476"/>
      <c r="BN143" s="476"/>
      <c r="BO143" s="476"/>
      <c r="BP143" s="476"/>
      <c r="BQ143" s="476"/>
      <c r="BR143" s="476"/>
      <c r="BS143" s="467"/>
      <c r="BT143" s="437" t="s">
        <v>50</v>
      </c>
      <c r="BU143" s="467"/>
      <c r="BV143" s="477"/>
      <c r="BW143" s="476"/>
      <c r="BX143" s="476"/>
      <c r="BY143" s="476"/>
      <c r="BZ143" s="476"/>
      <c r="CA143" s="476"/>
      <c r="CB143" s="476"/>
      <c r="CC143" s="1290" t="s">
        <v>297</v>
      </c>
      <c r="CD143" s="1287">
        <v>300</v>
      </c>
      <c r="CE143" s="1222" t="s">
        <v>297</v>
      </c>
      <c r="CF143" s="1227">
        <v>3</v>
      </c>
      <c r="CG143" s="1206" t="s">
        <v>344</v>
      </c>
      <c r="CH143" s="1206" t="s">
        <v>468</v>
      </c>
      <c r="CI143" s="1285" t="s">
        <v>297</v>
      </c>
      <c r="CJ143" s="1236" t="s">
        <v>472</v>
      </c>
      <c r="CK143" s="1285" t="s">
        <v>297</v>
      </c>
      <c r="CL143" s="1246">
        <v>9</v>
      </c>
      <c r="CM143" s="1222"/>
      <c r="CN143" s="478" t="s">
        <v>250</v>
      </c>
      <c r="CO143" s="1222" t="s">
        <v>3</v>
      </c>
      <c r="CP143" s="1284">
        <v>10</v>
      </c>
      <c r="CQ143" s="1286" t="s">
        <v>344</v>
      </c>
      <c r="CR143" s="1298" t="s">
        <v>468</v>
      </c>
      <c r="CS143" s="1286" t="s">
        <v>297</v>
      </c>
      <c r="CT143" s="1295" t="s">
        <v>472</v>
      </c>
      <c r="CU143" s="1286" t="s">
        <v>297</v>
      </c>
      <c r="CV143" s="1296">
        <v>4.3</v>
      </c>
      <c r="CW143" s="1297" t="s">
        <v>475</v>
      </c>
      <c r="CX143" s="1222" t="s">
        <v>3</v>
      </c>
      <c r="CY143" s="1223">
        <v>520</v>
      </c>
      <c r="CZ143" s="1222" t="s">
        <v>297</v>
      </c>
      <c r="DA143" s="1227">
        <v>5</v>
      </c>
      <c r="DB143" s="1206" t="s">
        <v>344</v>
      </c>
      <c r="DC143" s="1206" t="s">
        <v>468</v>
      </c>
      <c r="DD143" s="1285" t="s">
        <v>297</v>
      </c>
      <c r="DE143" s="1236" t="s">
        <v>472</v>
      </c>
      <c r="DF143" s="1285" t="s">
        <v>297</v>
      </c>
      <c r="DG143" s="1246">
        <v>10.1</v>
      </c>
      <c r="DH143" s="1222" t="s">
        <v>3</v>
      </c>
      <c r="DI143" s="440">
        <v>210</v>
      </c>
      <c r="DJ143" s="1222" t="s">
        <v>297</v>
      </c>
      <c r="DK143" s="440">
        <v>2</v>
      </c>
      <c r="DL143" s="1222" t="s">
        <v>3</v>
      </c>
      <c r="DM143" s="441">
        <v>2</v>
      </c>
      <c r="DN143" s="1222" t="s">
        <v>297</v>
      </c>
      <c r="DO143" s="440">
        <v>30</v>
      </c>
      <c r="DP143" s="1222" t="s">
        <v>297</v>
      </c>
      <c r="DQ143" s="440">
        <v>1</v>
      </c>
      <c r="DR143" s="1222" t="s">
        <v>3</v>
      </c>
      <c r="DS143" s="441">
        <v>1</v>
      </c>
      <c r="DT143" s="1314"/>
      <c r="DU143" s="483" t="s">
        <v>250</v>
      </c>
      <c r="DV143" s="1315" t="s">
        <v>298</v>
      </c>
      <c r="DW143" s="443">
        <v>245</v>
      </c>
      <c r="DX143" s="1222" t="s">
        <v>300</v>
      </c>
      <c r="DY143" s="1308">
        <v>380</v>
      </c>
      <c r="DZ143" s="1285" t="s">
        <v>297</v>
      </c>
      <c r="EA143" s="1310">
        <v>4</v>
      </c>
      <c r="EB143" s="1225" t="s">
        <v>344</v>
      </c>
      <c r="EC143" s="1206" t="s">
        <v>468</v>
      </c>
      <c r="ED143" s="1225" t="s">
        <v>297</v>
      </c>
      <c r="EE143" s="1236" t="s">
        <v>472</v>
      </c>
      <c r="EF143" s="1225" t="s">
        <v>297</v>
      </c>
      <c r="EG143" s="1302">
        <v>7.8</v>
      </c>
      <c r="EH143" s="1312" t="s">
        <v>473</v>
      </c>
      <c r="EI143" s="1222" t="s">
        <v>300</v>
      </c>
      <c r="EJ143" s="1308">
        <v>1810</v>
      </c>
      <c r="EK143" s="1285" t="s">
        <v>297</v>
      </c>
      <c r="EL143" s="1310">
        <v>10</v>
      </c>
      <c r="EM143" s="1225" t="s">
        <v>344</v>
      </c>
      <c r="EN143" s="1206" t="s">
        <v>468</v>
      </c>
      <c r="EO143" s="1225" t="s">
        <v>297</v>
      </c>
      <c r="EP143" s="1236" t="s">
        <v>472</v>
      </c>
      <c r="EQ143" s="1225" t="s">
        <v>297</v>
      </c>
      <c r="ER143" s="1302">
        <v>4.7</v>
      </c>
      <c r="ES143" s="1304" t="s">
        <v>473</v>
      </c>
      <c r="ET143" s="1306" t="s">
        <v>419</v>
      </c>
      <c r="EU143" s="1222" t="s">
        <v>300</v>
      </c>
      <c r="EV143" s="444">
        <v>1400</v>
      </c>
      <c r="EW143" s="363"/>
      <c r="EX143" s="1300"/>
    </row>
    <row r="144" spans="1:154" ht="25.5" customHeight="1">
      <c r="A144" s="97" t="str">
        <f t="shared" si="8"/>
        <v>15/100
地域　271人
　　から
　300人
　　まで３歳児</v>
      </c>
      <c r="B144" s="97" t="str">
        <f t="shared" si="10"/>
        <v>15/100
地域</v>
      </c>
      <c r="C144" s="97" t="str">
        <f>F143</f>
        <v>　271人
　　から
　300人
　　まで</v>
      </c>
      <c r="D144" s="99" t="str">
        <f t="shared" si="9"/>
        <v>３歳児</v>
      </c>
      <c r="E144" s="1244"/>
      <c r="F144" s="1245"/>
      <c r="G144" s="1241"/>
      <c r="H144" s="445" t="s">
        <v>301</v>
      </c>
      <c r="I144" s="475"/>
      <c r="J144" s="446">
        <v>34800</v>
      </c>
      <c r="K144" s="447"/>
      <c r="L144" s="390" t="s">
        <v>297</v>
      </c>
      <c r="M144" s="448">
        <v>320</v>
      </c>
      <c r="N144" s="449"/>
      <c r="O144" s="450" t="s">
        <v>344</v>
      </c>
      <c r="P144" s="451" t="s">
        <v>468</v>
      </c>
      <c r="Q144" s="452" t="s">
        <v>297</v>
      </c>
      <c r="R144" s="453" t="s">
        <v>472</v>
      </c>
      <c r="S144" s="452" t="s">
        <v>297</v>
      </c>
      <c r="T144" s="454">
        <v>2.4</v>
      </c>
      <c r="U144" s="455"/>
      <c r="V144" s="1222"/>
      <c r="W144" s="1224"/>
      <c r="X144" s="1222"/>
      <c r="Y144" s="1235"/>
      <c r="Z144" s="1226"/>
      <c r="AA144" s="1229"/>
      <c r="AB144" s="1229"/>
      <c r="AC144" s="1249"/>
      <c r="AD144" s="1222"/>
      <c r="AE144" s="1224"/>
      <c r="AF144" s="1222"/>
      <c r="AG144" s="1228"/>
      <c r="AH144" s="1226"/>
      <c r="AI144" s="1229"/>
      <c r="AJ144" s="1226"/>
      <c r="AK144" s="1237"/>
      <c r="AL144" s="1226"/>
      <c r="AM144" s="1247"/>
      <c r="AN144" s="390" t="s">
        <v>297</v>
      </c>
      <c r="AO144" s="448">
        <v>9080</v>
      </c>
      <c r="AP144" s="1222"/>
      <c r="AQ144" s="456">
        <v>90</v>
      </c>
      <c r="AR144" s="457" t="s">
        <v>344</v>
      </c>
      <c r="AS144" s="451" t="s">
        <v>468</v>
      </c>
      <c r="AT144" s="458" t="s">
        <v>297</v>
      </c>
      <c r="AU144" s="459" t="s">
        <v>472</v>
      </c>
      <c r="AV144" s="458" t="s">
        <v>297</v>
      </c>
      <c r="AW144" s="460">
        <v>2.6</v>
      </c>
      <c r="AX144" s="461"/>
      <c r="AY144" s="430"/>
      <c r="AZ144" s="382"/>
      <c r="BA144" s="382"/>
      <c r="BB144" s="480"/>
      <c r="BC144" s="382"/>
      <c r="BD144" s="382"/>
      <c r="BE144" s="382"/>
      <c r="BF144" s="382"/>
      <c r="BG144" s="382"/>
      <c r="BH144" s="382"/>
      <c r="BI144" s="467" t="s">
        <v>3</v>
      </c>
      <c r="BJ144" s="468">
        <v>63590</v>
      </c>
      <c r="BK144" s="467" t="s">
        <v>297</v>
      </c>
      <c r="BL144" s="432">
        <v>630</v>
      </c>
      <c r="BM144" s="433" t="s">
        <v>344</v>
      </c>
      <c r="BN144" s="434" t="s">
        <v>468</v>
      </c>
      <c r="BO144" s="433" t="s">
        <v>297</v>
      </c>
      <c r="BP144" s="435" t="s">
        <v>472</v>
      </c>
      <c r="BQ144" s="433" t="s">
        <v>297</v>
      </c>
      <c r="BR144" s="436">
        <v>2.4</v>
      </c>
      <c r="BS144" s="405" t="s">
        <v>297</v>
      </c>
      <c r="BT144" s="468">
        <v>54510</v>
      </c>
      <c r="BU144" s="405" t="s">
        <v>3</v>
      </c>
      <c r="BV144" s="432">
        <v>540</v>
      </c>
      <c r="BW144" s="433" t="s">
        <v>344</v>
      </c>
      <c r="BX144" s="434" t="s">
        <v>468</v>
      </c>
      <c r="BY144" s="433" t="s">
        <v>297</v>
      </c>
      <c r="BZ144" s="435" t="s">
        <v>472</v>
      </c>
      <c r="CA144" s="433" t="s">
        <v>297</v>
      </c>
      <c r="CB144" s="436">
        <v>2.4</v>
      </c>
      <c r="CC144" s="1291"/>
      <c r="CD144" s="1288"/>
      <c r="CE144" s="1222"/>
      <c r="CF144" s="1228"/>
      <c r="CG144" s="1229"/>
      <c r="CH144" s="1229"/>
      <c r="CI144" s="1289"/>
      <c r="CJ144" s="1237"/>
      <c r="CK144" s="1289"/>
      <c r="CL144" s="1247"/>
      <c r="CM144" s="1222"/>
      <c r="CN144" s="469">
        <v>1810</v>
      </c>
      <c r="CO144" s="1222"/>
      <c r="CP144" s="1284"/>
      <c r="CQ144" s="1286"/>
      <c r="CR144" s="1298"/>
      <c r="CS144" s="1286"/>
      <c r="CT144" s="1295"/>
      <c r="CU144" s="1286"/>
      <c r="CV144" s="1296"/>
      <c r="CW144" s="1297"/>
      <c r="CX144" s="1222"/>
      <c r="CY144" s="1224"/>
      <c r="CZ144" s="1222"/>
      <c r="DA144" s="1228"/>
      <c r="DB144" s="1229"/>
      <c r="DC144" s="1229"/>
      <c r="DD144" s="1289"/>
      <c r="DE144" s="1237"/>
      <c r="DF144" s="1289"/>
      <c r="DG144" s="1247"/>
      <c r="DH144" s="1222"/>
      <c r="DI144" s="470" t="s">
        <v>302</v>
      </c>
      <c r="DJ144" s="1222"/>
      <c r="DK144" s="470" t="s">
        <v>510</v>
      </c>
      <c r="DL144" s="1222"/>
      <c r="DM144" s="471">
        <v>52.3</v>
      </c>
      <c r="DN144" s="1222"/>
      <c r="DO144" s="470" t="s">
        <v>302</v>
      </c>
      <c r="DP144" s="1222"/>
      <c r="DQ144" s="470" t="s">
        <v>510</v>
      </c>
      <c r="DR144" s="1222"/>
      <c r="DS144" s="471">
        <v>19.399999999999999</v>
      </c>
      <c r="DT144" s="1314"/>
      <c r="DU144" s="472">
        <v>2360</v>
      </c>
      <c r="DV144" s="1315"/>
      <c r="DW144" s="473" t="s">
        <v>304</v>
      </c>
      <c r="DX144" s="1222"/>
      <c r="DY144" s="1309"/>
      <c r="DZ144" s="1289"/>
      <c r="EA144" s="1311"/>
      <c r="EB144" s="1226"/>
      <c r="EC144" s="1229"/>
      <c r="ED144" s="1226"/>
      <c r="EE144" s="1237"/>
      <c r="EF144" s="1226"/>
      <c r="EG144" s="1303"/>
      <c r="EH144" s="1313"/>
      <c r="EI144" s="1222"/>
      <c r="EJ144" s="1309">
        <v>20</v>
      </c>
      <c r="EK144" s="1289"/>
      <c r="EL144" s="1311"/>
      <c r="EM144" s="1226"/>
      <c r="EN144" s="1229"/>
      <c r="EO144" s="1226"/>
      <c r="EP144" s="1237"/>
      <c r="EQ144" s="1226"/>
      <c r="ER144" s="1303"/>
      <c r="ES144" s="1305"/>
      <c r="ET144" s="1307"/>
      <c r="EU144" s="1222"/>
      <c r="EV144" s="474">
        <v>10</v>
      </c>
      <c r="EW144" s="363"/>
      <c r="EX144" s="1300"/>
    </row>
    <row r="145" spans="1:154" s="95" customFormat="1" ht="25.5" customHeight="1">
      <c r="A145" s="95" t="str">
        <f t="shared" si="8"/>
        <v>15/100
地域　301人
　　以上４歳以上児</v>
      </c>
      <c r="B145" s="97" t="str">
        <f t="shared" si="10"/>
        <v>15/100
地域</v>
      </c>
      <c r="C145" s="95" t="str">
        <f>F145</f>
        <v>　301人
　　以上</v>
      </c>
      <c r="D145" s="96" t="str">
        <f t="shared" si="9"/>
        <v>４歳以上児</v>
      </c>
      <c r="E145" s="1244"/>
      <c r="F145" s="1243" t="s">
        <v>317</v>
      </c>
      <c r="G145" s="1240" t="s">
        <v>295</v>
      </c>
      <c r="H145" s="412" t="s">
        <v>296</v>
      </c>
      <c r="I145" s="475"/>
      <c r="J145" s="414">
        <v>25450</v>
      </c>
      <c r="K145" s="415">
        <v>34530</v>
      </c>
      <c r="L145" s="390" t="s">
        <v>297</v>
      </c>
      <c r="M145" s="416">
        <v>230</v>
      </c>
      <c r="N145" s="417">
        <v>320</v>
      </c>
      <c r="O145" s="418" t="s">
        <v>344</v>
      </c>
      <c r="P145" s="419" t="s">
        <v>468</v>
      </c>
      <c r="Q145" s="420" t="s">
        <v>297</v>
      </c>
      <c r="R145" s="421" t="s">
        <v>469</v>
      </c>
      <c r="S145" s="420" t="s">
        <v>297</v>
      </c>
      <c r="T145" s="422">
        <v>2.2999999999999998</v>
      </c>
      <c r="U145" s="423">
        <v>2.4</v>
      </c>
      <c r="V145" s="1222" t="s">
        <v>297</v>
      </c>
      <c r="W145" s="1223">
        <v>270</v>
      </c>
      <c r="X145" s="1222" t="s">
        <v>297</v>
      </c>
      <c r="Y145" s="1234">
        <v>2</v>
      </c>
      <c r="Z145" s="1225" t="s">
        <v>470</v>
      </c>
      <c r="AA145" s="1206" t="s">
        <v>468</v>
      </c>
      <c r="AB145" s="1206" t="s">
        <v>297</v>
      </c>
      <c r="AC145" s="1248" t="s">
        <v>471</v>
      </c>
      <c r="AD145" s="484"/>
      <c r="AE145" s="484"/>
      <c r="AF145" s="484"/>
      <c r="AG145" s="484"/>
      <c r="AH145" s="484"/>
      <c r="AI145" s="484"/>
      <c r="AJ145" s="484"/>
      <c r="AK145" s="484"/>
      <c r="AL145" s="484"/>
      <c r="AM145" s="484"/>
      <c r="AN145" s="390" t="s">
        <v>297</v>
      </c>
      <c r="AO145" s="424">
        <v>9080</v>
      </c>
      <c r="AP145" s="1222" t="s">
        <v>297</v>
      </c>
      <c r="AQ145" s="425">
        <v>90</v>
      </c>
      <c r="AR145" s="426" t="s">
        <v>470</v>
      </c>
      <c r="AS145" s="419" t="s">
        <v>468</v>
      </c>
      <c r="AT145" s="427" t="s">
        <v>297</v>
      </c>
      <c r="AU145" s="421" t="s">
        <v>472</v>
      </c>
      <c r="AV145" s="427" t="s">
        <v>297</v>
      </c>
      <c r="AW145" s="428">
        <v>2.6</v>
      </c>
      <c r="AX145" s="429" t="s">
        <v>473</v>
      </c>
      <c r="AY145" s="430" t="s">
        <v>297</v>
      </c>
      <c r="AZ145" s="431">
        <v>3630</v>
      </c>
      <c r="BA145" s="380" t="s">
        <v>3</v>
      </c>
      <c r="BB145" s="432">
        <v>30</v>
      </c>
      <c r="BC145" s="433" t="s">
        <v>344</v>
      </c>
      <c r="BD145" s="434" t="s">
        <v>468</v>
      </c>
      <c r="BE145" s="433" t="s">
        <v>297</v>
      </c>
      <c r="BF145" s="435" t="s">
        <v>472</v>
      </c>
      <c r="BG145" s="433" t="s">
        <v>297</v>
      </c>
      <c r="BH145" s="436">
        <v>3.9</v>
      </c>
      <c r="BI145" s="430"/>
      <c r="BJ145" s="437"/>
      <c r="BK145" s="467"/>
      <c r="BL145" s="476"/>
      <c r="BM145" s="476"/>
      <c r="BN145" s="476"/>
      <c r="BO145" s="476"/>
      <c r="BP145" s="476"/>
      <c r="BQ145" s="476"/>
      <c r="BR145" s="476"/>
      <c r="BS145" s="467"/>
      <c r="BT145" s="437" t="s">
        <v>50</v>
      </c>
      <c r="BU145" s="467"/>
      <c r="BV145" s="477"/>
      <c r="BW145" s="476"/>
      <c r="BX145" s="476"/>
      <c r="BY145" s="476"/>
      <c r="BZ145" s="476"/>
      <c r="CA145" s="476"/>
      <c r="CB145" s="476"/>
      <c r="CC145" s="1290" t="s">
        <v>297</v>
      </c>
      <c r="CD145" s="1287">
        <v>270</v>
      </c>
      <c r="CE145" s="1222" t="s">
        <v>297</v>
      </c>
      <c r="CF145" s="1227">
        <v>2</v>
      </c>
      <c r="CG145" s="1206" t="s">
        <v>344</v>
      </c>
      <c r="CH145" s="1206" t="s">
        <v>468</v>
      </c>
      <c r="CI145" s="1285" t="s">
        <v>297</v>
      </c>
      <c r="CJ145" s="1236" t="s">
        <v>472</v>
      </c>
      <c r="CK145" s="1285" t="s">
        <v>297</v>
      </c>
      <c r="CL145" s="1246">
        <v>12.3</v>
      </c>
      <c r="CM145" s="1222"/>
      <c r="CN145" s="478" t="s">
        <v>252</v>
      </c>
      <c r="CO145" s="1222" t="s">
        <v>3</v>
      </c>
      <c r="CP145" s="1284">
        <v>10</v>
      </c>
      <c r="CQ145" s="1286" t="s">
        <v>344</v>
      </c>
      <c r="CR145" s="1298" t="s">
        <v>468</v>
      </c>
      <c r="CS145" s="1286" t="s">
        <v>297</v>
      </c>
      <c r="CT145" s="1295" t="s">
        <v>472</v>
      </c>
      <c r="CU145" s="1286" t="s">
        <v>297</v>
      </c>
      <c r="CV145" s="1296">
        <v>3.9</v>
      </c>
      <c r="CW145" s="1297" t="s">
        <v>475</v>
      </c>
      <c r="CX145" s="1222" t="s">
        <v>3</v>
      </c>
      <c r="CY145" s="1223">
        <v>520</v>
      </c>
      <c r="CZ145" s="1222" t="s">
        <v>297</v>
      </c>
      <c r="DA145" s="1227">
        <v>5</v>
      </c>
      <c r="DB145" s="1206" t="s">
        <v>344</v>
      </c>
      <c r="DC145" s="1206" t="s">
        <v>468</v>
      </c>
      <c r="DD145" s="1285" t="s">
        <v>297</v>
      </c>
      <c r="DE145" s="1236" t="s">
        <v>472</v>
      </c>
      <c r="DF145" s="1285" t="s">
        <v>297</v>
      </c>
      <c r="DG145" s="1246">
        <v>9.1999999999999993</v>
      </c>
      <c r="DH145" s="1222" t="s">
        <v>3</v>
      </c>
      <c r="DI145" s="440">
        <v>190</v>
      </c>
      <c r="DJ145" s="1222" t="s">
        <v>297</v>
      </c>
      <c r="DK145" s="440">
        <v>1</v>
      </c>
      <c r="DL145" s="1222" t="s">
        <v>3</v>
      </c>
      <c r="DM145" s="441">
        <v>1</v>
      </c>
      <c r="DN145" s="1222" t="s">
        <v>297</v>
      </c>
      <c r="DO145" s="440">
        <v>30</v>
      </c>
      <c r="DP145" s="1222" t="s">
        <v>297</v>
      </c>
      <c r="DQ145" s="440">
        <v>1</v>
      </c>
      <c r="DR145" s="1222" t="s">
        <v>3</v>
      </c>
      <c r="DS145" s="441">
        <v>1</v>
      </c>
      <c r="DT145" s="1314"/>
      <c r="DU145" s="483" t="s">
        <v>252</v>
      </c>
      <c r="DV145" s="1315" t="s">
        <v>298</v>
      </c>
      <c r="DW145" s="443">
        <v>245</v>
      </c>
      <c r="DX145" s="1222" t="s">
        <v>300</v>
      </c>
      <c r="DY145" s="1308">
        <v>350</v>
      </c>
      <c r="DZ145" s="1285" t="s">
        <v>297</v>
      </c>
      <c r="EA145" s="1310">
        <v>4</v>
      </c>
      <c r="EB145" s="1225" t="s">
        <v>344</v>
      </c>
      <c r="EC145" s="1206" t="s">
        <v>468</v>
      </c>
      <c r="ED145" s="1225" t="s">
        <v>297</v>
      </c>
      <c r="EE145" s="1236" t="s">
        <v>472</v>
      </c>
      <c r="EF145" s="1225" t="s">
        <v>297</v>
      </c>
      <c r="EG145" s="1302">
        <v>7</v>
      </c>
      <c r="EH145" s="1312" t="s">
        <v>473</v>
      </c>
      <c r="EI145" s="1222" t="s">
        <v>300</v>
      </c>
      <c r="EJ145" s="1308">
        <v>1650</v>
      </c>
      <c r="EK145" s="1285" t="s">
        <v>297</v>
      </c>
      <c r="EL145" s="1310">
        <v>10</v>
      </c>
      <c r="EM145" s="1225" t="s">
        <v>344</v>
      </c>
      <c r="EN145" s="1206" t="s">
        <v>468</v>
      </c>
      <c r="EO145" s="1225" t="s">
        <v>297</v>
      </c>
      <c r="EP145" s="1236" t="s">
        <v>472</v>
      </c>
      <c r="EQ145" s="1225" t="s">
        <v>297</v>
      </c>
      <c r="ER145" s="1302">
        <v>4.2</v>
      </c>
      <c r="ES145" s="1304" t="s">
        <v>473</v>
      </c>
      <c r="ET145" s="1306" t="s">
        <v>419</v>
      </c>
      <c r="EU145" s="1222" t="s">
        <v>300</v>
      </c>
      <c r="EV145" s="444">
        <v>1270</v>
      </c>
      <c r="EW145" s="363"/>
      <c r="EX145" s="1300"/>
    </row>
    <row r="146" spans="1:154" s="95" customFormat="1" ht="25.5" customHeight="1">
      <c r="A146" s="95" t="str">
        <f t="shared" si="8"/>
        <v>15/100
地域　301人
　　以上３歳児</v>
      </c>
      <c r="B146" s="97" t="str">
        <f t="shared" si="10"/>
        <v>15/100
地域</v>
      </c>
      <c r="C146" s="95" t="str">
        <f>F145</f>
        <v>　301人
　　以上</v>
      </c>
      <c r="D146" s="96" t="str">
        <f t="shared" si="9"/>
        <v>３歳児</v>
      </c>
      <c r="E146" s="1245"/>
      <c r="F146" s="1245"/>
      <c r="G146" s="1250"/>
      <c r="H146" s="445" t="s">
        <v>301</v>
      </c>
      <c r="I146" s="475"/>
      <c r="J146" s="446">
        <v>34530</v>
      </c>
      <c r="K146" s="447"/>
      <c r="L146" s="390" t="s">
        <v>297</v>
      </c>
      <c r="M146" s="448">
        <v>320</v>
      </c>
      <c r="N146" s="449"/>
      <c r="O146" s="450" t="s">
        <v>344</v>
      </c>
      <c r="P146" s="451" t="s">
        <v>468</v>
      </c>
      <c r="Q146" s="452" t="s">
        <v>297</v>
      </c>
      <c r="R146" s="459" t="s">
        <v>472</v>
      </c>
      <c r="S146" s="452" t="s">
        <v>297</v>
      </c>
      <c r="T146" s="454">
        <v>2.4</v>
      </c>
      <c r="U146" s="455"/>
      <c r="V146" s="1222"/>
      <c r="W146" s="1224"/>
      <c r="X146" s="1222"/>
      <c r="Y146" s="1235"/>
      <c r="Z146" s="1226"/>
      <c r="AA146" s="1229"/>
      <c r="AB146" s="1229"/>
      <c r="AC146" s="1249"/>
      <c r="AD146" s="484"/>
      <c r="AE146" s="484"/>
      <c r="AF146" s="484"/>
      <c r="AG146" s="484"/>
      <c r="AH146" s="484"/>
      <c r="AI146" s="484"/>
      <c r="AJ146" s="484"/>
      <c r="AK146" s="484"/>
      <c r="AL146" s="484"/>
      <c r="AM146" s="484"/>
      <c r="AN146" s="390" t="s">
        <v>297</v>
      </c>
      <c r="AO146" s="448">
        <v>9080</v>
      </c>
      <c r="AP146" s="1222"/>
      <c r="AQ146" s="456">
        <v>90</v>
      </c>
      <c r="AR146" s="457" t="s">
        <v>344</v>
      </c>
      <c r="AS146" s="451" t="s">
        <v>468</v>
      </c>
      <c r="AT146" s="458" t="s">
        <v>297</v>
      </c>
      <c r="AU146" s="459" t="s">
        <v>472</v>
      </c>
      <c r="AV146" s="458" t="s">
        <v>297</v>
      </c>
      <c r="AW146" s="460">
        <v>2.6</v>
      </c>
      <c r="AX146" s="461"/>
      <c r="AY146" s="484"/>
      <c r="AZ146" s="484"/>
      <c r="BA146" s="484"/>
      <c r="BB146" s="484"/>
      <c r="BC146" s="484"/>
      <c r="BD146" s="484"/>
      <c r="BE146" s="484"/>
      <c r="BF146" s="484"/>
      <c r="BG146" s="484"/>
      <c r="BH146" s="484"/>
      <c r="BI146" s="467" t="s">
        <v>3</v>
      </c>
      <c r="BJ146" s="468">
        <v>63590</v>
      </c>
      <c r="BK146" s="467" t="s">
        <v>297</v>
      </c>
      <c r="BL146" s="432">
        <v>630</v>
      </c>
      <c r="BM146" s="433" t="s">
        <v>344</v>
      </c>
      <c r="BN146" s="434" t="s">
        <v>468</v>
      </c>
      <c r="BO146" s="433" t="s">
        <v>297</v>
      </c>
      <c r="BP146" s="435" t="s">
        <v>472</v>
      </c>
      <c r="BQ146" s="433" t="s">
        <v>297</v>
      </c>
      <c r="BR146" s="436">
        <v>2.4</v>
      </c>
      <c r="BS146" s="405" t="s">
        <v>297</v>
      </c>
      <c r="BT146" s="468">
        <v>54510</v>
      </c>
      <c r="BU146" s="405" t="s">
        <v>3</v>
      </c>
      <c r="BV146" s="432">
        <v>540</v>
      </c>
      <c r="BW146" s="433" t="s">
        <v>344</v>
      </c>
      <c r="BX146" s="434" t="s">
        <v>468</v>
      </c>
      <c r="BY146" s="433" t="s">
        <v>297</v>
      </c>
      <c r="BZ146" s="435" t="s">
        <v>472</v>
      </c>
      <c r="CA146" s="433" t="s">
        <v>297</v>
      </c>
      <c r="CB146" s="436">
        <v>2.4</v>
      </c>
      <c r="CC146" s="1291"/>
      <c r="CD146" s="1288"/>
      <c r="CE146" s="1222"/>
      <c r="CF146" s="1228"/>
      <c r="CG146" s="1229"/>
      <c r="CH146" s="1229"/>
      <c r="CI146" s="1289"/>
      <c r="CJ146" s="1237"/>
      <c r="CK146" s="1289"/>
      <c r="CL146" s="1247"/>
      <c r="CM146" s="1222"/>
      <c r="CN146" s="485">
        <v>1650</v>
      </c>
      <c r="CO146" s="1222"/>
      <c r="CP146" s="1228"/>
      <c r="CQ146" s="1289"/>
      <c r="CR146" s="1229"/>
      <c r="CS146" s="1289"/>
      <c r="CT146" s="1237"/>
      <c r="CU146" s="1289"/>
      <c r="CV146" s="1303"/>
      <c r="CW146" s="1307"/>
      <c r="CX146" s="1222"/>
      <c r="CY146" s="1224"/>
      <c r="CZ146" s="1222"/>
      <c r="DA146" s="1228"/>
      <c r="DB146" s="1229"/>
      <c r="DC146" s="1229"/>
      <c r="DD146" s="1289"/>
      <c r="DE146" s="1237"/>
      <c r="DF146" s="1289"/>
      <c r="DG146" s="1247"/>
      <c r="DH146" s="1222"/>
      <c r="DI146" s="470" t="s">
        <v>302</v>
      </c>
      <c r="DJ146" s="1222"/>
      <c r="DK146" s="470" t="s">
        <v>510</v>
      </c>
      <c r="DL146" s="1222"/>
      <c r="DM146" s="471">
        <v>95.2</v>
      </c>
      <c r="DN146" s="1222"/>
      <c r="DO146" s="470" t="s">
        <v>302</v>
      </c>
      <c r="DP146" s="1222"/>
      <c r="DQ146" s="470" t="s">
        <v>510</v>
      </c>
      <c r="DR146" s="1222"/>
      <c r="DS146" s="471">
        <v>17.600000000000001</v>
      </c>
      <c r="DT146" s="1314"/>
      <c r="DU146" s="486">
        <v>2150</v>
      </c>
      <c r="DV146" s="1315"/>
      <c r="DW146" s="473" t="s">
        <v>304</v>
      </c>
      <c r="DX146" s="1222"/>
      <c r="DY146" s="1309"/>
      <c r="DZ146" s="1289"/>
      <c r="EA146" s="1311"/>
      <c r="EB146" s="1226"/>
      <c r="EC146" s="1229"/>
      <c r="ED146" s="1226"/>
      <c r="EE146" s="1237"/>
      <c r="EF146" s="1226"/>
      <c r="EG146" s="1303"/>
      <c r="EH146" s="1313"/>
      <c r="EI146" s="1222"/>
      <c r="EJ146" s="1309">
        <v>20</v>
      </c>
      <c r="EK146" s="1289"/>
      <c r="EL146" s="1311"/>
      <c r="EM146" s="1226"/>
      <c r="EN146" s="1229"/>
      <c r="EO146" s="1226"/>
      <c r="EP146" s="1237"/>
      <c r="EQ146" s="1226"/>
      <c r="ER146" s="1303"/>
      <c r="ES146" s="1305"/>
      <c r="ET146" s="1307"/>
      <c r="EU146" s="1222"/>
      <c r="EV146" s="474">
        <v>10</v>
      </c>
      <c r="EW146" s="363"/>
      <c r="EX146" s="1301"/>
    </row>
    <row r="147" spans="1:154" s="95" customFormat="1" ht="25.5" customHeight="1">
      <c r="A147" s="95" t="str">
        <f t="shared" si="8"/>
        <v>12/100
地域　10人
　　まで４歳以上児</v>
      </c>
      <c r="B147" s="98" t="str">
        <f>E147</f>
        <v>12/100
地域</v>
      </c>
      <c r="C147" s="95" t="str">
        <f>F147</f>
        <v>　10人
　　まで</v>
      </c>
      <c r="D147" s="96" t="str">
        <f t="shared" si="9"/>
        <v>４歳以上児</v>
      </c>
      <c r="E147" s="1243" t="s">
        <v>322</v>
      </c>
      <c r="F147" s="1238" t="s">
        <v>449</v>
      </c>
      <c r="G147" s="1240" t="s">
        <v>295</v>
      </c>
      <c r="H147" s="412" t="s">
        <v>296</v>
      </c>
      <c r="I147" s="413"/>
      <c r="J147" s="414">
        <v>135780</v>
      </c>
      <c r="K147" s="415">
        <v>144640</v>
      </c>
      <c r="L147" s="363" t="s">
        <v>297</v>
      </c>
      <c r="M147" s="416">
        <v>1330</v>
      </c>
      <c r="N147" s="417">
        <v>1420</v>
      </c>
      <c r="O147" s="418" t="s">
        <v>344</v>
      </c>
      <c r="P147" s="419" t="s">
        <v>468</v>
      </c>
      <c r="Q147" s="420" t="s">
        <v>297</v>
      </c>
      <c r="R147" s="421" t="s">
        <v>469</v>
      </c>
      <c r="S147" s="420" t="s">
        <v>297</v>
      </c>
      <c r="T147" s="422">
        <v>2.7</v>
      </c>
      <c r="U147" s="423">
        <v>2.7</v>
      </c>
      <c r="V147" s="1222" t="s">
        <v>297</v>
      </c>
      <c r="W147" s="1223">
        <v>8700</v>
      </c>
      <c r="X147" s="1222" t="s">
        <v>297</v>
      </c>
      <c r="Y147" s="1234">
        <v>80</v>
      </c>
      <c r="Z147" s="1225" t="s">
        <v>470</v>
      </c>
      <c r="AA147" s="1206" t="s">
        <v>468</v>
      </c>
      <c r="AB147" s="1206" t="s">
        <v>297</v>
      </c>
      <c r="AC147" s="1248" t="s">
        <v>471</v>
      </c>
      <c r="AD147" s="1222" t="s">
        <v>297</v>
      </c>
      <c r="AE147" s="1223">
        <v>53190</v>
      </c>
      <c r="AF147" s="1222" t="s">
        <v>3</v>
      </c>
      <c r="AG147" s="1227">
        <v>530</v>
      </c>
      <c r="AH147" s="1225" t="s">
        <v>344</v>
      </c>
      <c r="AI147" s="1206" t="s">
        <v>468</v>
      </c>
      <c r="AJ147" s="1225" t="s">
        <v>297</v>
      </c>
      <c r="AK147" s="1236" t="s">
        <v>472</v>
      </c>
      <c r="AL147" s="1225" t="s">
        <v>297</v>
      </c>
      <c r="AM147" s="1246">
        <v>2.4</v>
      </c>
      <c r="AN147" s="390" t="s">
        <v>297</v>
      </c>
      <c r="AO147" s="424">
        <v>8860</v>
      </c>
      <c r="AP147" s="1222" t="s">
        <v>297</v>
      </c>
      <c r="AQ147" s="425">
        <v>80</v>
      </c>
      <c r="AR147" s="426" t="s">
        <v>470</v>
      </c>
      <c r="AS147" s="419" t="s">
        <v>468</v>
      </c>
      <c r="AT147" s="427" t="s">
        <v>297</v>
      </c>
      <c r="AU147" s="421" t="s">
        <v>472</v>
      </c>
      <c r="AV147" s="427" t="s">
        <v>297</v>
      </c>
      <c r="AW147" s="428">
        <v>2.9</v>
      </c>
      <c r="AX147" s="429" t="s">
        <v>473</v>
      </c>
      <c r="AY147" s="430" t="s">
        <v>297</v>
      </c>
      <c r="AZ147" s="431">
        <v>3540</v>
      </c>
      <c r="BA147" s="380" t="s">
        <v>3</v>
      </c>
      <c r="BB147" s="432">
        <v>30</v>
      </c>
      <c r="BC147" s="433" t="s">
        <v>344</v>
      </c>
      <c r="BD147" s="434" t="s">
        <v>468</v>
      </c>
      <c r="BE147" s="433" t="s">
        <v>297</v>
      </c>
      <c r="BF147" s="435" t="s">
        <v>472</v>
      </c>
      <c r="BG147" s="433" t="s">
        <v>297</v>
      </c>
      <c r="BH147" s="436">
        <v>3.9</v>
      </c>
      <c r="BI147" s="370"/>
      <c r="BJ147" s="437"/>
      <c r="BK147" s="363"/>
      <c r="BL147" s="438"/>
      <c r="BM147" s="438"/>
      <c r="BN147" s="438"/>
      <c r="BO147" s="438"/>
      <c r="BP147" s="438"/>
      <c r="BQ147" s="438"/>
      <c r="BR147" s="438"/>
      <c r="BS147" s="370"/>
      <c r="BT147" s="437"/>
      <c r="BU147" s="363"/>
      <c r="BV147" s="438"/>
      <c r="BW147" s="438"/>
      <c r="BX147" s="438"/>
      <c r="BY147" s="438"/>
      <c r="BZ147" s="438"/>
      <c r="CA147" s="438"/>
      <c r="CB147" s="438"/>
      <c r="CC147" s="1290" t="s">
        <v>297</v>
      </c>
      <c r="CD147" s="1287">
        <v>9020</v>
      </c>
      <c r="CE147" s="1222" t="s">
        <v>297</v>
      </c>
      <c r="CF147" s="1227">
        <v>90</v>
      </c>
      <c r="CG147" s="1206" t="s">
        <v>344</v>
      </c>
      <c r="CH147" s="1206" t="s">
        <v>468</v>
      </c>
      <c r="CI147" s="1285" t="s">
        <v>297</v>
      </c>
      <c r="CJ147" s="1236" t="s">
        <v>472</v>
      </c>
      <c r="CK147" s="1285" t="s">
        <v>297</v>
      </c>
      <c r="CL147" s="1246">
        <v>9</v>
      </c>
      <c r="CM147" s="370"/>
      <c r="CN147" s="439" t="s">
        <v>474</v>
      </c>
      <c r="CO147" s="1222" t="s">
        <v>3</v>
      </c>
      <c r="CP147" s="1227">
        <v>530</v>
      </c>
      <c r="CQ147" s="1285" t="s">
        <v>344</v>
      </c>
      <c r="CR147" s="1206" t="s">
        <v>468</v>
      </c>
      <c r="CS147" s="1285" t="s">
        <v>297</v>
      </c>
      <c r="CT147" s="1236" t="s">
        <v>472</v>
      </c>
      <c r="CU147" s="1285" t="s">
        <v>297</v>
      </c>
      <c r="CV147" s="1302">
        <v>2.4</v>
      </c>
      <c r="CW147" s="1306" t="s">
        <v>475</v>
      </c>
      <c r="CX147" s="1222" t="s">
        <v>3</v>
      </c>
      <c r="CY147" s="1223">
        <v>5290</v>
      </c>
      <c r="CZ147" s="1222" t="s">
        <v>297</v>
      </c>
      <c r="DA147" s="1227">
        <v>50</v>
      </c>
      <c r="DB147" s="1206" t="s">
        <v>344</v>
      </c>
      <c r="DC147" s="1206" t="s">
        <v>468</v>
      </c>
      <c r="DD147" s="1285" t="s">
        <v>297</v>
      </c>
      <c r="DE147" s="1236" t="s">
        <v>472</v>
      </c>
      <c r="DF147" s="1285" t="s">
        <v>297</v>
      </c>
      <c r="DG147" s="1246">
        <v>16.3</v>
      </c>
      <c r="DH147" s="1222" t="s">
        <v>3</v>
      </c>
      <c r="DI147" s="440">
        <v>4270</v>
      </c>
      <c r="DJ147" s="1222" t="s">
        <v>297</v>
      </c>
      <c r="DK147" s="440">
        <v>40</v>
      </c>
      <c r="DL147" s="1222" t="s">
        <v>3</v>
      </c>
      <c r="DM147" s="441">
        <v>40</v>
      </c>
      <c r="DN147" s="1222" t="s">
        <v>297</v>
      </c>
      <c r="DO147" s="440">
        <v>760</v>
      </c>
      <c r="DP147" s="1222" t="s">
        <v>297</v>
      </c>
      <c r="DQ147" s="440">
        <v>7</v>
      </c>
      <c r="DR147" s="1222" t="s">
        <v>3</v>
      </c>
      <c r="DS147" s="441">
        <v>7</v>
      </c>
      <c r="DT147" s="1314"/>
      <c r="DU147" s="442" t="s">
        <v>474</v>
      </c>
      <c r="DV147" s="1315" t="s">
        <v>298</v>
      </c>
      <c r="DW147" s="443">
        <v>245</v>
      </c>
      <c r="DX147" s="1222" t="s">
        <v>300</v>
      </c>
      <c r="DY147" s="1308">
        <v>11680</v>
      </c>
      <c r="DZ147" s="1285" t="s">
        <v>297</v>
      </c>
      <c r="EA147" s="1310">
        <v>110</v>
      </c>
      <c r="EB147" s="1225" t="s">
        <v>344</v>
      </c>
      <c r="EC147" s="1206" t="s">
        <v>468</v>
      </c>
      <c r="ED147" s="1225" t="s">
        <v>297</v>
      </c>
      <c r="EE147" s="1236" t="s">
        <v>472</v>
      </c>
      <c r="EF147" s="1225" t="s">
        <v>297</v>
      </c>
      <c r="EG147" s="1302">
        <v>8.5</v>
      </c>
      <c r="EH147" s="1312" t="s">
        <v>473</v>
      </c>
      <c r="EI147" s="1222" t="s">
        <v>300</v>
      </c>
      <c r="EJ147" s="1308">
        <v>53190</v>
      </c>
      <c r="EK147" s="1285" t="s">
        <v>297</v>
      </c>
      <c r="EL147" s="1310">
        <v>530</v>
      </c>
      <c r="EM147" s="1225" t="s">
        <v>344</v>
      </c>
      <c r="EN147" s="1206" t="s">
        <v>468</v>
      </c>
      <c r="EO147" s="1225" t="s">
        <v>297</v>
      </c>
      <c r="EP147" s="1236" t="s">
        <v>472</v>
      </c>
      <c r="EQ147" s="1225" t="s">
        <v>297</v>
      </c>
      <c r="ER147" s="1302">
        <v>2.6</v>
      </c>
      <c r="ES147" s="1304" t="s">
        <v>473</v>
      </c>
      <c r="ET147" s="1306" t="s">
        <v>419</v>
      </c>
      <c r="EU147" s="1222" t="s">
        <v>300</v>
      </c>
      <c r="EV147" s="444">
        <v>40760</v>
      </c>
      <c r="EW147" s="370"/>
      <c r="EX147" s="1299" t="s">
        <v>509</v>
      </c>
    </row>
    <row r="148" spans="1:154" s="95" customFormat="1" ht="25.5" customHeight="1">
      <c r="A148" s="95" t="str">
        <f t="shared" si="8"/>
        <v>12/100
地域　10人
　　まで３歳児</v>
      </c>
      <c r="B148" s="95" t="str">
        <f t="shared" ref="B148:B195" si="11">B147</f>
        <v>12/100
地域</v>
      </c>
      <c r="C148" s="95" t="str">
        <f>F147</f>
        <v>　10人
　　まで</v>
      </c>
      <c r="D148" s="96" t="str">
        <f t="shared" si="9"/>
        <v>３歳児</v>
      </c>
      <c r="E148" s="1244"/>
      <c r="F148" s="1239"/>
      <c r="G148" s="1241"/>
      <c r="H148" s="445" t="s">
        <v>301</v>
      </c>
      <c r="I148" s="413"/>
      <c r="J148" s="446">
        <v>144640</v>
      </c>
      <c r="K148" s="447"/>
      <c r="L148" s="363" t="s">
        <v>297</v>
      </c>
      <c r="M148" s="448">
        <v>1420</v>
      </c>
      <c r="N148" s="449"/>
      <c r="O148" s="450" t="s">
        <v>344</v>
      </c>
      <c r="P148" s="451" t="s">
        <v>468</v>
      </c>
      <c r="Q148" s="452" t="s">
        <v>297</v>
      </c>
      <c r="R148" s="453" t="s">
        <v>472</v>
      </c>
      <c r="S148" s="452" t="s">
        <v>297</v>
      </c>
      <c r="T148" s="454">
        <v>2.7</v>
      </c>
      <c r="U148" s="455"/>
      <c r="V148" s="1222"/>
      <c r="W148" s="1224"/>
      <c r="X148" s="1222"/>
      <c r="Y148" s="1235"/>
      <c r="Z148" s="1226"/>
      <c r="AA148" s="1229"/>
      <c r="AB148" s="1229"/>
      <c r="AC148" s="1249"/>
      <c r="AD148" s="1222"/>
      <c r="AE148" s="1224"/>
      <c r="AF148" s="1222"/>
      <c r="AG148" s="1228"/>
      <c r="AH148" s="1226"/>
      <c r="AI148" s="1229"/>
      <c r="AJ148" s="1226"/>
      <c r="AK148" s="1237"/>
      <c r="AL148" s="1226"/>
      <c r="AM148" s="1247"/>
      <c r="AN148" s="390" t="s">
        <v>297</v>
      </c>
      <c r="AO148" s="448">
        <v>8860</v>
      </c>
      <c r="AP148" s="1222"/>
      <c r="AQ148" s="456">
        <v>80</v>
      </c>
      <c r="AR148" s="457" t="s">
        <v>344</v>
      </c>
      <c r="AS148" s="451" t="s">
        <v>468</v>
      </c>
      <c r="AT148" s="458" t="s">
        <v>297</v>
      </c>
      <c r="AU148" s="459" t="s">
        <v>472</v>
      </c>
      <c r="AV148" s="458" t="s">
        <v>297</v>
      </c>
      <c r="AW148" s="460">
        <v>2.9</v>
      </c>
      <c r="AX148" s="461"/>
      <c r="AY148" s="370"/>
      <c r="AZ148" s="462"/>
      <c r="BA148" s="463"/>
      <c r="BB148" s="464"/>
      <c r="BC148" s="465"/>
      <c r="BD148" s="466"/>
      <c r="BE148" s="465"/>
      <c r="BF148" s="466"/>
      <c r="BG148" s="465"/>
      <c r="BH148" s="466"/>
      <c r="BI148" s="467" t="s">
        <v>3</v>
      </c>
      <c r="BJ148" s="468">
        <v>62060</v>
      </c>
      <c r="BK148" s="467" t="s">
        <v>297</v>
      </c>
      <c r="BL148" s="432">
        <v>620</v>
      </c>
      <c r="BM148" s="433" t="s">
        <v>344</v>
      </c>
      <c r="BN148" s="434" t="s">
        <v>468</v>
      </c>
      <c r="BO148" s="433" t="s">
        <v>297</v>
      </c>
      <c r="BP148" s="435" t="s">
        <v>472</v>
      </c>
      <c r="BQ148" s="433" t="s">
        <v>297</v>
      </c>
      <c r="BR148" s="436">
        <v>2.4</v>
      </c>
      <c r="BS148" s="405" t="s">
        <v>297</v>
      </c>
      <c r="BT148" s="468">
        <v>53200</v>
      </c>
      <c r="BU148" s="405" t="s">
        <v>297</v>
      </c>
      <c r="BV148" s="432">
        <v>530</v>
      </c>
      <c r="BW148" s="433" t="s">
        <v>344</v>
      </c>
      <c r="BX148" s="434" t="s">
        <v>468</v>
      </c>
      <c r="BY148" s="433" t="s">
        <v>297</v>
      </c>
      <c r="BZ148" s="435" t="s">
        <v>472</v>
      </c>
      <c r="CA148" s="433" t="s">
        <v>297</v>
      </c>
      <c r="CB148" s="436">
        <v>2.4</v>
      </c>
      <c r="CC148" s="1291"/>
      <c r="CD148" s="1288"/>
      <c r="CE148" s="1222"/>
      <c r="CF148" s="1228"/>
      <c r="CG148" s="1229"/>
      <c r="CH148" s="1229"/>
      <c r="CI148" s="1289"/>
      <c r="CJ148" s="1237"/>
      <c r="CK148" s="1289"/>
      <c r="CL148" s="1247"/>
      <c r="CM148" s="370"/>
      <c r="CN148" s="469">
        <v>53190</v>
      </c>
      <c r="CO148" s="1222"/>
      <c r="CP148" s="1284"/>
      <c r="CQ148" s="1286"/>
      <c r="CR148" s="1298"/>
      <c r="CS148" s="1286"/>
      <c r="CT148" s="1295"/>
      <c r="CU148" s="1286"/>
      <c r="CV148" s="1296"/>
      <c r="CW148" s="1297"/>
      <c r="CX148" s="1222"/>
      <c r="CY148" s="1224"/>
      <c r="CZ148" s="1222"/>
      <c r="DA148" s="1228"/>
      <c r="DB148" s="1229"/>
      <c r="DC148" s="1229"/>
      <c r="DD148" s="1289"/>
      <c r="DE148" s="1237"/>
      <c r="DF148" s="1289"/>
      <c r="DG148" s="1247"/>
      <c r="DH148" s="1222"/>
      <c r="DI148" s="470" t="s">
        <v>302</v>
      </c>
      <c r="DJ148" s="1222"/>
      <c r="DK148" s="470" t="s">
        <v>510</v>
      </c>
      <c r="DL148" s="1222"/>
      <c r="DM148" s="471">
        <v>52.3</v>
      </c>
      <c r="DN148" s="1222"/>
      <c r="DO148" s="470" t="s">
        <v>302</v>
      </c>
      <c r="DP148" s="1222"/>
      <c r="DQ148" s="470" t="s">
        <v>510</v>
      </c>
      <c r="DR148" s="1222"/>
      <c r="DS148" s="471">
        <v>49.8</v>
      </c>
      <c r="DT148" s="1314"/>
      <c r="DU148" s="472">
        <v>40500</v>
      </c>
      <c r="DV148" s="1315"/>
      <c r="DW148" s="473" t="s">
        <v>304</v>
      </c>
      <c r="DX148" s="1222"/>
      <c r="DY148" s="1309"/>
      <c r="DZ148" s="1289"/>
      <c r="EA148" s="1311"/>
      <c r="EB148" s="1226"/>
      <c r="EC148" s="1229"/>
      <c r="ED148" s="1226"/>
      <c r="EE148" s="1237"/>
      <c r="EF148" s="1226"/>
      <c r="EG148" s="1303"/>
      <c r="EH148" s="1313"/>
      <c r="EI148" s="1222"/>
      <c r="EJ148" s="1309">
        <v>10</v>
      </c>
      <c r="EK148" s="1289"/>
      <c r="EL148" s="1311"/>
      <c r="EM148" s="1226"/>
      <c r="EN148" s="1229"/>
      <c r="EO148" s="1226"/>
      <c r="EP148" s="1237"/>
      <c r="EQ148" s="1226"/>
      <c r="ER148" s="1303"/>
      <c r="ES148" s="1305"/>
      <c r="ET148" s="1307"/>
      <c r="EU148" s="1222"/>
      <c r="EV148" s="474">
        <v>400</v>
      </c>
      <c r="EW148" s="370"/>
      <c r="EX148" s="1300"/>
    </row>
    <row r="149" spans="1:154" s="95" customFormat="1" ht="25.5" customHeight="1">
      <c r="A149" s="95" t="str">
        <f t="shared" si="8"/>
        <v>12/100
地域　11人
　　から
　15人
　　まで４歳以上児</v>
      </c>
      <c r="B149" s="95" t="str">
        <f t="shared" si="11"/>
        <v>12/100
地域</v>
      </c>
      <c r="C149" s="95" t="str">
        <f>F149</f>
        <v>　11人
　　から
　15人
　　まで</v>
      </c>
      <c r="D149" s="96" t="str">
        <f t="shared" si="9"/>
        <v>４歳以上児</v>
      </c>
      <c r="E149" s="1244"/>
      <c r="F149" s="1238" t="s">
        <v>479</v>
      </c>
      <c r="G149" s="1240" t="s">
        <v>295</v>
      </c>
      <c r="H149" s="412" t="s">
        <v>296</v>
      </c>
      <c r="I149" s="475"/>
      <c r="J149" s="414">
        <v>92680</v>
      </c>
      <c r="K149" s="415">
        <v>101540</v>
      </c>
      <c r="L149" s="390" t="s">
        <v>297</v>
      </c>
      <c r="M149" s="416">
        <v>900</v>
      </c>
      <c r="N149" s="417">
        <v>990</v>
      </c>
      <c r="O149" s="418" t="s">
        <v>344</v>
      </c>
      <c r="P149" s="419" t="s">
        <v>468</v>
      </c>
      <c r="Q149" s="420" t="s">
        <v>297</v>
      </c>
      <c r="R149" s="421" t="s">
        <v>469</v>
      </c>
      <c r="S149" s="420" t="s">
        <v>297</v>
      </c>
      <c r="T149" s="422">
        <v>2.7</v>
      </c>
      <c r="U149" s="423">
        <v>2.7</v>
      </c>
      <c r="V149" s="1222" t="s">
        <v>297</v>
      </c>
      <c r="W149" s="1223">
        <v>5800</v>
      </c>
      <c r="X149" s="1222" t="s">
        <v>297</v>
      </c>
      <c r="Y149" s="1234">
        <v>50</v>
      </c>
      <c r="Z149" s="1225" t="s">
        <v>470</v>
      </c>
      <c r="AA149" s="1206" t="s">
        <v>468</v>
      </c>
      <c r="AB149" s="1206" t="s">
        <v>297</v>
      </c>
      <c r="AC149" s="1248" t="s">
        <v>471</v>
      </c>
      <c r="AD149" s="1222" t="s">
        <v>297</v>
      </c>
      <c r="AE149" s="1223">
        <v>35460</v>
      </c>
      <c r="AF149" s="1222" t="s">
        <v>3</v>
      </c>
      <c r="AG149" s="1227">
        <v>350</v>
      </c>
      <c r="AH149" s="1225" t="s">
        <v>344</v>
      </c>
      <c r="AI149" s="1206" t="s">
        <v>468</v>
      </c>
      <c r="AJ149" s="1225" t="s">
        <v>297</v>
      </c>
      <c r="AK149" s="1236" t="s">
        <v>472</v>
      </c>
      <c r="AL149" s="1225" t="s">
        <v>297</v>
      </c>
      <c r="AM149" s="1246">
        <v>2.4</v>
      </c>
      <c r="AN149" s="390" t="s">
        <v>297</v>
      </c>
      <c r="AO149" s="424">
        <v>8860</v>
      </c>
      <c r="AP149" s="1222" t="s">
        <v>297</v>
      </c>
      <c r="AQ149" s="425">
        <v>80</v>
      </c>
      <c r="AR149" s="426" t="s">
        <v>470</v>
      </c>
      <c r="AS149" s="419" t="s">
        <v>468</v>
      </c>
      <c r="AT149" s="427" t="s">
        <v>297</v>
      </c>
      <c r="AU149" s="421" t="s">
        <v>472</v>
      </c>
      <c r="AV149" s="427" t="s">
        <v>297</v>
      </c>
      <c r="AW149" s="428">
        <v>2.9</v>
      </c>
      <c r="AX149" s="429" t="s">
        <v>473</v>
      </c>
      <c r="AY149" s="430" t="s">
        <v>297</v>
      </c>
      <c r="AZ149" s="431">
        <v>3540</v>
      </c>
      <c r="BA149" s="380" t="s">
        <v>3</v>
      </c>
      <c r="BB149" s="432">
        <v>30</v>
      </c>
      <c r="BC149" s="433" t="s">
        <v>344</v>
      </c>
      <c r="BD149" s="434" t="s">
        <v>468</v>
      </c>
      <c r="BE149" s="433" t="s">
        <v>297</v>
      </c>
      <c r="BF149" s="435" t="s">
        <v>472</v>
      </c>
      <c r="BG149" s="433" t="s">
        <v>297</v>
      </c>
      <c r="BH149" s="436">
        <v>3.9</v>
      </c>
      <c r="BI149" s="430"/>
      <c r="BJ149" s="437"/>
      <c r="BK149" s="467"/>
      <c r="BL149" s="476"/>
      <c r="BM149" s="476"/>
      <c r="BN149" s="476"/>
      <c r="BO149" s="476"/>
      <c r="BP149" s="476"/>
      <c r="BQ149" s="476"/>
      <c r="BR149" s="476"/>
      <c r="BS149" s="467"/>
      <c r="BT149" s="437" t="s">
        <v>50</v>
      </c>
      <c r="BU149" s="467"/>
      <c r="BV149" s="477"/>
      <c r="BW149" s="476"/>
      <c r="BX149" s="476"/>
      <c r="BY149" s="476"/>
      <c r="BZ149" s="476"/>
      <c r="CA149" s="476"/>
      <c r="CB149" s="476"/>
      <c r="CC149" s="1290" t="s">
        <v>297</v>
      </c>
      <c r="CD149" s="1287">
        <v>6010</v>
      </c>
      <c r="CE149" s="1222" t="s">
        <v>297</v>
      </c>
      <c r="CF149" s="1227">
        <v>60</v>
      </c>
      <c r="CG149" s="1206" t="s">
        <v>344</v>
      </c>
      <c r="CH149" s="1206" t="s">
        <v>468</v>
      </c>
      <c r="CI149" s="1285" t="s">
        <v>297</v>
      </c>
      <c r="CJ149" s="1236" t="s">
        <v>472</v>
      </c>
      <c r="CK149" s="1285" t="s">
        <v>297</v>
      </c>
      <c r="CL149" s="1246">
        <v>9</v>
      </c>
      <c r="CM149" s="1222" t="s">
        <v>298</v>
      </c>
      <c r="CN149" s="478" t="s">
        <v>480</v>
      </c>
      <c r="CO149" s="1222" t="s">
        <v>3</v>
      </c>
      <c r="CP149" s="1284">
        <v>350</v>
      </c>
      <c r="CQ149" s="1286" t="s">
        <v>344</v>
      </c>
      <c r="CR149" s="1298" t="s">
        <v>468</v>
      </c>
      <c r="CS149" s="1286" t="s">
        <v>297</v>
      </c>
      <c r="CT149" s="1295" t="s">
        <v>472</v>
      </c>
      <c r="CU149" s="1286" t="s">
        <v>297</v>
      </c>
      <c r="CV149" s="1296">
        <v>2.4</v>
      </c>
      <c r="CW149" s="1297" t="s">
        <v>475</v>
      </c>
      <c r="CX149" s="1222" t="s">
        <v>3</v>
      </c>
      <c r="CY149" s="1223">
        <v>3790</v>
      </c>
      <c r="CZ149" s="1222" t="s">
        <v>297</v>
      </c>
      <c r="DA149" s="1227">
        <v>30</v>
      </c>
      <c r="DB149" s="1206" t="s">
        <v>344</v>
      </c>
      <c r="DC149" s="1206" t="s">
        <v>468</v>
      </c>
      <c r="DD149" s="1285" t="s">
        <v>297</v>
      </c>
      <c r="DE149" s="1236" t="s">
        <v>472</v>
      </c>
      <c r="DF149" s="1285" t="s">
        <v>297</v>
      </c>
      <c r="DG149" s="1246">
        <v>18.100000000000001</v>
      </c>
      <c r="DH149" s="1222" t="s">
        <v>3</v>
      </c>
      <c r="DI149" s="440">
        <v>2840</v>
      </c>
      <c r="DJ149" s="1222" t="s">
        <v>297</v>
      </c>
      <c r="DK149" s="440">
        <v>20</v>
      </c>
      <c r="DL149" s="1222" t="s">
        <v>3</v>
      </c>
      <c r="DM149" s="441">
        <v>20</v>
      </c>
      <c r="DN149" s="1222" t="s">
        <v>297</v>
      </c>
      <c r="DO149" s="440">
        <v>500</v>
      </c>
      <c r="DP149" s="1222" t="s">
        <v>297</v>
      </c>
      <c r="DQ149" s="440">
        <v>5</v>
      </c>
      <c r="DR149" s="1222" t="s">
        <v>3</v>
      </c>
      <c r="DS149" s="441">
        <v>5</v>
      </c>
      <c r="DT149" s="1314" t="s">
        <v>298</v>
      </c>
      <c r="DU149" s="479" t="s">
        <v>480</v>
      </c>
      <c r="DV149" s="1315" t="s">
        <v>298</v>
      </c>
      <c r="DW149" s="443">
        <v>245</v>
      </c>
      <c r="DX149" s="1222" t="s">
        <v>300</v>
      </c>
      <c r="DY149" s="1308">
        <v>7780</v>
      </c>
      <c r="DZ149" s="1285" t="s">
        <v>297</v>
      </c>
      <c r="EA149" s="1310">
        <v>70</v>
      </c>
      <c r="EB149" s="1225" t="s">
        <v>344</v>
      </c>
      <c r="EC149" s="1206" t="s">
        <v>468</v>
      </c>
      <c r="ED149" s="1225" t="s">
        <v>297</v>
      </c>
      <c r="EE149" s="1236" t="s">
        <v>472</v>
      </c>
      <c r="EF149" s="1225" t="s">
        <v>297</v>
      </c>
      <c r="EG149" s="1302">
        <v>8.9</v>
      </c>
      <c r="EH149" s="1312" t="s">
        <v>473</v>
      </c>
      <c r="EI149" s="1222" t="s">
        <v>300</v>
      </c>
      <c r="EJ149" s="1308">
        <v>35460</v>
      </c>
      <c r="EK149" s="1285" t="s">
        <v>297</v>
      </c>
      <c r="EL149" s="1310">
        <v>350</v>
      </c>
      <c r="EM149" s="1225" t="s">
        <v>344</v>
      </c>
      <c r="EN149" s="1206" t="s">
        <v>468</v>
      </c>
      <c r="EO149" s="1225" t="s">
        <v>297</v>
      </c>
      <c r="EP149" s="1236" t="s">
        <v>472</v>
      </c>
      <c r="EQ149" s="1225" t="s">
        <v>297</v>
      </c>
      <c r="ER149" s="1302">
        <v>2.7</v>
      </c>
      <c r="ES149" s="1304" t="s">
        <v>473</v>
      </c>
      <c r="ET149" s="1306" t="s">
        <v>419</v>
      </c>
      <c r="EU149" s="1222" t="s">
        <v>300</v>
      </c>
      <c r="EV149" s="444">
        <v>27170</v>
      </c>
      <c r="EW149" s="370"/>
      <c r="EX149" s="1300"/>
    </row>
    <row r="150" spans="1:154" s="95" customFormat="1" ht="25.5" customHeight="1">
      <c r="A150" s="95" t="str">
        <f t="shared" si="8"/>
        <v>12/100
地域　11人
　　から
　15人
　　まで３歳児</v>
      </c>
      <c r="B150" s="95" t="str">
        <f t="shared" si="11"/>
        <v>12/100
地域</v>
      </c>
      <c r="C150" s="95" t="str">
        <f>F149</f>
        <v>　11人
　　から
　15人
　　まで</v>
      </c>
      <c r="D150" s="96" t="str">
        <f t="shared" si="9"/>
        <v>３歳児</v>
      </c>
      <c r="E150" s="1244"/>
      <c r="F150" s="1239"/>
      <c r="G150" s="1241"/>
      <c r="H150" s="445" t="s">
        <v>301</v>
      </c>
      <c r="I150" s="475"/>
      <c r="J150" s="446">
        <v>101540</v>
      </c>
      <c r="K150" s="447"/>
      <c r="L150" s="390" t="s">
        <v>297</v>
      </c>
      <c r="M150" s="448">
        <v>990</v>
      </c>
      <c r="N150" s="449"/>
      <c r="O150" s="450" t="s">
        <v>344</v>
      </c>
      <c r="P150" s="451" t="s">
        <v>468</v>
      </c>
      <c r="Q150" s="452" t="s">
        <v>297</v>
      </c>
      <c r="R150" s="453" t="s">
        <v>472</v>
      </c>
      <c r="S150" s="452" t="s">
        <v>297</v>
      </c>
      <c r="T150" s="454">
        <v>2.7</v>
      </c>
      <c r="U150" s="455"/>
      <c r="V150" s="1222"/>
      <c r="W150" s="1224"/>
      <c r="X150" s="1222"/>
      <c r="Y150" s="1235"/>
      <c r="Z150" s="1226"/>
      <c r="AA150" s="1229"/>
      <c r="AB150" s="1229"/>
      <c r="AC150" s="1249"/>
      <c r="AD150" s="1222"/>
      <c r="AE150" s="1224"/>
      <c r="AF150" s="1222"/>
      <c r="AG150" s="1228"/>
      <c r="AH150" s="1226"/>
      <c r="AI150" s="1229"/>
      <c r="AJ150" s="1226"/>
      <c r="AK150" s="1237"/>
      <c r="AL150" s="1226"/>
      <c r="AM150" s="1247"/>
      <c r="AN150" s="390" t="s">
        <v>297</v>
      </c>
      <c r="AO150" s="448">
        <v>8860</v>
      </c>
      <c r="AP150" s="1222"/>
      <c r="AQ150" s="456">
        <v>80</v>
      </c>
      <c r="AR150" s="457" t="s">
        <v>344</v>
      </c>
      <c r="AS150" s="451" t="s">
        <v>468</v>
      </c>
      <c r="AT150" s="458" t="s">
        <v>297</v>
      </c>
      <c r="AU150" s="459" t="s">
        <v>472</v>
      </c>
      <c r="AV150" s="458" t="s">
        <v>297</v>
      </c>
      <c r="AW150" s="460">
        <v>2.9</v>
      </c>
      <c r="AX150" s="461"/>
      <c r="AY150" s="430"/>
      <c r="AZ150" s="382"/>
      <c r="BA150" s="382"/>
      <c r="BB150" s="480"/>
      <c r="BC150" s="382"/>
      <c r="BD150" s="382"/>
      <c r="BE150" s="382"/>
      <c r="BF150" s="382"/>
      <c r="BG150" s="382"/>
      <c r="BH150" s="382"/>
      <c r="BI150" s="467" t="s">
        <v>3</v>
      </c>
      <c r="BJ150" s="468">
        <v>62060</v>
      </c>
      <c r="BK150" s="467" t="s">
        <v>297</v>
      </c>
      <c r="BL150" s="432">
        <v>620</v>
      </c>
      <c r="BM150" s="433" t="s">
        <v>344</v>
      </c>
      <c r="BN150" s="434" t="s">
        <v>468</v>
      </c>
      <c r="BO150" s="433" t="s">
        <v>297</v>
      </c>
      <c r="BP150" s="435" t="s">
        <v>472</v>
      </c>
      <c r="BQ150" s="433" t="s">
        <v>297</v>
      </c>
      <c r="BR150" s="436">
        <v>2.4</v>
      </c>
      <c r="BS150" s="405" t="s">
        <v>297</v>
      </c>
      <c r="BT150" s="468">
        <v>53200</v>
      </c>
      <c r="BU150" s="405" t="s">
        <v>297</v>
      </c>
      <c r="BV150" s="432">
        <v>530</v>
      </c>
      <c r="BW150" s="433" t="s">
        <v>344</v>
      </c>
      <c r="BX150" s="434" t="s">
        <v>468</v>
      </c>
      <c r="BY150" s="433" t="s">
        <v>297</v>
      </c>
      <c r="BZ150" s="435" t="s">
        <v>472</v>
      </c>
      <c r="CA150" s="433" t="s">
        <v>297</v>
      </c>
      <c r="CB150" s="436">
        <v>2.4</v>
      </c>
      <c r="CC150" s="1291"/>
      <c r="CD150" s="1288"/>
      <c r="CE150" s="1222"/>
      <c r="CF150" s="1228"/>
      <c r="CG150" s="1229"/>
      <c r="CH150" s="1229"/>
      <c r="CI150" s="1289"/>
      <c r="CJ150" s="1237"/>
      <c r="CK150" s="1289"/>
      <c r="CL150" s="1247"/>
      <c r="CM150" s="1222"/>
      <c r="CN150" s="469">
        <v>35460</v>
      </c>
      <c r="CO150" s="1222"/>
      <c r="CP150" s="1284"/>
      <c r="CQ150" s="1286"/>
      <c r="CR150" s="1298"/>
      <c r="CS150" s="1286"/>
      <c r="CT150" s="1295"/>
      <c r="CU150" s="1286"/>
      <c r="CV150" s="1296"/>
      <c r="CW150" s="1297"/>
      <c r="CX150" s="1222"/>
      <c r="CY150" s="1224"/>
      <c r="CZ150" s="1222"/>
      <c r="DA150" s="1228"/>
      <c r="DB150" s="1229"/>
      <c r="DC150" s="1229"/>
      <c r="DD150" s="1289"/>
      <c r="DE150" s="1237"/>
      <c r="DF150" s="1289"/>
      <c r="DG150" s="1247"/>
      <c r="DH150" s="1222"/>
      <c r="DI150" s="470" t="s">
        <v>302</v>
      </c>
      <c r="DJ150" s="1222"/>
      <c r="DK150" s="470" t="s">
        <v>510</v>
      </c>
      <c r="DL150" s="1222"/>
      <c r="DM150" s="471">
        <v>69.8</v>
      </c>
      <c r="DN150" s="1222"/>
      <c r="DO150" s="470" t="s">
        <v>302</v>
      </c>
      <c r="DP150" s="1222"/>
      <c r="DQ150" s="470" t="s">
        <v>510</v>
      </c>
      <c r="DR150" s="1222"/>
      <c r="DS150" s="471">
        <v>46.5</v>
      </c>
      <c r="DT150" s="1314"/>
      <c r="DU150" s="472">
        <v>27330</v>
      </c>
      <c r="DV150" s="1315"/>
      <c r="DW150" s="473" t="s">
        <v>304</v>
      </c>
      <c r="DX150" s="1222"/>
      <c r="DY150" s="1309"/>
      <c r="DZ150" s="1289"/>
      <c r="EA150" s="1311"/>
      <c r="EB150" s="1226"/>
      <c r="EC150" s="1229"/>
      <c r="ED150" s="1226"/>
      <c r="EE150" s="1237"/>
      <c r="EF150" s="1226"/>
      <c r="EG150" s="1303"/>
      <c r="EH150" s="1313"/>
      <c r="EI150" s="1222"/>
      <c r="EJ150" s="1309">
        <v>10</v>
      </c>
      <c r="EK150" s="1289"/>
      <c r="EL150" s="1311"/>
      <c r="EM150" s="1226"/>
      <c r="EN150" s="1229"/>
      <c r="EO150" s="1226"/>
      <c r="EP150" s="1237"/>
      <c r="EQ150" s="1226"/>
      <c r="ER150" s="1303"/>
      <c r="ES150" s="1305"/>
      <c r="ET150" s="1307"/>
      <c r="EU150" s="1222"/>
      <c r="EV150" s="474">
        <v>270</v>
      </c>
      <c r="EW150" s="370"/>
      <c r="EX150" s="1300"/>
    </row>
    <row r="151" spans="1:154" s="95" customFormat="1" ht="25.5" customHeight="1">
      <c r="A151" s="95" t="str">
        <f t="shared" si="8"/>
        <v>12/100
地域　16人
　　から
　20人
　　まで４歳以上児</v>
      </c>
      <c r="B151" s="95" t="str">
        <f t="shared" si="11"/>
        <v>12/100
地域</v>
      </c>
      <c r="C151" s="95" t="str">
        <f>F151</f>
        <v>　16人
　　から
　20人
　　まで</v>
      </c>
      <c r="D151" s="96" t="str">
        <f t="shared" si="9"/>
        <v>４歳以上児</v>
      </c>
      <c r="E151" s="1244"/>
      <c r="F151" s="1230" t="s">
        <v>482</v>
      </c>
      <c r="G151" s="1232" t="s">
        <v>295</v>
      </c>
      <c r="H151" s="481" t="s">
        <v>296</v>
      </c>
      <c r="I151" s="475"/>
      <c r="J151" s="414">
        <v>70660</v>
      </c>
      <c r="K151" s="415">
        <v>79520</v>
      </c>
      <c r="L151" s="390" t="s">
        <v>297</v>
      </c>
      <c r="M151" s="416">
        <v>680</v>
      </c>
      <c r="N151" s="417">
        <v>770</v>
      </c>
      <c r="O151" s="418" t="s">
        <v>344</v>
      </c>
      <c r="P151" s="419" t="s">
        <v>468</v>
      </c>
      <c r="Q151" s="420" t="s">
        <v>297</v>
      </c>
      <c r="R151" s="421" t="s">
        <v>469</v>
      </c>
      <c r="S151" s="420" t="s">
        <v>297</v>
      </c>
      <c r="T151" s="422">
        <v>2.7</v>
      </c>
      <c r="U151" s="423">
        <v>2.6</v>
      </c>
      <c r="V151" s="1222" t="s">
        <v>297</v>
      </c>
      <c r="W151" s="1223">
        <v>4350</v>
      </c>
      <c r="X151" s="1222" t="s">
        <v>297</v>
      </c>
      <c r="Y151" s="1234">
        <v>40</v>
      </c>
      <c r="Z151" s="1225" t="s">
        <v>470</v>
      </c>
      <c r="AA151" s="1206" t="s">
        <v>468</v>
      </c>
      <c r="AB151" s="1206" t="s">
        <v>297</v>
      </c>
      <c r="AC151" s="1248" t="s">
        <v>471</v>
      </c>
      <c r="AD151" s="1222" t="s">
        <v>297</v>
      </c>
      <c r="AE151" s="1223">
        <v>26590</v>
      </c>
      <c r="AF151" s="1222" t="s">
        <v>3</v>
      </c>
      <c r="AG151" s="1227">
        <v>260</v>
      </c>
      <c r="AH151" s="1225" t="s">
        <v>344</v>
      </c>
      <c r="AI151" s="1206" t="s">
        <v>468</v>
      </c>
      <c r="AJ151" s="1225" t="s">
        <v>297</v>
      </c>
      <c r="AK151" s="1236" t="s">
        <v>472</v>
      </c>
      <c r="AL151" s="1225" t="s">
        <v>297</v>
      </c>
      <c r="AM151" s="1246">
        <v>2.5</v>
      </c>
      <c r="AN151" s="390" t="s">
        <v>297</v>
      </c>
      <c r="AO151" s="424">
        <v>8860</v>
      </c>
      <c r="AP151" s="1222" t="s">
        <v>297</v>
      </c>
      <c r="AQ151" s="425">
        <v>80</v>
      </c>
      <c r="AR151" s="426" t="s">
        <v>470</v>
      </c>
      <c r="AS151" s="419" t="s">
        <v>468</v>
      </c>
      <c r="AT151" s="427" t="s">
        <v>297</v>
      </c>
      <c r="AU151" s="421" t="s">
        <v>472</v>
      </c>
      <c r="AV151" s="427" t="s">
        <v>297</v>
      </c>
      <c r="AW151" s="428">
        <v>2.9</v>
      </c>
      <c r="AX151" s="429" t="s">
        <v>473</v>
      </c>
      <c r="AY151" s="430" t="s">
        <v>297</v>
      </c>
      <c r="AZ151" s="431">
        <v>3540</v>
      </c>
      <c r="BA151" s="380" t="s">
        <v>3</v>
      </c>
      <c r="BB151" s="432">
        <v>30</v>
      </c>
      <c r="BC151" s="433" t="s">
        <v>344</v>
      </c>
      <c r="BD151" s="434" t="s">
        <v>468</v>
      </c>
      <c r="BE151" s="433" t="s">
        <v>297</v>
      </c>
      <c r="BF151" s="435" t="s">
        <v>472</v>
      </c>
      <c r="BG151" s="433" t="s">
        <v>297</v>
      </c>
      <c r="BH151" s="436">
        <v>3.9</v>
      </c>
      <c r="BI151" s="430"/>
      <c r="BJ151" s="437"/>
      <c r="BK151" s="467"/>
      <c r="BL151" s="476"/>
      <c r="BM151" s="476"/>
      <c r="BN151" s="476"/>
      <c r="BO151" s="476"/>
      <c r="BP151" s="476"/>
      <c r="BQ151" s="476"/>
      <c r="BR151" s="476"/>
      <c r="BS151" s="467"/>
      <c r="BT151" s="437" t="s">
        <v>50</v>
      </c>
      <c r="BU151" s="467"/>
      <c r="BV151" s="477"/>
      <c r="BW151" s="476"/>
      <c r="BX151" s="476"/>
      <c r="BY151" s="476"/>
      <c r="BZ151" s="476"/>
      <c r="CA151" s="476"/>
      <c r="CB151" s="476"/>
      <c r="CC151" s="1290" t="s">
        <v>297</v>
      </c>
      <c r="CD151" s="1287">
        <v>4510</v>
      </c>
      <c r="CE151" s="1222" t="s">
        <v>297</v>
      </c>
      <c r="CF151" s="1227">
        <v>40</v>
      </c>
      <c r="CG151" s="1206" t="s">
        <v>344</v>
      </c>
      <c r="CH151" s="1206" t="s">
        <v>468</v>
      </c>
      <c r="CI151" s="1285" t="s">
        <v>297</v>
      </c>
      <c r="CJ151" s="1236" t="s">
        <v>472</v>
      </c>
      <c r="CK151" s="1285" t="s">
        <v>297</v>
      </c>
      <c r="CL151" s="1246">
        <v>10.199999999999999</v>
      </c>
      <c r="CM151" s="1222"/>
      <c r="CN151" s="478" t="s">
        <v>483</v>
      </c>
      <c r="CO151" s="1222" t="s">
        <v>3</v>
      </c>
      <c r="CP151" s="1284">
        <v>260</v>
      </c>
      <c r="CQ151" s="1286" t="s">
        <v>344</v>
      </c>
      <c r="CR151" s="1298" t="s">
        <v>468</v>
      </c>
      <c r="CS151" s="1286" t="s">
        <v>297</v>
      </c>
      <c r="CT151" s="1295" t="s">
        <v>472</v>
      </c>
      <c r="CU151" s="1286" t="s">
        <v>297</v>
      </c>
      <c r="CV151" s="1296">
        <v>2.5</v>
      </c>
      <c r="CW151" s="1297" t="s">
        <v>475</v>
      </c>
      <c r="CX151" s="1222" t="s">
        <v>3</v>
      </c>
      <c r="CY151" s="1223">
        <v>3050</v>
      </c>
      <c r="CZ151" s="1222" t="s">
        <v>297</v>
      </c>
      <c r="DA151" s="1227">
        <v>30</v>
      </c>
      <c r="DB151" s="1206" t="s">
        <v>344</v>
      </c>
      <c r="DC151" s="1206" t="s">
        <v>468</v>
      </c>
      <c r="DD151" s="1285" t="s">
        <v>297</v>
      </c>
      <c r="DE151" s="1236" t="s">
        <v>472</v>
      </c>
      <c r="DF151" s="1285" t="s">
        <v>297</v>
      </c>
      <c r="DG151" s="1246">
        <v>13.6</v>
      </c>
      <c r="DH151" s="1222" t="s">
        <v>3</v>
      </c>
      <c r="DI151" s="440">
        <v>2130</v>
      </c>
      <c r="DJ151" s="1222" t="s">
        <v>297</v>
      </c>
      <c r="DK151" s="440">
        <v>20</v>
      </c>
      <c r="DL151" s="1222" t="s">
        <v>3</v>
      </c>
      <c r="DM151" s="441">
        <v>20</v>
      </c>
      <c r="DN151" s="1222" t="s">
        <v>297</v>
      </c>
      <c r="DO151" s="440">
        <v>380</v>
      </c>
      <c r="DP151" s="1222" t="s">
        <v>297</v>
      </c>
      <c r="DQ151" s="440">
        <v>3</v>
      </c>
      <c r="DR151" s="1222" t="s">
        <v>3</v>
      </c>
      <c r="DS151" s="441">
        <v>3</v>
      </c>
      <c r="DT151" s="1314"/>
      <c r="DU151" s="479" t="s">
        <v>483</v>
      </c>
      <c r="DV151" s="1315" t="s">
        <v>298</v>
      </c>
      <c r="DW151" s="443">
        <v>245</v>
      </c>
      <c r="DX151" s="1222" t="s">
        <v>300</v>
      </c>
      <c r="DY151" s="1308">
        <v>5840</v>
      </c>
      <c r="DZ151" s="1285" t="s">
        <v>297</v>
      </c>
      <c r="EA151" s="1310">
        <v>50</v>
      </c>
      <c r="EB151" s="1225" t="s">
        <v>344</v>
      </c>
      <c r="EC151" s="1206" t="s">
        <v>468</v>
      </c>
      <c r="ED151" s="1225" t="s">
        <v>297</v>
      </c>
      <c r="EE151" s="1236" t="s">
        <v>472</v>
      </c>
      <c r="EF151" s="1225" t="s">
        <v>297</v>
      </c>
      <c r="EG151" s="1302">
        <v>9.3000000000000007</v>
      </c>
      <c r="EH151" s="1312" t="s">
        <v>473</v>
      </c>
      <c r="EI151" s="1222" t="s">
        <v>300</v>
      </c>
      <c r="EJ151" s="1308">
        <v>26600</v>
      </c>
      <c r="EK151" s="1285" t="s">
        <v>297</v>
      </c>
      <c r="EL151" s="1310">
        <v>260</v>
      </c>
      <c r="EM151" s="1225" t="s">
        <v>344</v>
      </c>
      <c r="EN151" s="1206" t="s">
        <v>468</v>
      </c>
      <c r="EO151" s="1225" t="s">
        <v>297</v>
      </c>
      <c r="EP151" s="1236" t="s">
        <v>472</v>
      </c>
      <c r="EQ151" s="1225" t="s">
        <v>297</v>
      </c>
      <c r="ER151" s="1302">
        <v>2.7</v>
      </c>
      <c r="ES151" s="1304" t="s">
        <v>473</v>
      </c>
      <c r="ET151" s="1306" t="s">
        <v>419</v>
      </c>
      <c r="EU151" s="1222" t="s">
        <v>300</v>
      </c>
      <c r="EV151" s="444">
        <v>20380</v>
      </c>
      <c r="EW151" s="370"/>
      <c r="EX151" s="1300"/>
    </row>
    <row r="152" spans="1:154" s="95" customFormat="1" ht="25.5" customHeight="1">
      <c r="A152" s="95" t="str">
        <f t="shared" si="8"/>
        <v>12/100
地域　16人
　　から
　20人
　　まで３歳児</v>
      </c>
      <c r="B152" s="95" t="str">
        <f t="shared" si="11"/>
        <v>12/100
地域</v>
      </c>
      <c r="C152" s="95" t="str">
        <f>F151</f>
        <v>　16人
　　から
　20人
　　まで</v>
      </c>
      <c r="D152" s="96" t="str">
        <f t="shared" si="9"/>
        <v>３歳児</v>
      </c>
      <c r="E152" s="1244"/>
      <c r="F152" s="1231"/>
      <c r="G152" s="1233"/>
      <c r="H152" s="482" t="s">
        <v>301</v>
      </c>
      <c r="I152" s="475"/>
      <c r="J152" s="446">
        <v>79520</v>
      </c>
      <c r="K152" s="447"/>
      <c r="L152" s="390" t="s">
        <v>297</v>
      </c>
      <c r="M152" s="448">
        <v>770</v>
      </c>
      <c r="N152" s="449"/>
      <c r="O152" s="450" t="s">
        <v>344</v>
      </c>
      <c r="P152" s="451" t="s">
        <v>468</v>
      </c>
      <c r="Q152" s="452" t="s">
        <v>297</v>
      </c>
      <c r="R152" s="453" t="s">
        <v>472</v>
      </c>
      <c r="S152" s="452" t="s">
        <v>297</v>
      </c>
      <c r="T152" s="454">
        <v>2.6</v>
      </c>
      <c r="U152" s="455"/>
      <c r="V152" s="1222"/>
      <c r="W152" s="1224"/>
      <c r="X152" s="1222"/>
      <c r="Y152" s="1235"/>
      <c r="Z152" s="1226"/>
      <c r="AA152" s="1229"/>
      <c r="AB152" s="1229"/>
      <c r="AC152" s="1249"/>
      <c r="AD152" s="1222"/>
      <c r="AE152" s="1224"/>
      <c r="AF152" s="1222"/>
      <c r="AG152" s="1228"/>
      <c r="AH152" s="1226"/>
      <c r="AI152" s="1229"/>
      <c r="AJ152" s="1226"/>
      <c r="AK152" s="1237"/>
      <c r="AL152" s="1226"/>
      <c r="AM152" s="1247"/>
      <c r="AN152" s="390" t="s">
        <v>297</v>
      </c>
      <c r="AO152" s="448">
        <v>8860</v>
      </c>
      <c r="AP152" s="1222"/>
      <c r="AQ152" s="456">
        <v>80</v>
      </c>
      <c r="AR152" s="457" t="s">
        <v>344</v>
      </c>
      <c r="AS152" s="451" t="s">
        <v>468</v>
      </c>
      <c r="AT152" s="458" t="s">
        <v>297</v>
      </c>
      <c r="AU152" s="459" t="s">
        <v>472</v>
      </c>
      <c r="AV152" s="458" t="s">
        <v>297</v>
      </c>
      <c r="AW152" s="460">
        <v>2.9</v>
      </c>
      <c r="AX152" s="461"/>
      <c r="AY152" s="430"/>
      <c r="AZ152" s="382"/>
      <c r="BA152" s="382"/>
      <c r="BB152" s="480"/>
      <c r="BC152" s="382"/>
      <c r="BD152" s="382"/>
      <c r="BE152" s="382"/>
      <c r="BF152" s="382"/>
      <c r="BG152" s="382"/>
      <c r="BH152" s="382"/>
      <c r="BI152" s="467" t="s">
        <v>3</v>
      </c>
      <c r="BJ152" s="468">
        <v>62060</v>
      </c>
      <c r="BK152" s="467" t="s">
        <v>297</v>
      </c>
      <c r="BL152" s="432">
        <v>620</v>
      </c>
      <c r="BM152" s="433" t="s">
        <v>344</v>
      </c>
      <c r="BN152" s="434" t="s">
        <v>468</v>
      </c>
      <c r="BO152" s="433" t="s">
        <v>297</v>
      </c>
      <c r="BP152" s="435" t="s">
        <v>472</v>
      </c>
      <c r="BQ152" s="433" t="s">
        <v>297</v>
      </c>
      <c r="BR152" s="436">
        <v>2.4</v>
      </c>
      <c r="BS152" s="405" t="s">
        <v>297</v>
      </c>
      <c r="BT152" s="468">
        <v>53200</v>
      </c>
      <c r="BU152" s="405" t="s">
        <v>3</v>
      </c>
      <c r="BV152" s="432">
        <v>530</v>
      </c>
      <c r="BW152" s="433" t="s">
        <v>344</v>
      </c>
      <c r="BX152" s="434" t="s">
        <v>468</v>
      </c>
      <c r="BY152" s="433" t="s">
        <v>297</v>
      </c>
      <c r="BZ152" s="435" t="s">
        <v>472</v>
      </c>
      <c r="CA152" s="433" t="s">
        <v>297</v>
      </c>
      <c r="CB152" s="436">
        <v>2.4</v>
      </c>
      <c r="CC152" s="1291"/>
      <c r="CD152" s="1288"/>
      <c r="CE152" s="1222"/>
      <c r="CF152" s="1228"/>
      <c r="CG152" s="1229"/>
      <c r="CH152" s="1229"/>
      <c r="CI152" s="1289"/>
      <c r="CJ152" s="1237"/>
      <c r="CK152" s="1289"/>
      <c r="CL152" s="1247"/>
      <c r="CM152" s="1222"/>
      <c r="CN152" s="469">
        <v>26590</v>
      </c>
      <c r="CO152" s="1222"/>
      <c r="CP152" s="1284"/>
      <c r="CQ152" s="1286"/>
      <c r="CR152" s="1298"/>
      <c r="CS152" s="1286"/>
      <c r="CT152" s="1295"/>
      <c r="CU152" s="1286"/>
      <c r="CV152" s="1296"/>
      <c r="CW152" s="1297"/>
      <c r="CX152" s="1222"/>
      <c r="CY152" s="1224"/>
      <c r="CZ152" s="1222"/>
      <c r="DA152" s="1228"/>
      <c r="DB152" s="1229"/>
      <c r="DC152" s="1229"/>
      <c r="DD152" s="1289"/>
      <c r="DE152" s="1237"/>
      <c r="DF152" s="1289"/>
      <c r="DG152" s="1247"/>
      <c r="DH152" s="1222"/>
      <c r="DI152" s="470" t="s">
        <v>302</v>
      </c>
      <c r="DJ152" s="1222"/>
      <c r="DK152" s="470" t="s">
        <v>510</v>
      </c>
      <c r="DL152" s="1222"/>
      <c r="DM152" s="471">
        <v>52.3</v>
      </c>
      <c r="DN152" s="1222"/>
      <c r="DO152" s="470" t="s">
        <v>302</v>
      </c>
      <c r="DP152" s="1222"/>
      <c r="DQ152" s="470" t="s">
        <v>510</v>
      </c>
      <c r="DR152" s="1222"/>
      <c r="DS152" s="471">
        <v>58.2</v>
      </c>
      <c r="DT152" s="1314"/>
      <c r="DU152" s="472">
        <v>20750</v>
      </c>
      <c r="DV152" s="1315"/>
      <c r="DW152" s="473" t="s">
        <v>304</v>
      </c>
      <c r="DX152" s="1222"/>
      <c r="DY152" s="1309"/>
      <c r="DZ152" s="1289"/>
      <c r="EA152" s="1311"/>
      <c r="EB152" s="1226"/>
      <c r="EC152" s="1229"/>
      <c r="ED152" s="1226"/>
      <c r="EE152" s="1237"/>
      <c r="EF152" s="1226"/>
      <c r="EG152" s="1303"/>
      <c r="EH152" s="1313"/>
      <c r="EI152" s="1222"/>
      <c r="EJ152" s="1309">
        <v>10</v>
      </c>
      <c r="EK152" s="1289"/>
      <c r="EL152" s="1311"/>
      <c r="EM152" s="1226"/>
      <c r="EN152" s="1229"/>
      <c r="EO152" s="1226"/>
      <c r="EP152" s="1237"/>
      <c r="EQ152" s="1226"/>
      <c r="ER152" s="1303"/>
      <c r="ES152" s="1305"/>
      <c r="ET152" s="1307"/>
      <c r="EU152" s="1222"/>
      <c r="EV152" s="474">
        <v>200</v>
      </c>
      <c r="EW152" s="370"/>
      <c r="EX152" s="1300"/>
    </row>
    <row r="153" spans="1:154" s="95" customFormat="1" ht="25.5" customHeight="1">
      <c r="A153" s="95" t="str">
        <f t="shared" si="8"/>
        <v>12/100
地域　21人
　　から
　25人
　　まで４歳以上児</v>
      </c>
      <c r="B153" s="95" t="str">
        <f t="shared" si="11"/>
        <v>12/100
地域</v>
      </c>
      <c r="C153" s="95" t="str">
        <f>F153</f>
        <v>　21人
　　から
　25人
　　まで</v>
      </c>
      <c r="D153" s="96" t="str">
        <f t="shared" si="9"/>
        <v>４歳以上児</v>
      </c>
      <c r="E153" s="1244"/>
      <c r="F153" s="1230" t="s">
        <v>485</v>
      </c>
      <c r="G153" s="1232" t="s">
        <v>295</v>
      </c>
      <c r="H153" s="481" t="s">
        <v>296</v>
      </c>
      <c r="I153" s="475"/>
      <c r="J153" s="414">
        <v>57440</v>
      </c>
      <c r="K153" s="415">
        <v>66300</v>
      </c>
      <c r="L153" s="390" t="s">
        <v>297</v>
      </c>
      <c r="M153" s="416">
        <v>550</v>
      </c>
      <c r="N153" s="417">
        <v>640</v>
      </c>
      <c r="O153" s="418" t="s">
        <v>344</v>
      </c>
      <c r="P153" s="419" t="s">
        <v>468</v>
      </c>
      <c r="Q153" s="420" t="s">
        <v>297</v>
      </c>
      <c r="R153" s="421" t="s">
        <v>469</v>
      </c>
      <c r="S153" s="420" t="s">
        <v>297</v>
      </c>
      <c r="T153" s="422">
        <v>2.6</v>
      </c>
      <c r="U153" s="423">
        <v>2.6</v>
      </c>
      <c r="V153" s="1222" t="s">
        <v>297</v>
      </c>
      <c r="W153" s="1223">
        <v>3480</v>
      </c>
      <c r="X153" s="1222" t="s">
        <v>297</v>
      </c>
      <c r="Y153" s="1234">
        <v>30</v>
      </c>
      <c r="Z153" s="1225" t="s">
        <v>470</v>
      </c>
      <c r="AA153" s="1206" t="s">
        <v>468</v>
      </c>
      <c r="AB153" s="1206" t="s">
        <v>297</v>
      </c>
      <c r="AC153" s="1248" t="s">
        <v>471</v>
      </c>
      <c r="AD153" s="1222" t="s">
        <v>297</v>
      </c>
      <c r="AE153" s="1223">
        <v>21270</v>
      </c>
      <c r="AF153" s="1222" t="s">
        <v>3</v>
      </c>
      <c r="AG153" s="1227">
        <v>210</v>
      </c>
      <c r="AH153" s="1225" t="s">
        <v>344</v>
      </c>
      <c r="AI153" s="1206" t="s">
        <v>468</v>
      </c>
      <c r="AJ153" s="1225" t="s">
        <v>297</v>
      </c>
      <c r="AK153" s="1236" t="s">
        <v>472</v>
      </c>
      <c r="AL153" s="1225" t="s">
        <v>297</v>
      </c>
      <c r="AM153" s="1246">
        <v>2.4</v>
      </c>
      <c r="AN153" s="390" t="s">
        <v>297</v>
      </c>
      <c r="AO153" s="424">
        <v>8860</v>
      </c>
      <c r="AP153" s="1222" t="s">
        <v>297</v>
      </c>
      <c r="AQ153" s="425">
        <v>80</v>
      </c>
      <c r="AR153" s="426" t="s">
        <v>470</v>
      </c>
      <c r="AS153" s="419" t="s">
        <v>468</v>
      </c>
      <c r="AT153" s="427" t="s">
        <v>297</v>
      </c>
      <c r="AU153" s="421" t="s">
        <v>472</v>
      </c>
      <c r="AV153" s="427" t="s">
        <v>297</v>
      </c>
      <c r="AW153" s="428">
        <v>2.9</v>
      </c>
      <c r="AX153" s="429" t="s">
        <v>473</v>
      </c>
      <c r="AY153" s="430" t="s">
        <v>297</v>
      </c>
      <c r="AZ153" s="431">
        <v>3540</v>
      </c>
      <c r="BA153" s="380" t="s">
        <v>3</v>
      </c>
      <c r="BB153" s="432">
        <v>30</v>
      </c>
      <c r="BC153" s="433" t="s">
        <v>344</v>
      </c>
      <c r="BD153" s="434" t="s">
        <v>468</v>
      </c>
      <c r="BE153" s="433" t="s">
        <v>297</v>
      </c>
      <c r="BF153" s="435" t="s">
        <v>472</v>
      </c>
      <c r="BG153" s="433" t="s">
        <v>297</v>
      </c>
      <c r="BH153" s="436">
        <v>3.9</v>
      </c>
      <c r="BI153" s="430"/>
      <c r="BJ153" s="437"/>
      <c r="BK153" s="467"/>
      <c r="BL153" s="476"/>
      <c r="BM153" s="476"/>
      <c r="BN153" s="476"/>
      <c r="BO153" s="476"/>
      <c r="BP153" s="476"/>
      <c r="BQ153" s="476"/>
      <c r="BR153" s="476"/>
      <c r="BS153" s="467"/>
      <c r="BT153" s="437" t="s">
        <v>50</v>
      </c>
      <c r="BU153" s="467"/>
      <c r="BV153" s="477"/>
      <c r="BW153" s="476"/>
      <c r="BX153" s="476"/>
      <c r="BY153" s="476"/>
      <c r="BZ153" s="476"/>
      <c r="CA153" s="476"/>
      <c r="CB153" s="476"/>
      <c r="CC153" s="1290" t="s">
        <v>297</v>
      </c>
      <c r="CD153" s="1287">
        <v>3600</v>
      </c>
      <c r="CE153" s="1222" t="s">
        <v>297</v>
      </c>
      <c r="CF153" s="1227">
        <v>30</v>
      </c>
      <c r="CG153" s="1206" t="s">
        <v>344</v>
      </c>
      <c r="CH153" s="1206" t="s">
        <v>468</v>
      </c>
      <c r="CI153" s="1285" t="s">
        <v>297</v>
      </c>
      <c r="CJ153" s="1236" t="s">
        <v>472</v>
      </c>
      <c r="CK153" s="1285" t="s">
        <v>297</v>
      </c>
      <c r="CL153" s="1246">
        <v>10.9</v>
      </c>
      <c r="CM153" s="1222"/>
      <c r="CN153" s="478" t="s">
        <v>486</v>
      </c>
      <c r="CO153" s="1222" t="s">
        <v>3</v>
      </c>
      <c r="CP153" s="1284">
        <v>210</v>
      </c>
      <c r="CQ153" s="1286" t="s">
        <v>344</v>
      </c>
      <c r="CR153" s="1298" t="s">
        <v>468</v>
      </c>
      <c r="CS153" s="1286" t="s">
        <v>297</v>
      </c>
      <c r="CT153" s="1295" t="s">
        <v>472</v>
      </c>
      <c r="CU153" s="1286" t="s">
        <v>297</v>
      </c>
      <c r="CV153" s="1296">
        <v>2.4</v>
      </c>
      <c r="CW153" s="1297" t="s">
        <v>475</v>
      </c>
      <c r="CX153" s="1222" t="s">
        <v>3</v>
      </c>
      <c r="CY153" s="1223">
        <v>2600</v>
      </c>
      <c r="CZ153" s="1222" t="s">
        <v>297</v>
      </c>
      <c r="DA153" s="1227">
        <v>20</v>
      </c>
      <c r="DB153" s="1206" t="s">
        <v>344</v>
      </c>
      <c r="DC153" s="1206" t="s">
        <v>468</v>
      </c>
      <c r="DD153" s="1285" t="s">
        <v>297</v>
      </c>
      <c r="DE153" s="1236" t="s">
        <v>472</v>
      </c>
      <c r="DF153" s="1285" t="s">
        <v>297</v>
      </c>
      <c r="DG153" s="1246">
        <v>16.3</v>
      </c>
      <c r="DH153" s="1222" t="s">
        <v>3</v>
      </c>
      <c r="DI153" s="440">
        <v>1700</v>
      </c>
      <c r="DJ153" s="1222" t="s">
        <v>297</v>
      </c>
      <c r="DK153" s="440">
        <v>10</v>
      </c>
      <c r="DL153" s="1222" t="s">
        <v>3</v>
      </c>
      <c r="DM153" s="441">
        <v>10</v>
      </c>
      <c r="DN153" s="1222" t="s">
        <v>297</v>
      </c>
      <c r="DO153" s="440">
        <v>300</v>
      </c>
      <c r="DP153" s="1222" t="s">
        <v>297</v>
      </c>
      <c r="DQ153" s="440">
        <v>3</v>
      </c>
      <c r="DR153" s="1222" t="s">
        <v>3</v>
      </c>
      <c r="DS153" s="441">
        <v>3</v>
      </c>
      <c r="DT153" s="1314"/>
      <c r="DU153" s="479" t="s">
        <v>486</v>
      </c>
      <c r="DV153" s="1315" t="s">
        <v>298</v>
      </c>
      <c r="DW153" s="443">
        <v>245</v>
      </c>
      <c r="DX153" s="1222" t="s">
        <v>300</v>
      </c>
      <c r="DY153" s="1308">
        <v>4670</v>
      </c>
      <c r="DZ153" s="1285" t="s">
        <v>297</v>
      </c>
      <c r="EA153" s="1310">
        <v>40</v>
      </c>
      <c r="EB153" s="1225" t="s">
        <v>344</v>
      </c>
      <c r="EC153" s="1206" t="s">
        <v>468</v>
      </c>
      <c r="ED153" s="1225" t="s">
        <v>297</v>
      </c>
      <c r="EE153" s="1236" t="s">
        <v>472</v>
      </c>
      <c r="EF153" s="1225" t="s">
        <v>297</v>
      </c>
      <c r="EG153" s="1302">
        <v>9.3000000000000007</v>
      </c>
      <c r="EH153" s="1312" t="s">
        <v>473</v>
      </c>
      <c r="EI153" s="1222" t="s">
        <v>300</v>
      </c>
      <c r="EJ153" s="1308">
        <v>21280</v>
      </c>
      <c r="EK153" s="1285" t="s">
        <v>297</v>
      </c>
      <c r="EL153" s="1310">
        <v>210</v>
      </c>
      <c r="EM153" s="1225" t="s">
        <v>344</v>
      </c>
      <c r="EN153" s="1206" t="s">
        <v>468</v>
      </c>
      <c r="EO153" s="1225" t="s">
        <v>297</v>
      </c>
      <c r="EP153" s="1236" t="s">
        <v>472</v>
      </c>
      <c r="EQ153" s="1225" t="s">
        <v>297</v>
      </c>
      <c r="ER153" s="1302">
        <v>2.7</v>
      </c>
      <c r="ES153" s="1304" t="s">
        <v>473</v>
      </c>
      <c r="ET153" s="1306" t="s">
        <v>419</v>
      </c>
      <c r="EU153" s="1222" t="s">
        <v>300</v>
      </c>
      <c r="EV153" s="444">
        <v>16300</v>
      </c>
      <c r="EW153" s="370"/>
      <c r="EX153" s="1300"/>
    </row>
    <row r="154" spans="1:154" s="95" customFormat="1" ht="25.5" customHeight="1">
      <c r="A154" s="95" t="str">
        <f t="shared" si="8"/>
        <v>12/100
地域　21人
　　から
　25人
　　まで３歳児</v>
      </c>
      <c r="B154" s="95" t="str">
        <f t="shared" si="11"/>
        <v>12/100
地域</v>
      </c>
      <c r="C154" s="95" t="str">
        <f>F153</f>
        <v>　21人
　　から
　25人
　　まで</v>
      </c>
      <c r="D154" s="96" t="str">
        <f t="shared" si="9"/>
        <v>３歳児</v>
      </c>
      <c r="E154" s="1244"/>
      <c r="F154" s="1231"/>
      <c r="G154" s="1233"/>
      <c r="H154" s="482" t="s">
        <v>301</v>
      </c>
      <c r="I154" s="475"/>
      <c r="J154" s="446">
        <v>66300</v>
      </c>
      <c r="K154" s="447"/>
      <c r="L154" s="390" t="s">
        <v>297</v>
      </c>
      <c r="M154" s="448">
        <v>640</v>
      </c>
      <c r="N154" s="449"/>
      <c r="O154" s="450" t="s">
        <v>344</v>
      </c>
      <c r="P154" s="451" t="s">
        <v>468</v>
      </c>
      <c r="Q154" s="452" t="s">
        <v>297</v>
      </c>
      <c r="R154" s="453" t="s">
        <v>472</v>
      </c>
      <c r="S154" s="452" t="s">
        <v>297</v>
      </c>
      <c r="T154" s="454">
        <v>2.6</v>
      </c>
      <c r="U154" s="455"/>
      <c r="V154" s="1222"/>
      <c r="W154" s="1224"/>
      <c r="X154" s="1222"/>
      <c r="Y154" s="1235"/>
      <c r="Z154" s="1226"/>
      <c r="AA154" s="1229"/>
      <c r="AB154" s="1229"/>
      <c r="AC154" s="1249"/>
      <c r="AD154" s="1222"/>
      <c r="AE154" s="1224"/>
      <c r="AF154" s="1222"/>
      <c r="AG154" s="1228"/>
      <c r="AH154" s="1226"/>
      <c r="AI154" s="1229"/>
      <c r="AJ154" s="1226"/>
      <c r="AK154" s="1237"/>
      <c r="AL154" s="1226"/>
      <c r="AM154" s="1247"/>
      <c r="AN154" s="390" t="s">
        <v>297</v>
      </c>
      <c r="AO154" s="448">
        <v>8860</v>
      </c>
      <c r="AP154" s="1222"/>
      <c r="AQ154" s="456">
        <v>80</v>
      </c>
      <c r="AR154" s="457" t="s">
        <v>344</v>
      </c>
      <c r="AS154" s="451" t="s">
        <v>468</v>
      </c>
      <c r="AT154" s="458" t="s">
        <v>297</v>
      </c>
      <c r="AU154" s="459" t="s">
        <v>472</v>
      </c>
      <c r="AV154" s="458" t="s">
        <v>297</v>
      </c>
      <c r="AW154" s="460">
        <v>2.9</v>
      </c>
      <c r="AX154" s="461"/>
      <c r="AY154" s="430"/>
      <c r="AZ154" s="382"/>
      <c r="BA154" s="382"/>
      <c r="BB154" s="480"/>
      <c r="BC154" s="382"/>
      <c r="BD154" s="382"/>
      <c r="BE154" s="382"/>
      <c r="BF154" s="382"/>
      <c r="BG154" s="382"/>
      <c r="BH154" s="382"/>
      <c r="BI154" s="467" t="s">
        <v>3</v>
      </c>
      <c r="BJ154" s="468">
        <v>62060</v>
      </c>
      <c r="BK154" s="467" t="s">
        <v>297</v>
      </c>
      <c r="BL154" s="432">
        <v>620</v>
      </c>
      <c r="BM154" s="433" t="s">
        <v>344</v>
      </c>
      <c r="BN154" s="434" t="s">
        <v>468</v>
      </c>
      <c r="BO154" s="433" t="s">
        <v>297</v>
      </c>
      <c r="BP154" s="435" t="s">
        <v>472</v>
      </c>
      <c r="BQ154" s="433" t="s">
        <v>297</v>
      </c>
      <c r="BR154" s="436">
        <v>2.4</v>
      </c>
      <c r="BS154" s="405" t="s">
        <v>297</v>
      </c>
      <c r="BT154" s="468">
        <v>53200</v>
      </c>
      <c r="BU154" s="405" t="s">
        <v>3</v>
      </c>
      <c r="BV154" s="432">
        <v>530</v>
      </c>
      <c r="BW154" s="433" t="s">
        <v>344</v>
      </c>
      <c r="BX154" s="434" t="s">
        <v>468</v>
      </c>
      <c r="BY154" s="433" t="s">
        <v>297</v>
      </c>
      <c r="BZ154" s="435" t="s">
        <v>472</v>
      </c>
      <c r="CA154" s="433" t="s">
        <v>297</v>
      </c>
      <c r="CB154" s="436">
        <v>2.4</v>
      </c>
      <c r="CC154" s="1291"/>
      <c r="CD154" s="1288"/>
      <c r="CE154" s="1222"/>
      <c r="CF154" s="1228"/>
      <c r="CG154" s="1229"/>
      <c r="CH154" s="1229"/>
      <c r="CI154" s="1289"/>
      <c r="CJ154" s="1237"/>
      <c r="CK154" s="1289"/>
      <c r="CL154" s="1247"/>
      <c r="CM154" s="1222"/>
      <c r="CN154" s="469">
        <v>21270</v>
      </c>
      <c r="CO154" s="1222"/>
      <c r="CP154" s="1284"/>
      <c r="CQ154" s="1286"/>
      <c r="CR154" s="1298"/>
      <c r="CS154" s="1286"/>
      <c r="CT154" s="1295"/>
      <c r="CU154" s="1286"/>
      <c r="CV154" s="1296"/>
      <c r="CW154" s="1297"/>
      <c r="CX154" s="1222"/>
      <c r="CY154" s="1224"/>
      <c r="CZ154" s="1222"/>
      <c r="DA154" s="1228"/>
      <c r="DB154" s="1229"/>
      <c r="DC154" s="1229"/>
      <c r="DD154" s="1289"/>
      <c r="DE154" s="1237"/>
      <c r="DF154" s="1289"/>
      <c r="DG154" s="1247"/>
      <c r="DH154" s="1222"/>
      <c r="DI154" s="470" t="s">
        <v>302</v>
      </c>
      <c r="DJ154" s="1222"/>
      <c r="DK154" s="470" t="s">
        <v>510</v>
      </c>
      <c r="DL154" s="1222"/>
      <c r="DM154" s="471">
        <v>83.7</v>
      </c>
      <c r="DN154" s="1222"/>
      <c r="DO154" s="470" t="s">
        <v>302</v>
      </c>
      <c r="DP154" s="1222"/>
      <c r="DQ154" s="470" t="s">
        <v>510</v>
      </c>
      <c r="DR154" s="1222"/>
      <c r="DS154" s="471">
        <v>46.5</v>
      </c>
      <c r="DT154" s="1314"/>
      <c r="DU154" s="472">
        <v>16800</v>
      </c>
      <c r="DV154" s="1315"/>
      <c r="DW154" s="473" t="s">
        <v>304</v>
      </c>
      <c r="DX154" s="1222"/>
      <c r="DY154" s="1309"/>
      <c r="DZ154" s="1289"/>
      <c r="EA154" s="1311"/>
      <c r="EB154" s="1226"/>
      <c r="EC154" s="1229"/>
      <c r="ED154" s="1226"/>
      <c r="EE154" s="1237"/>
      <c r="EF154" s="1226"/>
      <c r="EG154" s="1303"/>
      <c r="EH154" s="1313"/>
      <c r="EI154" s="1222"/>
      <c r="EJ154" s="1309">
        <v>0</v>
      </c>
      <c r="EK154" s="1289"/>
      <c r="EL154" s="1311"/>
      <c r="EM154" s="1226"/>
      <c r="EN154" s="1229"/>
      <c r="EO154" s="1226"/>
      <c r="EP154" s="1237"/>
      <c r="EQ154" s="1226"/>
      <c r="ER154" s="1303"/>
      <c r="ES154" s="1305"/>
      <c r="ET154" s="1307"/>
      <c r="EU154" s="1222"/>
      <c r="EV154" s="474">
        <v>160</v>
      </c>
      <c r="EW154" s="370"/>
      <c r="EX154" s="1300"/>
    </row>
    <row r="155" spans="1:154" s="95" customFormat="1" ht="25.5" customHeight="1">
      <c r="A155" s="95" t="str">
        <f t="shared" si="8"/>
        <v>12/100
地域　26人
　　から
　30人
　　まで４歳以上児</v>
      </c>
      <c r="B155" s="95" t="str">
        <f t="shared" si="11"/>
        <v>12/100
地域</v>
      </c>
      <c r="C155" s="95" t="str">
        <f>F155</f>
        <v>　26人
　　から
　30人
　　まで</v>
      </c>
      <c r="D155" s="96" t="str">
        <f t="shared" si="9"/>
        <v>４歳以上児</v>
      </c>
      <c r="E155" s="1244"/>
      <c r="F155" s="1230" t="s">
        <v>488</v>
      </c>
      <c r="G155" s="1232" t="s">
        <v>295</v>
      </c>
      <c r="H155" s="481" t="s">
        <v>296</v>
      </c>
      <c r="I155" s="475"/>
      <c r="J155" s="414">
        <v>48630</v>
      </c>
      <c r="K155" s="415">
        <v>57490</v>
      </c>
      <c r="L155" s="390" t="s">
        <v>297</v>
      </c>
      <c r="M155" s="416">
        <v>460</v>
      </c>
      <c r="N155" s="417">
        <v>550</v>
      </c>
      <c r="O155" s="418" t="s">
        <v>344</v>
      </c>
      <c r="P155" s="419" t="s">
        <v>468</v>
      </c>
      <c r="Q155" s="420" t="s">
        <v>297</v>
      </c>
      <c r="R155" s="421" t="s">
        <v>469</v>
      </c>
      <c r="S155" s="420" t="s">
        <v>297</v>
      </c>
      <c r="T155" s="422">
        <v>2.6</v>
      </c>
      <c r="U155" s="423">
        <v>2.6</v>
      </c>
      <c r="V155" s="1222" t="s">
        <v>297</v>
      </c>
      <c r="W155" s="1223">
        <v>2900</v>
      </c>
      <c r="X155" s="1222" t="s">
        <v>297</v>
      </c>
      <c r="Y155" s="1234">
        <v>20</v>
      </c>
      <c r="Z155" s="1225" t="s">
        <v>470</v>
      </c>
      <c r="AA155" s="1206" t="s">
        <v>468</v>
      </c>
      <c r="AB155" s="1206" t="s">
        <v>297</v>
      </c>
      <c r="AC155" s="1248" t="s">
        <v>471</v>
      </c>
      <c r="AD155" s="1222" t="s">
        <v>297</v>
      </c>
      <c r="AE155" s="1223">
        <v>17730</v>
      </c>
      <c r="AF155" s="1222" t="s">
        <v>3</v>
      </c>
      <c r="AG155" s="1227">
        <v>170</v>
      </c>
      <c r="AH155" s="1225" t="s">
        <v>344</v>
      </c>
      <c r="AI155" s="1206" t="s">
        <v>468</v>
      </c>
      <c r="AJ155" s="1225" t="s">
        <v>297</v>
      </c>
      <c r="AK155" s="1236" t="s">
        <v>472</v>
      </c>
      <c r="AL155" s="1225" t="s">
        <v>297</v>
      </c>
      <c r="AM155" s="1246">
        <v>2.5</v>
      </c>
      <c r="AN155" s="390" t="s">
        <v>297</v>
      </c>
      <c r="AO155" s="424">
        <v>8860</v>
      </c>
      <c r="AP155" s="1222" t="s">
        <v>297</v>
      </c>
      <c r="AQ155" s="425">
        <v>80</v>
      </c>
      <c r="AR155" s="426" t="s">
        <v>470</v>
      </c>
      <c r="AS155" s="419" t="s">
        <v>468</v>
      </c>
      <c r="AT155" s="427" t="s">
        <v>297</v>
      </c>
      <c r="AU155" s="421" t="s">
        <v>472</v>
      </c>
      <c r="AV155" s="427" t="s">
        <v>297</v>
      </c>
      <c r="AW155" s="428">
        <v>2.9</v>
      </c>
      <c r="AX155" s="429" t="s">
        <v>473</v>
      </c>
      <c r="AY155" s="430" t="s">
        <v>297</v>
      </c>
      <c r="AZ155" s="431">
        <v>3540</v>
      </c>
      <c r="BA155" s="380" t="s">
        <v>3</v>
      </c>
      <c r="BB155" s="432">
        <v>30</v>
      </c>
      <c r="BC155" s="433" t="s">
        <v>344</v>
      </c>
      <c r="BD155" s="434" t="s">
        <v>468</v>
      </c>
      <c r="BE155" s="433" t="s">
        <v>297</v>
      </c>
      <c r="BF155" s="435" t="s">
        <v>472</v>
      </c>
      <c r="BG155" s="433" t="s">
        <v>297</v>
      </c>
      <c r="BH155" s="436">
        <v>3.9</v>
      </c>
      <c r="BI155" s="430"/>
      <c r="BJ155" s="437"/>
      <c r="BK155" s="467"/>
      <c r="BL155" s="476"/>
      <c r="BM155" s="476"/>
      <c r="BN155" s="476"/>
      <c r="BO155" s="476"/>
      <c r="BP155" s="476"/>
      <c r="BQ155" s="476"/>
      <c r="BR155" s="476"/>
      <c r="BS155" s="467"/>
      <c r="BT155" s="437" t="s">
        <v>50</v>
      </c>
      <c r="BU155" s="467"/>
      <c r="BV155" s="477"/>
      <c r="BW155" s="476"/>
      <c r="BX155" s="476"/>
      <c r="BY155" s="476"/>
      <c r="BZ155" s="476"/>
      <c r="CA155" s="476"/>
      <c r="CB155" s="476"/>
      <c r="CC155" s="1290" t="s">
        <v>297</v>
      </c>
      <c r="CD155" s="1287">
        <v>3000</v>
      </c>
      <c r="CE155" s="1222" t="s">
        <v>297</v>
      </c>
      <c r="CF155" s="1227">
        <v>30</v>
      </c>
      <c r="CG155" s="1206" t="s">
        <v>344</v>
      </c>
      <c r="CH155" s="1206" t="s">
        <v>468</v>
      </c>
      <c r="CI155" s="1285" t="s">
        <v>297</v>
      </c>
      <c r="CJ155" s="1236" t="s">
        <v>472</v>
      </c>
      <c r="CK155" s="1285" t="s">
        <v>297</v>
      </c>
      <c r="CL155" s="1246">
        <v>9</v>
      </c>
      <c r="CM155" s="1222"/>
      <c r="CN155" s="478" t="s">
        <v>489</v>
      </c>
      <c r="CO155" s="1222" t="s">
        <v>3</v>
      </c>
      <c r="CP155" s="1284">
        <v>170</v>
      </c>
      <c r="CQ155" s="1286" t="s">
        <v>344</v>
      </c>
      <c r="CR155" s="1298" t="s">
        <v>468</v>
      </c>
      <c r="CS155" s="1286" t="s">
        <v>297</v>
      </c>
      <c r="CT155" s="1295" t="s">
        <v>472</v>
      </c>
      <c r="CU155" s="1286" t="s">
        <v>297</v>
      </c>
      <c r="CV155" s="1296">
        <v>2.5</v>
      </c>
      <c r="CW155" s="1297" t="s">
        <v>475</v>
      </c>
      <c r="CX155" s="1222" t="s">
        <v>3</v>
      </c>
      <c r="CY155" s="1223">
        <v>2300</v>
      </c>
      <c r="CZ155" s="1222" t="s">
        <v>297</v>
      </c>
      <c r="DA155" s="1227">
        <v>20</v>
      </c>
      <c r="DB155" s="1206" t="s">
        <v>344</v>
      </c>
      <c r="DC155" s="1206" t="s">
        <v>468</v>
      </c>
      <c r="DD155" s="1285" t="s">
        <v>297</v>
      </c>
      <c r="DE155" s="1236" t="s">
        <v>472</v>
      </c>
      <c r="DF155" s="1285" t="s">
        <v>297</v>
      </c>
      <c r="DG155" s="1246">
        <v>13.6</v>
      </c>
      <c r="DH155" s="1222" t="s">
        <v>3</v>
      </c>
      <c r="DI155" s="440">
        <v>1420</v>
      </c>
      <c r="DJ155" s="1222" t="s">
        <v>297</v>
      </c>
      <c r="DK155" s="440">
        <v>10</v>
      </c>
      <c r="DL155" s="1222" t="s">
        <v>3</v>
      </c>
      <c r="DM155" s="441">
        <v>10</v>
      </c>
      <c r="DN155" s="1222" t="s">
        <v>297</v>
      </c>
      <c r="DO155" s="440">
        <v>250</v>
      </c>
      <c r="DP155" s="1222" t="s">
        <v>297</v>
      </c>
      <c r="DQ155" s="440">
        <v>2</v>
      </c>
      <c r="DR155" s="1222" t="s">
        <v>3</v>
      </c>
      <c r="DS155" s="441">
        <v>2</v>
      </c>
      <c r="DT155" s="1314"/>
      <c r="DU155" s="479" t="s">
        <v>489</v>
      </c>
      <c r="DV155" s="1315" t="s">
        <v>298</v>
      </c>
      <c r="DW155" s="443">
        <v>245</v>
      </c>
      <c r="DX155" s="1222" t="s">
        <v>300</v>
      </c>
      <c r="DY155" s="1308">
        <v>3890</v>
      </c>
      <c r="DZ155" s="1285" t="s">
        <v>297</v>
      </c>
      <c r="EA155" s="1310">
        <v>30</v>
      </c>
      <c r="EB155" s="1225" t="s">
        <v>344</v>
      </c>
      <c r="EC155" s="1206" t="s">
        <v>468</v>
      </c>
      <c r="ED155" s="1225" t="s">
        <v>297</v>
      </c>
      <c r="EE155" s="1236" t="s">
        <v>472</v>
      </c>
      <c r="EF155" s="1225" t="s">
        <v>297</v>
      </c>
      <c r="EG155" s="1302">
        <v>10.3</v>
      </c>
      <c r="EH155" s="1312" t="s">
        <v>473</v>
      </c>
      <c r="EI155" s="1222" t="s">
        <v>300</v>
      </c>
      <c r="EJ155" s="1308">
        <v>17730</v>
      </c>
      <c r="EK155" s="1285" t="s">
        <v>297</v>
      </c>
      <c r="EL155" s="1310">
        <v>170</v>
      </c>
      <c r="EM155" s="1225" t="s">
        <v>344</v>
      </c>
      <c r="EN155" s="1206" t="s">
        <v>468</v>
      </c>
      <c r="EO155" s="1225" t="s">
        <v>297</v>
      </c>
      <c r="EP155" s="1236" t="s">
        <v>472</v>
      </c>
      <c r="EQ155" s="1225" t="s">
        <v>297</v>
      </c>
      <c r="ER155" s="1302">
        <v>2.7</v>
      </c>
      <c r="ES155" s="1304" t="s">
        <v>473</v>
      </c>
      <c r="ET155" s="1306" t="s">
        <v>419</v>
      </c>
      <c r="EU155" s="1222" t="s">
        <v>300</v>
      </c>
      <c r="EV155" s="444">
        <v>13590</v>
      </c>
      <c r="EW155" s="370"/>
      <c r="EX155" s="1300"/>
    </row>
    <row r="156" spans="1:154" s="95" customFormat="1" ht="25.5" customHeight="1">
      <c r="A156" s="95" t="str">
        <f t="shared" si="8"/>
        <v>12/100
地域　26人
　　から
　30人
　　まで３歳児</v>
      </c>
      <c r="B156" s="95" t="str">
        <f t="shared" si="11"/>
        <v>12/100
地域</v>
      </c>
      <c r="C156" s="95" t="str">
        <f>F155</f>
        <v>　26人
　　から
　30人
　　まで</v>
      </c>
      <c r="D156" s="96" t="str">
        <f t="shared" si="9"/>
        <v>３歳児</v>
      </c>
      <c r="E156" s="1244"/>
      <c r="F156" s="1231"/>
      <c r="G156" s="1233"/>
      <c r="H156" s="482" t="s">
        <v>301</v>
      </c>
      <c r="I156" s="475"/>
      <c r="J156" s="446">
        <v>57490</v>
      </c>
      <c r="K156" s="447"/>
      <c r="L156" s="390" t="s">
        <v>297</v>
      </c>
      <c r="M156" s="448">
        <v>550</v>
      </c>
      <c r="N156" s="449"/>
      <c r="O156" s="450" t="s">
        <v>344</v>
      </c>
      <c r="P156" s="451" t="s">
        <v>468</v>
      </c>
      <c r="Q156" s="452" t="s">
        <v>297</v>
      </c>
      <c r="R156" s="453" t="s">
        <v>472</v>
      </c>
      <c r="S156" s="452" t="s">
        <v>297</v>
      </c>
      <c r="T156" s="454">
        <v>2.6</v>
      </c>
      <c r="U156" s="455"/>
      <c r="V156" s="1222"/>
      <c r="W156" s="1224"/>
      <c r="X156" s="1222"/>
      <c r="Y156" s="1235"/>
      <c r="Z156" s="1226"/>
      <c r="AA156" s="1229"/>
      <c r="AB156" s="1229"/>
      <c r="AC156" s="1249"/>
      <c r="AD156" s="1222"/>
      <c r="AE156" s="1224"/>
      <c r="AF156" s="1222"/>
      <c r="AG156" s="1228"/>
      <c r="AH156" s="1226"/>
      <c r="AI156" s="1229"/>
      <c r="AJ156" s="1226"/>
      <c r="AK156" s="1237"/>
      <c r="AL156" s="1226"/>
      <c r="AM156" s="1247"/>
      <c r="AN156" s="390" t="s">
        <v>297</v>
      </c>
      <c r="AO156" s="448">
        <v>8860</v>
      </c>
      <c r="AP156" s="1222"/>
      <c r="AQ156" s="456">
        <v>80</v>
      </c>
      <c r="AR156" s="457" t="s">
        <v>344</v>
      </c>
      <c r="AS156" s="451" t="s">
        <v>468</v>
      </c>
      <c r="AT156" s="458" t="s">
        <v>297</v>
      </c>
      <c r="AU156" s="459" t="s">
        <v>472</v>
      </c>
      <c r="AV156" s="458" t="s">
        <v>297</v>
      </c>
      <c r="AW156" s="460">
        <v>2.9</v>
      </c>
      <c r="AX156" s="461"/>
      <c r="AY156" s="430"/>
      <c r="AZ156" s="382"/>
      <c r="BA156" s="382"/>
      <c r="BB156" s="480"/>
      <c r="BC156" s="382"/>
      <c r="BD156" s="382"/>
      <c r="BE156" s="382"/>
      <c r="BF156" s="382"/>
      <c r="BG156" s="382"/>
      <c r="BH156" s="382"/>
      <c r="BI156" s="467" t="s">
        <v>3</v>
      </c>
      <c r="BJ156" s="468">
        <v>62060</v>
      </c>
      <c r="BK156" s="467" t="s">
        <v>297</v>
      </c>
      <c r="BL156" s="432">
        <v>620</v>
      </c>
      <c r="BM156" s="433" t="s">
        <v>344</v>
      </c>
      <c r="BN156" s="434" t="s">
        <v>468</v>
      </c>
      <c r="BO156" s="433" t="s">
        <v>297</v>
      </c>
      <c r="BP156" s="435" t="s">
        <v>472</v>
      </c>
      <c r="BQ156" s="433" t="s">
        <v>297</v>
      </c>
      <c r="BR156" s="436">
        <v>2.4</v>
      </c>
      <c r="BS156" s="405" t="s">
        <v>297</v>
      </c>
      <c r="BT156" s="468">
        <v>53200</v>
      </c>
      <c r="BU156" s="405" t="s">
        <v>3</v>
      </c>
      <c r="BV156" s="432">
        <v>530</v>
      </c>
      <c r="BW156" s="433" t="s">
        <v>344</v>
      </c>
      <c r="BX156" s="434" t="s">
        <v>468</v>
      </c>
      <c r="BY156" s="433" t="s">
        <v>297</v>
      </c>
      <c r="BZ156" s="435" t="s">
        <v>472</v>
      </c>
      <c r="CA156" s="433" t="s">
        <v>297</v>
      </c>
      <c r="CB156" s="436">
        <v>2.4</v>
      </c>
      <c r="CC156" s="1291"/>
      <c r="CD156" s="1288"/>
      <c r="CE156" s="1222"/>
      <c r="CF156" s="1228"/>
      <c r="CG156" s="1229"/>
      <c r="CH156" s="1229"/>
      <c r="CI156" s="1289"/>
      <c r="CJ156" s="1237"/>
      <c r="CK156" s="1289"/>
      <c r="CL156" s="1247"/>
      <c r="CM156" s="1222"/>
      <c r="CN156" s="469">
        <v>17730</v>
      </c>
      <c r="CO156" s="1222"/>
      <c r="CP156" s="1284"/>
      <c r="CQ156" s="1286"/>
      <c r="CR156" s="1298"/>
      <c r="CS156" s="1286"/>
      <c r="CT156" s="1295"/>
      <c r="CU156" s="1286"/>
      <c r="CV156" s="1296"/>
      <c r="CW156" s="1297"/>
      <c r="CX156" s="1222"/>
      <c r="CY156" s="1224"/>
      <c r="CZ156" s="1222"/>
      <c r="DA156" s="1228"/>
      <c r="DB156" s="1229"/>
      <c r="DC156" s="1229"/>
      <c r="DD156" s="1289"/>
      <c r="DE156" s="1237"/>
      <c r="DF156" s="1289"/>
      <c r="DG156" s="1247"/>
      <c r="DH156" s="1222"/>
      <c r="DI156" s="470" t="s">
        <v>302</v>
      </c>
      <c r="DJ156" s="1222"/>
      <c r="DK156" s="470" t="s">
        <v>510</v>
      </c>
      <c r="DL156" s="1222"/>
      <c r="DM156" s="471">
        <v>69.8</v>
      </c>
      <c r="DN156" s="1222"/>
      <c r="DO156" s="470" t="s">
        <v>302</v>
      </c>
      <c r="DP156" s="1222"/>
      <c r="DQ156" s="470" t="s">
        <v>510</v>
      </c>
      <c r="DR156" s="1222"/>
      <c r="DS156" s="471">
        <v>58.2</v>
      </c>
      <c r="DT156" s="1314"/>
      <c r="DU156" s="472">
        <v>14160</v>
      </c>
      <c r="DV156" s="1315"/>
      <c r="DW156" s="473" t="s">
        <v>304</v>
      </c>
      <c r="DX156" s="1222"/>
      <c r="DY156" s="1309"/>
      <c r="DZ156" s="1289"/>
      <c r="EA156" s="1311"/>
      <c r="EB156" s="1226"/>
      <c r="EC156" s="1229"/>
      <c r="ED156" s="1226"/>
      <c r="EE156" s="1237"/>
      <c r="EF156" s="1226"/>
      <c r="EG156" s="1303"/>
      <c r="EH156" s="1313"/>
      <c r="EI156" s="1222"/>
      <c r="EJ156" s="1309">
        <v>0</v>
      </c>
      <c r="EK156" s="1289"/>
      <c r="EL156" s="1311"/>
      <c r="EM156" s="1226"/>
      <c r="EN156" s="1229"/>
      <c r="EO156" s="1226"/>
      <c r="EP156" s="1237"/>
      <c r="EQ156" s="1226"/>
      <c r="ER156" s="1303"/>
      <c r="ES156" s="1305"/>
      <c r="ET156" s="1307"/>
      <c r="EU156" s="1222"/>
      <c r="EV156" s="474">
        <v>130</v>
      </c>
      <c r="EW156" s="370"/>
      <c r="EX156" s="1300"/>
    </row>
    <row r="157" spans="1:154" ht="25.5" customHeight="1">
      <c r="A157" s="97" t="str">
        <f t="shared" si="8"/>
        <v>12/100
地域　31人
　　から
　35人
　　まで４歳以上児</v>
      </c>
      <c r="B157" s="97" t="str">
        <f t="shared" si="11"/>
        <v>12/100
地域</v>
      </c>
      <c r="C157" s="97" t="str">
        <f>F157</f>
        <v>　31人
　　から
　35人
　　まで</v>
      </c>
      <c r="D157" s="99" t="str">
        <f t="shared" si="9"/>
        <v>４歳以上児</v>
      </c>
      <c r="E157" s="1244"/>
      <c r="F157" s="1230" t="s">
        <v>491</v>
      </c>
      <c r="G157" s="1232" t="s">
        <v>295</v>
      </c>
      <c r="H157" s="481" t="s">
        <v>296</v>
      </c>
      <c r="I157" s="475"/>
      <c r="J157" s="414">
        <v>44910</v>
      </c>
      <c r="K157" s="415">
        <v>53770</v>
      </c>
      <c r="L157" s="390" t="s">
        <v>297</v>
      </c>
      <c r="M157" s="416">
        <v>420</v>
      </c>
      <c r="N157" s="417">
        <v>510</v>
      </c>
      <c r="O157" s="418" t="s">
        <v>344</v>
      </c>
      <c r="P157" s="419" t="s">
        <v>468</v>
      </c>
      <c r="Q157" s="420" t="s">
        <v>297</v>
      </c>
      <c r="R157" s="421" t="s">
        <v>469</v>
      </c>
      <c r="S157" s="420" t="s">
        <v>297</v>
      </c>
      <c r="T157" s="422">
        <v>2.6</v>
      </c>
      <c r="U157" s="423">
        <v>2.6</v>
      </c>
      <c r="V157" s="1222" t="s">
        <v>297</v>
      </c>
      <c r="W157" s="1223">
        <v>2480</v>
      </c>
      <c r="X157" s="1222" t="s">
        <v>297</v>
      </c>
      <c r="Y157" s="1234">
        <v>20</v>
      </c>
      <c r="Z157" s="1225" t="s">
        <v>470</v>
      </c>
      <c r="AA157" s="1206" t="s">
        <v>468</v>
      </c>
      <c r="AB157" s="1206" t="s">
        <v>297</v>
      </c>
      <c r="AC157" s="1248" t="s">
        <v>471</v>
      </c>
      <c r="AD157" s="1222" t="s">
        <v>297</v>
      </c>
      <c r="AE157" s="1223">
        <v>15190</v>
      </c>
      <c r="AF157" s="1222" t="s">
        <v>3</v>
      </c>
      <c r="AG157" s="1227">
        <v>150</v>
      </c>
      <c r="AH157" s="1225" t="s">
        <v>344</v>
      </c>
      <c r="AI157" s="1206" t="s">
        <v>468</v>
      </c>
      <c r="AJ157" s="1225" t="s">
        <v>297</v>
      </c>
      <c r="AK157" s="1236" t="s">
        <v>472</v>
      </c>
      <c r="AL157" s="1225" t="s">
        <v>297</v>
      </c>
      <c r="AM157" s="1246">
        <v>2.4</v>
      </c>
      <c r="AN157" s="390" t="s">
        <v>297</v>
      </c>
      <c r="AO157" s="424">
        <v>8860</v>
      </c>
      <c r="AP157" s="1222" t="s">
        <v>297</v>
      </c>
      <c r="AQ157" s="425">
        <v>80</v>
      </c>
      <c r="AR157" s="426" t="s">
        <v>470</v>
      </c>
      <c r="AS157" s="419" t="s">
        <v>468</v>
      </c>
      <c r="AT157" s="427" t="s">
        <v>297</v>
      </c>
      <c r="AU157" s="421" t="s">
        <v>472</v>
      </c>
      <c r="AV157" s="427" t="s">
        <v>297</v>
      </c>
      <c r="AW157" s="428">
        <v>2.9</v>
      </c>
      <c r="AX157" s="429" t="s">
        <v>473</v>
      </c>
      <c r="AY157" s="430" t="s">
        <v>297</v>
      </c>
      <c r="AZ157" s="431">
        <v>3540</v>
      </c>
      <c r="BA157" s="380" t="s">
        <v>3</v>
      </c>
      <c r="BB157" s="432">
        <v>30</v>
      </c>
      <c r="BC157" s="433" t="s">
        <v>344</v>
      </c>
      <c r="BD157" s="434" t="s">
        <v>468</v>
      </c>
      <c r="BE157" s="433" t="s">
        <v>297</v>
      </c>
      <c r="BF157" s="435" t="s">
        <v>472</v>
      </c>
      <c r="BG157" s="433" t="s">
        <v>297</v>
      </c>
      <c r="BH157" s="436">
        <v>3.9</v>
      </c>
      <c r="BI157" s="430"/>
      <c r="BJ157" s="437"/>
      <c r="BK157" s="467"/>
      <c r="BL157" s="476"/>
      <c r="BM157" s="476"/>
      <c r="BN157" s="476"/>
      <c r="BO157" s="476"/>
      <c r="BP157" s="476"/>
      <c r="BQ157" s="476"/>
      <c r="BR157" s="476"/>
      <c r="BS157" s="467"/>
      <c r="BT157" s="437" t="s">
        <v>50</v>
      </c>
      <c r="BU157" s="467"/>
      <c r="BV157" s="477"/>
      <c r="BW157" s="476"/>
      <c r="BX157" s="476"/>
      <c r="BY157" s="476"/>
      <c r="BZ157" s="476"/>
      <c r="CA157" s="476"/>
      <c r="CB157" s="476"/>
      <c r="CC157" s="1290" t="s">
        <v>297</v>
      </c>
      <c r="CD157" s="1287">
        <v>2570</v>
      </c>
      <c r="CE157" s="1222" t="s">
        <v>297</v>
      </c>
      <c r="CF157" s="1227">
        <v>20</v>
      </c>
      <c r="CG157" s="1206" t="s">
        <v>344</v>
      </c>
      <c r="CH157" s="1206" t="s">
        <v>468</v>
      </c>
      <c r="CI157" s="1285" t="s">
        <v>297</v>
      </c>
      <c r="CJ157" s="1236" t="s">
        <v>472</v>
      </c>
      <c r="CK157" s="1285" t="s">
        <v>297</v>
      </c>
      <c r="CL157" s="1246">
        <v>11.6</v>
      </c>
      <c r="CM157" s="1222"/>
      <c r="CN157" s="478" t="s">
        <v>492</v>
      </c>
      <c r="CO157" s="1222" t="s">
        <v>3</v>
      </c>
      <c r="CP157" s="1284">
        <v>150</v>
      </c>
      <c r="CQ157" s="1286" t="s">
        <v>344</v>
      </c>
      <c r="CR157" s="1298" t="s">
        <v>468</v>
      </c>
      <c r="CS157" s="1286" t="s">
        <v>297</v>
      </c>
      <c r="CT157" s="1295" t="s">
        <v>472</v>
      </c>
      <c r="CU157" s="1286" t="s">
        <v>297</v>
      </c>
      <c r="CV157" s="1296">
        <v>2.4</v>
      </c>
      <c r="CW157" s="1297" t="s">
        <v>475</v>
      </c>
      <c r="CX157" s="1222" t="s">
        <v>3</v>
      </c>
      <c r="CY157" s="1223">
        <v>2090</v>
      </c>
      <c r="CZ157" s="1222" t="s">
        <v>297</v>
      </c>
      <c r="DA157" s="1227">
        <v>20</v>
      </c>
      <c r="DB157" s="1206" t="s">
        <v>344</v>
      </c>
      <c r="DC157" s="1206" t="s">
        <v>468</v>
      </c>
      <c r="DD157" s="1285" t="s">
        <v>297</v>
      </c>
      <c r="DE157" s="1236" t="s">
        <v>472</v>
      </c>
      <c r="DF157" s="1285" t="s">
        <v>297</v>
      </c>
      <c r="DG157" s="1246">
        <v>11.6</v>
      </c>
      <c r="DH157" s="1222" t="s">
        <v>3</v>
      </c>
      <c r="DI157" s="440">
        <v>1220</v>
      </c>
      <c r="DJ157" s="1222" t="s">
        <v>297</v>
      </c>
      <c r="DK157" s="440">
        <v>10</v>
      </c>
      <c r="DL157" s="1222" t="s">
        <v>3</v>
      </c>
      <c r="DM157" s="441">
        <v>10</v>
      </c>
      <c r="DN157" s="1222" t="s">
        <v>297</v>
      </c>
      <c r="DO157" s="440">
        <v>210</v>
      </c>
      <c r="DP157" s="1222" t="s">
        <v>297</v>
      </c>
      <c r="DQ157" s="440">
        <v>2</v>
      </c>
      <c r="DR157" s="1222" t="s">
        <v>3</v>
      </c>
      <c r="DS157" s="441">
        <v>2</v>
      </c>
      <c r="DT157" s="1314"/>
      <c r="DU157" s="479" t="s">
        <v>492</v>
      </c>
      <c r="DV157" s="1315" t="s">
        <v>298</v>
      </c>
      <c r="DW157" s="443">
        <v>245</v>
      </c>
      <c r="DX157" s="1222" t="s">
        <v>300</v>
      </c>
      <c r="DY157" s="1308">
        <v>3330</v>
      </c>
      <c r="DZ157" s="1285" t="s">
        <v>297</v>
      </c>
      <c r="EA157" s="1310">
        <v>30</v>
      </c>
      <c r="EB157" s="1225" t="s">
        <v>344</v>
      </c>
      <c r="EC157" s="1206" t="s">
        <v>468</v>
      </c>
      <c r="ED157" s="1225" t="s">
        <v>297</v>
      </c>
      <c r="EE157" s="1236" t="s">
        <v>472</v>
      </c>
      <c r="EF157" s="1225" t="s">
        <v>297</v>
      </c>
      <c r="EG157" s="1302">
        <v>8.9</v>
      </c>
      <c r="EH157" s="1312" t="s">
        <v>473</v>
      </c>
      <c r="EI157" s="1222" t="s">
        <v>300</v>
      </c>
      <c r="EJ157" s="1308">
        <v>15200</v>
      </c>
      <c r="EK157" s="1285" t="s">
        <v>297</v>
      </c>
      <c r="EL157" s="1310">
        <v>150</v>
      </c>
      <c r="EM157" s="1225" t="s">
        <v>344</v>
      </c>
      <c r="EN157" s="1206" t="s">
        <v>468</v>
      </c>
      <c r="EO157" s="1225" t="s">
        <v>297</v>
      </c>
      <c r="EP157" s="1236" t="s">
        <v>472</v>
      </c>
      <c r="EQ157" s="1225" t="s">
        <v>297</v>
      </c>
      <c r="ER157" s="1302">
        <v>2.7</v>
      </c>
      <c r="ES157" s="1304" t="s">
        <v>473</v>
      </c>
      <c r="ET157" s="1306" t="s">
        <v>419</v>
      </c>
      <c r="EU157" s="1222" t="s">
        <v>300</v>
      </c>
      <c r="EV157" s="444">
        <v>11640</v>
      </c>
      <c r="EW157" s="370"/>
      <c r="EX157" s="1300"/>
    </row>
    <row r="158" spans="1:154" ht="25.5" customHeight="1">
      <c r="A158" s="97" t="str">
        <f t="shared" si="8"/>
        <v>12/100
地域　31人
　　から
　35人
　　まで３歳児</v>
      </c>
      <c r="B158" s="97" t="str">
        <f t="shared" si="11"/>
        <v>12/100
地域</v>
      </c>
      <c r="C158" s="97" t="str">
        <f>F157</f>
        <v>　31人
　　から
　35人
　　まで</v>
      </c>
      <c r="D158" s="99" t="str">
        <f t="shared" si="9"/>
        <v>３歳児</v>
      </c>
      <c r="E158" s="1244"/>
      <c r="F158" s="1231"/>
      <c r="G158" s="1233"/>
      <c r="H158" s="482" t="s">
        <v>301</v>
      </c>
      <c r="I158" s="475"/>
      <c r="J158" s="446">
        <v>53770</v>
      </c>
      <c r="K158" s="447"/>
      <c r="L158" s="390" t="s">
        <v>297</v>
      </c>
      <c r="M158" s="448">
        <v>510</v>
      </c>
      <c r="N158" s="449"/>
      <c r="O158" s="450" t="s">
        <v>344</v>
      </c>
      <c r="P158" s="451" t="s">
        <v>468</v>
      </c>
      <c r="Q158" s="452" t="s">
        <v>297</v>
      </c>
      <c r="R158" s="453" t="s">
        <v>472</v>
      </c>
      <c r="S158" s="452" t="s">
        <v>297</v>
      </c>
      <c r="T158" s="454">
        <v>2.6</v>
      </c>
      <c r="U158" s="455"/>
      <c r="V158" s="1222"/>
      <c r="W158" s="1224"/>
      <c r="X158" s="1222"/>
      <c r="Y158" s="1235"/>
      <c r="Z158" s="1226"/>
      <c r="AA158" s="1229"/>
      <c r="AB158" s="1229"/>
      <c r="AC158" s="1249"/>
      <c r="AD158" s="1222"/>
      <c r="AE158" s="1224"/>
      <c r="AF158" s="1222"/>
      <c r="AG158" s="1228"/>
      <c r="AH158" s="1226"/>
      <c r="AI158" s="1229"/>
      <c r="AJ158" s="1226"/>
      <c r="AK158" s="1237"/>
      <c r="AL158" s="1226"/>
      <c r="AM158" s="1247"/>
      <c r="AN158" s="390" t="s">
        <v>297</v>
      </c>
      <c r="AO158" s="448">
        <v>8860</v>
      </c>
      <c r="AP158" s="1222"/>
      <c r="AQ158" s="456">
        <v>80</v>
      </c>
      <c r="AR158" s="457" t="s">
        <v>344</v>
      </c>
      <c r="AS158" s="451" t="s">
        <v>468</v>
      </c>
      <c r="AT158" s="458" t="s">
        <v>297</v>
      </c>
      <c r="AU158" s="459" t="s">
        <v>472</v>
      </c>
      <c r="AV158" s="458" t="s">
        <v>297</v>
      </c>
      <c r="AW158" s="460">
        <v>2.9</v>
      </c>
      <c r="AX158" s="461"/>
      <c r="AY158" s="430"/>
      <c r="AZ158" s="382"/>
      <c r="BA158" s="382"/>
      <c r="BB158" s="480"/>
      <c r="BC158" s="382"/>
      <c r="BD158" s="382"/>
      <c r="BE158" s="382"/>
      <c r="BF158" s="382"/>
      <c r="BG158" s="382"/>
      <c r="BH158" s="382"/>
      <c r="BI158" s="467" t="s">
        <v>3</v>
      </c>
      <c r="BJ158" s="468">
        <v>62060</v>
      </c>
      <c r="BK158" s="467" t="s">
        <v>297</v>
      </c>
      <c r="BL158" s="432">
        <v>620</v>
      </c>
      <c r="BM158" s="433" t="s">
        <v>344</v>
      </c>
      <c r="BN158" s="434" t="s">
        <v>468</v>
      </c>
      <c r="BO158" s="433" t="s">
        <v>297</v>
      </c>
      <c r="BP158" s="435" t="s">
        <v>472</v>
      </c>
      <c r="BQ158" s="433" t="s">
        <v>297</v>
      </c>
      <c r="BR158" s="436">
        <v>2.4</v>
      </c>
      <c r="BS158" s="405" t="s">
        <v>297</v>
      </c>
      <c r="BT158" s="468">
        <v>53200</v>
      </c>
      <c r="BU158" s="405" t="s">
        <v>3</v>
      </c>
      <c r="BV158" s="432">
        <v>530</v>
      </c>
      <c r="BW158" s="433" t="s">
        <v>344</v>
      </c>
      <c r="BX158" s="434" t="s">
        <v>468</v>
      </c>
      <c r="BY158" s="433" t="s">
        <v>297</v>
      </c>
      <c r="BZ158" s="435" t="s">
        <v>472</v>
      </c>
      <c r="CA158" s="433" t="s">
        <v>297</v>
      </c>
      <c r="CB158" s="436">
        <v>2.4</v>
      </c>
      <c r="CC158" s="1291"/>
      <c r="CD158" s="1288"/>
      <c r="CE158" s="1222"/>
      <c r="CF158" s="1228"/>
      <c r="CG158" s="1229"/>
      <c r="CH158" s="1229"/>
      <c r="CI158" s="1289"/>
      <c r="CJ158" s="1237"/>
      <c r="CK158" s="1289"/>
      <c r="CL158" s="1247"/>
      <c r="CM158" s="1222"/>
      <c r="CN158" s="469">
        <v>15190</v>
      </c>
      <c r="CO158" s="1222"/>
      <c r="CP158" s="1284"/>
      <c r="CQ158" s="1286"/>
      <c r="CR158" s="1298"/>
      <c r="CS158" s="1286"/>
      <c r="CT158" s="1295"/>
      <c r="CU158" s="1286"/>
      <c r="CV158" s="1296"/>
      <c r="CW158" s="1297"/>
      <c r="CX158" s="1222"/>
      <c r="CY158" s="1224"/>
      <c r="CZ158" s="1222"/>
      <c r="DA158" s="1228"/>
      <c r="DB158" s="1229"/>
      <c r="DC158" s="1229"/>
      <c r="DD158" s="1289"/>
      <c r="DE158" s="1237"/>
      <c r="DF158" s="1289"/>
      <c r="DG158" s="1247"/>
      <c r="DH158" s="1222"/>
      <c r="DI158" s="470" t="s">
        <v>302</v>
      </c>
      <c r="DJ158" s="1222"/>
      <c r="DK158" s="470" t="s">
        <v>510</v>
      </c>
      <c r="DL158" s="1222"/>
      <c r="DM158" s="471">
        <v>59.8</v>
      </c>
      <c r="DN158" s="1222"/>
      <c r="DO158" s="470" t="s">
        <v>302</v>
      </c>
      <c r="DP158" s="1222"/>
      <c r="DQ158" s="470" t="s">
        <v>510</v>
      </c>
      <c r="DR158" s="1222"/>
      <c r="DS158" s="471">
        <v>49.8</v>
      </c>
      <c r="DT158" s="1314"/>
      <c r="DU158" s="472">
        <v>12280</v>
      </c>
      <c r="DV158" s="1315"/>
      <c r="DW158" s="473" t="s">
        <v>304</v>
      </c>
      <c r="DX158" s="1222"/>
      <c r="DY158" s="1309"/>
      <c r="DZ158" s="1289"/>
      <c r="EA158" s="1311"/>
      <c r="EB158" s="1226"/>
      <c r="EC158" s="1229"/>
      <c r="ED158" s="1226"/>
      <c r="EE158" s="1237"/>
      <c r="EF158" s="1226"/>
      <c r="EG158" s="1303"/>
      <c r="EH158" s="1313"/>
      <c r="EI158" s="1222"/>
      <c r="EJ158" s="1309">
        <v>0</v>
      </c>
      <c r="EK158" s="1289"/>
      <c r="EL158" s="1311"/>
      <c r="EM158" s="1226"/>
      <c r="EN158" s="1229"/>
      <c r="EO158" s="1226"/>
      <c r="EP158" s="1237"/>
      <c r="EQ158" s="1226"/>
      <c r="ER158" s="1303"/>
      <c r="ES158" s="1305"/>
      <c r="ET158" s="1307"/>
      <c r="EU158" s="1222"/>
      <c r="EV158" s="474">
        <v>110</v>
      </c>
      <c r="EW158" s="370"/>
      <c r="EX158" s="1300"/>
    </row>
    <row r="159" spans="1:154" ht="25.5" customHeight="1">
      <c r="A159" s="97" t="str">
        <f t="shared" si="8"/>
        <v>12/100
地域　36人
　　から
　40人
　　まで４歳以上児</v>
      </c>
      <c r="B159" s="97" t="str">
        <f t="shared" si="11"/>
        <v>12/100
地域</v>
      </c>
      <c r="C159" s="97" t="str">
        <f>F159</f>
        <v>　36人
　　から
　40人
　　まで</v>
      </c>
      <c r="D159" s="99" t="str">
        <f t="shared" si="9"/>
        <v>４歳以上児</v>
      </c>
      <c r="E159" s="1244"/>
      <c r="F159" s="1230" t="s">
        <v>494</v>
      </c>
      <c r="G159" s="1232" t="s">
        <v>295</v>
      </c>
      <c r="H159" s="481" t="s">
        <v>296</v>
      </c>
      <c r="I159" s="475"/>
      <c r="J159" s="414">
        <v>42110</v>
      </c>
      <c r="K159" s="415">
        <v>50970</v>
      </c>
      <c r="L159" s="390" t="s">
        <v>297</v>
      </c>
      <c r="M159" s="416">
        <v>400</v>
      </c>
      <c r="N159" s="417">
        <v>480</v>
      </c>
      <c r="O159" s="418" t="s">
        <v>344</v>
      </c>
      <c r="P159" s="419" t="s">
        <v>468</v>
      </c>
      <c r="Q159" s="420" t="s">
        <v>297</v>
      </c>
      <c r="R159" s="421" t="s">
        <v>469</v>
      </c>
      <c r="S159" s="420" t="s">
        <v>297</v>
      </c>
      <c r="T159" s="422">
        <v>2.5</v>
      </c>
      <c r="U159" s="423">
        <v>2.6</v>
      </c>
      <c r="V159" s="1222" t="s">
        <v>297</v>
      </c>
      <c r="W159" s="1223">
        <v>2170</v>
      </c>
      <c r="X159" s="1222" t="s">
        <v>297</v>
      </c>
      <c r="Y159" s="1234">
        <v>20</v>
      </c>
      <c r="Z159" s="1225" t="s">
        <v>470</v>
      </c>
      <c r="AA159" s="1206" t="s">
        <v>468</v>
      </c>
      <c r="AB159" s="1206" t="s">
        <v>297</v>
      </c>
      <c r="AC159" s="1248" t="s">
        <v>471</v>
      </c>
      <c r="AD159" s="1222" t="s">
        <v>297</v>
      </c>
      <c r="AE159" s="1223">
        <v>13290</v>
      </c>
      <c r="AF159" s="1222" t="s">
        <v>3</v>
      </c>
      <c r="AG159" s="1227">
        <v>130</v>
      </c>
      <c r="AH159" s="1225" t="s">
        <v>344</v>
      </c>
      <c r="AI159" s="1206" t="s">
        <v>468</v>
      </c>
      <c r="AJ159" s="1225" t="s">
        <v>297</v>
      </c>
      <c r="AK159" s="1236" t="s">
        <v>472</v>
      </c>
      <c r="AL159" s="1225" t="s">
        <v>297</v>
      </c>
      <c r="AM159" s="1246">
        <v>2.5</v>
      </c>
      <c r="AN159" s="390" t="s">
        <v>297</v>
      </c>
      <c r="AO159" s="424">
        <v>8860</v>
      </c>
      <c r="AP159" s="1222" t="s">
        <v>297</v>
      </c>
      <c r="AQ159" s="425">
        <v>80</v>
      </c>
      <c r="AR159" s="426" t="s">
        <v>470</v>
      </c>
      <c r="AS159" s="419" t="s">
        <v>468</v>
      </c>
      <c r="AT159" s="427" t="s">
        <v>297</v>
      </c>
      <c r="AU159" s="421" t="s">
        <v>472</v>
      </c>
      <c r="AV159" s="427" t="s">
        <v>297</v>
      </c>
      <c r="AW159" s="428">
        <v>2.9</v>
      </c>
      <c r="AX159" s="429" t="s">
        <v>473</v>
      </c>
      <c r="AY159" s="430" t="s">
        <v>297</v>
      </c>
      <c r="AZ159" s="431">
        <v>3540</v>
      </c>
      <c r="BA159" s="380" t="s">
        <v>3</v>
      </c>
      <c r="BB159" s="432">
        <v>30</v>
      </c>
      <c r="BC159" s="433" t="s">
        <v>344</v>
      </c>
      <c r="BD159" s="434" t="s">
        <v>468</v>
      </c>
      <c r="BE159" s="433" t="s">
        <v>297</v>
      </c>
      <c r="BF159" s="435" t="s">
        <v>472</v>
      </c>
      <c r="BG159" s="433" t="s">
        <v>297</v>
      </c>
      <c r="BH159" s="436">
        <v>3.9</v>
      </c>
      <c r="BI159" s="430"/>
      <c r="BJ159" s="437"/>
      <c r="BK159" s="467"/>
      <c r="BL159" s="476"/>
      <c r="BM159" s="476"/>
      <c r="BN159" s="476"/>
      <c r="BO159" s="476"/>
      <c r="BP159" s="476"/>
      <c r="BQ159" s="476"/>
      <c r="BR159" s="476"/>
      <c r="BS159" s="467"/>
      <c r="BT159" s="437" t="s">
        <v>50</v>
      </c>
      <c r="BU159" s="467"/>
      <c r="BV159" s="477"/>
      <c r="BW159" s="476"/>
      <c r="BX159" s="476"/>
      <c r="BY159" s="476"/>
      <c r="BZ159" s="476"/>
      <c r="CA159" s="476"/>
      <c r="CB159" s="476"/>
      <c r="CC159" s="1290" t="s">
        <v>297</v>
      </c>
      <c r="CD159" s="1318" t="s">
        <v>320</v>
      </c>
      <c r="CE159" s="1222" t="s">
        <v>297</v>
      </c>
      <c r="CF159" s="1227"/>
      <c r="CG159" s="1206"/>
      <c r="CH159" s="1206"/>
      <c r="CI159" s="1285"/>
      <c r="CJ159" s="1236"/>
      <c r="CK159" s="1285"/>
      <c r="CL159" s="1316" t="s">
        <v>320</v>
      </c>
      <c r="CM159" s="1222"/>
      <c r="CN159" s="478" t="s">
        <v>495</v>
      </c>
      <c r="CO159" s="1222" t="s">
        <v>3</v>
      </c>
      <c r="CP159" s="1284">
        <v>130</v>
      </c>
      <c r="CQ159" s="1286" t="s">
        <v>344</v>
      </c>
      <c r="CR159" s="1298" t="s">
        <v>468</v>
      </c>
      <c r="CS159" s="1286" t="s">
        <v>297</v>
      </c>
      <c r="CT159" s="1295" t="s">
        <v>472</v>
      </c>
      <c r="CU159" s="1286" t="s">
        <v>297</v>
      </c>
      <c r="CV159" s="1296">
        <v>2.5</v>
      </c>
      <c r="CW159" s="1297" t="s">
        <v>475</v>
      </c>
      <c r="CX159" s="1222" t="s">
        <v>3</v>
      </c>
      <c r="CY159" s="1223">
        <v>1930</v>
      </c>
      <c r="CZ159" s="1222" t="s">
        <v>297</v>
      </c>
      <c r="DA159" s="1227">
        <v>10</v>
      </c>
      <c r="DB159" s="1206" t="s">
        <v>344</v>
      </c>
      <c r="DC159" s="1206" t="s">
        <v>468</v>
      </c>
      <c r="DD159" s="1285" t="s">
        <v>297</v>
      </c>
      <c r="DE159" s="1236" t="s">
        <v>472</v>
      </c>
      <c r="DF159" s="1285" t="s">
        <v>297</v>
      </c>
      <c r="DG159" s="1246">
        <v>20.399999999999999</v>
      </c>
      <c r="DH159" s="1222" t="s">
        <v>3</v>
      </c>
      <c r="DI159" s="440">
        <v>1060</v>
      </c>
      <c r="DJ159" s="1222" t="s">
        <v>297</v>
      </c>
      <c r="DK159" s="440">
        <v>10</v>
      </c>
      <c r="DL159" s="1222" t="s">
        <v>3</v>
      </c>
      <c r="DM159" s="441">
        <v>10</v>
      </c>
      <c r="DN159" s="1222" t="s">
        <v>297</v>
      </c>
      <c r="DO159" s="440">
        <v>190</v>
      </c>
      <c r="DP159" s="1222" t="s">
        <v>297</v>
      </c>
      <c r="DQ159" s="440">
        <v>1</v>
      </c>
      <c r="DR159" s="1222" t="s">
        <v>3</v>
      </c>
      <c r="DS159" s="441">
        <v>1</v>
      </c>
      <c r="DT159" s="1314"/>
      <c r="DU159" s="479" t="s">
        <v>495</v>
      </c>
      <c r="DV159" s="1315" t="s">
        <v>298</v>
      </c>
      <c r="DW159" s="443">
        <v>245</v>
      </c>
      <c r="DX159" s="1222" t="s">
        <v>300</v>
      </c>
      <c r="DY159" s="1308">
        <v>2920</v>
      </c>
      <c r="DZ159" s="1285" t="s">
        <v>297</v>
      </c>
      <c r="EA159" s="1310">
        <v>20</v>
      </c>
      <c r="EB159" s="1225" t="s">
        <v>344</v>
      </c>
      <c r="EC159" s="1206" t="s">
        <v>468</v>
      </c>
      <c r="ED159" s="1225" t="s">
        <v>297</v>
      </c>
      <c r="EE159" s="1236" t="s">
        <v>472</v>
      </c>
      <c r="EF159" s="1225" t="s">
        <v>297</v>
      </c>
      <c r="EG159" s="1302">
        <v>11.6</v>
      </c>
      <c r="EH159" s="1312" t="s">
        <v>473</v>
      </c>
      <c r="EI159" s="1222" t="s">
        <v>300</v>
      </c>
      <c r="EJ159" s="1308">
        <v>13300</v>
      </c>
      <c r="EK159" s="1285" t="s">
        <v>297</v>
      </c>
      <c r="EL159" s="1310">
        <v>130</v>
      </c>
      <c r="EM159" s="1225" t="s">
        <v>344</v>
      </c>
      <c r="EN159" s="1206" t="s">
        <v>468</v>
      </c>
      <c r="EO159" s="1225" t="s">
        <v>297</v>
      </c>
      <c r="EP159" s="1236" t="s">
        <v>472</v>
      </c>
      <c r="EQ159" s="1225" t="s">
        <v>297</v>
      </c>
      <c r="ER159" s="1302">
        <v>2.7</v>
      </c>
      <c r="ES159" s="1304" t="s">
        <v>473</v>
      </c>
      <c r="ET159" s="1306" t="s">
        <v>419</v>
      </c>
      <c r="EU159" s="1222" t="s">
        <v>300</v>
      </c>
      <c r="EV159" s="444">
        <v>10190</v>
      </c>
      <c r="EW159" s="370"/>
      <c r="EX159" s="1300"/>
    </row>
    <row r="160" spans="1:154" ht="25.5" customHeight="1">
      <c r="A160" s="97" t="str">
        <f t="shared" si="8"/>
        <v>12/100
地域　36人
　　から
　40人
　　まで３歳児</v>
      </c>
      <c r="B160" s="97" t="str">
        <f t="shared" si="11"/>
        <v>12/100
地域</v>
      </c>
      <c r="C160" s="97" t="str">
        <f>F159</f>
        <v>　36人
　　から
　40人
　　まで</v>
      </c>
      <c r="D160" s="99" t="str">
        <f t="shared" si="9"/>
        <v>３歳児</v>
      </c>
      <c r="E160" s="1244"/>
      <c r="F160" s="1231"/>
      <c r="G160" s="1233"/>
      <c r="H160" s="482" t="s">
        <v>301</v>
      </c>
      <c r="I160" s="475"/>
      <c r="J160" s="446">
        <v>50970</v>
      </c>
      <c r="K160" s="447"/>
      <c r="L160" s="390" t="s">
        <v>297</v>
      </c>
      <c r="M160" s="448">
        <v>480</v>
      </c>
      <c r="N160" s="449"/>
      <c r="O160" s="450" t="s">
        <v>344</v>
      </c>
      <c r="P160" s="451" t="s">
        <v>468</v>
      </c>
      <c r="Q160" s="452" t="s">
        <v>297</v>
      </c>
      <c r="R160" s="453" t="s">
        <v>472</v>
      </c>
      <c r="S160" s="452" t="s">
        <v>297</v>
      </c>
      <c r="T160" s="454">
        <v>2.6</v>
      </c>
      <c r="U160" s="455"/>
      <c r="V160" s="1222"/>
      <c r="W160" s="1224"/>
      <c r="X160" s="1222"/>
      <c r="Y160" s="1235"/>
      <c r="Z160" s="1226"/>
      <c r="AA160" s="1229"/>
      <c r="AB160" s="1229"/>
      <c r="AC160" s="1249"/>
      <c r="AD160" s="1222"/>
      <c r="AE160" s="1224"/>
      <c r="AF160" s="1222"/>
      <c r="AG160" s="1228"/>
      <c r="AH160" s="1226"/>
      <c r="AI160" s="1229"/>
      <c r="AJ160" s="1226"/>
      <c r="AK160" s="1237"/>
      <c r="AL160" s="1226"/>
      <c r="AM160" s="1247"/>
      <c r="AN160" s="390" t="s">
        <v>297</v>
      </c>
      <c r="AO160" s="448">
        <v>8860</v>
      </c>
      <c r="AP160" s="1222"/>
      <c r="AQ160" s="456">
        <v>80</v>
      </c>
      <c r="AR160" s="457" t="s">
        <v>344</v>
      </c>
      <c r="AS160" s="451" t="s">
        <v>468</v>
      </c>
      <c r="AT160" s="458" t="s">
        <v>297</v>
      </c>
      <c r="AU160" s="459" t="s">
        <v>472</v>
      </c>
      <c r="AV160" s="458" t="s">
        <v>297</v>
      </c>
      <c r="AW160" s="460">
        <v>2.9</v>
      </c>
      <c r="AX160" s="461"/>
      <c r="AY160" s="430"/>
      <c r="AZ160" s="382"/>
      <c r="BA160" s="382"/>
      <c r="BB160" s="480"/>
      <c r="BC160" s="382"/>
      <c r="BD160" s="382"/>
      <c r="BE160" s="382"/>
      <c r="BF160" s="382"/>
      <c r="BG160" s="382"/>
      <c r="BH160" s="382"/>
      <c r="BI160" s="467" t="s">
        <v>3</v>
      </c>
      <c r="BJ160" s="468">
        <v>62060</v>
      </c>
      <c r="BK160" s="467" t="s">
        <v>297</v>
      </c>
      <c r="BL160" s="432">
        <v>620</v>
      </c>
      <c r="BM160" s="433" t="s">
        <v>344</v>
      </c>
      <c r="BN160" s="434" t="s">
        <v>468</v>
      </c>
      <c r="BO160" s="433" t="s">
        <v>297</v>
      </c>
      <c r="BP160" s="435" t="s">
        <v>472</v>
      </c>
      <c r="BQ160" s="433" t="s">
        <v>297</v>
      </c>
      <c r="BR160" s="436">
        <v>2.4</v>
      </c>
      <c r="BS160" s="405" t="s">
        <v>297</v>
      </c>
      <c r="BT160" s="468">
        <v>53200</v>
      </c>
      <c r="BU160" s="405" t="s">
        <v>3</v>
      </c>
      <c r="BV160" s="432">
        <v>530</v>
      </c>
      <c r="BW160" s="433" t="s">
        <v>344</v>
      </c>
      <c r="BX160" s="434" t="s">
        <v>468</v>
      </c>
      <c r="BY160" s="433" t="s">
        <v>297</v>
      </c>
      <c r="BZ160" s="435" t="s">
        <v>472</v>
      </c>
      <c r="CA160" s="433" t="s">
        <v>297</v>
      </c>
      <c r="CB160" s="436">
        <v>2.4</v>
      </c>
      <c r="CC160" s="1291"/>
      <c r="CD160" s="1319"/>
      <c r="CE160" s="1222"/>
      <c r="CF160" s="1228"/>
      <c r="CG160" s="1229"/>
      <c r="CH160" s="1229"/>
      <c r="CI160" s="1289"/>
      <c r="CJ160" s="1237"/>
      <c r="CK160" s="1289"/>
      <c r="CL160" s="1317"/>
      <c r="CM160" s="1222"/>
      <c r="CN160" s="469">
        <v>13290</v>
      </c>
      <c r="CO160" s="1222"/>
      <c r="CP160" s="1284"/>
      <c r="CQ160" s="1286"/>
      <c r="CR160" s="1298"/>
      <c r="CS160" s="1286"/>
      <c r="CT160" s="1295"/>
      <c r="CU160" s="1286"/>
      <c r="CV160" s="1296"/>
      <c r="CW160" s="1297"/>
      <c r="CX160" s="1222"/>
      <c r="CY160" s="1224"/>
      <c r="CZ160" s="1222"/>
      <c r="DA160" s="1228"/>
      <c r="DB160" s="1229"/>
      <c r="DC160" s="1229"/>
      <c r="DD160" s="1289"/>
      <c r="DE160" s="1237"/>
      <c r="DF160" s="1289"/>
      <c r="DG160" s="1247"/>
      <c r="DH160" s="1222"/>
      <c r="DI160" s="470" t="s">
        <v>302</v>
      </c>
      <c r="DJ160" s="1222"/>
      <c r="DK160" s="470" t="s">
        <v>510</v>
      </c>
      <c r="DL160" s="1222"/>
      <c r="DM160" s="471">
        <v>52.3</v>
      </c>
      <c r="DN160" s="1222"/>
      <c r="DO160" s="470" t="s">
        <v>302</v>
      </c>
      <c r="DP160" s="1222"/>
      <c r="DQ160" s="470" t="s">
        <v>510</v>
      </c>
      <c r="DR160" s="1222"/>
      <c r="DS160" s="471">
        <v>87.2</v>
      </c>
      <c r="DT160" s="1314"/>
      <c r="DU160" s="472">
        <v>10870</v>
      </c>
      <c r="DV160" s="1315"/>
      <c r="DW160" s="473" t="s">
        <v>304</v>
      </c>
      <c r="DX160" s="1222"/>
      <c r="DY160" s="1309"/>
      <c r="DZ160" s="1289"/>
      <c r="EA160" s="1311"/>
      <c r="EB160" s="1226"/>
      <c r="EC160" s="1229"/>
      <c r="ED160" s="1226"/>
      <c r="EE160" s="1237"/>
      <c r="EF160" s="1226"/>
      <c r="EG160" s="1303"/>
      <c r="EH160" s="1313"/>
      <c r="EI160" s="1222"/>
      <c r="EJ160" s="1309">
        <v>0</v>
      </c>
      <c r="EK160" s="1289"/>
      <c r="EL160" s="1311"/>
      <c r="EM160" s="1226"/>
      <c r="EN160" s="1229"/>
      <c r="EO160" s="1226"/>
      <c r="EP160" s="1237"/>
      <c r="EQ160" s="1226"/>
      <c r="ER160" s="1303"/>
      <c r="ES160" s="1305"/>
      <c r="ET160" s="1307"/>
      <c r="EU160" s="1222"/>
      <c r="EV160" s="474">
        <v>100</v>
      </c>
      <c r="EW160" s="370"/>
      <c r="EX160" s="1300"/>
    </row>
    <row r="161" spans="1:154" ht="25.5" customHeight="1">
      <c r="A161" s="97" t="str">
        <f t="shared" si="8"/>
        <v>12/100
地域　41人
　　から
　45人
　　まで４歳以上児</v>
      </c>
      <c r="B161" s="97" t="str">
        <f t="shared" si="11"/>
        <v>12/100
地域</v>
      </c>
      <c r="C161" s="97" t="str">
        <f>F161</f>
        <v>　41人
　　から
　45人
　　まで</v>
      </c>
      <c r="D161" s="99" t="str">
        <f t="shared" si="9"/>
        <v>４歳以上児</v>
      </c>
      <c r="E161" s="1244"/>
      <c r="F161" s="1230" t="s">
        <v>497</v>
      </c>
      <c r="G161" s="1232" t="s">
        <v>295</v>
      </c>
      <c r="H161" s="481" t="s">
        <v>296</v>
      </c>
      <c r="I161" s="475"/>
      <c r="J161" s="414">
        <v>39940</v>
      </c>
      <c r="K161" s="415">
        <v>48800</v>
      </c>
      <c r="L161" s="390" t="s">
        <v>297</v>
      </c>
      <c r="M161" s="416">
        <v>370</v>
      </c>
      <c r="N161" s="417">
        <v>460</v>
      </c>
      <c r="O161" s="418" t="s">
        <v>344</v>
      </c>
      <c r="P161" s="419" t="s">
        <v>468</v>
      </c>
      <c r="Q161" s="420" t="s">
        <v>297</v>
      </c>
      <c r="R161" s="421" t="s">
        <v>469</v>
      </c>
      <c r="S161" s="420" t="s">
        <v>297</v>
      </c>
      <c r="T161" s="422">
        <v>2.5</v>
      </c>
      <c r="U161" s="423">
        <v>2.6</v>
      </c>
      <c r="V161" s="1222" t="s">
        <v>297</v>
      </c>
      <c r="W161" s="1223">
        <v>1930</v>
      </c>
      <c r="X161" s="1222" t="s">
        <v>297</v>
      </c>
      <c r="Y161" s="1234">
        <v>10</v>
      </c>
      <c r="Z161" s="1225" t="s">
        <v>470</v>
      </c>
      <c r="AA161" s="1206" t="s">
        <v>468</v>
      </c>
      <c r="AB161" s="1206" t="s">
        <v>297</v>
      </c>
      <c r="AC161" s="1248" t="s">
        <v>471</v>
      </c>
      <c r="AD161" s="1222" t="s">
        <v>297</v>
      </c>
      <c r="AE161" s="1223">
        <v>11820</v>
      </c>
      <c r="AF161" s="1222" t="s">
        <v>3</v>
      </c>
      <c r="AG161" s="1227">
        <v>110</v>
      </c>
      <c r="AH161" s="1225" t="s">
        <v>344</v>
      </c>
      <c r="AI161" s="1206" t="s">
        <v>468</v>
      </c>
      <c r="AJ161" s="1225" t="s">
        <v>297</v>
      </c>
      <c r="AK161" s="1236" t="s">
        <v>472</v>
      </c>
      <c r="AL161" s="1225" t="s">
        <v>297</v>
      </c>
      <c r="AM161" s="1246">
        <v>2.6</v>
      </c>
      <c r="AN161" s="390" t="s">
        <v>297</v>
      </c>
      <c r="AO161" s="424">
        <v>8860</v>
      </c>
      <c r="AP161" s="1222" t="s">
        <v>297</v>
      </c>
      <c r="AQ161" s="425">
        <v>80</v>
      </c>
      <c r="AR161" s="426" t="s">
        <v>470</v>
      </c>
      <c r="AS161" s="419" t="s">
        <v>468</v>
      </c>
      <c r="AT161" s="427" t="s">
        <v>297</v>
      </c>
      <c r="AU161" s="421" t="s">
        <v>472</v>
      </c>
      <c r="AV161" s="427" t="s">
        <v>297</v>
      </c>
      <c r="AW161" s="428">
        <v>2.9</v>
      </c>
      <c r="AX161" s="429" t="s">
        <v>473</v>
      </c>
      <c r="AY161" s="430" t="s">
        <v>297</v>
      </c>
      <c r="AZ161" s="431">
        <v>3540</v>
      </c>
      <c r="BA161" s="380" t="s">
        <v>3</v>
      </c>
      <c r="BB161" s="432">
        <v>30</v>
      </c>
      <c r="BC161" s="433" t="s">
        <v>344</v>
      </c>
      <c r="BD161" s="434" t="s">
        <v>468</v>
      </c>
      <c r="BE161" s="433" t="s">
        <v>297</v>
      </c>
      <c r="BF161" s="435" t="s">
        <v>472</v>
      </c>
      <c r="BG161" s="433" t="s">
        <v>297</v>
      </c>
      <c r="BH161" s="436">
        <v>3.9</v>
      </c>
      <c r="BI161" s="430"/>
      <c r="BJ161" s="437"/>
      <c r="BK161" s="467"/>
      <c r="BL161" s="476"/>
      <c r="BM161" s="476"/>
      <c r="BN161" s="476"/>
      <c r="BO161" s="476"/>
      <c r="BP161" s="476"/>
      <c r="BQ161" s="476"/>
      <c r="BR161" s="476"/>
      <c r="BS161" s="467"/>
      <c r="BT161" s="437" t="s">
        <v>50</v>
      </c>
      <c r="BU161" s="467"/>
      <c r="BV161" s="477"/>
      <c r="BW161" s="476"/>
      <c r="BX161" s="476"/>
      <c r="BY161" s="476"/>
      <c r="BZ161" s="476"/>
      <c r="CA161" s="476"/>
      <c r="CB161" s="476"/>
      <c r="CC161" s="1290" t="s">
        <v>297</v>
      </c>
      <c r="CD161" s="1318" t="s">
        <v>320</v>
      </c>
      <c r="CE161" s="1222" t="s">
        <v>297</v>
      </c>
      <c r="CF161" s="1227"/>
      <c r="CG161" s="1206"/>
      <c r="CH161" s="1206"/>
      <c r="CI161" s="1285"/>
      <c r="CJ161" s="1236"/>
      <c r="CK161" s="1285"/>
      <c r="CL161" s="1316" t="s">
        <v>320</v>
      </c>
      <c r="CM161" s="1222"/>
      <c r="CN161" s="478" t="s">
        <v>498</v>
      </c>
      <c r="CO161" s="1222" t="s">
        <v>3</v>
      </c>
      <c r="CP161" s="1284">
        <v>110</v>
      </c>
      <c r="CQ161" s="1286" t="s">
        <v>344</v>
      </c>
      <c r="CR161" s="1298" t="s">
        <v>468</v>
      </c>
      <c r="CS161" s="1286" t="s">
        <v>297</v>
      </c>
      <c r="CT161" s="1295" t="s">
        <v>472</v>
      </c>
      <c r="CU161" s="1286" t="s">
        <v>297</v>
      </c>
      <c r="CV161" s="1296">
        <v>2.6</v>
      </c>
      <c r="CW161" s="1297" t="s">
        <v>475</v>
      </c>
      <c r="CX161" s="1222" t="s">
        <v>3</v>
      </c>
      <c r="CY161" s="1223">
        <v>1800</v>
      </c>
      <c r="CZ161" s="1222" t="s">
        <v>297</v>
      </c>
      <c r="DA161" s="1227">
        <v>10</v>
      </c>
      <c r="DB161" s="1206" t="s">
        <v>344</v>
      </c>
      <c r="DC161" s="1206" t="s">
        <v>468</v>
      </c>
      <c r="DD161" s="1285" t="s">
        <v>297</v>
      </c>
      <c r="DE161" s="1236" t="s">
        <v>472</v>
      </c>
      <c r="DF161" s="1285" t="s">
        <v>297</v>
      </c>
      <c r="DG161" s="1246">
        <v>18.100000000000001</v>
      </c>
      <c r="DH161" s="1222" t="s">
        <v>3</v>
      </c>
      <c r="DI161" s="440">
        <v>950</v>
      </c>
      <c r="DJ161" s="1222" t="s">
        <v>297</v>
      </c>
      <c r="DK161" s="440">
        <v>9</v>
      </c>
      <c r="DL161" s="1222" t="s">
        <v>3</v>
      </c>
      <c r="DM161" s="441">
        <v>9</v>
      </c>
      <c r="DN161" s="1222" t="s">
        <v>297</v>
      </c>
      <c r="DO161" s="440">
        <v>170</v>
      </c>
      <c r="DP161" s="1222" t="s">
        <v>297</v>
      </c>
      <c r="DQ161" s="440">
        <v>1</v>
      </c>
      <c r="DR161" s="1222" t="s">
        <v>3</v>
      </c>
      <c r="DS161" s="441">
        <v>1</v>
      </c>
      <c r="DT161" s="1314"/>
      <c r="DU161" s="483" t="s">
        <v>498</v>
      </c>
      <c r="DV161" s="1315" t="s">
        <v>298</v>
      </c>
      <c r="DW161" s="443">
        <v>245</v>
      </c>
      <c r="DX161" s="1222" t="s">
        <v>300</v>
      </c>
      <c r="DY161" s="1308">
        <v>2590</v>
      </c>
      <c r="DZ161" s="1285" t="s">
        <v>297</v>
      </c>
      <c r="EA161" s="1310">
        <v>20</v>
      </c>
      <c r="EB161" s="1225" t="s">
        <v>344</v>
      </c>
      <c r="EC161" s="1206" t="s">
        <v>468</v>
      </c>
      <c r="ED161" s="1225" t="s">
        <v>297</v>
      </c>
      <c r="EE161" s="1236" t="s">
        <v>472</v>
      </c>
      <c r="EF161" s="1225" t="s">
        <v>297</v>
      </c>
      <c r="EG161" s="1302">
        <v>10.3</v>
      </c>
      <c r="EH161" s="1312" t="s">
        <v>473</v>
      </c>
      <c r="EI161" s="1222" t="s">
        <v>300</v>
      </c>
      <c r="EJ161" s="1308">
        <v>11820</v>
      </c>
      <c r="EK161" s="1285" t="s">
        <v>297</v>
      </c>
      <c r="EL161" s="1310">
        <v>110</v>
      </c>
      <c r="EM161" s="1225" t="s">
        <v>344</v>
      </c>
      <c r="EN161" s="1206" t="s">
        <v>468</v>
      </c>
      <c r="EO161" s="1225" t="s">
        <v>297</v>
      </c>
      <c r="EP161" s="1236" t="s">
        <v>472</v>
      </c>
      <c r="EQ161" s="1225" t="s">
        <v>297</v>
      </c>
      <c r="ER161" s="1302">
        <v>2.8</v>
      </c>
      <c r="ES161" s="1304" t="s">
        <v>473</v>
      </c>
      <c r="ET161" s="1306" t="s">
        <v>419</v>
      </c>
      <c r="EU161" s="1222" t="s">
        <v>300</v>
      </c>
      <c r="EV161" s="444">
        <v>9060</v>
      </c>
      <c r="EW161" s="370"/>
      <c r="EX161" s="1300"/>
    </row>
    <row r="162" spans="1:154" ht="25.5" customHeight="1">
      <c r="A162" s="97" t="str">
        <f t="shared" si="8"/>
        <v>12/100
地域　41人
　　から
　45人
　　まで３歳児</v>
      </c>
      <c r="B162" s="97" t="str">
        <f t="shared" si="11"/>
        <v>12/100
地域</v>
      </c>
      <c r="C162" s="97" t="str">
        <f>F161</f>
        <v>　41人
　　から
　45人
　　まで</v>
      </c>
      <c r="D162" s="99" t="str">
        <f t="shared" si="9"/>
        <v>３歳児</v>
      </c>
      <c r="E162" s="1244"/>
      <c r="F162" s="1231"/>
      <c r="G162" s="1233"/>
      <c r="H162" s="482" t="s">
        <v>301</v>
      </c>
      <c r="I162" s="475"/>
      <c r="J162" s="446">
        <v>48800</v>
      </c>
      <c r="K162" s="447"/>
      <c r="L162" s="390" t="s">
        <v>297</v>
      </c>
      <c r="M162" s="448">
        <v>460</v>
      </c>
      <c r="N162" s="449"/>
      <c r="O162" s="450" t="s">
        <v>344</v>
      </c>
      <c r="P162" s="451" t="s">
        <v>468</v>
      </c>
      <c r="Q162" s="452" t="s">
        <v>297</v>
      </c>
      <c r="R162" s="453" t="s">
        <v>472</v>
      </c>
      <c r="S162" s="452" t="s">
        <v>297</v>
      </c>
      <c r="T162" s="454">
        <v>2.6</v>
      </c>
      <c r="U162" s="455"/>
      <c r="V162" s="1222"/>
      <c r="W162" s="1224"/>
      <c r="X162" s="1222"/>
      <c r="Y162" s="1235"/>
      <c r="Z162" s="1226"/>
      <c r="AA162" s="1229"/>
      <c r="AB162" s="1229"/>
      <c r="AC162" s="1249"/>
      <c r="AD162" s="1222"/>
      <c r="AE162" s="1224"/>
      <c r="AF162" s="1222"/>
      <c r="AG162" s="1228"/>
      <c r="AH162" s="1226"/>
      <c r="AI162" s="1229"/>
      <c r="AJ162" s="1226"/>
      <c r="AK162" s="1237"/>
      <c r="AL162" s="1226"/>
      <c r="AM162" s="1247"/>
      <c r="AN162" s="390" t="s">
        <v>297</v>
      </c>
      <c r="AO162" s="448">
        <v>8860</v>
      </c>
      <c r="AP162" s="1222"/>
      <c r="AQ162" s="456">
        <v>80</v>
      </c>
      <c r="AR162" s="457" t="s">
        <v>344</v>
      </c>
      <c r="AS162" s="451" t="s">
        <v>468</v>
      </c>
      <c r="AT162" s="458" t="s">
        <v>297</v>
      </c>
      <c r="AU162" s="459" t="s">
        <v>472</v>
      </c>
      <c r="AV162" s="458" t="s">
        <v>297</v>
      </c>
      <c r="AW162" s="460">
        <v>2.9</v>
      </c>
      <c r="AX162" s="461"/>
      <c r="AY162" s="430"/>
      <c r="AZ162" s="382"/>
      <c r="BA162" s="382"/>
      <c r="BB162" s="480"/>
      <c r="BC162" s="382"/>
      <c r="BD162" s="382"/>
      <c r="BE162" s="382"/>
      <c r="BF162" s="382"/>
      <c r="BG162" s="382"/>
      <c r="BH162" s="382"/>
      <c r="BI162" s="467" t="s">
        <v>3</v>
      </c>
      <c r="BJ162" s="468">
        <v>62060</v>
      </c>
      <c r="BK162" s="467" t="s">
        <v>297</v>
      </c>
      <c r="BL162" s="432">
        <v>620</v>
      </c>
      <c r="BM162" s="433" t="s">
        <v>344</v>
      </c>
      <c r="BN162" s="434" t="s">
        <v>468</v>
      </c>
      <c r="BO162" s="433" t="s">
        <v>297</v>
      </c>
      <c r="BP162" s="435" t="s">
        <v>472</v>
      </c>
      <c r="BQ162" s="433" t="s">
        <v>297</v>
      </c>
      <c r="BR162" s="436">
        <v>2.4</v>
      </c>
      <c r="BS162" s="405" t="s">
        <v>297</v>
      </c>
      <c r="BT162" s="468">
        <v>53200</v>
      </c>
      <c r="BU162" s="405" t="s">
        <v>3</v>
      </c>
      <c r="BV162" s="432">
        <v>530</v>
      </c>
      <c r="BW162" s="433" t="s">
        <v>344</v>
      </c>
      <c r="BX162" s="434" t="s">
        <v>468</v>
      </c>
      <c r="BY162" s="433" t="s">
        <v>297</v>
      </c>
      <c r="BZ162" s="435" t="s">
        <v>472</v>
      </c>
      <c r="CA162" s="433" t="s">
        <v>297</v>
      </c>
      <c r="CB162" s="436">
        <v>2.4</v>
      </c>
      <c r="CC162" s="1291"/>
      <c r="CD162" s="1319"/>
      <c r="CE162" s="1222"/>
      <c r="CF162" s="1228"/>
      <c r="CG162" s="1229"/>
      <c r="CH162" s="1229"/>
      <c r="CI162" s="1289"/>
      <c r="CJ162" s="1237"/>
      <c r="CK162" s="1289"/>
      <c r="CL162" s="1317"/>
      <c r="CM162" s="1222"/>
      <c r="CN162" s="469">
        <v>11820</v>
      </c>
      <c r="CO162" s="1222"/>
      <c r="CP162" s="1284"/>
      <c r="CQ162" s="1286"/>
      <c r="CR162" s="1298"/>
      <c r="CS162" s="1286"/>
      <c r="CT162" s="1295"/>
      <c r="CU162" s="1286"/>
      <c r="CV162" s="1296"/>
      <c r="CW162" s="1297"/>
      <c r="CX162" s="1222"/>
      <c r="CY162" s="1224"/>
      <c r="CZ162" s="1222"/>
      <c r="DA162" s="1228"/>
      <c r="DB162" s="1229"/>
      <c r="DC162" s="1229"/>
      <c r="DD162" s="1289"/>
      <c r="DE162" s="1237"/>
      <c r="DF162" s="1289"/>
      <c r="DG162" s="1247"/>
      <c r="DH162" s="1222"/>
      <c r="DI162" s="470" t="s">
        <v>302</v>
      </c>
      <c r="DJ162" s="1222"/>
      <c r="DK162" s="470" t="s">
        <v>510</v>
      </c>
      <c r="DL162" s="1222"/>
      <c r="DM162" s="471">
        <v>51.7</v>
      </c>
      <c r="DN162" s="1222"/>
      <c r="DO162" s="470" t="s">
        <v>302</v>
      </c>
      <c r="DP162" s="1222"/>
      <c r="DQ162" s="470" t="s">
        <v>510</v>
      </c>
      <c r="DR162" s="1222"/>
      <c r="DS162" s="471">
        <v>77.5</v>
      </c>
      <c r="DT162" s="1314"/>
      <c r="DU162" s="472">
        <v>9770</v>
      </c>
      <c r="DV162" s="1315"/>
      <c r="DW162" s="473" t="s">
        <v>304</v>
      </c>
      <c r="DX162" s="1222"/>
      <c r="DY162" s="1309"/>
      <c r="DZ162" s="1289"/>
      <c r="EA162" s="1311"/>
      <c r="EB162" s="1226"/>
      <c r="EC162" s="1229"/>
      <c r="ED162" s="1226"/>
      <c r="EE162" s="1237"/>
      <c r="EF162" s="1226"/>
      <c r="EG162" s="1303"/>
      <c r="EH162" s="1313"/>
      <c r="EI162" s="1222"/>
      <c r="EJ162" s="1309">
        <v>0</v>
      </c>
      <c r="EK162" s="1289"/>
      <c r="EL162" s="1311"/>
      <c r="EM162" s="1226"/>
      <c r="EN162" s="1229"/>
      <c r="EO162" s="1226"/>
      <c r="EP162" s="1237"/>
      <c r="EQ162" s="1226"/>
      <c r="ER162" s="1303"/>
      <c r="ES162" s="1305"/>
      <c r="ET162" s="1307"/>
      <c r="EU162" s="1222"/>
      <c r="EV162" s="474">
        <v>90</v>
      </c>
      <c r="EW162" s="370"/>
      <c r="EX162" s="1300"/>
    </row>
    <row r="163" spans="1:154" ht="25.5" customHeight="1">
      <c r="A163" s="97" t="str">
        <f t="shared" si="8"/>
        <v>12/100
地域　46人
　　から
　50人
　　まで４歳以上児</v>
      </c>
      <c r="B163" s="97" t="str">
        <f t="shared" si="11"/>
        <v>12/100
地域</v>
      </c>
      <c r="C163" s="97" t="str">
        <f>F163</f>
        <v>　46人
　　から
　50人
　　まで</v>
      </c>
      <c r="D163" s="99" t="str">
        <f t="shared" si="9"/>
        <v>４歳以上児</v>
      </c>
      <c r="E163" s="1244"/>
      <c r="F163" s="1230" t="s">
        <v>500</v>
      </c>
      <c r="G163" s="1232" t="s">
        <v>295</v>
      </c>
      <c r="H163" s="481" t="s">
        <v>296</v>
      </c>
      <c r="I163" s="475"/>
      <c r="J163" s="414">
        <v>38210</v>
      </c>
      <c r="K163" s="415">
        <v>47070</v>
      </c>
      <c r="L163" s="390" t="s">
        <v>297</v>
      </c>
      <c r="M163" s="416">
        <v>360</v>
      </c>
      <c r="N163" s="417">
        <v>450</v>
      </c>
      <c r="O163" s="418" t="s">
        <v>344</v>
      </c>
      <c r="P163" s="419" t="s">
        <v>468</v>
      </c>
      <c r="Q163" s="420" t="s">
        <v>297</v>
      </c>
      <c r="R163" s="421" t="s">
        <v>469</v>
      </c>
      <c r="S163" s="420" t="s">
        <v>297</v>
      </c>
      <c r="T163" s="422">
        <v>2.5</v>
      </c>
      <c r="U163" s="423">
        <v>2.5</v>
      </c>
      <c r="V163" s="1222" t="s">
        <v>297</v>
      </c>
      <c r="W163" s="1223">
        <v>1740</v>
      </c>
      <c r="X163" s="1222" t="s">
        <v>297</v>
      </c>
      <c r="Y163" s="1234">
        <v>10</v>
      </c>
      <c r="Z163" s="1225" t="s">
        <v>470</v>
      </c>
      <c r="AA163" s="1206" t="s">
        <v>468</v>
      </c>
      <c r="AB163" s="1206" t="s">
        <v>297</v>
      </c>
      <c r="AC163" s="1248" t="s">
        <v>471</v>
      </c>
      <c r="AD163" s="1222" t="s">
        <v>297</v>
      </c>
      <c r="AE163" s="1223">
        <v>10630</v>
      </c>
      <c r="AF163" s="1222" t="s">
        <v>3</v>
      </c>
      <c r="AG163" s="1227">
        <v>100</v>
      </c>
      <c r="AH163" s="1225" t="s">
        <v>344</v>
      </c>
      <c r="AI163" s="1206" t="s">
        <v>468</v>
      </c>
      <c r="AJ163" s="1225" t="s">
        <v>297</v>
      </c>
      <c r="AK163" s="1236" t="s">
        <v>472</v>
      </c>
      <c r="AL163" s="1225" t="s">
        <v>297</v>
      </c>
      <c r="AM163" s="1246">
        <v>2.6</v>
      </c>
      <c r="AN163" s="390" t="s">
        <v>297</v>
      </c>
      <c r="AO163" s="424">
        <v>8860</v>
      </c>
      <c r="AP163" s="1222" t="s">
        <v>297</v>
      </c>
      <c r="AQ163" s="425">
        <v>80</v>
      </c>
      <c r="AR163" s="426" t="s">
        <v>470</v>
      </c>
      <c r="AS163" s="419" t="s">
        <v>468</v>
      </c>
      <c r="AT163" s="427" t="s">
        <v>297</v>
      </c>
      <c r="AU163" s="421" t="s">
        <v>472</v>
      </c>
      <c r="AV163" s="427" t="s">
        <v>297</v>
      </c>
      <c r="AW163" s="428">
        <v>2.9</v>
      </c>
      <c r="AX163" s="429" t="s">
        <v>473</v>
      </c>
      <c r="AY163" s="430" t="s">
        <v>297</v>
      </c>
      <c r="AZ163" s="431">
        <v>3540</v>
      </c>
      <c r="BA163" s="380" t="s">
        <v>3</v>
      </c>
      <c r="BB163" s="432">
        <v>30</v>
      </c>
      <c r="BC163" s="433" t="s">
        <v>344</v>
      </c>
      <c r="BD163" s="434" t="s">
        <v>468</v>
      </c>
      <c r="BE163" s="433" t="s">
        <v>297</v>
      </c>
      <c r="BF163" s="435" t="s">
        <v>472</v>
      </c>
      <c r="BG163" s="433" t="s">
        <v>297</v>
      </c>
      <c r="BH163" s="436">
        <v>3.9</v>
      </c>
      <c r="BI163" s="430"/>
      <c r="BJ163" s="437"/>
      <c r="BK163" s="467"/>
      <c r="BL163" s="476"/>
      <c r="BM163" s="476"/>
      <c r="BN163" s="476"/>
      <c r="BO163" s="476"/>
      <c r="BP163" s="476"/>
      <c r="BQ163" s="476"/>
      <c r="BR163" s="476"/>
      <c r="BS163" s="467"/>
      <c r="BT163" s="437" t="s">
        <v>50</v>
      </c>
      <c r="BU163" s="467"/>
      <c r="BV163" s="477"/>
      <c r="BW163" s="476"/>
      <c r="BX163" s="476"/>
      <c r="BY163" s="476"/>
      <c r="BZ163" s="476"/>
      <c r="CA163" s="476"/>
      <c r="CB163" s="476"/>
      <c r="CC163" s="1290" t="s">
        <v>297</v>
      </c>
      <c r="CD163" s="1318" t="s">
        <v>320</v>
      </c>
      <c r="CE163" s="1222" t="s">
        <v>297</v>
      </c>
      <c r="CF163" s="1227"/>
      <c r="CG163" s="1206"/>
      <c r="CH163" s="1206"/>
      <c r="CI163" s="1285"/>
      <c r="CJ163" s="1236"/>
      <c r="CK163" s="1285"/>
      <c r="CL163" s="1316" t="s">
        <v>320</v>
      </c>
      <c r="CM163" s="1222"/>
      <c r="CN163" s="478" t="s">
        <v>501</v>
      </c>
      <c r="CO163" s="1222" t="s">
        <v>3</v>
      </c>
      <c r="CP163" s="1284">
        <v>100</v>
      </c>
      <c r="CQ163" s="1286" t="s">
        <v>344</v>
      </c>
      <c r="CR163" s="1298" t="s">
        <v>468</v>
      </c>
      <c r="CS163" s="1286" t="s">
        <v>297</v>
      </c>
      <c r="CT163" s="1295" t="s">
        <v>472</v>
      </c>
      <c r="CU163" s="1286" t="s">
        <v>297</v>
      </c>
      <c r="CV163" s="1296">
        <v>2.6</v>
      </c>
      <c r="CW163" s="1297" t="s">
        <v>475</v>
      </c>
      <c r="CX163" s="1222" t="s">
        <v>3</v>
      </c>
      <c r="CY163" s="1223">
        <v>1620</v>
      </c>
      <c r="CZ163" s="1222" t="s">
        <v>297</v>
      </c>
      <c r="DA163" s="1227">
        <v>10</v>
      </c>
      <c r="DB163" s="1206" t="s">
        <v>344</v>
      </c>
      <c r="DC163" s="1206" t="s">
        <v>468</v>
      </c>
      <c r="DD163" s="1285" t="s">
        <v>297</v>
      </c>
      <c r="DE163" s="1236" t="s">
        <v>472</v>
      </c>
      <c r="DF163" s="1285" t="s">
        <v>297</v>
      </c>
      <c r="DG163" s="1246">
        <v>16.3</v>
      </c>
      <c r="DH163" s="1222" t="s">
        <v>3</v>
      </c>
      <c r="DI163" s="440">
        <v>850</v>
      </c>
      <c r="DJ163" s="1222" t="s">
        <v>297</v>
      </c>
      <c r="DK163" s="440">
        <v>8</v>
      </c>
      <c r="DL163" s="1222" t="s">
        <v>3</v>
      </c>
      <c r="DM163" s="441">
        <v>8</v>
      </c>
      <c r="DN163" s="1222" t="s">
        <v>297</v>
      </c>
      <c r="DO163" s="440">
        <v>150</v>
      </c>
      <c r="DP163" s="1222" t="s">
        <v>297</v>
      </c>
      <c r="DQ163" s="440">
        <v>1</v>
      </c>
      <c r="DR163" s="1222" t="s">
        <v>3</v>
      </c>
      <c r="DS163" s="441">
        <v>1</v>
      </c>
      <c r="DT163" s="1314"/>
      <c r="DU163" s="479" t="s">
        <v>501</v>
      </c>
      <c r="DV163" s="1315" t="s">
        <v>298</v>
      </c>
      <c r="DW163" s="443">
        <v>245</v>
      </c>
      <c r="DX163" s="1222" t="s">
        <v>300</v>
      </c>
      <c r="DY163" s="1308">
        <v>2330</v>
      </c>
      <c r="DZ163" s="1285" t="s">
        <v>297</v>
      </c>
      <c r="EA163" s="1310">
        <v>20</v>
      </c>
      <c r="EB163" s="1225" t="s">
        <v>344</v>
      </c>
      <c r="EC163" s="1206" t="s">
        <v>468</v>
      </c>
      <c r="ED163" s="1225" t="s">
        <v>297</v>
      </c>
      <c r="EE163" s="1236" t="s">
        <v>472</v>
      </c>
      <c r="EF163" s="1225" t="s">
        <v>297</v>
      </c>
      <c r="EG163" s="1302">
        <v>9.3000000000000007</v>
      </c>
      <c r="EH163" s="1312" t="s">
        <v>473</v>
      </c>
      <c r="EI163" s="1222" t="s">
        <v>300</v>
      </c>
      <c r="EJ163" s="1308">
        <v>10640</v>
      </c>
      <c r="EK163" s="1285" t="s">
        <v>297</v>
      </c>
      <c r="EL163" s="1310">
        <v>100</v>
      </c>
      <c r="EM163" s="1225" t="s">
        <v>344</v>
      </c>
      <c r="EN163" s="1206" t="s">
        <v>468</v>
      </c>
      <c r="EO163" s="1225" t="s">
        <v>297</v>
      </c>
      <c r="EP163" s="1236" t="s">
        <v>472</v>
      </c>
      <c r="EQ163" s="1225" t="s">
        <v>297</v>
      </c>
      <c r="ER163" s="1302">
        <v>2.8</v>
      </c>
      <c r="ES163" s="1304" t="s">
        <v>473</v>
      </c>
      <c r="ET163" s="1306" t="s">
        <v>419</v>
      </c>
      <c r="EU163" s="1222" t="s">
        <v>300</v>
      </c>
      <c r="EV163" s="444">
        <v>8150</v>
      </c>
      <c r="EW163" s="370"/>
      <c r="EX163" s="1300"/>
    </row>
    <row r="164" spans="1:154" ht="25.5" customHeight="1">
      <c r="A164" s="97" t="str">
        <f t="shared" si="8"/>
        <v>12/100
地域　46人
　　から
　50人
　　まで３歳児</v>
      </c>
      <c r="B164" s="97" t="str">
        <f t="shared" si="11"/>
        <v>12/100
地域</v>
      </c>
      <c r="C164" s="97" t="str">
        <f>F163</f>
        <v>　46人
　　から
　50人
　　まで</v>
      </c>
      <c r="D164" s="99" t="str">
        <f t="shared" si="9"/>
        <v>３歳児</v>
      </c>
      <c r="E164" s="1244"/>
      <c r="F164" s="1231"/>
      <c r="G164" s="1233"/>
      <c r="H164" s="482" t="s">
        <v>301</v>
      </c>
      <c r="I164" s="475"/>
      <c r="J164" s="446">
        <v>47070</v>
      </c>
      <c r="K164" s="447"/>
      <c r="L164" s="390" t="s">
        <v>297</v>
      </c>
      <c r="M164" s="448">
        <v>450</v>
      </c>
      <c r="N164" s="449"/>
      <c r="O164" s="450" t="s">
        <v>344</v>
      </c>
      <c r="P164" s="451" t="s">
        <v>468</v>
      </c>
      <c r="Q164" s="452" t="s">
        <v>297</v>
      </c>
      <c r="R164" s="453" t="s">
        <v>472</v>
      </c>
      <c r="S164" s="452" t="s">
        <v>297</v>
      </c>
      <c r="T164" s="454">
        <v>2.5</v>
      </c>
      <c r="U164" s="455"/>
      <c r="V164" s="1222"/>
      <c r="W164" s="1224"/>
      <c r="X164" s="1222"/>
      <c r="Y164" s="1235"/>
      <c r="Z164" s="1226"/>
      <c r="AA164" s="1229"/>
      <c r="AB164" s="1229"/>
      <c r="AC164" s="1249"/>
      <c r="AD164" s="1222"/>
      <c r="AE164" s="1224"/>
      <c r="AF164" s="1222"/>
      <c r="AG164" s="1228"/>
      <c r="AH164" s="1226"/>
      <c r="AI164" s="1229"/>
      <c r="AJ164" s="1226"/>
      <c r="AK164" s="1237"/>
      <c r="AL164" s="1226"/>
      <c r="AM164" s="1247"/>
      <c r="AN164" s="390" t="s">
        <v>297</v>
      </c>
      <c r="AO164" s="448">
        <v>8860</v>
      </c>
      <c r="AP164" s="1222"/>
      <c r="AQ164" s="456">
        <v>80</v>
      </c>
      <c r="AR164" s="457" t="s">
        <v>344</v>
      </c>
      <c r="AS164" s="451" t="s">
        <v>468</v>
      </c>
      <c r="AT164" s="458" t="s">
        <v>297</v>
      </c>
      <c r="AU164" s="459" t="s">
        <v>472</v>
      </c>
      <c r="AV164" s="458" t="s">
        <v>297</v>
      </c>
      <c r="AW164" s="460">
        <v>2.9</v>
      </c>
      <c r="AX164" s="461"/>
      <c r="AY164" s="430"/>
      <c r="AZ164" s="382"/>
      <c r="BA164" s="382"/>
      <c r="BB164" s="480"/>
      <c r="BC164" s="382"/>
      <c r="BD164" s="382"/>
      <c r="BE164" s="382"/>
      <c r="BF164" s="382"/>
      <c r="BG164" s="382"/>
      <c r="BH164" s="382"/>
      <c r="BI164" s="467" t="s">
        <v>3</v>
      </c>
      <c r="BJ164" s="468">
        <v>62060</v>
      </c>
      <c r="BK164" s="467" t="s">
        <v>297</v>
      </c>
      <c r="BL164" s="432">
        <v>620</v>
      </c>
      <c r="BM164" s="433" t="s">
        <v>344</v>
      </c>
      <c r="BN164" s="434" t="s">
        <v>468</v>
      </c>
      <c r="BO164" s="433" t="s">
        <v>297</v>
      </c>
      <c r="BP164" s="435" t="s">
        <v>472</v>
      </c>
      <c r="BQ164" s="433" t="s">
        <v>297</v>
      </c>
      <c r="BR164" s="436">
        <v>2.4</v>
      </c>
      <c r="BS164" s="405" t="s">
        <v>297</v>
      </c>
      <c r="BT164" s="468">
        <v>53200</v>
      </c>
      <c r="BU164" s="405" t="s">
        <v>3</v>
      </c>
      <c r="BV164" s="432">
        <v>530</v>
      </c>
      <c r="BW164" s="433" t="s">
        <v>344</v>
      </c>
      <c r="BX164" s="434" t="s">
        <v>468</v>
      </c>
      <c r="BY164" s="433" t="s">
        <v>297</v>
      </c>
      <c r="BZ164" s="435" t="s">
        <v>472</v>
      </c>
      <c r="CA164" s="433" t="s">
        <v>297</v>
      </c>
      <c r="CB164" s="436">
        <v>2.4</v>
      </c>
      <c r="CC164" s="1291"/>
      <c r="CD164" s="1319"/>
      <c r="CE164" s="1222"/>
      <c r="CF164" s="1228"/>
      <c r="CG164" s="1229"/>
      <c r="CH164" s="1229"/>
      <c r="CI164" s="1289"/>
      <c r="CJ164" s="1237"/>
      <c r="CK164" s="1289"/>
      <c r="CL164" s="1317"/>
      <c r="CM164" s="1222"/>
      <c r="CN164" s="469">
        <v>10630</v>
      </c>
      <c r="CO164" s="1222"/>
      <c r="CP164" s="1284"/>
      <c r="CQ164" s="1286"/>
      <c r="CR164" s="1298"/>
      <c r="CS164" s="1286"/>
      <c r="CT164" s="1295"/>
      <c r="CU164" s="1286"/>
      <c r="CV164" s="1296"/>
      <c r="CW164" s="1297"/>
      <c r="CX164" s="1222"/>
      <c r="CY164" s="1224"/>
      <c r="CZ164" s="1222"/>
      <c r="DA164" s="1228"/>
      <c r="DB164" s="1229"/>
      <c r="DC164" s="1229"/>
      <c r="DD164" s="1289"/>
      <c r="DE164" s="1237"/>
      <c r="DF164" s="1289"/>
      <c r="DG164" s="1247"/>
      <c r="DH164" s="1222"/>
      <c r="DI164" s="470" t="s">
        <v>302</v>
      </c>
      <c r="DJ164" s="1222"/>
      <c r="DK164" s="470" t="s">
        <v>510</v>
      </c>
      <c r="DL164" s="1222"/>
      <c r="DM164" s="471">
        <v>52.3</v>
      </c>
      <c r="DN164" s="1222"/>
      <c r="DO164" s="470" t="s">
        <v>302</v>
      </c>
      <c r="DP164" s="1222"/>
      <c r="DQ164" s="470" t="s">
        <v>510</v>
      </c>
      <c r="DR164" s="1222"/>
      <c r="DS164" s="471">
        <v>69.8</v>
      </c>
      <c r="DT164" s="1314"/>
      <c r="DU164" s="472">
        <v>8860</v>
      </c>
      <c r="DV164" s="1315"/>
      <c r="DW164" s="473" t="s">
        <v>304</v>
      </c>
      <c r="DX164" s="1222"/>
      <c r="DY164" s="1309"/>
      <c r="DZ164" s="1289"/>
      <c r="EA164" s="1311"/>
      <c r="EB164" s="1226"/>
      <c r="EC164" s="1229"/>
      <c r="ED164" s="1226"/>
      <c r="EE164" s="1237"/>
      <c r="EF164" s="1226"/>
      <c r="EG164" s="1303"/>
      <c r="EH164" s="1313"/>
      <c r="EI164" s="1222"/>
      <c r="EJ164" s="1309">
        <v>0</v>
      </c>
      <c r="EK164" s="1289"/>
      <c r="EL164" s="1311"/>
      <c r="EM164" s="1226"/>
      <c r="EN164" s="1229"/>
      <c r="EO164" s="1226"/>
      <c r="EP164" s="1237"/>
      <c r="EQ164" s="1226"/>
      <c r="ER164" s="1303"/>
      <c r="ES164" s="1305"/>
      <c r="ET164" s="1307"/>
      <c r="EU164" s="1222"/>
      <c r="EV164" s="474">
        <v>80</v>
      </c>
      <c r="EW164" s="370"/>
      <c r="EX164" s="1300"/>
    </row>
    <row r="165" spans="1:154" ht="25.5" customHeight="1">
      <c r="A165" s="97" t="str">
        <f t="shared" si="8"/>
        <v>12/100
地域　51人
　　から
　55人
　　まで４歳以上児</v>
      </c>
      <c r="B165" s="97" t="str">
        <f t="shared" si="11"/>
        <v>12/100
地域</v>
      </c>
      <c r="C165" s="97" t="str">
        <f>F165</f>
        <v>　51人
　　から
　55人
　　まで</v>
      </c>
      <c r="D165" s="99" t="str">
        <f t="shared" si="9"/>
        <v>４歳以上児</v>
      </c>
      <c r="E165" s="1244"/>
      <c r="F165" s="1230" t="s">
        <v>503</v>
      </c>
      <c r="G165" s="1232" t="s">
        <v>295</v>
      </c>
      <c r="H165" s="481" t="s">
        <v>296</v>
      </c>
      <c r="I165" s="475"/>
      <c r="J165" s="414">
        <v>36700</v>
      </c>
      <c r="K165" s="415">
        <v>45560</v>
      </c>
      <c r="L165" s="390" t="s">
        <v>297</v>
      </c>
      <c r="M165" s="416">
        <v>340</v>
      </c>
      <c r="N165" s="417">
        <v>430</v>
      </c>
      <c r="O165" s="418" t="s">
        <v>344</v>
      </c>
      <c r="P165" s="419" t="s">
        <v>468</v>
      </c>
      <c r="Q165" s="420" t="s">
        <v>297</v>
      </c>
      <c r="R165" s="421" t="s">
        <v>469</v>
      </c>
      <c r="S165" s="420" t="s">
        <v>297</v>
      </c>
      <c r="T165" s="422">
        <v>2.5</v>
      </c>
      <c r="U165" s="423">
        <v>2.5</v>
      </c>
      <c r="V165" s="1222" t="s">
        <v>297</v>
      </c>
      <c r="W165" s="1223">
        <v>1580</v>
      </c>
      <c r="X165" s="1222" t="s">
        <v>297</v>
      </c>
      <c r="Y165" s="1234">
        <v>10</v>
      </c>
      <c r="Z165" s="1225" t="s">
        <v>470</v>
      </c>
      <c r="AA165" s="1206" t="s">
        <v>468</v>
      </c>
      <c r="AB165" s="1206" t="s">
        <v>297</v>
      </c>
      <c r="AC165" s="1248" t="s">
        <v>471</v>
      </c>
      <c r="AD165" s="1222" t="s">
        <v>297</v>
      </c>
      <c r="AE165" s="1223">
        <v>9670</v>
      </c>
      <c r="AF165" s="1222" t="s">
        <v>3</v>
      </c>
      <c r="AG165" s="1227">
        <v>90</v>
      </c>
      <c r="AH165" s="1225" t="s">
        <v>344</v>
      </c>
      <c r="AI165" s="1206" t="s">
        <v>468</v>
      </c>
      <c r="AJ165" s="1225" t="s">
        <v>297</v>
      </c>
      <c r="AK165" s="1236" t="s">
        <v>472</v>
      </c>
      <c r="AL165" s="1225" t="s">
        <v>297</v>
      </c>
      <c r="AM165" s="1246">
        <v>2.6</v>
      </c>
      <c r="AN165" s="390" t="s">
        <v>297</v>
      </c>
      <c r="AO165" s="424">
        <v>8860</v>
      </c>
      <c r="AP165" s="1222" t="s">
        <v>297</v>
      </c>
      <c r="AQ165" s="425">
        <v>80</v>
      </c>
      <c r="AR165" s="426" t="s">
        <v>470</v>
      </c>
      <c r="AS165" s="419" t="s">
        <v>468</v>
      </c>
      <c r="AT165" s="427" t="s">
        <v>297</v>
      </c>
      <c r="AU165" s="421" t="s">
        <v>472</v>
      </c>
      <c r="AV165" s="427" t="s">
        <v>297</v>
      </c>
      <c r="AW165" s="428">
        <v>2.9</v>
      </c>
      <c r="AX165" s="429" t="s">
        <v>473</v>
      </c>
      <c r="AY165" s="430" t="s">
        <v>297</v>
      </c>
      <c r="AZ165" s="431">
        <v>3540</v>
      </c>
      <c r="BA165" s="380" t="s">
        <v>3</v>
      </c>
      <c r="BB165" s="432">
        <v>30</v>
      </c>
      <c r="BC165" s="433" t="s">
        <v>344</v>
      </c>
      <c r="BD165" s="434" t="s">
        <v>468</v>
      </c>
      <c r="BE165" s="433" t="s">
        <v>297</v>
      </c>
      <c r="BF165" s="435" t="s">
        <v>472</v>
      </c>
      <c r="BG165" s="433" t="s">
        <v>297</v>
      </c>
      <c r="BH165" s="436">
        <v>3.9</v>
      </c>
      <c r="BI165" s="430"/>
      <c r="BJ165" s="437"/>
      <c r="BK165" s="467"/>
      <c r="BL165" s="476"/>
      <c r="BM165" s="476"/>
      <c r="BN165" s="476"/>
      <c r="BO165" s="476"/>
      <c r="BP165" s="476"/>
      <c r="BQ165" s="476"/>
      <c r="BR165" s="476"/>
      <c r="BS165" s="467"/>
      <c r="BT165" s="437" t="s">
        <v>50</v>
      </c>
      <c r="BU165" s="467"/>
      <c r="BV165" s="477"/>
      <c r="BW165" s="476"/>
      <c r="BX165" s="476"/>
      <c r="BY165" s="476"/>
      <c r="BZ165" s="476"/>
      <c r="CA165" s="476"/>
      <c r="CB165" s="476"/>
      <c r="CC165" s="1290" t="s">
        <v>297</v>
      </c>
      <c r="CD165" s="1318" t="s">
        <v>320</v>
      </c>
      <c r="CE165" s="1222" t="s">
        <v>297</v>
      </c>
      <c r="CF165" s="1227"/>
      <c r="CG165" s="1206"/>
      <c r="CH165" s="1206"/>
      <c r="CI165" s="1285"/>
      <c r="CJ165" s="1236"/>
      <c r="CK165" s="1285"/>
      <c r="CL165" s="1316" t="s">
        <v>320</v>
      </c>
      <c r="CM165" s="1222"/>
      <c r="CN165" s="478" t="s">
        <v>504</v>
      </c>
      <c r="CO165" s="1222" t="s">
        <v>3</v>
      </c>
      <c r="CP165" s="1284">
        <v>90</v>
      </c>
      <c r="CQ165" s="1286" t="s">
        <v>344</v>
      </c>
      <c r="CR165" s="1298" t="s">
        <v>468</v>
      </c>
      <c r="CS165" s="1286" t="s">
        <v>297</v>
      </c>
      <c r="CT165" s="1295" t="s">
        <v>472</v>
      </c>
      <c r="CU165" s="1286" t="s">
        <v>297</v>
      </c>
      <c r="CV165" s="1296">
        <v>2.6</v>
      </c>
      <c r="CW165" s="1297" t="s">
        <v>475</v>
      </c>
      <c r="CX165" s="1222" t="s">
        <v>3</v>
      </c>
      <c r="CY165" s="1223">
        <v>1480</v>
      </c>
      <c r="CZ165" s="1222" t="s">
        <v>297</v>
      </c>
      <c r="DA165" s="1227">
        <v>10</v>
      </c>
      <c r="DB165" s="1206" t="s">
        <v>344</v>
      </c>
      <c r="DC165" s="1206" t="s">
        <v>468</v>
      </c>
      <c r="DD165" s="1285" t="s">
        <v>297</v>
      </c>
      <c r="DE165" s="1236" t="s">
        <v>472</v>
      </c>
      <c r="DF165" s="1285" t="s">
        <v>297</v>
      </c>
      <c r="DG165" s="1246">
        <v>14.8</v>
      </c>
      <c r="DH165" s="1222" t="s">
        <v>3</v>
      </c>
      <c r="DI165" s="440">
        <v>770</v>
      </c>
      <c r="DJ165" s="1222" t="s">
        <v>297</v>
      </c>
      <c r="DK165" s="440">
        <v>7</v>
      </c>
      <c r="DL165" s="1222" t="s">
        <v>3</v>
      </c>
      <c r="DM165" s="441">
        <v>7</v>
      </c>
      <c r="DN165" s="1222" t="s">
        <v>297</v>
      </c>
      <c r="DO165" s="440">
        <v>130</v>
      </c>
      <c r="DP165" s="1222" t="s">
        <v>297</v>
      </c>
      <c r="DQ165" s="440">
        <v>1</v>
      </c>
      <c r="DR165" s="1222" t="s">
        <v>3</v>
      </c>
      <c r="DS165" s="441">
        <v>1</v>
      </c>
      <c r="DT165" s="1314"/>
      <c r="DU165" s="479" t="s">
        <v>504</v>
      </c>
      <c r="DV165" s="1315" t="s">
        <v>298</v>
      </c>
      <c r="DW165" s="443">
        <v>245</v>
      </c>
      <c r="DX165" s="1222" t="s">
        <v>300</v>
      </c>
      <c r="DY165" s="1308">
        <v>2120</v>
      </c>
      <c r="DZ165" s="1285" t="s">
        <v>297</v>
      </c>
      <c r="EA165" s="1310">
        <v>20</v>
      </c>
      <c r="EB165" s="1225" t="s">
        <v>344</v>
      </c>
      <c r="EC165" s="1206" t="s">
        <v>468</v>
      </c>
      <c r="ED165" s="1225" t="s">
        <v>297</v>
      </c>
      <c r="EE165" s="1236" t="s">
        <v>472</v>
      </c>
      <c r="EF165" s="1225" t="s">
        <v>297</v>
      </c>
      <c r="EG165" s="1302">
        <v>8.5</v>
      </c>
      <c r="EH165" s="1312" t="s">
        <v>473</v>
      </c>
      <c r="EI165" s="1222" t="s">
        <v>300</v>
      </c>
      <c r="EJ165" s="1308">
        <v>9670</v>
      </c>
      <c r="EK165" s="1285" t="s">
        <v>297</v>
      </c>
      <c r="EL165" s="1310">
        <v>90</v>
      </c>
      <c r="EM165" s="1225" t="s">
        <v>344</v>
      </c>
      <c r="EN165" s="1206" t="s">
        <v>468</v>
      </c>
      <c r="EO165" s="1225" t="s">
        <v>297</v>
      </c>
      <c r="EP165" s="1236" t="s">
        <v>472</v>
      </c>
      <c r="EQ165" s="1225" t="s">
        <v>297</v>
      </c>
      <c r="ER165" s="1302">
        <v>2.8</v>
      </c>
      <c r="ES165" s="1304" t="s">
        <v>473</v>
      </c>
      <c r="ET165" s="1306" t="s">
        <v>419</v>
      </c>
      <c r="EU165" s="1222" t="s">
        <v>300</v>
      </c>
      <c r="EV165" s="444">
        <v>7410</v>
      </c>
      <c r="EW165" s="370"/>
      <c r="EX165" s="1300"/>
    </row>
    <row r="166" spans="1:154" ht="25.5" customHeight="1">
      <c r="A166" s="97" t="str">
        <f t="shared" si="8"/>
        <v>12/100
地域　51人
　　から
　55人
　　まで３歳児</v>
      </c>
      <c r="B166" s="97" t="str">
        <f t="shared" si="11"/>
        <v>12/100
地域</v>
      </c>
      <c r="C166" s="97" t="str">
        <f>F165</f>
        <v>　51人
　　から
　55人
　　まで</v>
      </c>
      <c r="D166" s="99" t="str">
        <f t="shared" si="9"/>
        <v>３歳児</v>
      </c>
      <c r="E166" s="1244"/>
      <c r="F166" s="1231"/>
      <c r="G166" s="1233"/>
      <c r="H166" s="482" t="s">
        <v>301</v>
      </c>
      <c r="I166" s="475"/>
      <c r="J166" s="446">
        <v>45560</v>
      </c>
      <c r="K166" s="447"/>
      <c r="L166" s="390" t="s">
        <v>297</v>
      </c>
      <c r="M166" s="448">
        <v>430</v>
      </c>
      <c r="N166" s="449"/>
      <c r="O166" s="450" t="s">
        <v>344</v>
      </c>
      <c r="P166" s="451" t="s">
        <v>468</v>
      </c>
      <c r="Q166" s="452" t="s">
        <v>297</v>
      </c>
      <c r="R166" s="453" t="s">
        <v>472</v>
      </c>
      <c r="S166" s="452" t="s">
        <v>297</v>
      </c>
      <c r="T166" s="454">
        <v>2.5</v>
      </c>
      <c r="U166" s="455"/>
      <c r="V166" s="1222"/>
      <c r="W166" s="1224"/>
      <c r="X166" s="1222"/>
      <c r="Y166" s="1235"/>
      <c r="Z166" s="1226"/>
      <c r="AA166" s="1229"/>
      <c r="AB166" s="1229"/>
      <c r="AC166" s="1249"/>
      <c r="AD166" s="1222"/>
      <c r="AE166" s="1224"/>
      <c r="AF166" s="1222"/>
      <c r="AG166" s="1228"/>
      <c r="AH166" s="1226"/>
      <c r="AI166" s="1229"/>
      <c r="AJ166" s="1226"/>
      <c r="AK166" s="1237"/>
      <c r="AL166" s="1226"/>
      <c r="AM166" s="1247"/>
      <c r="AN166" s="390" t="s">
        <v>297</v>
      </c>
      <c r="AO166" s="448">
        <v>8860</v>
      </c>
      <c r="AP166" s="1222"/>
      <c r="AQ166" s="456">
        <v>80</v>
      </c>
      <c r="AR166" s="457" t="s">
        <v>344</v>
      </c>
      <c r="AS166" s="451" t="s">
        <v>468</v>
      </c>
      <c r="AT166" s="458" t="s">
        <v>297</v>
      </c>
      <c r="AU166" s="459" t="s">
        <v>472</v>
      </c>
      <c r="AV166" s="458" t="s">
        <v>297</v>
      </c>
      <c r="AW166" s="460">
        <v>2.9</v>
      </c>
      <c r="AX166" s="461"/>
      <c r="AY166" s="430"/>
      <c r="AZ166" s="382"/>
      <c r="BA166" s="382"/>
      <c r="BB166" s="480"/>
      <c r="BC166" s="382"/>
      <c r="BD166" s="382"/>
      <c r="BE166" s="382"/>
      <c r="BF166" s="382"/>
      <c r="BG166" s="382"/>
      <c r="BH166" s="382"/>
      <c r="BI166" s="467" t="s">
        <v>3</v>
      </c>
      <c r="BJ166" s="468">
        <v>62060</v>
      </c>
      <c r="BK166" s="467" t="s">
        <v>297</v>
      </c>
      <c r="BL166" s="432">
        <v>620</v>
      </c>
      <c r="BM166" s="433" t="s">
        <v>344</v>
      </c>
      <c r="BN166" s="434" t="s">
        <v>468</v>
      </c>
      <c r="BO166" s="433" t="s">
        <v>297</v>
      </c>
      <c r="BP166" s="435" t="s">
        <v>472</v>
      </c>
      <c r="BQ166" s="433" t="s">
        <v>297</v>
      </c>
      <c r="BR166" s="436">
        <v>2.4</v>
      </c>
      <c r="BS166" s="405" t="s">
        <v>297</v>
      </c>
      <c r="BT166" s="468">
        <v>53200</v>
      </c>
      <c r="BU166" s="405" t="s">
        <v>3</v>
      </c>
      <c r="BV166" s="432">
        <v>530</v>
      </c>
      <c r="BW166" s="433" t="s">
        <v>344</v>
      </c>
      <c r="BX166" s="434" t="s">
        <v>468</v>
      </c>
      <c r="BY166" s="433" t="s">
        <v>297</v>
      </c>
      <c r="BZ166" s="435" t="s">
        <v>472</v>
      </c>
      <c r="CA166" s="433" t="s">
        <v>297</v>
      </c>
      <c r="CB166" s="436">
        <v>2.4</v>
      </c>
      <c r="CC166" s="1291"/>
      <c r="CD166" s="1319"/>
      <c r="CE166" s="1222"/>
      <c r="CF166" s="1228"/>
      <c r="CG166" s="1229"/>
      <c r="CH166" s="1229"/>
      <c r="CI166" s="1289"/>
      <c r="CJ166" s="1237"/>
      <c r="CK166" s="1289"/>
      <c r="CL166" s="1317"/>
      <c r="CM166" s="1222"/>
      <c r="CN166" s="469">
        <v>9670</v>
      </c>
      <c r="CO166" s="1222"/>
      <c r="CP166" s="1284"/>
      <c r="CQ166" s="1286"/>
      <c r="CR166" s="1298"/>
      <c r="CS166" s="1286"/>
      <c r="CT166" s="1295"/>
      <c r="CU166" s="1286"/>
      <c r="CV166" s="1296"/>
      <c r="CW166" s="1297"/>
      <c r="CX166" s="1222"/>
      <c r="CY166" s="1224"/>
      <c r="CZ166" s="1222"/>
      <c r="DA166" s="1228"/>
      <c r="DB166" s="1229"/>
      <c r="DC166" s="1229"/>
      <c r="DD166" s="1289"/>
      <c r="DE166" s="1237"/>
      <c r="DF166" s="1289"/>
      <c r="DG166" s="1247"/>
      <c r="DH166" s="1222"/>
      <c r="DI166" s="470" t="s">
        <v>302</v>
      </c>
      <c r="DJ166" s="1222"/>
      <c r="DK166" s="470" t="s">
        <v>510</v>
      </c>
      <c r="DL166" s="1222"/>
      <c r="DM166" s="471">
        <v>54.4</v>
      </c>
      <c r="DN166" s="1222"/>
      <c r="DO166" s="470" t="s">
        <v>302</v>
      </c>
      <c r="DP166" s="1222"/>
      <c r="DQ166" s="470" t="s">
        <v>510</v>
      </c>
      <c r="DR166" s="1222"/>
      <c r="DS166" s="471">
        <v>63.4</v>
      </c>
      <c r="DT166" s="1314"/>
      <c r="DU166" s="472">
        <v>8120</v>
      </c>
      <c r="DV166" s="1315"/>
      <c r="DW166" s="473" t="s">
        <v>304</v>
      </c>
      <c r="DX166" s="1222"/>
      <c r="DY166" s="1309"/>
      <c r="DZ166" s="1289"/>
      <c r="EA166" s="1311"/>
      <c r="EB166" s="1226"/>
      <c r="EC166" s="1229"/>
      <c r="ED166" s="1226"/>
      <c r="EE166" s="1237"/>
      <c r="EF166" s="1226"/>
      <c r="EG166" s="1303"/>
      <c r="EH166" s="1313"/>
      <c r="EI166" s="1222"/>
      <c r="EJ166" s="1309">
        <v>0</v>
      </c>
      <c r="EK166" s="1289"/>
      <c r="EL166" s="1311"/>
      <c r="EM166" s="1226"/>
      <c r="EN166" s="1229"/>
      <c r="EO166" s="1226"/>
      <c r="EP166" s="1237"/>
      <c r="EQ166" s="1226"/>
      <c r="ER166" s="1303"/>
      <c r="ES166" s="1305"/>
      <c r="ET166" s="1307"/>
      <c r="EU166" s="1222"/>
      <c r="EV166" s="474">
        <v>70</v>
      </c>
      <c r="EW166" s="370"/>
      <c r="EX166" s="1300"/>
    </row>
    <row r="167" spans="1:154" ht="25.5" customHeight="1">
      <c r="A167" s="97" t="str">
        <f t="shared" si="8"/>
        <v>12/100
地域　56人
　　から
　60人
　　まで４歳以上児</v>
      </c>
      <c r="B167" s="97" t="str">
        <f t="shared" si="11"/>
        <v>12/100
地域</v>
      </c>
      <c r="C167" s="97" t="str">
        <f>F167</f>
        <v>　56人
　　から
　60人
　　まで</v>
      </c>
      <c r="D167" s="99" t="str">
        <f t="shared" si="9"/>
        <v>４歳以上児</v>
      </c>
      <c r="E167" s="1244"/>
      <c r="F167" s="1230" t="s">
        <v>506</v>
      </c>
      <c r="G167" s="1232" t="s">
        <v>295</v>
      </c>
      <c r="H167" s="481" t="s">
        <v>296</v>
      </c>
      <c r="I167" s="475"/>
      <c r="J167" s="414">
        <v>35520</v>
      </c>
      <c r="K167" s="415">
        <v>44380</v>
      </c>
      <c r="L167" s="390" t="s">
        <v>297</v>
      </c>
      <c r="M167" s="416">
        <v>330</v>
      </c>
      <c r="N167" s="417">
        <v>420</v>
      </c>
      <c r="O167" s="418" t="s">
        <v>344</v>
      </c>
      <c r="P167" s="419" t="s">
        <v>468</v>
      </c>
      <c r="Q167" s="420" t="s">
        <v>297</v>
      </c>
      <c r="R167" s="421" t="s">
        <v>469</v>
      </c>
      <c r="S167" s="420" t="s">
        <v>297</v>
      </c>
      <c r="T167" s="422">
        <v>2.5</v>
      </c>
      <c r="U167" s="423">
        <v>2.5</v>
      </c>
      <c r="V167" s="1222" t="s">
        <v>297</v>
      </c>
      <c r="W167" s="1223">
        <v>1450</v>
      </c>
      <c r="X167" s="1222" t="s">
        <v>297</v>
      </c>
      <c r="Y167" s="1234">
        <v>10</v>
      </c>
      <c r="Z167" s="1225" t="s">
        <v>470</v>
      </c>
      <c r="AA167" s="1206" t="s">
        <v>468</v>
      </c>
      <c r="AB167" s="1206" t="s">
        <v>297</v>
      </c>
      <c r="AC167" s="1248" t="s">
        <v>471</v>
      </c>
      <c r="AD167" s="1222" t="s">
        <v>297</v>
      </c>
      <c r="AE167" s="1223">
        <v>8860</v>
      </c>
      <c r="AF167" s="1222" t="s">
        <v>3</v>
      </c>
      <c r="AG167" s="1227">
        <v>80</v>
      </c>
      <c r="AH167" s="1225" t="s">
        <v>344</v>
      </c>
      <c r="AI167" s="1206" t="s">
        <v>468</v>
      </c>
      <c r="AJ167" s="1225" t="s">
        <v>297</v>
      </c>
      <c r="AK167" s="1236" t="s">
        <v>472</v>
      </c>
      <c r="AL167" s="1225" t="s">
        <v>297</v>
      </c>
      <c r="AM167" s="1246">
        <v>2.7</v>
      </c>
      <c r="AN167" s="390" t="s">
        <v>297</v>
      </c>
      <c r="AO167" s="424">
        <v>8860</v>
      </c>
      <c r="AP167" s="1222" t="s">
        <v>297</v>
      </c>
      <c r="AQ167" s="425">
        <v>80</v>
      </c>
      <c r="AR167" s="426" t="s">
        <v>470</v>
      </c>
      <c r="AS167" s="419" t="s">
        <v>468</v>
      </c>
      <c r="AT167" s="427" t="s">
        <v>297</v>
      </c>
      <c r="AU167" s="421" t="s">
        <v>472</v>
      </c>
      <c r="AV167" s="427" t="s">
        <v>297</v>
      </c>
      <c r="AW167" s="428">
        <v>2.9</v>
      </c>
      <c r="AX167" s="429" t="s">
        <v>473</v>
      </c>
      <c r="AY167" s="430" t="s">
        <v>297</v>
      </c>
      <c r="AZ167" s="431">
        <v>3540</v>
      </c>
      <c r="BA167" s="380" t="s">
        <v>3</v>
      </c>
      <c r="BB167" s="432">
        <v>30</v>
      </c>
      <c r="BC167" s="433" t="s">
        <v>344</v>
      </c>
      <c r="BD167" s="434" t="s">
        <v>468</v>
      </c>
      <c r="BE167" s="433" t="s">
        <v>297</v>
      </c>
      <c r="BF167" s="435" t="s">
        <v>472</v>
      </c>
      <c r="BG167" s="433" t="s">
        <v>297</v>
      </c>
      <c r="BH167" s="436">
        <v>3.9</v>
      </c>
      <c r="BI167" s="430"/>
      <c r="BJ167" s="437"/>
      <c r="BK167" s="467"/>
      <c r="BL167" s="476"/>
      <c r="BM167" s="476"/>
      <c r="BN167" s="476"/>
      <c r="BO167" s="476"/>
      <c r="BP167" s="476"/>
      <c r="BQ167" s="476"/>
      <c r="BR167" s="476"/>
      <c r="BS167" s="467"/>
      <c r="BT167" s="437" t="s">
        <v>50</v>
      </c>
      <c r="BU167" s="467"/>
      <c r="BV167" s="477"/>
      <c r="BW167" s="476"/>
      <c r="BX167" s="476"/>
      <c r="BY167" s="476"/>
      <c r="BZ167" s="476"/>
      <c r="CA167" s="476"/>
      <c r="CB167" s="476"/>
      <c r="CC167" s="1290" t="s">
        <v>297</v>
      </c>
      <c r="CD167" s="1318" t="s">
        <v>320</v>
      </c>
      <c r="CE167" s="1222" t="s">
        <v>297</v>
      </c>
      <c r="CF167" s="1227"/>
      <c r="CG167" s="1206"/>
      <c r="CH167" s="1206"/>
      <c r="CI167" s="1285"/>
      <c r="CJ167" s="1236"/>
      <c r="CK167" s="1285"/>
      <c r="CL167" s="1316" t="s">
        <v>320</v>
      </c>
      <c r="CM167" s="1222"/>
      <c r="CN167" s="478" t="s">
        <v>507</v>
      </c>
      <c r="CO167" s="1222" t="s">
        <v>3</v>
      </c>
      <c r="CP167" s="1284">
        <v>80</v>
      </c>
      <c r="CQ167" s="1286" t="s">
        <v>344</v>
      </c>
      <c r="CR167" s="1298" t="s">
        <v>468</v>
      </c>
      <c r="CS167" s="1286" t="s">
        <v>297</v>
      </c>
      <c r="CT167" s="1295" t="s">
        <v>472</v>
      </c>
      <c r="CU167" s="1286" t="s">
        <v>297</v>
      </c>
      <c r="CV167" s="1296">
        <v>2.7</v>
      </c>
      <c r="CW167" s="1297" t="s">
        <v>475</v>
      </c>
      <c r="CX167" s="1222" t="s">
        <v>3</v>
      </c>
      <c r="CY167" s="1223">
        <v>1350</v>
      </c>
      <c r="CZ167" s="1222" t="s">
        <v>297</v>
      </c>
      <c r="DA167" s="1227">
        <v>10</v>
      </c>
      <c r="DB167" s="1206" t="s">
        <v>344</v>
      </c>
      <c r="DC167" s="1206" t="s">
        <v>468</v>
      </c>
      <c r="DD167" s="1285" t="s">
        <v>297</v>
      </c>
      <c r="DE167" s="1236" t="s">
        <v>472</v>
      </c>
      <c r="DF167" s="1285" t="s">
        <v>297</v>
      </c>
      <c r="DG167" s="1246">
        <v>13.6</v>
      </c>
      <c r="DH167" s="1222" t="s">
        <v>3</v>
      </c>
      <c r="DI167" s="440">
        <v>710</v>
      </c>
      <c r="DJ167" s="1222" t="s">
        <v>297</v>
      </c>
      <c r="DK167" s="440">
        <v>7</v>
      </c>
      <c r="DL167" s="1222" t="s">
        <v>3</v>
      </c>
      <c r="DM167" s="441">
        <v>7</v>
      </c>
      <c r="DN167" s="1222" t="s">
        <v>297</v>
      </c>
      <c r="DO167" s="440">
        <v>120</v>
      </c>
      <c r="DP167" s="1222" t="s">
        <v>297</v>
      </c>
      <c r="DQ167" s="440">
        <v>1</v>
      </c>
      <c r="DR167" s="1222" t="s">
        <v>3</v>
      </c>
      <c r="DS167" s="441">
        <v>1</v>
      </c>
      <c r="DT167" s="1314"/>
      <c r="DU167" s="483" t="s">
        <v>507</v>
      </c>
      <c r="DV167" s="1315" t="s">
        <v>298</v>
      </c>
      <c r="DW167" s="443">
        <v>245</v>
      </c>
      <c r="DX167" s="1222" t="s">
        <v>300</v>
      </c>
      <c r="DY167" s="1308">
        <v>1940</v>
      </c>
      <c r="DZ167" s="1285" t="s">
        <v>297</v>
      </c>
      <c r="EA167" s="1310">
        <v>10</v>
      </c>
      <c r="EB167" s="1225" t="s">
        <v>344</v>
      </c>
      <c r="EC167" s="1206" t="s">
        <v>468</v>
      </c>
      <c r="ED167" s="1225" t="s">
        <v>297</v>
      </c>
      <c r="EE167" s="1236" t="s">
        <v>472</v>
      </c>
      <c r="EF167" s="1225" t="s">
        <v>297</v>
      </c>
      <c r="EG167" s="1302">
        <v>15.5</v>
      </c>
      <c r="EH167" s="1312" t="s">
        <v>473</v>
      </c>
      <c r="EI167" s="1222" t="s">
        <v>300</v>
      </c>
      <c r="EJ167" s="1308">
        <v>8860</v>
      </c>
      <c r="EK167" s="1285" t="s">
        <v>297</v>
      </c>
      <c r="EL167" s="1310">
        <v>80</v>
      </c>
      <c r="EM167" s="1225" t="s">
        <v>344</v>
      </c>
      <c r="EN167" s="1206" t="s">
        <v>468</v>
      </c>
      <c r="EO167" s="1225" t="s">
        <v>297</v>
      </c>
      <c r="EP167" s="1236" t="s">
        <v>472</v>
      </c>
      <c r="EQ167" s="1225" t="s">
        <v>297</v>
      </c>
      <c r="ER167" s="1302">
        <v>2.9</v>
      </c>
      <c r="ES167" s="1304" t="s">
        <v>473</v>
      </c>
      <c r="ET167" s="1306" t="s">
        <v>419</v>
      </c>
      <c r="EU167" s="1222" t="s">
        <v>300</v>
      </c>
      <c r="EV167" s="444">
        <v>6790</v>
      </c>
      <c r="EW167" s="370"/>
      <c r="EX167" s="1300"/>
    </row>
    <row r="168" spans="1:154" ht="25.5" customHeight="1">
      <c r="A168" s="97" t="str">
        <f t="shared" si="8"/>
        <v>12/100
地域　56人
　　から
　60人
　　まで３歳児</v>
      </c>
      <c r="B168" s="97" t="str">
        <f t="shared" si="11"/>
        <v>12/100
地域</v>
      </c>
      <c r="C168" s="97" t="str">
        <f>F167</f>
        <v>　56人
　　から
　60人
　　まで</v>
      </c>
      <c r="D168" s="99" t="str">
        <f t="shared" si="9"/>
        <v>３歳児</v>
      </c>
      <c r="E168" s="1244"/>
      <c r="F168" s="1231"/>
      <c r="G168" s="1233"/>
      <c r="H168" s="482" t="s">
        <v>301</v>
      </c>
      <c r="I168" s="475"/>
      <c r="J168" s="446">
        <v>44380</v>
      </c>
      <c r="K168" s="447"/>
      <c r="L168" s="390" t="s">
        <v>297</v>
      </c>
      <c r="M168" s="448">
        <v>420</v>
      </c>
      <c r="N168" s="449"/>
      <c r="O168" s="450" t="s">
        <v>344</v>
      </c>
      <c r="P168" s="451" t="s">
        <v>468</v>
      </c>
      <c r="Q168" s="452" t="s">
        <v>297</v>
      </c>
      <c r="R168" s="453" t="s">
        <v>472</v>
      </c>
      <c r="S168" s="452" t="s">
        <v>297</v>
      </c>
      <c r="T168" s="454">
        <v>2.5</v>
      </c>
      <c r="U168" s="455"/>
      <c r="V168" s="1222"/>
      <c r="W168" s="1224"/>
      <c r="X168" s="1222"/>
      <c r="Y168" s="1235"/>
      <c r="Z168" s="1226"/>
      <c r="AA168" s="1229"/>
      <c r="AB168" s="1229"/>
      <c r="AC168" s="1249"/>
      <c r="AD168" s="1222"/>
      <c r="AE168" s="1224"/>
      <c r="AF168" s="1222"/>
      <c r="AG168" s="1228"/>
      <c r="AH168" s="1226"/>
      <c r="AI168" s="1229"/>
      <c r="AJ168" s="1226"/>
      <c r="AK168" s="1237"/>
      <c r="AL168" s="1226"/>
      <c r="AM168" s="1247"/>
      <c r="AN168" s="390" t="s">
        <v>297</v>
      </c>
      <c r="AO168" s="448">
        <v>8860</v>
      </c>
      <c r="AP168" s="1222"/>
      <c r="AQ168" s="456">
        <v>80</v>
      </c>
      <c r="AR168" s="457" t="s">
        <v>344</v>
      </c>
      <c r="AS168" s="451" t="s">
        <v>468</v>
      </c>
      <c r="AT168" s="458" t="s">
        <v>297</v>
      </c>
      <c r="AU168" s="459" t="s">
        <v>472</v>
      </c>
      <c r="AV168" s="458" t="s">
        <v>297</v>
      </c>
      <c r="AW168" s="460">
        <v>2.9</v>
      </c>
      <c r="AX168" s="461"/>
      <c r="AY168" s="430"/>
      <c r="AZ168" s="382"/>
      <c r="BA168" s="382"/>
      <c r="BB168" s="480"/>
      <c r="BC168" s="382"/>
      <c r="BD168" s="382"/>
      <c r="BE168" s="382"/>
      <c r="BF168" s="382"/>
      <c r="BG168" s="382"/>
      <c r="BH168" s="382"/>
      <c r="BI168" s="467" t="s">
        <v>3</v>
      </c>
      <c r="BJ168" s="468">
        <v>62060</v>
      </c>
      <c r="BK168" s="467" t="s">
        <v>297</v>
      </c>
      <c r="BL168" s="432">
        <v>620</v>
      </c>
      <c r="BM168" s="433" t="s">
        <v>344</v>
      </c>
      <c r="BN168" s="434" t="s">
        <v>468</v>
      </c>
      <c r="BO168" s="433" t="s">
        <v>297</v>
      </c>
      <c r="BP168" s="435" t="s">
        <v>472</v>
      </c>
      <c r="BQ168" s="433" t="s">
        <v>297</v>
      </c>
      <c r="BR168" s="436">
        <v>2.4</v>
      </c>
      <c r="BS168" s="405" t="s">
        <v>297</v>
      </c>
      <c r="BT168" s="468">
        <v>53200</v>
      </c>
      <c r="BU168" s="405" t="s">
        <v>3</v>
      </c>
      <c r="BV168" s="432">
        <v>530</v>
      </c>
      <c r="BW168" s="433" t="s">
        <v>344</v>
      </c>
      <c r="BX168" s="434" t="s">
        <v>468</v>
      </c>
      <c r="BY168" s="433" t="s">
        <v>297</v>
      </c>
      <c r="BZ168" s="435" t="s">
        <v>472</v>
      </c>
      <c r="CA168" s="433" t="s">
        <v>297</v>
      </c>
      <c r="CB168" s="436">
        <v>2.4</v>
      </c>
      <c r="CC168" s="1291"/>
      <c r="CD168" s="1319"/>
      <c r="CE168" s="1222"/>
      <c r="CF168" s="1228"/>
      <c r="CG168" s="1229"/>
      <c r="CH168" s="1229"/>
      <c r="CI168" s="1289"/>
      <c r="CJ168" s="1237"/>
      <c r="CK168" s="1289"/>
      <c r="CL168" s="1317"/>
      <c r="CM168" s="1222"/>
      <c r="CN168" s="469">
        <v>8860</v>
      </c>
      <c r="CO168" s="1222"/>
      <c r="CP168" s="1284"/>
      <c r="CQ168" s="1286"/>
      <c r="CR168" s="1298"/>
      <c r="CS168" s="1286"/>
      <c r="CT168" s="1295"/>
      <c r="CU168" s="1286"/>
      <c r="CV168" s="1296"/>
      <c r="CW168" s="1297"/>
      <c r="CX168" s="1222"/>
      <c r="CY168" s="1224"/>
      <c r="CZ168" s="1222"/>
      <c r="DA168" s="1228"/>
      <c r="DB168" s="1229"/>
      <c r="DC168" s="1229"/>
      <c r="DD168" s="1289"/>
      <c r="DE168" s="1237"/>
      <c r="DF168" s="1289"/>
      <c r="DG168" s="1247"/>
      <c r="DH168" s="1222"/>
      <c r="DI168" s="470" t="s">
        <v>302</v>
      </c>
      <c r="DJ168" s="1222"/>
      <c r="DK168" s="470" t="s">
        <v>510</v>
      </c>
      <c r="DL168" s="1222"/>
      <c r="DM168" s="471">
        <v>49.8</v>
      </c>
      <c r="DN168" s="1222"/>
      <c r="DO168" s="470" t="s">
        <v>302</v>
      </c>
      <c r="DP168" s="1222"/>
      <c r="DQ168" s="470" t="s">
        <v>510</v>
      </c>
      <c r="DR168" s="1222"/>
      <c r="DS168" s="471">
        <v>58.2</v>
      </c>
      <c r="DT168" s="1314"/>
      <c r="DU168" s="472">
        <v>7500</v>
      </c>
      <c r="DV168" s="1315"/>
      <c r="DW168" s="473" t="s">
        <v>304</v>
      </c>
      <c r="DX168" s="1222"/>
      <c r="DY168" s="1309"/>
      <c r="DZ168" s="1289"/>
      <c r="EA168" s="1311"/>
      <c r="EB168" s="1226"/>
      <c r="EC168" s="1229"/>
      <c r="ED168" s="1226"/>
      <c r="EE168" s="1237"/>
      <c r="EF168" s="1226"/>
      <c r="EG168" s="1303"/>
      <c r="EH168" s="1313"/>
      <c r="EI168" s="1222"/>
      <c r="EJ168" s="1309">
        <v>0</v>
      </c>
      <c r="EK168" s="1289"/>
      <c r="EL168" s="1311"/>
      <c r="EM168" s="1226"/>
      <c r="EN168" s="1229"/>
      <c r="EO168" s="1226"/>
      <c r="EP168" s="1237"/>
      <c r="EQ168" s="1226"/>
      <c r="ER168" s="1303"/>
      <c r="ES168" s="1305"/>
      <c r="ET168" s="1307"/>
      <c r="EU168" s="1222"/>
      <c r="EV168" s="474">
        <v>60</v>
      </c>
      <c r="EW168" s="370"/>
      <c r="EX168" s="1300"/>
    </row>
    <row r="169" spans="1:154" ht="25.5" customHeight="1">
      <c r="A169" s="97" t="str">
        <f t="shared" si="8"/>
        <v>12/100
地域　61人
　　から
　75人
　　まで４歳以上児</v>
      </c>
      <c r="B169" s="97" t="str">
        <f t="shared" si="11"/>
        <v>12/100
地域</v>
      </c>
      <c r="C169" s="97" t="str">
        <f>F169</f>
        <v>　61人
　　から
　75人
　　まで</v>
      </c>
      <c r="D169" s="99" t="str">
        <f t="shared" si="9"/>
        <v>４歳以上児</v>
      </c>
      <c r="E169" s="1244"/>
      <c r="F169" s="1243" t="s">
        <v>229</v>
      </c>
      <c r="G169" s="1240" t="s">
        <v>295</v>
      </c>
      <c r="H169" s="412" t="s">
        <v>296</v>
      </c>
      <c r="I169" s="475"/>
      <c r="J169" s="414">
        <v>32920</v>
      </c>
      <c r="K169" s="415">
        <v>41780</v>
      </c>
      <c r="L169" s="390" t="s">
        <v>297</v>
      </c>
      <c r="M169" s="416">
        <v>300</v>
      </c>
      <c r="N169" s="417">
        <v>390</v>
      </c>
      <c r="O169" s="418" t="s">
        <v>344</v>
      </c>
      <c r="P169" s="419" t="s">
        <v>468</v>
      </c>
      <c r="Q169" s="420" t="s">
        <v>297</v>
      </c>
      <c r="R169" s="421" t="s">
        <v>469</v>
      </c>
      <c r="S169" s="420" t="s">
        <v>297</v>
      </c>
      <c r="T169" s="422">
        <v>2.5</v>
      </c>
      <c r="U169" s="423">
        <v>2.5</v>
      </c>
      <c r="V169" s="1222" t="s">
        <v>297</v>
      </c>
      <c r="W169" s="1223">
        <v>1160</v>
      </c>
      <c r="X169" s="1222" t="s">
        <v>297</v>
      </c>
      <c r="Y169" s="1234">
        <v>10</v>
      </c>
      <c r="Z169" s="1225" t="s">
        <v>470</v>
      </c>
      <c r="AA169" s="1206" t="s">
        <v>468</v>
      </c>
      <c r="AB169" s="1206" t="s">
        <v>297</v>
      </c>
      <c r="AC169" s="1248" t="s">
        <v>471</v>
      </c>
      <c r="AD169" s="1222" t="s">
        <v>297</v>
      </c>
      <c r="AE169" s="1223">
        <v>7090</v>
      </c>
      <c r="AF169" s="1222" t="s">
        <v>3</v>
      </c>
      <c r="AG169" s="1227">
        <v>70</v>
      </c>
      <c r="AH169" s="1225" t="s">
        <v>344</v>
      </c>
      <c r="AI169" s="1206" t="s">
        <v>468</v>
      </c>
      <c r="AJ169" s="1225" t="s">
        <v>297</v>
      </c>
      <c r="AK169" s="1236" t="s">
        <v>472</v>
      </c>
      <c r="AL169" s="1225" t="s">
        <v>297</v>
      </c>
      <c r="AM169" s="1246">
        <v>2.4</v>
      </c>
      <c r="AN169" s="390" t="s">
        <v>297</v>
      </c>
      <c r="AO169" s="424">
        <v>8860</v>
      </c>
      <c r="AP169" s="1222" t="s">
        <v>297</v>
      </c>
      <c r="AQ169" s="425">
        <v>80</v>
      </c>
      <c r="AR169" s="426" t="s">
        <v>470</v>
      </c>
      <c r="AS169" s="419" t="s">
        <v>468</v>
      </c>
      <c r="AT169" s="427" t="s">
        <v>297</v>
      </c>
      <c r="AU169" s="421" t="s">
        <v>472</v>
      </c>
      <c r="AV169" s="427" t="s">
        <v>297</v>
      </c>
      <c r="AW169" s="428">
        <v>2.9</v>
      </c>
      <c r="AX169" s="429" t="s">
        <v>473</v>
      </c>
      <c r="AY169" s="430" t="s">
        <v>297</v>
      </c>
      <c r="AZ169" s="431">
        <v>3540</v>
      </c>
      <c r="BA169" s="380" t="s">
        <v>3</v>
      </c>
      <c r="BB169" s="432">
        <v>30</v>
      </c>
      <c r="BC169" s="433" t="s">
        <v>344</v>
      </c>
      <c r="BD169" s="434" t="s">
        <v>468</v>
      </c>
      <c r="BE169" s="433" t="s">
        <v>297</v>
      </c>
      <c r="BF169" s="435" t="s">
        <v>472</v>
      </c>
      <c r="BG169" s="433" t="s">
        <v>297</v>
      </c>
      <c r="BH169" s="436">
        <v>3.9</v>
      </c>
      <c r="BI169" s="430"/>
      <c r="BJ169" s="437"/>
      <c r="BK169" s="467"/>
      <c r="BL169" s="476"/>
      <c r="BM169" s="476"/>
      <c r="BN169" s="476"/>
      <c r="BO169" s="476"/>
      <c r="BP169" s="476"/>
      <c r="BQ169" s="476"/>
      <c r="BR169" s="476"/>
      <c r="BS169" s="467"/>
      <c r="BT169" s="437" t="s">
        <v>50</v>
      </c>
      <c r="BU169" s="467"/>
      <c r="BV169" s="477"/>
      <c r="BW169" s="476"/>
      <c r="BX169" s="476"/>
      <c r="BY169" s="476"/>
      <c r="BZ169" s="476"/>
      <c r="CA169" s="476"/>
      <c r="CB169" s="476"/>
      <c r="CC169" s="1290" t="s">
        <v>297</v>
      </c>
      <c r="CD169" s="1318" t="s">
        <v>320</v>
      </c>
      <c r="CE169" s="1222" t="s">
        <v>297</v>
      </c>
      <c r="CF169" s="1227"/>
      <c r="CG169" s="1206"/>
      <c r="CH169" s="1206"/>
      <c r="CI169" s="1285"/>
      <c r="CJ169" s="1236"/>
      <c r="CK169" s="1285"/>
      <c r="CL169" s="1316" t="s">
        <v>320</v>
      </c>
      <c r="CM169" s="1222"/>
      <c r="CN169" s="478" t="s">
        <v>230</v>
      </c>
      <c r="CO169" s="1222" t="s">
        <v>3</v>
      </c>
      <c r="CP169" s="1284">
        <v>70</v>
      </c>
      <c r="CQ169" s="1286" t="s">
        <v>344</v>
      </c>
      <c r="CR169" s="1298" t="s">
        <v>468</v>
      </c>
      <c r="CS169" s="1286" t="s">
        <v>297</v>
      </c>
      <c r="CT169" s="1295" t="s">
        <v>472</v>
      </c>
      <c r="CU169" s="1286" t="s">
        <v>297</v>
      </c>
      <c r="CV169" s="1296">
        <v>2.4</v>
      </c>
      <c r="CW169" s="1297" t="s">
        <v>475</v>
      </c>
      <c r="CX169" s="1222" t="s">
        <v>3</v>
      </c>
      <c r="CY169" s="1223">
        <v>1080</v>
      </c>
      <c r="CZ169" s="1222" t="s">
        <v>297</v>
      </c>
      <c r="DA169" s="1227">
        <v>10</v>
      </c>
      <c r="DB169" s="1206" t="s">
        <v>344</v>
      </c>
      <c r="DC169" s="1206" t="s">
        <v>468</v>
      </c>
      <c r="DD169" s="1285" t="s">
        <v>297</v>
      </c>
      <c r="DE169" s="1236" t="s">
        <v>472</v>
      </c>
      <c r="DF169" s="1285" t="s">
        <v>297</v>
      </c>
      <c r="DG169" s="1246">
        <v>10.9</v>
      </c>
      <c r="DH169" s="1222" t="s">
        <v>3</v>
      </c>
      <c r="DI169" s="440">
        <v>590</v>
      </c>
      <c r="DJ169" s="1222" t="s">
        <v>297</v>
      </c>
      <c r="DK169" s="440">
        <v>5</v>
      </c>
      <c r="DL169" s="1222" t="s">
        <v>3</v>
      </c>
      <c r="DM169" s="441">
        <v>5</v>
      </c>
      <c r="DN169" s="1222" t="s">
        <v>297</v>
      </c>
      <c r="DO169" s="440">
        <v>100</v>
      </c>
      <c r="DP169" s="1222" t="s">
        <v>297</v>
      </c>
      <c r="DQ169" s="440">
        <v>1</v>
      </c>
      <c r="DR169" s="1222" t="s">
        <v>3</v>
      </c>
      <c r="DS169" s="441">
        <v>1</v>
      </c>
      <c r="DT169" s="1314"/>
      <c r="DU169" s="483" t="s">
        <v>230</v>
      </c>
      <c r="DV169" s="1315" t="s">
        <v>298</v>
      </c>
      <c r="DW169" s="443">
        <v>245</v>
      </c>
      <c r="DX169" s="1222" t="s">
        <v>300</v>
      </c>
      <c r="DY169" s="1308">
        <v>1550</v>
      </c>
      <c r="DZ169" s="1285" t="s">
        <v>297</v>
      </c>
      <c r="EA169" s="1310">
        <v>10</v>
      </c>
      <c r="EB169" s="1225" t="s">
        <v>344</v>
      </c>
      <c r="EC169" s="1206" t="s">
        <v>468</v>
      </c>
      <c r="ED169" s="1225" t="s">
        <v>297</v>
      </c>
      <c r="EE169" s="1236" t="s">
        <v>472</v>
      </c>
      <c r="EF169" s="1225" t="s">
        <v>297</v>
      </c>
      <c r="EG169" s="1302">
        <v>12.4</v>
      </c>
      <c r="EH169" s="1312" t="s">
        <v>473</v>
      </c>
      <c r="EI169" s="1222" t="s">
        <v>300</v>
      </c>
      <c r="EJ169" s="1308">
        <v>7090</v>
      </c>
      <c r="EK169" s="1285" t="s">
        <v>297</v>
      </c>
      <c r="EL169" s="1310">
        <v>70</v>
      </c>
      <c r="EM169" s="1225" t="s">
        <v>344</v>
      </c>
      <c r="EN169" s="1206" t="s">
        <v>468</v>
      </c>
      <c r="EO169" s="1225" t="s">
        <v>297</v>
      </c>
      <c r="EP169" s="1236" t="s">
        <v>472</v>
      </c>
      <c r="EQ169" s="1225" t="s">
        <v>297</v>
      </c>
      <c r="ER169" s="1302">
        <v>2.7</v>
      </c>
      <c r="ES169" s="1304" t="s">
        <v>473</v>
      </c>
      <c r="ET169" s="1306" t="s">
        <v>419</v>
      </c>
      <c r="EU169" s="1222" t="s">
        <v>300</v>
      </c>
      <c r="EV169" s="444">
        <v>5430</v>
      </c>
      <c r="EW169" s="370"/>
      <c r="EX169" s="1300"/>
    </row>
    <row r="170" spans="1:154" ht="25.5" customHeight="1">
      <c r="A170" s="97" t="str">
        <f t="shared" si="8"/>
        <v>12/100
地域　61人
　　から
　75人
　　まで３歳児</v>
      </c>
      <c r="B170" s="97" t="str">
        <f t="shared" si="11"/>
        <v>12/100
地域</v>
      </c>
      <c r="C170" s="97" t="str">
        <f>F169</f>
        <v>　61人
　　から
　75人
　　まで</v>
      </c>
      <c r="D170" s="99" t="str">
        <f t="shared" si="9"/>
        <v>３歳児</v>
      </c>
      <c r="E170" s="1244"/>
      <c r="F170" s="1245"/>
      <c r="G170" s="1241"/>
      <c r="H170" s="445" t="s">
        <v>301</v>
      </c>
      <c r="I170" s="475"/>
      <c r="J170" s="446">
        <v>41780</v>
      </c>
      <c r="K170" s="447"/>
      <c r="L170" s="390" t="s">
        <v>297</v>
      </c>
      <c r="M170" s="448">
        <v>390</v>
      </c>
      <c r="N170" s="449"/>
      <c r="O170" s="450" t="s">
        <v>344</v>
      </c>
      <c r="P170" s="451" t="s">
        <v>468</v>
      </c>
      <c r="Q170" s="452" t="s">
        <v>297</v>
      </c>
      <c r="R170" s="453" t="s">
        <v>472</v>
      </c>
      <c r="S170" s="452" t="s">
        <v>297</v>
      </c>
      <c r="T170" s="454">
        <v>2.5</v>
      </c>
      <c r="U170" s="455"/>
      <c r="V170" s="1222"/>
      <c r="W170" s="1224"/>
      <c r="X170" s="1222"/>
      <c r="Y170" s="1235"/>
      <c r="Z170" s="1226"/>
      <c r="AA170" s="1229"/>
      <c r="AB170" s="1229"/>
      <c r="AC170" s="1249"/>
      <c r="AD170" s="1222"/>
      <c r="AE170" s="1224"/>
      <c r="AF170" s="1222"/>
      <c r="AG170" s="1228"/>
      <c r="AH170" s="1226"/>
      <c r="AI170" s="1229"/>
      <c r="AJ170" s="1226"/>
      <c r="AK170" s="1237"/>
      <c r="AL170" s="1226"/>
      <c r="AM170" s="1247"/>
      <c r="AN170" s="390" t="s">
        <v>297</v>
      </c>
      <c r="AO170" s="448">
        <v>8860</v>
      </c>
      <c r="AP170" s="1222"/>
      <c r="AQ170" s="456">
        <v>80</v>
      </c>
      <c r="AR170" s="457" t="s">
        <v>344</v>
      </c>
      <c r="AS170" s="451" t="s">
        <v>468</v>
      </c>
      <c r="AT170" s="458" t="s">
        <v>297</v>
      </c>
      <c r="AU170" s="459" t="s">
        <v>472</v>
      </c>
      <c r="AV170" s="458" t="s">
        <v>297</v>
      </c>
      <c r="AW170" s="460">
        <v>2.9</v>
      </c>
      <c r="AX170" s="461"/>
      <c r="AY170" s="430"/>
      <c r="AZ170" s="382"/>
      <c r="BA170" s="382"/>
      <c r="BB170" s="480"/>
      <c r="BC170" s="382"/>
      <c r="BD170" s="382"/>
      <c r="BE170" s="382"/>
      <c r="BF170" s="382"/>
      <c r="BG170" s="382"/>
      <c r="BH170" s="382"/>
      <c r="BI170" s="467" t="s">
        <v>3</v>
      </c>
      <c r="BJ170" s="468">
        <v>62060</v>
      </c>
      <c r="BK170" s="467" t="s">
        <v>297</v>
      </c>
      <c r="BL170" s="432">
        <v>620</v>
      </c>
      <c r="BM170" s="433" t="s">
        <v>344</v>
      </c>
      <c r="BN170" s="434" t="s">
        <v>468</v>
      </c>
      <c r="BO170" s="433" t="s">
        <v>297</v>
      </c>
      <c r="BP170" s="435" t="s">
        <v>472</v>
      </c>
      <c r="BQ170" s="433" t="s">
        <v>297</v>
      </c>
      <c r="BR170" s="436">
        <v>2.4</v>
      </c>
      <c r="BS170" s="405" t="s">
        <v>297</v>
      </c>
      <c r="BT170" s="468">
        <v>53200</v>
      </c>
      <c r="BU170" s="405" t="s">
        <v>3</v>
      </c>
      <c r="BV170" s="432">
        <v>530</v>
      </c>
      <c r="BW170" s="433" t="s">
        <v>344</v>
      </c>
      <c r="BX170" s="434" t="s">
        <v>468</v>
      </c>
      <c r="BY170" s="433" t="s">
        <v>297</v>
      </c>
      <c r="BZ170" s="435" t="s">
        <v>472</v>
      </c>
      <c r="CA170" s="433" t="s">
        <v>297</v>
      </c>
      <c r="CB170" s="436">
        <v>2.4</v>
      </c>
      <c r="CC170" s="1291"/>
      <c r="CD170" s="1319"/>
      <c r="CE170" s="1222"/>
      <c r="CF170" s="1228"/>
      <c r="CG170" s="1229"/>
      <c r="CH170" s="1229"/>
      <c r="CI170" s="1289"/>
      <c r="CJ170" s="1237"/>
      <c r="CK170" s="1289"/>
      <c r="CL170" s="1317"/>
      <c r="CM170" s="1222"/>
      <c r="CN170" s="469">
        <v>7090</v>
      </c>
      <c r="CO170" s="1222"/>
      <c r="CP170" s="1284"/>
      <c r="CQ170" s="1286"/>
      <c r="CR170" s="1298"/>
      <c r="CS170" s="1286"/>
      <c r="CT170" s="1295"/>
      <c r="CU170" s="1286"/>
      <c r="CV170" s="1296"/>
      <c r="CW170" s="1297"/>
      <c r="CX170" s="1222"/>
      <c r="CY170" s="1224"/>
      <c r="CZ170" s="1222"/>
      <c r="DA170" s="1228"/>
      <c r="DB170" s="1229"/>
      <c r="DC170" s="1229"/>
      <c r="DD170" s="1289"/>
      <c r="DE170" s="1237"/>
      <c r="DF170" s="1289"/>
      <c r="DG170" s="1247"/>
      <c r="DH170" s="1222"/>
      <c r="DI170" s="470" t="s">
        <v>302</v>
      </c>
      <c r="DJ170" s="1222"/>
      <c r="DK170" s="470" t="s">
        <v>510</v>
      </c>
      <c r="DL170" s="1222"/>
      <c r="DM170" s="471">
        <v>55.8</v>
      </c>
      <c r="DN170" s="1222"/>
      <c r="DO170" s="470" t="s">
        <v>302</v>
      </c>
      <c r="DP170" s="1222"/>
      <c r="DQ170" s="470" t="s">
        <v>510</v>
      </c>
      <c r="DR170" s="1222"/>
      <c r="DS170" s="471">
        <v>46.5</v>
      </c>
      <c r="DT170" s="1314"/>
      <c r="DU170" s="472">
        <v>6130</v>
      </c>
      <c r="DV170" s="1315"/>
      <c r="DW170" s="473" t="s">
        <v>304</v>
      </c>
      <c r="DX170" s="1222"/>
      <c r="DY170" s="1309"/>
      <c r="DZ170" s="1289"/>
      <c r="EA170" s="1311"/>
      <c r="EB170" s="1226"/>
      <c r="EC170" s="1229"/>
      <c r="ED170" s="1226"/>
      <c r="EE170" s="1237"/>
      <c r="EF170" s="1226"/>
      <c r="EG170" s="1303"/>
      <c r="EH170" s="1313"/>
      <c r="EI170" s="1222"/>
      <c r="EJ170" s="1309">
        <v>0</v>
      </c>
      <c r="EK170" s="1289"/>
      <c r="EL170" s="1311"/>
      <c r="EM170" s="1226"/>
      <c r="EN170" s="1229"/>
      <c r="EO170" s="1226"/>
      <c r="EP170" s="1237"/>
      <c r="EQ170" s="1226"/>
      <c r="ER170" s="1303"/>
      <c r="ES170" s="1305"/>
      <c r="ET170" s="1307"/>
      <c r="EU170" s="1222"/>
      <c r="EV170" s="474">
        <v>50</v>
      </c>
      <c r="EW170" s="382"/>
      <c r="EX170" s="1300"/>
    </row>
    <row r="171" spans="1:154" ht="25.5" customHeight="1">
      <c r="A171" s="97" t="str">
        <f t="shared" si="8"/>
        <v>12/100
地域　76人
　　から
　90人
　　まで４歳以上児</v>
      </c>
      <c r="B171" s="97" t="str">
        <f t="shared" si="11"/>
        <v>12/100
地域</v>
      </c>
      <c r="C171" s="97" t="str">
        <f>F171</f>
        <v>　76人
　　から
　90人
　　まで</v>
      </c>
      <c r="D171" s="99" t="str">
        <f t="shared" si="9"/>
        <v>４歳以上児</v>
      </c>
      <c r="E171" s="1244"/>
      <c r="F171" s="1243" t="s">
        <v>231</v>
      </c>
      <c r="G171" s="1240" t="s">
        <v>295</v>
      </c>
      <c r="H171" s="412" t="s">
        <v>296</v>
      </c>
      <c r="I171" s="475"/>
      <c r="J171" s="414">
        <v>31140</v>
      </c>
      <c r="K171" s="415">
        <v>40000</v>
      </c>
      <c r="L171" s="390" t="s">
        <v>297</v>
      </c>
      <c r="M171" s="416">
        <v>290</v>
      </c>
      <c r="N171" s="417">
        <v>380</v>
      </c>
      <c r="O171" s="418" t="s">
        <v>344</v>
      </c>
      <c r="P171" s="419" t="s">
        <v>468</v>
      </c>
      <c r="Q171" s="420" t="s">
        <v>297</v>
      </c>
      <c r="R171" s="421" t="s">
        <v>469</v>
      </c>
      <c r="S171" s="420" t="s">
        <v>297</v>
      </c>
      <c r="T171" s="422">
        <v>2.4</v>
      </c>
      <c r="U171" s="423">
        <v>2.4</v>
      </c>
      <c r="V171" s="1222" t="s">
        <v>297</v>
      </c>
      <c r="W171" s="1223">
        <v>960</v>
      </c>
      <c r="X171" s="1222" t="s">
        <v>297</v>
      </c>
      <c r="Y171" s="1234">
        <v>9</v>
      </c>
      <c r="Z171" s="1225" t="s">
        <v>470</v>
      </c>
      <c r="AA171" s="1206" t="s">
        <v>468</v>
      </c>
      <c r="AB171" s="1206" t="s">
        <v>297</v>
      </c>
      <c r="AC171" s="1248" t="s">
        <v>471</v>
      </c>
      <c r="AD171" s="1222" t="s">
        <v>297</v>
      </c>
      <c r="AE171" s="1223">
        <v>5910</v>
      </c>
      <c r="AF171" s="1222" t="s">
        <v>3</v>
      </c>
      <c r="AG171" s="1227">
        <v>50</v>
      </c>
      <c r="AH171" s="1225" t="s">
        <v>344</v>
      </c>
      <c r="AI171" s="1206" t="s">
        <v>468</v>
      </c>
      <c r="AJ171" s="1225" t="s">
        <v>297</v>
      </c>
      <c r="AK171" s="1236" t="s">
        <v>472</v>
      </c>
      <c r="AL171" s="1225" t="s">
        <v>297</v>
      </c>
      <c r="AM171" s="1246">
        <v>2.8</v>
      </c>
      <c r="AN171" s="390" t="s">
        <v>297</v>
      </c>
      <c r="AO171" s="424">
        <v>8860</v>
      </c>
      <c r="AP171" s="1222" t="s">
        <v>297</v>
      </c>
      <c r="AQ171" s="425">
        <v>80</v>
      </c>
      <c r="AR171" s="426" t="s">
        <v>470</v>
      </c>
      <c r="AS171" s="419" t="s">
        <v>468</v>
      </c>
      <c r="AT171" s="427" t="s">
        <v>297</v>
      </c>
      <c r="AU171" s="421" t="s">
        <v>472</v>
      </c>
      <c r="AV171" s="427" t="s">
        <v>297</v>
      </c>
      <c r="AW171" s="428">
        <v>2.9</v>
      </c>
      <c r="AX171" s="429" t="s">
        <v>473</v>
      </c>
      <c r="AY171" s="430" t="s">
        <v>297</v>
      </c>
      <c r="AZ171" s="431">
        <v>3540</v>
      </c>
      <c r="BA171" s="380" t="s">
        <v>3</v>
      </c>
      <c r="BB171" s="432">
        <v>30</v>
      </c>
      <c r="BC171" s="433" t="s">
        <v>344</v>
      </c>
      <c r="BD171" s="434" t="s">
        <v>468</v>
      </c>
      <c r="BE171" s="433" t="s">
        <v>297</v>
      </c>
      <c r="BF171" s="435" t="s">
        <v>472</v>
      </c>
      <c r="BG171" s="433" t="s">
        <v>297</v>
      </c>
      <c r="BH171" s="436">
        <v>3.9</v>
      </c>
      <c r="BI171" s="430"/>
      <c r="BJ171" s="437"/>
      <c r="BK171" s="467"/>
      <c r="BL171" s="476"/>
      <c r="BM171" s="476"/>
      <c r="BN171" s="476"/>
      <c r="BO171" s="476"/>
      <c r="BP171" s="476"/>
      <c r="BQ171" s="476"/>
      <c r="BR171" s="476"/>
      <c r="BS171" s="467"/>
      <c r="BT171" s="437" t="s">
        <v>50</v>
      </c>
      <c r="BU171" s="467"/>
      <c r="BV171" s="477"/>
      <c r="BW171" s="476"/>
      <c r="BX171" s="476"/>
      <c r="BY171" s="476"/>
      <c r="BZ171" s="476"/>
      <c r="CA171" s="476"/>
      <c r="CB171" s="476"/>
      <c r="CC171" s="1290" t="s">
        <v>297</v>
      </c>
      <c r="CD171" s="1318" t="s">
        <v>320</v>
      </c>
      <c r="CE171" s="1222" t="s">
        <v>297</v>
      </c>
      <c r="CF171" s="1227"/>
      <c r="CG171" s="1206"/>
      <c r="CH171" s="1206"/>
      <c r="CI171" s="1285"/>
      <c r="CJ171" s="1236"/>
      <c r="CK171" s="1285"/>
      <c r="CL171" s="1316" t="s">
        <v>320</v>
      </c>
      <c r="CM171" s="1222"/>
      <c r="CN171" s="478" t="s">
        <v>232</v>
      </c>
      <c r="CO171" s="1222" t="s">
        <v>3</v>
      </c>
      <c r="CP171" s="1284">
        <v>50</v>
      </c>
      <c r="CQ171" s="1286" t="s">
        <v>344</v>
      </c>
      <c r="CR171" s="1298" t="s">
        <v>468</v>
      </c>
      <c r="CS171" s="1286" t="s">
        <v>297</v>
      </c>
      <c r="CT171" s="1295" t="s">
        <v>472</v>
      </c>
      <c r="CU171" s="1286" t="s">
        <v>297</v>
      </c>
      <c r="CV171" s="1296">
        <v>2.8</v>
      </c>
      <c r="CW171" s="1297" t="s">
        <v>475</v>
      </c>
      <c r="CX171" s="1222" t="s">
        <v>3</v>
      </c>
      <c r="CY171" s="1223">
        <v>900</v>
      </c>
      <c r="CZ171" s="1222" t="s">
        <v>297</v>
      </c>
      <c r="DA171" s="1227">
        <v>9</v>
      </c>
      <c r="DB171" s="1206" t="s">
        <v>344</v>
      </c>
      <c r="DC171" s="1206" t="s">
        <v>468</v>
      </c>
      <c r="DD171" s="1285" t="s">
        <v>297</v>
      </c>
      <c r="DE171" s="1236" t="s">
        <v>472</v>
      </c>
      <c r="DF171" s="1285" t="s">
        <v>297</v>
      </c>
      <c r="DG171" s="1246">
        <v>10.1</v>
      </c>
      <c r="DH171" s="1222" t="s">
        <v>3</v>
      </c>
      <c r="DI171" s="440">
        <v>520</v>
      </c>
      <c r="DJ171" s="1222" t="s">
        <v>297</v>
      </c>
      <c r="DK171" s="440">
        <v>5</v>
      </c>
      <c r="DL171" s="1222" t="s">
        <v>3</v>
      </c>
      <c r="DM171" s="441">
        <v>5</v>
      </c>
      <c r="DN171" s="1222" t="s">
        <v>297</v>
      </c>
      <c r="DO171" s="440">
        <v>90</v>
      </c>
      <c r="DP171" s="1222" t="s">
        <v>297</v>
      </c>
      <c r="DQ171" s="440">
        <v>1</v>
      </c>
      <c r="DR171" s="1222" t="s">
        <v>3</v>
      </c>
      <c r="DS171" s="441">
        <v>1</v>
      </c>
      <c r="DT171" s="1314"/>
      <c r="DU171" s="483" t="s">
        <v>232</v>
      </c>
      <c r="DV171" s="1315" t="s">
        <v>298</v>
      </c>
      <c r="DW171" s="443">
        <v>245</v>
      </c>
      <c r="DX171" s="1222" t="s">
        <v>300</v>
      </c>
      <c r="DY171" s="1308">
        <v>1290</v>
      </c>
      <c r="DZ171" s="1285" t="s">
        <v>297</v>
      </c>
      <c r="EA171" s="1310">
        <v>10</v>
      </c>
      <c r="EB171" s="1225" t="s">
        <v>344</v>
      </c>
      <c r="EC171" s="1206" t="s">
        <v>468</v>
      </c>
      <c r="ED171" s="1225" t="s">
        <v>297</v>
      </c>
      <c r="EE171" s="1236" t="s">
        <v>472</v>
      </c>
      <c r="EF171" s="1225" t="s">
        <v>297</v>
      </c>
      <c r="EG171" s="1302">
        <v>10.3</v>
      </c>
      <c r="EH171" s="1312" t="s">
        <v>473</v>
      </c>
      <c r="EI171" s="1222" t="s">
        <v>300</v>
      </c>
      <c r="EJ171" s="1308">
        <v>5910</v>
      </c>
      <c r="EK171" s="1285" t="s">
        <v>297</v>
      </c>
      <c r="EL171" s="1310">
        <v>50</v>
      </c>
      <c r="EM171" s="1225" t="s">
        <v>344</v>
      </c>
      <c r="EN171" s="1206" t="s">
        <v>468</v>
      </c>
      <c r="EO171" s="1225" t="s">
        <v>297</v>
      </c>
      <c r="EP171" s="1236" t="s">
        <v>472</v>
      </c>
      <c r="EQ171" s="1225" t="s">
        <v>297</v>
      </c>
      <c r="ER171" s="1302">
        <v>3.1</v>
      </c>
      <c r="ES171" s="1304" t="s">
        <v>473</v>
      </c>
      <c r="ET171" s="1306" t="s">
        <v>419</v>
      </c>
      <c r="EU171" s="1222" t="s">
        <v>300</v>
      </c>
      <c r="EV171" s="444">
        <v>4530</v>
      </c>
      <c r="EW171" s="363"/>
      <c r="EX171" s="1300"/>
    </row>
    <row r="172" spans="1:154" ht="25.5" customHeight="1">
      <c r="A172" s="97" t="str">
        <f t="shared" si="8"/>
        <v>12/100
地域　76人
　　から
　90人
　　まで３歳児</v>
      </c>
      <c r="B172" s="97" t="str">
        <f t="shared" si="11"/>
        <v>12/100
地域</v>
      </c>
      <c r="C172" s="97" t="str">
        <f>F171</f>
        <v>　76人
　　から
　90人
　　まで</v>
      </c>
      <c r="D172" s="99" t="str">
        <f t="shared" si="9"/>
        <v>３歳児</v>
      </c>
      <c r="E172" s="1244"/>
      <c r="F172" s="1245"/>
      <c r="G172" s="1241"/>
      <c r="H172" s="445" t="s">
        <v>301</v>
      </c>
      <c r="I172" s="475"/>
      <c r="J172" s="446">
        <v>40000</v>
      </c>
      <c r="K172" s="447"/>
      <c r="L172" s="390" t="s">
        <v>297</v>
      </c>
      <c r="M172" s="448">
        <v>380</v>
      </c>
      <c r="N172" s="449"/>
      <c r="O172" s="450" t="s">
        <v>344</v>
      </c>
      <c r="P172" s="451" t="s">
        <v>468</v>
      </c>
      <c r="Q172" s="452" t="s">
        <v>297</v>
      </c>
      <c r="R172" s="453" t="s">
        <v>472</v>
      </c>
      <c r="S172" s="452" t="s">
        <v>297</v>
      </c>
      <c r="T172" s="454">
        <v>2.4</v>
      </c>
      <c r="U172" s="455"/>
      <c r="V172" s="1222"/>
      <c r="W172" s="1224"/>
      <c r="X172" s="1222"/>
      <c r="Y172" s="1235"/>
      <c r="Z172" s="1226"/>
      <c r="AA172" s="1229"/>
      <c r="AB172" s="1229"/>
      <c r="AC172" s="1249"/>
      <c r="AD172" s="1222"/>
      <c r="AE172" s="1224"/>
      <c r="AF172" s="1222"/>
      <c r="AG172" s="1228"/>
      <c r="AH172" s="1226"/>
      <c r="AI172" s="1229"/>
      <c r="AJ172" s="1226"/>
      <c r="AK172" s="1237"/>
      <c r="AL172" s="1226"/>
      <c r="AM172" s="1247"/>
      <c r="AN172" s="390" t="s">
        <v>297</v>
      </c>
      <c r="AO172" s="448">
        <v>8860</v>
      </c>
      <c r="AP172" s="1222"/>
      <c r="AQ172" s="456">
        <v>80</v>
      </c>
      <c r="AR172" s="457" t="s">
        <v>344</v>
      </c>
      <c r="AS172" s="451" t="s">
        <v>468</v>
      </c>
      <c r="AT172" s="458" t="s">
        <v>297</v>
      </c>
      <c r="AU172" s="459" t="s">
        <v>472</v>
      </c>
      <c r="AV172" s="458" t="s">
        <v>297</v>
      </c>
      <c r="AW172" s="460">
        <v>2.9</v>
      </c>
      <c r="AX172" s="461"/>
      <c r="AY172" s="430"/>
      <c r="AZ172" s="382"/>
      <c r="BA172" s="382"/>
      <c r="BB172" s="480"/>
      <c r="BC172" s="382"/>
      <c r="BD172" s="382"/>
      <c r="BE172" s="382"/>
      <c r="BF172" s="382"/>
      <c r="BG172" s="382"/>
      <c r="BH172" s="382"/>
      <c r="BI172" s="467" t="s">
        <v>3</v>
      </c>
      <c r="BJ172" s="468">
        <v>62060</v>
      </c>
      <c r="BK172" s="467" t="s">
        <v>297</v>
      </c>
      <c r="BL172" s="432">
        <v>620</v>
      </c>
      <c r="BM172" s="433" t="s">
        <v>344</v>
      </c>
      <c r="BN172" s="434" t="s">
        <v>468</v>
      </c>
      <c r="BO172" s="433" t="s">
        <v>297</v>
      </c>
      <c r="BP172" s="435" t="s">
        <v>472</v>
      </c>
      <c r="BQ172" s="433" t="s">
        <v>297</v>
      </c>
      <c r="BR172" s="436">
        <v>2.4</v>
      </c>
      <c r="BS172" s="405" t="s">
        <v>297</v>
      </c>
      <c r="BT172" s="468">
        <v>53200</v>
      </c>
      <c r="BU172" s="405" t="s">
        <v>3</v>
      </c>
      <c r="BV172" s="432">
        <v>530</v>
      </c>
      <c r="BW172" s="433" t="s">
        <v>344</v>
      </c>
      <c r="BX172" s="434" t="s">
        <v>468</v>
      </c>
      <c r="BY172" s="433" t="s">
        <v>297</v>
      </c>
      <c r="BZ172" s="435" t="s">
        <v>472</v>
      </c>
      <c r="CA172" s="433" t="s">
        <v>297</v>
      </c>
      <c r="CB172" s="436">
        <v>2.4</v>
      </c>
      <c r="CC172" s="1291"/>
      <c r="CD172" s="1319"/>
      <c r="CE172" s="1222"/>
      <c r="CF172" s="1228"/>
      <c r="CG172" s="1229"/>
      <c r="CH172" s="1229"/>
      <c r="CI172" s="1289"/>
      <c r="CJ172" s="1237"/>
      <c r="CK172" s="1289"/>
      <c r="CL172" s="1317"/>
      <c r="CM172" s="1222"/>
      <c r="CN172" s="469">
        <v>5910</v>
      </c>
      <c r="CO172" s="1222"/>
      <c r="CP172" s="1284"/>
      <c r="CQ172" s="1286"/>
      <c r="CR172" s="1298"/>
      <c r="CS172" s="1286"/>
      <c r="CT172" s="1295"/>
      <c r="CU172" s="1286"/>
      <c r="CV172" s="1296"/>
      <c r="CW172" s="1297"/>
      <c r="CX172" s="1222"/>
      <c r="CY172" s="1224"/>
      <c r="CZ172" s="1222"/>
      <c r="DA172" s="1228"/>
      <c r="DB172" s="1229"/>
      <c r="DC172" s="1229"/>
      <c r="DD172" s="1289"/>
      <c r="DE172" s="1237"/>
      <c r="DF172" s="1289"/>
      <c r="DG172" s="1247"/>
      <c r="DH172" s="1222"/>
      <c r="DI172" s="470" t="s">
        <v>302</v>
      </c>
      <c r="DJ172" s="1222"/>
      <c r="DK172" s="470" t="s">
        <v>510</v>
      </c>
      <c r="DL172" s="1222"/>
      <c r="DM172" s="471">
        <v>46.5</v>
      </c>
      <c r="DN172" s="1222"/>
      <c r="DO172" s="470" t="s">
        <v>302</v>
      </c>
      <c r="DP172" s="1222"/>
      <c r="DQ172" s="470" t="s">
        <v>510</v>
      </c>
      <c r="DR172" s="1222"/>
      <c r="DS172" s="471">
        <v>38.799999999999997</v>
      </c>
      <c r="DT172" s="1314"/>
      <c r="DU172" s="472">
        <v>5220</v>
      </c>
      <c r="DV172" s="1315"/>
      <c r="DW172" s="473" t="s">
        <v>304</v>
      </c>
      <c r="DX172" s="1222"/>
      <c r="DY172" s="1309"/>
      <c r="DZ172" s="1289"/>
      <c r="EA172" s="1311"/>
      <c r="EB172" s="1226"/>
      <c r="EC172" s="1229"/>
      <c r="ED172" s="1226"/>
      <c r="EE172" s="1237"/>
      <c r="EF172" s="1226"/>
      <c r="EG172" s="1303"/>
      <c r="EH172" s="1313"/>
      <c r="EI172" s="1222"/>
      <c r="EJ172" s="1309">
        <v>0</v>
      </c>
      <c r="EK172" s="1289"/>
      <c r="EL172" s="1311"/>
      <c r="EM172" s="1226"/>
      <c r="EN172" s="1229"/>
      <c r="EO172" s="1226"/>
      <c r="EP172" s="1237"/>
      <c r="EQ172" s="1226"/>
      <c r="ER172" s="1303"/>
      <c r="ES172" s="1305"/>
      <c r="ET172" s="1307"/>
      <c r="EU172" s="1222"/>
      <c r="EV172" s="474">
        <v>40</v>
      </c>
      <c r="EW172" s="363"/>
      <c r="EX172" s="1300"/>
    </row>
    <row r="173" spans="1:154" ht="25.5" customHeight="1">
      <c r="A173" s="97" t="str">
        <f t="shared" si="8"/>
        <v>12/100
地域　91人
　　から
　105人
　　まで４歳以上児</v>
      </c>
      <c r="B173" s="97" t="str">
        <f t="shared" si="11"/>
        <v>12/100
地域</v>
      </c>
      <c r="C173" s="97" t="str">
        <f>F173</f>
        <v>　91人
　　から
　105人
　　まで</v>
      </c>
      <c r="D173" s="99" t="str">
        <f t="shared" si="9"/>
        <v>４歳以上児</v>
      </c>
      <c r="E173" s="1244"/>
      <c r="F173" s="1243" t="s">
        <v>233</v>
      </c>
      <c r="G173" s="1240" t="s">
        <v>295</v>
      </c>
      <c r="H173" s="412" t="s">
        <v>296</v>
      </c>
      <c r="I173" s="475"/>
      <c r="J173" s="414">
        <v>30550</v>
      </c>
      <c r="K173" s="415">
        <v>39410</v>
      </c>
      <c r="L173" s="390" t="s">
        <v>297</v>
      </c>
      <c r="M173" s="416">
        <v>280</v>
      </c>
      <c r="N173" s="417">
        <v>370</v>
      </c>
      <c r="O173" s="418" t="s">
        <v>344</v>
      </c>
      <c r="P173" s="419" t="s">
        <v>468</v>
      </c>
      <c r="Q173" s="420" t="s">
        <v>297</v>
      </c>
      <c r="R173" s="421" t="s">
        <v>469</v>
      </c>
      <c r="S173" s="420" t="s">
        <v>297</v>
      </c>
      <c r="T173" s="422">
        <v>2.6</v>
      </c>
      <c r="U173" s="423">
        <v>2.6</v>
      </c>
      <c r="V173" s="1222" t="s">
        <v>297</v>
      </c>
      <c r="W173" s="1223">
        <v>820</v>
      </c>
      <c r="X173" s="1222" t="s">
        <v>297</v>
      </c>
      <c r="Y173" s="1234">
        <v>8</v>
      </c>
      <c r="Z173" s="1225" t="s">
        <v>470</v>
      </c>
      <c r="AA173" s="1206" t="s">
        <v>468</v>
      </c>
      <c r="AB173" s="1206" t="s">
        <v>297</v>
      </c>
      <c r="AC173" s="1248" t="s">
        <v>471</v>
      </c>
      <c r="AD173" s="1222" t="s">
        <v>297</v>
      </c>
      <c r="AE173" s="1223">
        <v>5060</v>
      </c>
      <c r="AF173" s="1222" t="s">
        <v>3</v>
      </c>
      <c r="AG173" s="1227">
        <v>50</v>
      </c>
      <c r="AH173" s="1225" t="s">
        <v>344</v>
      </c>
      <c r="AI173" s="1206" t="s">
        <v>468</v>
      </c>
      <c r="AJ173" s="1225" t="s">
        <v>297</v>
      </c>
      <c r="AK173" s="1236" t="s">
        <v>472</v>
      </c>
      <c r="AL173" s="1225" t="s">
        <v>297</v>
      </c>
      <c r="AM173" s="1246">
        <v>2.4</v>
      </c>
      <c r="AN173" s="390" t="s">
        <v>297</v>
      </c>
      <c r="AO173" s="424">
        <v>8860</v>
      </c>
      <c r="AP173" s="1222" t="s">
        <v>297</v>
      </c>
      <c r="AQ173" s="425">
        <v>80</v>
      </c>
      <c r="AR173" s="426" t="s">
        <v>470</v>
      </c>
      <c r="AS173" s="419" t="s">
        <v>468</v>
      </c>
      <c r="AT173" s="427" t="s">
        <v>297</v>
      </c>
      <c r="AU173" s="421" t="s">
        <v>472</v>
      </c>
      <c r="AV173" s="427" t="s">
        <v>297</v>
      </c>
      <c r="AW173" s="428">
        <v>2.9</v>
      </c>
      <c r="AX173" s="429" t="s">
        <v>473</v>
      </c>
      <c r="AY173" s="430" t="s">
        <v>297</v>
      </c>
      <c r="AZ173" s="431">
        <v>3540</v>
      </c>
      <c r="BA173" s="380" t="s">
        <v>3</v>
      </c>
      <c r="BB173" s="432">
        <v>30</v>
      </c>
      <c r="BC173" s="433" t="s">
        <v>344</v>
      </c>
      <c r="BD173" s="434" t="s">
        <v>468</v>
      </c>
      <c r="BE173" s="433" t="s">
        <v>297</v>
      </c>
      <c r="BF173" s="435" t="s">
        <v>472</v>
      </c>
      <c r="BG173" s="433" t="s">
        <v>297</v>
      </c>
      <c r="BH173" s="436">
        <v>3.9</v>
      </c>
      <c r="BI173" s="430"/>
      <c r="BJ173" s="437"/>
      <c r="BK173" s="467"/>
      <c r="BL173" s="476"/>
      <c r="BM173" s="476"/>
      <c r="BN173" s="476"/>
      <c r="BO173" s="476"/>
      <c r="BP173" s="476"/>
      <c r="BQ173" s="476"/>
      <c r="BR173" s="476"/>
      <c r="BS173" s="467"/>
      <c r="BT173" s="437" t="s">
        <v>50</v>
      </c>
      <c r="BU173" s="467"/>
      <c r="BV173" s="477"/>
      <c r="BW173" s="476"/>
      <c r="BX173" s="476"/>
      <c r="BY173" s="476"/>
      <c r="BZ173" s="476"/>
      <c r="CA173" s="476"/>
      <c r="CB173" s="476"/>
      <c r="CC173" s="1290" t="s">
        <v>297</v>
      </c>
      <c r="CD173" s="1318" t="s">
        <v>320</v>
      </c>
      <c r="CE173" s="1222" t="s">
        <v>297</v>
      </c>
      <c r="CF173" s="1227"/>
      <c r="CG173" s="1206"/>
      <c r="CH173" s="1206"/>
      <c r="CI173" s="1285"/>
      <c r="CJ173" s="1236"/>
      <c r="CK173" s="1285"/>
      <c r="CL173" s="1316" t="s">
        <v>320</v>
      </c>
      <c r="CM173" s="1222"/>
      <c r="CN173" s="478" t="s">
        <v>234</v>
      </c>
      <c r="CO173" s="1222" t="s">
        <v>3</v>
      </c>
      <c r="CP173" s="1284">
        <v>50</v>
      </c>
      <c r="CQ173" s="1286" t="s">
        <v>344</v>
      </c>
      <c r="CR173" s="1298" t="s">
        <v>468</v>
      </c>
      <c r="CS173" s="1286" t="s">
        <v>297</v>
      </c>
      <c r="CT173" s="1295" t="s">
        <v>472</v>
      </c>
      <c r="CU173" s="1286" t="s">
        <v>297</v>
      </c>
      <c r="CV173" s="1296">
        <v>2.4</v>
      </c>
      <c r="CW173" s="1297" t="s">
        <v>475</v>
      </c>
      <c r="CX173" s="1222" t="s">
        <v>3</v>
      </c>
      <c r="CY173" s="1223">
        <v>770</v>
      </c>
      <c r="CZ173" s="1222" t="s">
        <v>297</v>
      </c>
      <c r="DA173" s="1227">
        <v>7</v>
      </c>
      <c r="DB173" s="1206" t="s">
        <v>344</v>
      </c>
      <c r="DC173" s="1206" t="s">
        <v>468</v>
      </c>
      <c r="DD173" s="1285" t="s">
        <v>297</v>
      </c>
      <c r="DE173" s="1236" t="s">
        <v>472</v>
      </c>
      <c r="DF173" s="1285" t="s">
        <v>297</v>
      </c>
      <c r="DG173" s="1246">
        <v>11.1</v>
      </c>
      <c r="DH173" s="1222" t="s">
        <v>3</v>
      </c>
      <c r="DI173" s="440">
        <v>460</v>
      </c>
      <c r="DJ173" s="1222" t="s">
        <v>297</v>
      </c>
      <c r="DK173" s="440">
        <v>4</v>
      </c>
      <c r="DL173" s="1222" t="s">
        <v>3</v>
      </c>
      <c r="DM173" s="441">
        <v>4</v>
      </c>
      <c r="DN173" s="1222" t="s">
        <v>297</v>
      </c>
      <c r="DO173" s="440">
        <v>80</v>
      </c>
      <c r="DP173" s="1222" t="s">
        <v>297</v>
      </c>
      <c r="DQ173" s="440">
        <v>1</v>
      </c>
      <c r="DR173" s="1222" t="s">
        <v>3</v>
      </c>
      <c r="DS173" s="441">
        <v>1</v>
      </c>
      <c r="DT173" s="1314"/>
      <c r="DU173" s="483" t="s">
        <v>234</v>
      </c>
      <c r="DV173" s="1315" t="s">
        <v>298</v>
      </c>
      <c r="DW173" s="443">
        <v>245</v>
      </c>
      <c r="DX173" s="1222" t="s">
        <v>300</v>
      </c>
      <c r="DY173" s="1308">
        <v>1110</v>
      </c>
      <c r="DZ173" s="1285" t="s">
        <v>297</v>
      </c>
      <c r="EA173" s="1310">
        <v>10</v>
      </c>
      <c r="EB173" s="1225" t="s">
        <v>344</v>
      </c>
      <c r="EC173" s="1206" t="s">
        <v>468</v>
      </c>
      <c r="ED173" s="1225" t="s">
        <v>297</v>
      </c>
      <c r="EE173" s="1236" t="s">
        <v>472</v>
      </c>
      <c r="EF173" s="1225" t="s">
        <v>297</v>
      </c>
      <c r="EG173" s="1302">
        <v>8.9</v>
      </c>
      <c r="EH173" s="1312" t="s">
        <v>473</v>
      </c>
      <c r="EI173" s="1222" t="s">
        <v>300</v>
      </c>
      <c r="EJ173" s="1308">
        <v>5060</v>
      </c>
      <c r="EK173" s="1285" t="s">
        <v>297</v>
      </c>
      <c r="EL173" s="1310">
        <v>50</v>
      </c>
      <c r="EM173" s="1225" t="s">
        <v>344</v>
      </c>
      <c r="EN173" s="1206" t="s">
        <v>468</v>
      </c>
      <c r="EO173" s="1225" t="s">
        <v>297</v>
      </c>
      <c r="EP173" s="1236" t="s">
        <v>472</v>
      </c>
      <c r="EQ173" s="1225" t="s">
        <v>297</v>
      </c>
      <c r="ER173" s="1302">
        <v>2.7</v>
      </c>
      <c r="ES173" s="1304" t="s">
        <v>473</v>
      </c>
      <c r="ET173" s="1306" t="s">
        <v>419</v>
      </c>
      <c r="EU173" s="1222" t="s">
        <v>300</v>
      </c>
      <c r="EV173" s="444">
        <v>3880</v>
      </c>
      <c r="EW173" s="363"/>
      <c r="EX173" s="1300"/>
    </row>
    <row r="174" spans="1:154" ht="25.5" customHeight="1">
      <c r="A174" s="97" t="str">
        <f t="shared" si="8"/>
        <v>12/100
地域　91人
　　から
　105人
　　まで３歳児</v>
      </c>
      <c r="B174" s="97" t="str">
        <f t="shared" si="11"/>
        <v>12/100
地域</v>
      </c>
      <c r="C174" s="97" t="str">
        <f>F173</f>
        <v>　91人
　　から
　105人
　　まで</v>
      </c>
      <c r="D174" s="99" t="str">
        <f t="shared" si="9"/>
        <v>３歳児</v>
      </c>
      <c r="E174" s="1244"/>
      <c r="F174" s="1245"/>
      <c r="G174" s="1241"/>
      <c r="H174" s="445" t="s">
        <v>301</v>
      </c>
      <c r="I174" s="475"/>
      <c r="J174" s="446">
        <v>39410</v>
      </c>
      <c r="K174" s="447"/>
      <c r="L174" s="390" t="s">
        <v>297</v>
      </c>
      <c r="M174" s="448">
        <v>370</v>
      </c>
      <c r="N174" s="449"/>
      <c r="O174" s="450" t="s">
        <v>344</v>
      </c>
      <c r="P174" s="451" t="s">
        <v>468</v>
      </c>
      <c r="Q174" s="452" t="s">
        <v>297</v>
      </c>
      <c r="R174" s="453" t="s">
        <v>472</v>
      </c>
      <c r="S174" s="452" t="s">
        <v>297</v>
      </c>
      <c r="T174" s="454">
        <v>2.6</v>
      </c>
      <c r="U174" s="455"/>
      <c r="V174" s="1222"/>
      <c r="W174" s="1224"/>
      <c r="X174" s="1222"/>
      <c r="Y174" s="1235"/>
      <c r="Z174" s="1226"/>
      <c r="AA174" s="1229"/>
      <c r="AB174" s="1229"/>
      <c r="AC174" s="1249"/>
      <c r="AD174" s="1222"/>
      <c r="AE174" s="1224"/>
      <c r="AF174" s="1222"/>
      <c r="AG174" s="1228"/>
      <c r="AH174" s="1226"/>
      <c r="AI174" s="1229"/>
      <c r="AJ174" s="1226"/>
      <c r="AK174" s="1237"/>
      <c r="AL174" s="1226"/>
      <c r="AM174" s="1247"/>
      <c r="AN174" s="390" t="s">
        <v>297</v>
      </c>
      <c r="AO174" s="448">
        <v>8860</v>
      </c>
      <c r="AP174" s="1222"/>
      <c r="AQ174" s="456">
        <v>80</v>
      </c>
      <c r="AR174" s="457" t="s">
        <v>344</v>
      </c>
      <c r="AS174" s="451" t="s">
        <v>468</v>
      </c>
      <c r="AT174" s="458" t="s">
        <v>297</v>
      </c>
      <c r="AU174" s="459" t="s">
        <v>472</v>
      </c>
      <c r="AV174" s="458" t="s">
        <v>297</v>
      </c>
      <c r="AW174" s="460">
        <v>2.9</v>
      </c>
      <c r="AX174" s="461"/>
      <c r="AY174" s="430"/>
      <c r="AZ174" s="382"/>
      <c r="BA174" s="382"/>
      <c r="BB174" s="480"/>
      <c r="BC174" s="382"/>
      <c r="BD174" s="382"/>
      <c r="BE174" s="382"/>
      <c r="BF174" s="382"/>
      <c r="BG174" s="382"/>
      <c r="BH174" s="382"/>
      <c r="BI174" s="467" t="s">
        <v>3</v>
      </c>
      <c r="BJ174" s="468">
        <v>62060</v>
      </c>
      <c r="BK174" s="467" t="s">
        <v>297</v>
      </c>
      <c r="BL174" s="432">
        <v>620</v>
      </c>
      <c r="BM174" s="433" t="s">
        <v>344</v>
      </c>
      <c r="BN174" s="434" t="s">
        <v>468</v>
      </c>
      <c r="BO174" s="433" t="s">
        <v>297</v>
      </c>
      <c r="BP174" s="435" t="s">
        <v>472</v>
      </c>
      <c r="BQ174" s="433" t="s">
        <v>297</v>
      </c>
      <c r="BR174" s="436">
        <v>2.4</v>
      </c>
      <c r="BS174" s="405" t="s">
        <v>297</v>
      </c>
      <c r="BT174" s="468">
        <v>53200</v>
      </c>
      <c r="BU174" s="405" t="s">
        <v>3</v>
      </c>
      <c r="BV174" s="432">
        <v>530</v>
      </c>
      <c r="BW174" s="433" t="s">
        <v>344</v>
      </c>
      <c r="BX174" s="434" t="s">
        <v>468</v>
      </c>
      <c r="BY174" s="433" t="s">
        <v>297</v>
      </c>
      <c r="BZ174" s="435" t="s">
        <v>472</v>
      </c>
      <c r="CA174" s="433" t="s">
        <v>297</v>
      </c>
      <c r="CB174" s="436">
        <v>2.4</v>
      </c>
      <c r="CC174" s="1291"/>
      <c r="CD174" s="1319"/>
      <c r="CE174" s="1222"/>
      <c r="CF174" s="1228"/>
      <c r="CG174" s="1229"/>
      <c r="CH174" s="1229"/>
      <c r="CI174" s="1289"/>
      <c r="CJ174" s="1237"/>
      <c r="CK174" s="1289"/>
      <c r="CL174" s="1317"/>
      <c r="CM174" s="1222"/>
      <c r="CN174" s="469">
        <v>5060</v>
      </c>
      <c r="CO174" s="1222"/>
      <c r="CP174" s="1284"/>
      <c r="CQ174" s="1286"/>
      <c r="CR174" s="1298"/>
      <c r="CS174" s="1286"/>
      <c r="CT174" s="1295"/>
      <c r="CU174" s="1286"/>
      <c r="CV174" s="1296"/>
      <c r="CW174" s="1297"/>
      <c r="CX174" s="1222"/>
      <c r="CY174" s="1224"/>
      <c r="CZ174" s="1222"/>
      <c r="DA174" s="1228"/>
      <c r="DB174" s="1229"/>
      <c r="DC174" s="1229"/>
      <c r="DD174" s="1289"/>
      <c r="DE174" s="1237"/>
      <c r="DF174" s="1289"/>
      <c r="DG174" s="1247"/>
      <c r="DH174" s="1222"/>
      <c r="DI174" s="470" t="s">
        <v>302</v>
      </c>
      <c r="DJ174" s="1222"/>
      <c r="DK174" s="470" t="s">
        <v>510</v>
      </c>
      <c r="DL174" s="1222"/>
      <c r="DM174" s="471">
        <v>49.8</v>
      </c>
      <c r="DN174" s="1222"/>
      <c r="DO174" s="470" t="s">
        <v>302</v>
      </c>
      <c r="DP174" s="1222"/>
      <c r="DQ174" s="470" t="s">
        <v>510</v>
      </c>
      <c r="DR174" s="1222"/>
      <c r="DS174" s="471">
        <v>33.200000000000003</v>
      </c>
      <c r="DT174" s="1314"/>
      <c r="DU174" s="472">
        <v>4660</v>
      </c>
      <c r="DV174" s="1315"/>
      <c r="DW174" s="473" t="s">
        <v>304</v>
      </c>
      <c r="DX174" s="1222"/>
      <c r="DY174" s="1309"/>
      <c r="DZ174" s="1289"/>
      <c r="EA174" s="1311"/>
      <c r="EB174" s="1226"/>
      <c r="EC174" s="1229"/>
      <c r="ED174" s="1226"/>
      <c r="EE174" s="1237"/>
      <c r="EF174" s="1226"/>
      <c r="EG174" s="1303"/>
      <c r="EH174" s="1313"/>
      <c r="EI174" s="1222"/>
      <c r="EJ174" s="1309">
        <v>0</v>
      </c>
      <c r="EK174" s="1289"/>
      <c r="EL174" s="1311"/>
      <c r="EM174" s="1226"/>
      <c r="EN174" s="1229"/>
      <c r="EO174" s="1226"/>
      <c r="EP174" s="1237"/>
      <c r="EQ174" s="1226"/>
      <c r="ER174" s="1303"/>
      <c r="ES174" s="1305"/>
      <c r="ET174" s="1307"/>
      <c r="EU174" s="1222"/>
      <c r="EV174" s="474">
        <v>30</v>
      </c>
      <c r="EW174" s="363"/>
      <c r="EX174" s="1300"/>
    </row>
    <row r="175" spans="1:154" ht="25.5" customHeight="1">
      <c r="A175" s="97" t="str">
        <f t="shared" si="8"/>
        <v>12/100
地域　106人
　　から
　120人
　　まで４歳以上児</v>
      </c>
      <c r="B175" s="97" t="str">
        <f t="shared" si="11"/>
        <v>12/100
地域</v>
      </c>
      <c r="C175" s="97" t="str">
        <f>F175</f>
        <v>　106人
　　から
　120人
　　まで</v>
      </c>
      <c r="D175" s="99" t="str">
        <f t="shared" si="9"/>
        <v>４歳以上児</v>
      </c>
      <c r="E175" s="1244"/>
      <c r="F175" s="1243" t="s">
        <v>235</v>
      </c>
      <c r="G175" s="1240" t="s">
        <v>295</v>
      </c>
      <c r="H175" s="412" t="s">
        <v>296</v>
      </c>
      <c r="I175" s="475"/>
      <c r="J175" s="414">
        <v>29540</v>
      </c>
      <c r="K175" s="415">
        <v>38400</v>
      </c>
      <c r="L175" s="390" t="s">
        <v>297</v>
      </c>
      <c r="M175" s="416">
        <v>270</v>
      </c>
      <c r="N175" s="417">
        <v>360</v>
      </c>
      <c r="O175" s="418" t="s">
        <v>344</v>
      </c>
      <c r="P175" s="419" t="s">
        <v>468</v>
      </c>
      <c r="Q175" s="420" t="s">
        <v>297</v>
      </c>
      <c r="R175" s="421" t="s">
        <v>469</v>
      </c>
      <c r="S175" s="420" t="s">
        <v>297</v>
      </c>
      <c r="T175" s="422">
        <v>2.5</v>
      </c>
      <c r="U175" s="423">
        <v>2.6</v>
      </c>
      <c r="V175" s="1222" t="s">
        <v>297</v>
      </c>
      <c r="W175" s="1223">
        <v>720</v>
      </c>
      <c r="X175" s="1222" t="s">
        <v>297</v>
      </c>
      <c r="Y175" s="1234">
        <v>7</v>
      </c>
      <c r="Z175" s="1225" t="s">
        <v>470</v>
      </c>
      <c r="AA175" s="1206" t="s">
        <v>468</v>
      </c>
      <c r="AB175" s="1206" t="s">
        <v>297</v>
      </c>
      <c r="AC175" s="1248" t="s">
        <v>471</v>
      </c>
      <c r="AD175" s="1222" t="s">
        <v>297</v>
      </c>
      <c r="AE175" s="1223">
        <v>4430</v>
      </c>
      <c r="AF175" s="1222" t="s">
        <v>3</v>
      </c>
      <c r="AG175" s="1227">
        <v>40</v>
      </c>
      <c r="AH175" s="1225" t="s">
        <v>344</v>
      </c>
      <c r="AI175" s="1206" t="s">
        <v>468</v>
      </c>
      <c r="AJ175" s="1225" t="s">
        <v>297</v>
      </c>
      <c r="AK175" s="1236" t="s">
        <v>472</v>
      </c>
      <c r="AL175" s="1225" t="s">
        <v>297</v>
      </c>
      <c r="AM175" s="1246">
        <v>2.7</v>
      </c>
      <c r="AN175" s="390" t="s">
        <v>297</v>
      </c>
      <c r="AO175" s="424">
        <v>8860</v>
      </c>
      <c r="AP175" s="1222" t="s">
        <v>297</v>
      </c>
      <c r="AQ175" s="425">
        <v>80</v>
      </c>
      <c r="AR175" s="426" t="s">
        <v>470</v>
      </c>
      <c r="AS175" s="419" t="s">
        <v>468</v>
      </c>
      <c r="AT175" s="427" t="s">
        <v>297</v>
      </c>
      <c r="AU175" s="421" t="s">
        <v>472</v>
      </c>
      <c r="AV175" s="427" t="s">
        <v>297</v>
      </c>
      <c r="AW175" s="428">
        <v>2.9</v>
      </c>
      <c r="AX175" s="429" t="s">
        <v>473</v>
      </c>
      <c r="AY175" s="430" t="s">
        <v>297</v>
      </c>
      <c r="AZ175" s="431">
        <v>3540</v>
      </c>
      <c r="BA175" s="380" t="s">
        <v>3</v>
      </c>
      <c r="BB175" s="432">
        <v>30</v>
      </c>
      <c r="BC175" s="433" t="s">
        <v>344</v>
      </c>
      <c r="BD175" s="434" t="s">
        <v>468</v>
      </c>
      <c r="BE175" s="433" t="s">
        <v>297</v>
      </c>
      <c r="BF175" s="435" t="s">
        <v>472</v>
      </c>
      <c r="BG175" s="433" t="s">
        <v>297</v>
      </c>
      <c r="BH175" s="436">
        <v>3.9</v>
      </c>
      <c r="BI175" s="430"/>
      <c r="BJ175" s="437"/>
      <c r="BK175" s="467"/>
      <c r="BL175" s="476"/>
      <c r="BM175" s="476"/>
      <c r="BN175" s="476"/>
      <c r="BO175" s="476"/>
      <c r="BP175" s="476"/>
      <c r="BQ175" s="476"/>
      <c r="BR175" s="476"/>
      <c r="BS175" s="467"/>
      <c r="BT175" s="437" t="s">
        <v>50</v>
      </c>
      <c r="BU175" s="467"/>
      <c r="BV175" s="477"/>
      <c r="BW175" s="476"/>
      <c r="BX175" s="476"/>
      <c r="BY175" s="476"/>
      <c r="BZ175" s="476"/>
      <c r="CA175" s="476"/>
      <c r="CB175" s="476"/>
      <c r="CC175" s="1290" t="s">
        <v>297</v>
      </c>
      <c r="CD175" s="1318" t="s">
        <v>320</v>
      </c>
      <c r="CE175" s="1222" t="s">
        <v>297</v>
      </c>
      <c r="CF175" s="1227"/>
      <c r="CG175" s="1206"/>
      <c r="CH175" s="1206"/>
      <c r="CI175" s="1285"/>
      <c r="CJ175" s="1236"/>
      <c r="CK175" s="1285"/>
      <c r="CL175" s="1316" t="s">
        <v>320</v>
      </c>
      <c r="CM175" s="1222"/>
      <c r="CN175" s="478" t="s">
        <v>236</v>
      </c>
      <c r="CO175" s="1222" t="s">
        <v>3</v>
      </c>
      <c r="CP175" s="1284">
        <v>40</v>
      </c>
      <c r="CQ175" s="1286" t="s">
        <v>344</v>
      </c>
      <c r="CR175" s="1298" t="s">
        <v>468</v>
      </c>
      <c r="CS175" s="1286" t="s">
        <v>297</v>
      </c>
      <c r="CT175" s="1295" t="s">
        <v>472</v>
      </c>
      <c r="CU175" s="1286" t="s">
        <v>297</v>
      </c>
      <c r="CV175" s="1296">
        <v>2.7</v>
      </c>
      <c r="CW175" s="1297" t="s">
        <v>475</v>
      </c>
      <c r="CX175" s="1222" t="s">
        <v>3</v>
      </c>
      <c r="CY175" s="1223">
        <v>670</v>
      </c>
      <c r="CZ175" s="1222" t="s">
        <v>297</v>
      </c>
      <c r="DA175" s="1227">
        <v>6</v>
      </c>
      <c r="DB175" s="1206" t="s">
        <v>344</v>
      </c>
      <c r="DC175" s="1206" t="s">
        <v>468</v>
      </c>
      <c r="DD175" s="1285" t="s">
        <v>297</v>
      </c>
      <c r="DE175" s="1236" t="s">
        <v>472</v>
      </c>
      <c r="DF175" s="1285" t="s">
        <v>297</v>
      </c>
      <c r="DG175" s="1246">
        <v>11.3</v>
      </c>
      <c r="DH175" s="1222" t="s">
        <v>3</v>
      </c>
      <c r="DI175" s="440">
        <v>420</v>
      </c>
      <c r="DJ175" s="1222" t="s">
        <v>297</v>
      </c>
      <c r="DK175" s="440">
        <v>4</v>
      </c>
      <c r="DL175" s="1222" t="s">
        <v>3</v>
      </c>
      <c r="DM175" s="441">
        <v>4</v>
      </c>
      <c r="DN175" s="1222" t="s">
        <v>297</v>
      </c>
      <c r="DO175" s="440">
        <v>70</v>
      </c>
      <c r="DP175" s="1222" t="s">
        <v>297</v>
      </c>
      <c r="DQ175" s="440">
        <v>1</v>
      </c>
      <c r="DR175" s="1222" t="s">
        <v>3</v>
      </c>
      <c r="DS175" s="441">
        <v>1</v>
      </c>
      <c r="DT175" s="1314"/>
      <c r="DU175" s="483" t="s">
        <v>236</v>
      </c>
      <c r="DV175" s="1315" t="s">
        <v>298</v>
      </c>
      <c r="DW175" s="443">
        <v>245</v>
      </c>
      <c r="DX175" s="1222" t="s">
        <v>300</v>
      </c>
      <c r="DY175" s="1308">
        <v>970</v>
      </c>
      <c r="DZ175" s="1285" t="s">
        <v>297</v>
      </c>
      <c r="EA175" s="1310">
        <v>10</v>
      </c>
      <c r="EB175" s="1225" t="s">
        <v>344</v>
      </c>
      <c r="EC175" s="1206" t="s">
        <v>468</v>
      </c>
      <c r="ED175" s="1225" t="s">
        <v>297</v>
      </c>
      <c r="EE175" s="1236" t="s">
        <v>472</v>
      </c>
      <c r="EF175" s="1225" t="s">
        <v>297</v>
      </c>
      <c r="EG175" s="1302">
        <v>7.8</v>
      </c>
      <c r="EH175" s="1312" t="s">
        <v>473</v>
      </c>
      <c r="EI175" s="1222" t="s">
        <v>300</v>
      </c>
      <c r="EJ175" s="1308">
        <v>4430</v>
      </c>
      <c r="EK175" s="1285" t="s">
        <v>297</v>
      </c>
      <c r="EL175" s="1310">
        <v>40</v>
      </c>
      <c r="EM175" s="1225" t="s">
        <v>344</v>
      </c>
      <c r="EN175" s="1206" t="s">
        <v>468</v>
      </c>
      <c r="EO175" s="1225" t="s">
        <v>297</v>
      </c>
      <c r="EP175" s="1236" t="s">
        <v>472</v>
      </c>
      <c r="EQ175" s="1225" t="s">
        <v>297</v>
      </c>
      <c r="ER175" s="1302">
        <v>2.9</v>
      </c>
      <c r="ES175" s="1304" t="s">
        <v>473</v>
      </c>
      <c r="ET175" s="1306" t="s">
        <v>419</v>
      </c>
      <c r="EU175" s="1222" t="s">
        <v>300</v>
      </c>
      <c r="EV175" s="444">
        <v>3390</v>
      </c>
      <c r="EW175" s="363"/>
      <c r="EX175" s="1300"/>
    </row>
    <row r="176" spans="1:154" ht="25.5" customHeight="1">
      <c r="A176" s="97" t="str">
        <f t="shared" si="8"/>
        <v>12/100
地域　106人
　　から
　120人
　　まで３歳児</v>
      </c>
      <c r="B176" s="97" t="str">
        <f t="shared" si="11"/>
        <v>12/100
地域</v>
      </c>
      <c r="C176" s="97" t="str">
        <f>F175</f>
        <v>　106人
　　から
　120人
　　まで</v>
      </c>
      <c r="D176" s="99" t="str">
        <f t="shared" si="9"/>
        <v>３歳児</v>
      </c>
      <c r="E176" s="1244"/>
      <c r="F176" s="1245"/>
      <c r="G176" s="1241"/>
      <c r="H176" s="445" t="s">
        <v>301</v>
      </c>
      <c r="I176" s="475"/>
      <c r="J176" s="446">
        <v>38400</v>
      </c>
      <c r="K176" s="447"/>
      <c r="L176" s="390" t="s">
        <v>297</v>
      </c>
      <c r="M176" s="448">
        <v>360</v>
      </c>
      <c r="N176" s="449"/>
      <c r="O176" s="450" t="s">
        <v>344</v>
      </c>
      <c r="P176" s="451" t="s">
        <v>468</v>
      </c>
      <c r="Q176" s="452" t="s">
        <v>297</v>
      </c>
      <c r="R176" s="453" t="s">
        <v>472</v>
      </c>
      <c r="S176" s="452" t="s">
        <v>297</v>
      </c>
      <c r="T176" s="454">
        <v>2.6</v>
      </c>
      <c r="U176" s="455"/>
      <c r="V176" s="1222"/>
      <c r="W176" s="1224"/>
      <c r="X176" s="1222"/>
      <c r="Y176" s="1235"/>
      <c r="Z176" s="1226"/>
      <c r="AA176" s="1229"/>
      <c r="AB176" s="1229"/>
      <c r="AC176" s="1249"/>
      <c r="AD176" s="1222"/>
      <c r="AE176" s="1224"/>
      <c r="AF176" s="1222"/>
      <c r="AG176" s="1228"/>
      <c r="AH176" s="1226"/>
      <c r="AI176" s="1229"/>
      <c r="AJ176" s="1226"/>
      <c r="AK176" s="1237"/>
      <c r="AL176" s="1226"/>
      <c r="AM176" s="1247"/>
      <c r="AN176" s="390" t="s">
        <v>297</v>
      </c>
      <c r="AO176" s="448">
        <v>8860</v>
      </c>
      <c r="AP176" s="1222"/>
      <c r="AQ176" s="456">
        <v>80</v>
      </c>
      <c r="AR176" s="457" t="s">
        <v>344</v>
      </c>
      <c r="AS176" s="451" t="s">
        <v>468</v>
      </c>
      <c r="AT176" s="458" t="s">
        <v>297</v>
      </c>
      <c r="AU176" s="459" t="s">
        <v>472</v>
      </c>
      <c r="AV176" s="458" t="s">
        <v>297</v>
      </c>
      <c r="AW176" s="460">
        <v>2.9</v>
      </c>
      <c r="AX176" s="461"/>
      <c r="AY176" s="430"/>
      <c r="AZ176" s="382"/>
      <c r="BA176" s="382"/>
      <c r="BB176" s="480"/>
      <c r="BC176" s="382"/>
      <c r="BD176" s="382"/>
      <c r="BE176" s="382"/>
      <c r="BF176" s="382"/>
      <c r="BG176" s="382"/>
      <c r="BH176" s="382"/>
      <c r="BI176" s="467" t="s">
        <v>3</v>
      </c>
      <c r="BJ176" s="468">
        <v>62060</v>
      </c>
      <c r="BK176" s="467" t="s">
        <v>297</v>
      </c>
      <c r="BL176" s="432">
        <v>620</v>
      </c>
      <c r="BM176" s="433" t="s">
        <v>344</v>
      </c>
      <c r="BN176" s="434" t="s">
        <v>468</v>
      </c>
      <c r="BO176" s="433" t="s">
        <v>297</v>
      </c>
      <c r="BP176" s="435" t="s">
        <v>472</v>
      </c>
      <c r="BQ176" s="433" t="s">
        <v>297</v>
      </c>
      <c r="BR176" s="436">
        <v>2.4</v>
      </c>
      <c r="BS176" s="405" t="s">
        <v>297</v>
      </c>
      <c r="BT176" s="468">
        <v>53200</v>
      </c>
      <c r="BU176" s="405" t="s">
        <v>3</v>
      </c>
      <c r="BV176" s="432">
        <v>530</v>
      </c>
      <c r="BW176" s="433" t="s">
        <v>344</v>
      </c>
      <c r="BX176" s="434" t="s">
        <v>468</v>
      </c>
      <c r="BY176" s="433" t="s">
        <v>297</v>
      </c>
      <c r="BZ176" s="435" t="s">
        <v>472</v>
      </c>
      <c r="CA176" s="433" t="s">
        <v>297</v>
      </c>
      <c r="CB176" s="436">
        <v>2.4</v>
      </c>
      <c r="CC176" s="1291"/>
      <c r="CD176" s="1319"/>
      <c r="CE176" s="1222"/>
      <c r="CF176" s="1228"/>
      <c r="CG176" s="1229"/>
      <c r="CH176" s="1229"/>
      <c r="CI176" s="1289"/>
      <c r="CJ176" s="1237"/>
      <c r="CK176" s="1289"/>
      <c r="CL176" s="1317"/>
      <c r="CM176" s="1222"/>
      <c r="CN176" s="469">
        <v>4430</v>
      </c>
      <c r="CO176" s="1222"/>
      <c r="CP176" s="1284"/>
      <c r="CQ176" s="1286"/>
      <c r="CR176" s="1298"/>
      <c r="CS176" s="1286"/>
      <c r="CT176" s="1295"/>
      <c r="CU176" s="1286"/>
      <c r="CV176" s="1296"/>
      <c r="CW176" s="1297"/>
      <c r="CX176" s="1222"/>
      <c r="CY176" s="1224"/>
      <c r="CZ176" s="1222"/>
      <c r="DA176" s="1228"/>
      <c r="DB176" s="1229"/>
      <c r="DC176" s="1229"/>
      <c r="DD176" s="1289"/>
      <c r="DE176" s="1237"/>
      <c r="DF176" s="1289"/>
      <c r="DG176" s="1247"/>
      <c r="DH176" s="1222"/>
      <c r="DI176" s="470" t="s">
        <v>302</v>
      </c>
      <c r="DJ176" s="1222"/>
      <c r="DK176" s="470" t="s">
        <v>510</v>
      </c>
      <c r="DL176" s="1222"/>
      <c r="DM176" s="471">
        <v>43.6</v>
      </c>
      <c r="DN176" s="1222"/>
      <c r="DO176" s="470" t="s">
        <v>302</v>
      </c>
      <c r="DP176" s="1222"/>
      <c r="DQ176" s="470" t="s">
        <v>510</v>
      </c>
      <c r="DR176" s="1222"/>
      <c r="DS176" s="471">
        <v>29.1</v>
      </c>
      <c r="DT176" s="1314"/>
      <c r="DU176" s="472">
        <v>4250</v>
      </c>
      <c r="DV176" s="1315"/>
      <c r="DW176" s="473" t="s">
        <v>304</v>
      </c>
      <c r="DX176" s="1222"/>
      <c r="DY176" s="1309"/>
      <c r="DZ176" s="1289"/>
      <c r="EA176" s="1311"/>
      <c r="EB176" s="1226"/>
      <c r="EC176" s="1229"/>
      <c r="ED176" s="1226"/>
      <c r="EE176" s="1237"/>
      <c r="EF176" s="1226"/>
      <c r="EG176" s="1303"/>
      <c r="EH176" s="1313"/>
      <c r="EI176" s="1222"/>
      <c r="EJ176" s="1309">
        <v>0</v>
      </c>
      <c r="EK176" s="1289"/>
      <c r="EL176" s="1311"/>
      <c r="EM176" s="1226"/>
      <c r="EN176" s="1229"/>
      <c r="EO176" s="1226"/>
      <c r="EP176" s="1237"/>
      <c r="EQ176" s="1226"/>
      <c r="ER176" s="1303"/>
      <c r="ES176" s="1305"/>
      <c r="ET176" s="1307"/>
      <c r="EU176" s="1222"/>
      <c r="EV176" s="474">
        <v>30</v>
      </c>
      <c r="EW176" s="363"/>
      <c r="EX176" s="1300"/>
    </row>
    <row r="177" spans="1:154" ht="25.5" customHeight="1">
      <c r="A177" s="97" t="str">
        <f t="shared" si="8"/>
        <v>12/100
地域　121人
　　から
　135人
　　まで４歳以上児</v>
      </c>
      <c r="B177" s="97" t="str">
        <f t="shared" si="11"/>
        <v>12/100
地域</v>
      </c>
      <c r="C177" s="97" t="str">
        <f>F177</f>
        <v>　121人
　　から
　135人
　　まで</v>
      </c>
      <c r="D177" s="99" t="str">
        <f t="shared" si="9"/>
        <v>４歳以上児</v>
      </c>
      <c r="E177" s="1244"/>
      <c r="F177" s="1243" t="s">
        <v>237</v>
      </c>
      <c r="G177" s="1240" t="s">
        <v>295</v>
      </c>
      <c r="H177" s="412" t="s">
        <v>296</v>
      </c>
      <c r="I177" s="475"/>
      <c r="J177" s="414">
        <v>28730</v>
      </c>
      <c r="K177" s="415">
        <v>37590</v>
      </c>
      <c r="L177" s="390" t="s">
        <v>297</v>
      </c>
      <c r="M177" s="416">
        <v>260</v>
      </c>
      <c r="N177" s="417">
        <v>350</v>
      </c>
      <c r="O177" s="418" t="s">
        <v>344</v>
      </c>
      <c r="P177" s="419" t="s">
        <v>468</v>
      </c>
      <c r="Q177" s="420" t="s">
        <v>297</v>
      </c>
      <c r="R177" s="421" t="s">
        <v>469</v>
      </c>
      <c r="S177" s="420" t="s">
        <v>297</v>
      </c>
      <c r="T177" s="422">
        <v>2.5</v>
      </c>
      <c r="U177" s="423">
        <v>2.5</v>
      </c>
      <c r="V177" s="1222" t="s">
        <v>297</v>
      </c>
      <c r="W177" s="1223">
        <v>640</v>
      </c>
      <c r="X177" s="1222" t="s">
        <v>297</v>
      </c>
      <c r="Y177" s="1234">
        <v>6</v>
      </c>
      <c r="Z177" s="1225" t="s">
        <v>470</v>
      </c>
      <c r="AA177" s="1206" t="s">
        <v>468</v>
      </c>
      <c r="AB177" s="1206" t="s">
        <v>297</v>
      </c>
      <c r="AC177" s="1248" t="s">
        <v>471</v>
      </c>
      <c r="AD177" s="1222" t="s">
        <v>297</v>
      </c>
      <c r="AE177" s="1223">
        <v>3940</v>
      </c>
      <c r="AF177" s="1222" t="s">
        <v>3</v>
      </c>
      <c r="AG177" s="1227">
        <v>30</v>
      </c>
      <c r="AH177" s="1225" t="s">
        <v>344</v>
      </c>
      <c r="AI177" s="1206" t="s">
        <v>468</v>
      </c>
      <c r="AJ177" s="1225" t="s">
        <v>297</v>
      </c>
      <c r="AK177" s="1236" t="s">
        <v>472</v>
      </c>
      <c r="AL177" s="1225" t="s">
        <v>297</v>
      </c>
      <c r="AM177" s="1246">
        <v>3.2</v>
      </c>
      <c r="AN177" s="390" t="s">
        <v>297</v>
      </c>
      <c r="AO177" s="424">
        <v>8860</v>
      </c>
      <c r="AP177" s="1222" t="s">
        <v>297</v>
      </c>
      <c r="AQ177" s="425">
        <v>80</v>
      </c>
      <c r="AR177" s="426" t="s">
        <v>470</v>
      </c>
      <c r="AS177" s="419" t="s">
        <v>468</v>
      </c>
      <c r="AT177" s="427" t="s">
        <v>297</v>
      </c>
      <c r="AU177" s="421" t="s">
        <v>472</v>
      </c>
      <c r="AV177" s="427" t="s">
        <v>297</v>
      </c>
      <c r="AW177" s="428">
        <v>2.9</v>
      </c>
      <c r="AX177" s="429" t="s">
        <v>473</v>
      </c>
      <c r="AY177" s="430" t="s">
        <v>297</v>
      </c>
      <c r="AZ177" s="431">
        <v>3540</v>
      </c>
      <c r="BA177" s="380" t="s">
        <v>3</v>
      </c>
      <c r="BB177" s="432">
        <v>30</v>
      </c>
      <c r="BC177" s="433" t="s">
        <v>344</v>
      </c>
      <c r="BD177" s="434" t="s">
        <v>468</v>
      </c>
      <c r="BE177" s="433" t="s">
        <v>297</v>
      </c>
      <c r="BF177" s="435" t="s">
        <v>472</v>
      </c>
      <c r="BG177" s="433" t="s">
        <v>297</v>
      </c>
      <c r="BH177" s="436">
        <v>3.9</v>
      </c>
      <c r="BI177" s="430"/>
      <c r="BJ177" s="437"/>
      <c r="BK177" s="467"/>
      <c r="BL177" s="476"/>
      <c r="BM177" s="476"/>
      <c r="BN177" s="476"/>
      <c r="BO177" s="476"/>
      <c r="BP177" s="476"/>
      <c r="BQ177" s="476"/>
      <c r="BR177" s="476"/>
      <c r="BS177" s="467"/>
      <c r="BT177" s="437" t="s">
        <v>50</v>
      </c>
      <c r="BU177" s="467"/>
      <c r="BV177" s="477"/>
      <c r="BW177" s="476"/>
      <c r="BX177" s="476"/>
      <c r="BY177" s="476"/>
      <c r="BZ177" s="476"/>
      <c r="CA177" s="476"/>
      <c r="CB177" s="476"/>
      <c r="CC177" s="1290" t="s">
        <v>297</v>
      </c>
      <c r="CD177" s="1287">
        <v>660</v>
      </c>
      <c r="CE177" s="1222" t="s">
        <v>297</v>
      </c>
      <c r="CF177" s="1227">
        <v>6</v>
      </c>
      <c r="CG177" s="1206" t="s">
        <v>344</v>
      </c>
      <c r="CH177" s="1206" t="s">
        <v>468</v>
      </c>
      <c r="CI177" s="1285" t="s">
        <v>297</v>
      </c>
      <c r="CJ177" s="1236" t="s">
        <v>472</v>
      </c>
      <c r="CK177" s="1285" t="s">
        <v>297</v>
      </c>
      <c r="CL177" s="1246">
        <v>10.1</v>
      </c>
      <c r="CM177" s="1222"/>
      <c r="CN177" s="478" t="s">
        <v>238</v>
      </c>
      <c r="CO177" s="1222" t="s">
        <v>3</v>
      </c>
      <c r="CP177" s="1284">
        <v>30</v>
      </c>
      <c r="CQ177" s="1286" t="s">
        <v>344</v>
      </c>
      <c r="CR177" s="1298" t="s">
        <v>468</v>
      </c>
      <c r="CS177" s="1286" t="s">
        <v>297</v>
      </c>
      <c r="CT177" s="1295" t="s">
        <v>472</v>
      </c>
      <c r="CU177" s="1286" t="s">
        <v>297</v>
      </c>
      <c r="CV177" s="1296">
        <v>3.2</v>
      </c>
      <c r="CW177" s="1297" t="s">
        <v>475</v>
      </c>
      <c r="CX177" s="1222" t="s">
        <v>3</v>
      </c>
      <c r="CY177" s="1223">
        <v>600</v>
      </c>
      <c r="CZ177" s="1222" t="s">
        <v>297</v>
      </c>
      <c r="DA177" s="1227">
        <v>6</v>
      </c>
      <c r="DB177" s="1206" t="s">
        <v>344</v>
      </c>
      <c r="DC177" s="1206" t="s">
        <v>468</v>
      </c>
      <c r="DD177" s="1285" t="s">
        <v>297</v>
      </c>
      <c r="DE177" s="1236" t="s">
        <v>472</v>
      </c>
      <c r="DF177" s="1285" t="s">
        <v>297</v>
      </c>
      <c r="DG177" s="1246">
        <v>10.1</v>
      </c>
      <c r="DH177" s="1222" t="s">
        <v>3</v>
      </c>
      <c r="DI177" s="440">
        <v>390</v>
      </c>
      <c r="DJ177" s="1222" t="s">
        <v>297</v>
      </c>
      <c r="DK177" s="440">
        <v>3</v>
      </c>
      <c r="DL177" s="1222" t="s">
        <v>3</v>
      </c>
      <c r="DM177" s="441">
        <v>3</v>
      </c>
      <c r="DN177" s="1222" t="s">
        <v>297</v>
      </c>
      <c r="DO177" s="440">
        <v>70</v>
      </c>
      <c r="DP177" s="1222" t="s">
        <v>297</v>
      </c>
      <c r="DQ177" s="440">
        <v>1</v>
      </c>
      <c r="DR177" s="1222" t="s">
        <v>3</v>
      </c>
      <c r="DS177" s="441">
        <v>1</v>
      </c>
      <c r="DT177" s="1314"/>
      <c r="DU177" s="483" t="s">
        <v>238</v>
      </c>
      <c r="DV177" s="1315" t="s">
        <v>298</v>
      </c>
      <c r="DW177" s="443">
        <v>245</v>
      </c>
      <c r="DX177" s="1222" t="s">
        <v>300</v>
      </c>
      <c r="DY177" s="1308">
        <v>860</v>
      </c>
      <c r="DZ177" s="1285" t="s">
        <v>297</v>
      </c>
      <c r="EA177" s="1310">
        <v>9</v>
      </c>
      <c r="EB177" s="1225" t="s">
        <v>344</v>
      </c>
      <c r="EC177" s="1206" t="s">
        <v>468</v>
      </c>
      <c r="ED177" s="1225" t="s">
        <v>297</v>
      </c>
      <c r="EE177" s="1236" t="s">
        <v>472</v>
      </c>
      <c r="EF177" s="1225" t="s">
        <v>297</v>
      </c>
      <c r="EG177" s="1302">
        <v>7.7</v>
      </c>
      <c r="EH177" s="1312" t="s">
        <v>473</v>
      </c>
      <c r="EI177" s="1222" t="s">
        <v>300</v>
      </c>
      <c r="EJ177" s="1308">
        <v>3940</v>
      </c>
      <c r="EK177" s="1285" t="s">
        <v>297</v>
      </c>
      <c r="EL177" s="1310">
        <v>30</v>
      </c>
      <c r="EM177" s="1225" t="s">
        <v>344</v>
      </c>
      <c r="EN177" s="1206" t="s">
        <v>468</v>
      </c>
      <c r="EO177" s="1225" t="s">
        <v>297</v>
      </c>
      <c r="EP177" s="1236" t="s">
        <v>472</v>
      </c>
      <c r="EQ177" s="1225" t="s">
        <v>297</v>
      </c>
      <c r="ER177" s="1302">
        <v>3.4</v>
      </c>
      <c r="ES177" s="1304" t="s">
        <v>473</v>
      </c>
      <c r="ET177" s="1306" t="s">
        <v>419</v>
      </c>
      <c r="EU177" s="1222" t="s">
        <v>300</v>
      </c>
      <c r="EV177" s="444">
        <v>3020</v>
      </c>
      <c r="EW177" s="363"/>
      <c r="EX177" s="1300"/>
    </row>
    <row r="178" spans="1:154" ht="25.5" customHeight="1">
      <c r="A178" s="97" t="str">
        <f t="shared" si="8"/>
        <v>12/100
地域　121人
　　から
　135人
　　まで３歳児</v>
      </c>
      <c r="B178" s="97" t="str">
        <f t="shared" si="11"/>
        <v>12/100
地域</v>
      </c>
      <c r="C178" s="97" t="str">
        <f>F177</f>
        <v>　121人
　　から
　135人
　　まで</v>
      </c>
      <c r="D178" s="99" t="str">
        <f t="shared" si="9"/>
        <v>３歳児</v>
      </c>
      <c r="E178" s="1244"/>
      <c r="F178" s="1245"/>
      <c r="G178" s="1241"/>
      <c r="H178" s="445" t="s">
        <v>301</v>
      </c>
      <c r="I178" s="475"/>
      <c r="J178" s="446">
        <v>37590</v>
      </c>
      <c r="K178" s="447"/>
      <c r="L178" s="390" t="s">
        <v>297</v>
      </c>
      <c r="M178" s="448">
        <v>350</v>
      </c>
      <c r="N178" s="449"/>
      <c r="O178" s="450" t="s">
        <v>344</v>
      </c>
      <c r="P178" s="451" t="s">
        <v>468</v>
      </c>
      <c r="Q178" s="452" t="s">
        <v>297</v>
      </c>
      <c r="R178" s="453" t="s">
        <v>472</v>
      </c>
      <c r="S178" s="452" t="s">
        <v>297</v>
      </c>
      <c r="T178" s="454">
        <v>2.5</v>
      </c>
      <c r="U178" s="455"/>
      <c r="V178" s="1222"/>
      <c r="W178" s="1224"/>
      <c r="X178" s="1222"/>
      <c r="Y178" s="1235"/>
      <c r="Z178" s="1226"/>
      <c r="AA178" s="1229"/>
      <c r="AB178" s="1229"/>
      <c r="AC178" s="1249"/>
      <c r="AD178" s="1222"/>
      <c r="AE178" s="1224"/>
      <c r="AF178" s="1222"/>
      <c r="AG178" s="1228"/>
      <c r="AH178" s="1226"/>
      <c r="AI178" s="1229"/>
      <c r="AJ178" s="1226"/>
      <c r="AK178" s="1237"/>
      <c r="AL178" s="1226"/>
      <c r="AM178" s="1247"/>
      <c r="AN178" s="390" t="s">
        <v>297</v>
      </c>
      <c r="AO178" s="448">
        <v>8860</v>
      </c>
      <c r="AP178" s="1222"/>
      <c r="AQ178" s="456">
        <v>80</v>
      </c>
      <c r="AR178" s="457" t="s">
        <v>344</v>
      </c>
      <c r="AS178" s="451" t="s">
        <v>468</v>
      </c>
      <c r="AT178" s="458" t="s">
        <v>297</v>
      </c>
      <c r="AU178" s="459" t="s">
        <v>472</v>
      </c>
      <c r="AV178" s="458" t="s">
        <v>297</v>
      </c>
      <c r="AW178" s="460">
        <v>2.9</v>
      </c>
      <c r="AX178" s="461"/>
      <c r="AY178" s="430"/>
      <c r="AZ178" s="382"/>
      <c r="BA178" s="382"/>
      <c r="BB178" s="480"/>
      <c r="BC178" s="382"/>
      <c r="BD178" s="382"/>
      <c r="BE178" s="382"/>
      <c r="BF178" s="382"/>
      <c r="BG178" s="382"/>
      <c r="BH178" s="382"/>
      <c r="BI178" s="467" t="s">
        <v>3</v>
      </c>
      <c r="BJ178" s="468">
        <v>62060</v>
      </c>
      <c r="BK178" s="467" t="s">
        <v>297</v>
      </c>
      <c r="BL178" s="432">
        <v>620</v>
      </c>
      <c r="BM178" s="433" t="s">
        <v>344</v>
      </c>
      <c r="BN178" s="434" t="s">
        <v>468</v>
      </c>
      <c r="BO178" s="433" t="s">
        <v>297</v>
      </c>
      <c r="BP178" s="435" t="s">
        <v>472</v>
      </c>
      <c r="BQ178" s="433" t="s">
        <v>297</v>
      </c>
      <c r="BR178" s="436">
        <v>2.4</v>
      </c>
      <c r="BS178" s="405" t="s">
        <v>297</v>
      </c>
      <c r="BT178" s="468">
        <v>53200</v>
      </c>
      <c r="BU178" s="405" t="s">
        <v>3</v>
      </c>
      <c r="BV178" s="432">
        <v>530</v>
      </c>
      <c r="BW178" s="433" t="s">
        <v>344</v>
      </c>
      <c r="BX178" s="434" t="s">
        <v>468</v>
      </c>
      <c r="BY178" s="433" t="s">
        <v>297</v>
      </c>
      <c r="BZ178" s="435" t="s">
        <v>472</v>
      </c>
      <c r="CA178" s="433" t="s">
        <v>297</v>
      </c>
      <c r="CB178" s="436">
        <v>2.4</v>
      </c>
      <c r="CC178" s="1291"/>
      <c r="CD178" s="1288"/>
      <c r="CE178" s="1222"/>
      <c r="CF178" s="1228"/>
      <c r="CG178" s="1229"/>
      <c r="CH178" s="1229"/>
      <c r="CI178" s="1289"/>
      <c r="CJ178" s="1237"/>
      <c r="CK178" s="1289"/>
      <c r="CL178" s="1247"/>
      <c r="CM178" s="1222"/>
      <c r="CN178" s="469">
        <v>3940</v>
      </c>
      <c r="CO178" s="1222"/>
      <c r="CP178" s="1284"/>
      <c r="CQ178" s="1286"/>
      <c r="CR178" s="1298"/>
      <c r="CS178" s="1286"/>
      <c r="CT178" s="1295"/>
      <c r="CU178" s="1286"/>
      <c r="CV178" s="1296"/>
      <c r="CW178" s="1297"/>
      <c r="CX178" s="1222"/>
      <c r="CY178" s="1224"/>
      <c r="CZ178" s="1222"/>
      <c r="DA178" s="1228"/>
      <c r="DB178" s="1229"/>
      <c r="DC178" s="1229"/>
      <c r="DD178" s="1289"/>
      <c r="DE178" s="1237"/>
      <c r="DF178" s="1289"/>
      <c r="DG178" s="1247"/>
      <c r="DH178" s="1222"/>
      <c r="DI178" s="470" t="s">
        <v>302</v>
      </c>
      <c r="DJ178" s="1222"/>
      <c r="DK178" s="470" t="s">
        <v>510</v>
      </c>
      <c r="DL178" s="1222"/>
      <c r="DM178" s="471">
        <v>51.7</v>
      </c>
      <c r="DN178" s="1222"/>
      <c r="DO178" s="470" t="s">
        <v>302</v>
      </c>
      <c r="DP178" s="1222"/>
      <c r="DQ178" s="470" t="s">
        <v>510</v>
      </c>
      <c r="DR178" s="1222"/>
      <c r="DS178" s="471">
        <v>25.8</v>
      </c>
      <c r="DT178" s="1314"/>
      <c r="DU178" s="472">
        <v>3920</v>
      </c>
      <c r="DV178" s="1315"/>
      <c r="DW178" s="473" t="s">
        <v>304</v>
      </c>
      <c r="DX178" s="1222"/>
      <c r="DY178" s="1309"/>
      <c r="DZ178" s="1289"/>
      <c r="EA178" s="1311"/>
      <c r="EB178" s="1226"/>
      <c r="EC178" s="1229"/>
      <c r="ED178" s="1226"/>
      <c r="EE178" s="1237"/>
      <c r="EF178" s="1226"/>
      <c r="EG178" s="1303"/>
      <c r="EH178" s="1313"/>
      <c r="EI178" s="1222"/>
      <c r="EJ178" s="1309" t="s">
        <v>512</v>
      </c>
      <c r="EK178" s="1289"/>
      <c r="EL178" s="1311"/>
      <c r="EM178" s="1226"/>
      <c r="EN178" s="1229"/>
      <c r="EO178" s="1226"/>
      <c r="EP178" s="1237"/>
      <c r="EQ178" s="1226"/>
      <c r="ER178" s="1303"/>
      <c r="ES178" s="1305"/>
      <c r="ET178" s="1307"/>
      <c r="EU178" s="1222"/>
      <c r="EV178" s="474">
        <v>30</v>
      </c>
      <c r="EW178" s="363"/>
      <c r="EX178" s="1300"/>
    </row>
    <row r="179" spans="1:154" s="95" customFormat="1" ht="25.5" customHeight="1">
      <c r="A179" s="95" t="str">
        <f t="shared" si="8"/>
        <v>12/100
地域　136人
　　から
　150人
　　まで４歳以上児</v>
      </c>
      <c r="B179" s="97" t="str">
        <f t="shared" si="11"/>
        <v>12/100
地域</v>
      </c>
      <c r="C179" s="95" t="str">
        <f>F179</f>
        <v>　136人
　　から
　150人
　　まで</v>
      </c>
      <c r="D179" s="96" t="str">
        <f t="shared" si="9"/>
        <v>４歳以上児</v>
      </c>
      <c r="E179" s="1244"/>
      <c r="F179" s="1243" t="s">
        <v>239</v>
      </c>
      <c r="G179" s="1240" t="s">
        <v>295</v>
      </c>
      <c r="H179" s="412" t="s">
        <v>296</v>
      </c>
      <c r="I179" s="475"/>
      <c r="J179" s="414">
        <v>28100</v>
      </c>
      <c r="K179" s="415">
        <v>36960</v>
      </c>
      <c r="L179" s="390" t="s">
        <v>297</v>
      </c>
      <c r="M179" s="416">
        <v>260</v>
      </c>
      <c r="N179" s="417">
        <v>340</v>
      </c>
      <c r="O179" s="418" t="s">
        <v>344</v>
      </c>
      <c r="P179" s="419" t="s">
        <v>468</v>
      </c>
      <c r="Q179" s="420" t="s">
        <v>297</v>
      </c>
      <c r="R179" s="421" t="s">
        <v>469</v>
      </c>
      <c r="S179" s="420" t="s">
        <v>297</v>
      </c>
      <c r="T179" s="422">
        <v>2.4</v>
      </c>
      <c r="U179" s="423">
        <v>2.6</v>
      </c>
      <c r="V179" s="1222" t="s">
        <v>297</v>
      </c>
      <c r="W179" s="1223">
        <v>580</v>
      </c>
      <c r="X179" s="1222" t="s">
        <v>297</v>
      </c>
      <c r="Y179" s="1234">
        <v>5</v>
      </c>
      <c r="Z179" s="1225" t="s">
        <v>470</v>
      </c>
      <c r="AA179" s="1206" t="s">
        <v>468</v>
      </c>
      <c r="AB179" s="1206" t="s">
        <v>297</v>
      </c>
      <c r="AC179" s="1248" t="s">
        <v>471</v>
      </c>
      <c r="AD179" s="1222" t="s">
        <v>297</v>
      </c>
      <c r="AE179" s="1223">
        <v>3540</v>
      </c>
      <c r="AF179" s="1222" t="s">
        <v>3</v>
      </c>
      <c r="AG179" s="1227">
        <v>30</v>
      </c>
      <c r="AH179" s="1225" t="s">
        <v>344</v>
      </c>
      <c r="AI179" s="1206" t="s">
        <v>468</v>
      </c>
      <c r="AJ179" s="1225" t="s">
        <v>297</v>
      </c>
      <c r="AK179" s="1236" t="s">
        <v>472</v>
      </c>
      <c r="AL179" s="1225" t="s">
        <v>297</v>
      </c>
      <c r="AM179" s="1246">
        <v>2.8</v>
      </c>
      <c r="AN179" s="390" t="s">
        <v>297</v>
      </c>
      <c r="AO179" s="424">
        <v>8860</v>
      </c>
      <c r="AP179" s="1222" t="s">
        <v>297</v>
      </c>
      <c r="AQ179" s="425">
        <v>80</v>
      </c>
      <c r="AR179" s="426" t="s">
        <v>470</v>
      </c>
      <c r="AS179" s="419" t="s">
        <v>468</v>
      </c>
      <c r="AT179" s="427" t="s">
        <v>297</v>
      </c>
      <c r="AU179" s="421" t="s">
        <v>472</v>
      </c>
      <c r="AV179" s="427" t="s">
        <v>297</v>
      </c>
      <c r="AW179" s="428">
        <v>2.9</v>
      </c>
      <c r="AX179" s="429" t="s">
        <v>473</v>
      </c>
      <c r="AY179" s="430" t="s">
        <v>297</v>
      </c>
      <c r="AZ179" s="431">
        <v>3540</v>
      </c>
      <c r="BA179" s="380" t="s">
        <v>3</v>
      </c>
      <c r="BB179" s="432">
        <v>30</v>
      </c>
      <c r="BC179" s="433" t="s">
        <v>344</v>
      </c>
      <c r="BD179" s="434" t="s">
        <v>468</v>
      </c>
      <c r="BE179" s="433" t="s">
        <v>297</v>
      </c>
      <c r="BF179" s="435" t="s">
        <v>472</v>
      </c>
      <c r="BG179" s="433" t="s">
        <v>297</v>
      </c>
      <c r="BH179" s="436">
        <v>3.9</v>
      </c>
      <c r="BI179" s="430"/>
      <c r="BJ179" s="437"/>
      <c r="BK179" s="467"/>
      <c r="BL179" s="476"/>
      <c r="BM179" s="476"/>
      <c r="BN179" s="476"/>
      <c r="BO179" s="476"/>
      <c r="BP179" s="476"/>
      <c r="BQ179" s="476"/>
      <c r="BR179" s="476"/>
      <c r="BS179" s="467"/>
      <c r="BT179" s="437" t="s">
        <v>50</v>
      </c>
      <c r="BU179" s="467"/>
      <c r="BV179" s="477"/>
      <c r="BW179" s="476"/>
      <c r="BX179" s="476"/>
      <c r="BY179" s="476"/>
      <c r="BZ179" s="476"/>
      <c r="CA179" s="476"/>
      <c r="CB179" s="476"/>
      <c r="CC179" s="1290" t="s">
        <v>297</v>
      </c>
      <c r="CD179" s="1287">
        <v>600</v>
      </c>
      <c r="CE179" s="1222" t="s">
        <v>297</v>
      </c>
      <c r="CF179" s="1227">
        <v>6</v>
      </c>
      <c r="CG179" s="1206" t="s">
        <v>344</v>
      </c>
      <c r="CH179" s="1206" t="s">
        <v>468</v>
      </c>
      <c r="CI179" s="1285" t="s">
        <v>297</v>
      </c>
      <c r="CJ179" s="1236" t="s">
        <v>472</v>
      </c>
      <c r="CK179" s="1285" t="s">
        <v>297</v>
      </c>
      <c r="CL179" s="1246">
        <v>9</v>
      </c>
      <c r="CM179" s="1222"/>
      <c r="CN179" s="478" t="s">
        <v>240</v>
      </c>
      <c r="CO179" s="1222" t="s">
        <v>3</v>
      </c>
      <c r="CP179" s="1284">
        <v>30</v>
      </c>
      <c r="CQ179" s="1286" t="s">
        <v>344</v>
      </c>
      <c r="CR179" s="1298" t="s">
        <v>468</v>
      </c>
      <c r="CS179" s="1286" t="s">
        <v>297</v>
      </c>
      <c r="CT179" s="1295" t="s">
        <v>472</v>
      </c>
      <c r="CU179" s="1286" t="s">
        <v>297</v>
      </c>
      <c r="CV179" s="1296">
        <v>2.8</v>
      </c>
      <c r="CW179" s="1297" t="s">
        <v>475</v>
      </c>
      <c r="CX179" s="1222" t="s">
        <v>3</v>
      </c>
      <c r="CY179" s="1223">
        <v>540</v>
      </c>
      <c r="CZ179" s="1222" t="s">
        <v>297</v>
      </c>
      <c r="DA179" s="1227">
        <v>5</v>
      </c>
      <c r="DB179" s="1206" t="s">
        <v>344</v>
      </c>
      <c r="DC179" s="1206" t="s">
        <v>468</v>
      </c>
      <c r="DD179" s="1285" t="s">
        <v>297</v>
      </c>
      <c r="DE179" s="1236" t="s">
        <v>472</v>
      </c>
      <c r="DF179" s="1285" t="s">
        <v>297</v>
      </c>
      <c r="DG179" s="1246">
        <v>10.9</v>
      </c>
      <c r="DH179" s="1222" t="s">
        <v>3</v>
      </c>
      <c r="DI179" s="440">
        <v>370</v>
      </c>
      <c r="DJ179" s="1222" t="s">
        <v>297</v>
      </c>
      <c r="DK179" s="440">
        <v>3</v>
      </c>
      <c r="DL179" s="1222" t="s">
        <v>3</v>
      </c>
      <c r="DM179" s="441">
        <v>3</v>
      </c>
      <c r="DN179" s="1222" t="s">
        <v>297</v>
      </c>
      <c r="DO179" s="440">
        <v>60</v>
      </c>
      <c r="DP179" s="1222" t="s">
        <v>297</v>
      </c>
      <c r="DQ179" s="440">
        <v>1</v>
      </c>
      <c r="DR179" s="1222" t="s">
        <v>3</v>
      </c>
      <c r="DS179" s="441">
        <v>1</v>
      </c>
      <c r="DT179" s="1314"/>
      <c r="DU179" s="483" t="s">
        <v>240</v>
      </c>
      <c r="DV179" s="1315" t="s">
        <v>298</v>
      </c>
      <c r="DW179" s="443">
        <v>245</v>
      </c>
      <c r="DX179" s="1222" t="s">
        <v>300</v>
      </c>
      <c r="DY179" s="1308">
        <v>770</v>
      </c>
      <c r="DZ179" s="1285" t="s">
        <v>297</v>
      </c>
      <c r="EA179" s="1310">
        <v>8</v>
      </c>
      <c r="EB179" s="1225" t="s">
        <v>344</v>
      </c>
      <c r="EC179" s="1206" t="s">
        <v>468</v>
      </c>
      <c r="ED179" s="1225" t="s">
        <v>297</v>
      </c>
      <c r="EE179" s="1236" t="s">
        <v>472</v>
      </c>
      <c r="EF179" s="1225" t="s">
        <v>297</v>
      </c>
      <c r="EG179" s="1302">
        <v>7.8</v>
      </c>
      <c r="EH179" s="1312" t="s">
        <v>473</v>
      </c>
      <c r="EI179" s="1222" t="s">
        <v>300</v>
      </c>
      <c r="EJ179" s="1308">
        <v>3540</v>
      </c>
      <c r="EK179" s="1285" t="s">
        <v>297</v>
      </c>
      <c r="EL179" s="1310">
        <v>30</v>
      </c>
      <c r="EM179" s="1225" t="s">
        <v>344</v>
      </c>
      <c r="EN179" s="1206" t="s">
        <v>468</v>
      </c>
      <c r="EO179" s="1225" t="s">
        <v>297</v>
      </c>
      <c r="EP179" s="1236" t="s">
        <v>472</v>
      </c>
      <c r="EQ179" s="1225" t="s">
        <v>297</v>
      </c>
      <c r="ER179" s="1302">
        <v>3.1</v>
      </c>
      <c r="ES179" s="1304" t="s">
        <v>473</v>
      </c>
      <c r="ET179" s="1306" t="s">
        <v>419</v>
      </c>
      <c r="EU179" s="1222" t="s">
        <v>300</v>
      </c>
      <c r="EV179" s="444">
        <v>2710</v>
      </c>
      <c r="EW179" s="363"/>
      <c r="EX179" s="1300"/>
    </row>
    <row r="180" spans="1:154" s="95" customFormat="1" ht="25.5" customHeight="1">
      <c r="A180" s="95" t="str">
        <f t="shared" si="8"/>
        <v>12/100
地域　136人
　　から
　150人
　　まで３歳児</v>
      </c>
      <c r="B180" s="97" t="str">
        <f t="shared" si="11"/>
        <v>12/100
地域</v>
      </c>
      <c r="C180" s="95" t="str">
        <f>F179</f>
        <v>　136人
　　から
　150人
　　まで</v>
      </c>
      <c r="D180" s="96" t="str">
        <f t="shared" si="9"/>
        <v>３歳児</v>
      </c>
      <c r="E180" s="1244"/>
      <c r="F180" s="1245"/>
      <c r="G180" s="1241"/>
      <c r="H180" s="445" t="s">
        <v>301</v>
      </c>
      <c r="I180" s="475"/>
      <c r="J180" s="446">
        <v>36960</v>
      </c>
      <c r="K180" s="447"/>
      <c r="L180" s="390" t="s">
        <v>297</v>
      </c>
      <c r="M180" s="448">
        <v>340</v>
      </c>
      <c r="N180" s="449"/>
      <c r="O180" s="450" t="s">
        <v>344</v>
      </c>
      <c r="P180" s="451" t="s">
        <v>468</v>
      </c>
      <c r="Q180" s="452" t="s">
        <v>297</v>
      </c>
      <c r="R180" s="453" t="s">
        <v>472</v>
      </c>
      <c r="S180" s="452" t="s">
        <v>297</v>
      </c>
      <c r="T180" s="454">
        <v>2.6</v>
      </c>
      <c r="U180" s="455"/>
      <c r="V180" s="1222"/>
      <c r="W180" s="1224"/>
      <c r="X180" s="1222"/>
      <c r="Y180" s="1235"/>
      <c r="Z180" s="1226"/>
      <c r="AA180" s="1229"/>
      <c r="AB180" s="1229"/>
      <c r="AC180" s="1249"/>
      <c r="AD180" s="1222"/>
      <c r="AE180" s="1224"/>
      <c r="AF180" s="1222"/>
      <c r="AG180" s="1228"/>
      <c r="AH180" s="1226"/>
      <c r="AI180" s="1229"/>
      <c r="AJ180" s="1226"/>
      <c r="AK180" s="1237"/>
      <c r="AL180" s="1226"/>
      <c r="AM180" s="1247"/>
      <c r="AN180" s="390" t="s">
        <v>297</v>
      </c>
      <c r="AO180" s="448">
        <v>8860</v>
      </c>
      <c r="AP180" s="1222"/>
      <c r="AQ180" s="456">
        <v>80</v>
      </c>
      <c r="AR180" s="457" t="s">
        <v>344</v>
      </c>
      <c r="AS180" s="451" t="s">
        <v>468</v>
      </c>
      <c r="AT180" s="458" t="s">
        <v>297</v>
      </c>
      <c r="AU180" s="459" t="s">
        <v>472</v>
      </c>
      <c r="AV180" s="458" t="s">
        <v>297</v>
      </c>
      <c r="AW180" s="460">
        <v>2.9</v>
      </c>
      <c r="AX180" s="461"/>
      <c r="AY180" s="430"/>
      <c r="AZ180" s="382"/>
      <c r="BA180" s="382"/>
      <c r="BB180" s="480"/>
      <c r="BC180" s="382"/>
      <c r="BD180" s="382"/>
      <c r="BE180" s="382"/>
      <c r="BF180" s="382"/>
      <c r="BG180" s="382"/>
      <c r="BH180" s="382"/>
      <c r="BI180" s="467" t="s">
        <v>3</v>
      </c>
      <c r="BJ180" s="468">
        <v>62060</v>
      </c>
      <c r="BK180" s="467" t="s">
        <v>297</v>
      </c>
      <c r="BL180" s="432">
        <v>620</v>
      </c>
      <c r="BM180" s="433" t="s">
        <v>344</v>
      </c>
      <c r="BN180" s="434" t="s">
        <v>468</v>
      </c>
      <c r="BO180" s="433" t="s">
        <v>297</v>
      </c>
      <c r="BP180" s="435" t="s">
        <v>472</v>
      </c>
      <c r="BQ180" s="433" t="s">
        <v>297</v>
      </c>
      <c r="BR180" s="436">
        <v>2.4</v>
      </c>
      <c r="BS180" s="405" t="s">
        <v>297</v>
      </c>
      <c r="BT180" s="468">
        <v>53200</v>
      </c>
      <c r="BU180" s="405" t="s">
        <v>3</v>
      </c>
      <c r="BV180" s="432">
        <v>530</v>
      </c>
      <c r="BW180" s="433" t="s">
        <v>344</v>
      </c>
      <c r="BX180" s="434" t="s">
        <v>468</v>
      </c>
      <c r="BY180" s="433" t="s">
        <v>297</v>
      </c>
      <c r="BZ180" s="435" t="s">
        <v>472</v>
      </c>
      <c r="CA180" s="433" t="s">
        <v>297</v>
      </c>
      <c r="CB180" s="436">
        <v>2.4</v>
      </c>
      <c r="CC180" s="1291"/>
      <c r="CD180" s="1288"/>
      <c r="CE180" s="1222"/>
      <c r="CF180" s="1228"/>
      <c r="CG180" s="1229"/>
      <c r="CH180" s="1229"/>
      <c r="CI180" s="1289"/>
      <c r="CJ180" s="1237"/>
      <c r="CK180" s="1289"/>
      <c r="CL180" s="1247"/>
      <c r="CM180" s="1222"/>
      <c r="CN180" s="469">
        <v>3540</v>
      </c>
      <c r="CO180" s="1222"/>
      <c r="CP180" s="1284"/>
      <c r="CQ180" s="1286"/>
      <c r="CR180" s="1298"/>
      <c r="CS180" s="1286"/>
      <c r="CT180" s="1295"/>
      <c r="CU180" s="1286"/>
      <c r="CV180" s="1296"/>
      <c r="CW180" s="1297"/>
      <c r="CX180" s="1222"/>
      <c r="CY180" s="1224"/>
      <c r="CZ180" s="1222"/>
      <c r="DA180" s="1228"/>
      <c r="DB180" s="1229"/>
      <c r="DC180" s="1229"/>
      <c r="DD180" s="1289"/>
      <c r="DE180" s="1237"/>
      <c r="DF180" s="1289"/>
      <c r="DG180" s="1247"/>
      <c r="DH180" s="1222"/>
      <c r="DI180" s="470" t="s">
        <v>302</v>
      </c>
      <c r="DJ180" s="1222"/>
      <c r="DK180" s="470" t="s">
        <v>510</v>
      </c>
      <c r="DL180" s="1222"/>
      <c r="DM180" s="471">
        <v>46.5</v>
      </c>
      <c r="DN180" s="1222"/>
      <c r="DO180" s="470" t="s">
        <v>302</v>
      </c>
      <c r="DP180" s="1222"/>
      <c r="DQ180" s="470" t="s">
        <v>510</v>
      </c>
      <c r="DR180" s="1222"/>
      <c r="DS180" s="471">
        <v>23.3</v>
      </c>
      <c r="DT180" s="1314"/>
      <c r="DU180" s="472">
        <v>3660</v>
      </c>
      <c r="DV180" s="1315"/>
      <c r="DW180" s="473" t="s">
        <v>304</v>
      </c>
      <c r="DX180" s="1222"/>
      <c r="DY180" s="1309"/>
      <c r="DZ180" s="1289"/>
      <c r="EA180" s="1311"/>
      <c r="EB180" s="1226"/>
      <c r="EC180" s="1229"/>
      <c r="ED180" s="1226"/>
      <c r="EE180" s="1237"/>
      <c r="EF180" s="1226"/>
      <c r="EG180" s="1303"/>
      <c r="EH180" s="1313"/>
      <c r="EI180" s="1222"/>
      <c r="EJ180" s="1309" t="s">
        <v>513</v>
      </c>
      <c r="EK180" s="1289"/>
      <c r="EL180" s="1311"/>
      <c r="EM180" s="1226"/>
      <c r="EN180" s="1229"/>
      <c r="EO180" s="1226"/>
      <c r="EP180" s="1237"/>
      <c r="EQ180" s="1226"/>
      <c r="ER180" s="1303"/>
      <c r="ES180" s="1305"/>
      <c r="ET180" s="1307"/>
      <c r="EU180" s="1222"/>
      <c r="EV180" s="474">
        <v>20</v>
      </c>
      <c r="EW180" s="363"/>
      <c r="EX180" s="1300"/>
    </row>
    <row r="181" spans="1:154" s="95" customFormat="1" ht="25.5" customHeight="1">
      <c r="A181" s="95" t="str">
        <f t="shared" si="8"/>
        <v>12/100
地域　151人
　　から
　180人
　　まで４歳以上児</v>
      </c>
      <c r="B181" s="97" t="str">
        <f t="shared" si="11"/>
        <v>12/100
地域</v>
      </c>
      <c r="C181" s="95" t="str">
        <f>F181</f>
        <v>　151人
　　から
　180人
　　まで</v>
      </c>
      <c r="D181" s="96" t="str">
        <f t="shared" si="9"/>
        <v>４歳以上児</v>
      </c>
      <c r="E181" s="1244"/>
      <c r="F181" s="1243" t="s">
        <v>241</v>
      </c>
      <c r="G181" s="1240" t="s">
        <v>295</v>
      </c>
      <c r="H181" s="412" t="s">
        <v>296</v>
      </c>
      <c r="I181" s="475"/>
      <c r="J181" s="414">
        <v>27150</v>
      </c>
      <c r="K181" s="415">
        <v>36010</v>
      </c>
      <c r="L181" s="390" t="s">
        <v>297</v>
      </c>
      <c r="M181" s="416">
        <v>250</v>
      </c>
      <c r="N181" s="417">
        <v>340</v>
      </c>
      <c r="O181" s="418" t="s">
        <v>344</v>
      </c>
      <c r="P181" s="419" t="s">
        <v>468</v>
      </c>
      <c r="Q181" s="420" t="s">
        <v>297</v>
      </c>
      <c r="R181" s="421" t="s">
        <v>469</v>
      </c>
      <c r="S181" s="420" t="s">
        <v>297</v>
      </c>
      <c r="T181" s="422">
        <v>2.4</v>
      </c>
      <c r="U181" s="423">
        <v>2.5</v>
      </c>
      <c r="V181" s="1222" t="s">
        <v>297</v>
      </c>
      <c r="W181" s="1223">
        <v>480</v>
      </c>
      <c r="X181" s="1222" t="s">
        <v>297</v>
      </c>
      <c r="Y181" s="1234">
        <v>4</v>
      </c>
      <c r="Z181" s="1225" t="s">
        <v>470</v>
      </c>
      <c r="AA181" s="1206" t="s">
        <v>468</v>
      </c>
      <c r="AB181" s="1206" t="s">
        <v>297</v>
      </c>
      <c r="AC181" s="1248" t="s">
        <v>471</v>
      </c>
      <c r="AD181" s="1222" t="s">
        <v>297</v>
      </c>
      <c r="AE181" s="1223">
        <v>2950</v>
      </c>
      <c r="AF181" s="1222" t="s">
        <v>3</v>
      </c>
      <c r="AG181" s="1227">
        <v>20</v>
      </c>
      <c r="AH181" s="1225" t="s">
        <v>344</v>
      </c>
      <c r="AI181" s="1206" t="s">
        <v>468</v>
      </c>
      <c r="AJ181" s="1225" t="s">
        <v>297</v>
      </c>
      <c r="AK181" s="1236" t="s">
        <v>472</v>
      </c>
      <c r="AL181" s="1225" t="s">
        <v>297</v>
      </c>
      <c r="AM181" s="1246">
        <v>3.6</v>
      </c>
      <c r="AN181" s="390" t="s">
        <v>297</v>
      </c>
      <c r="AO181" s="424">
        <v>8860</v>
      </c>
      <c r="AP181" s="1222" t="s">
        <v>297</v>
      </c>
      <c r="AQ181" s="425">
        <v>80</v>
      </c>
      <c r="AR181" s="426" t="s">
        <v>470</v>
      </c>
      <c r="AS181" s="419" t="s">
        <v>468</v>
      </c>
      <c r="AT181" s="427" t="s">
        <v>297</v>
      </c>
      <c r="AU181" s="421" t="s">
        <v>472</v>
      </c>
      <c r="AV181" s="427" t="s">
        <v>297</v>
      </c>
      <c r="AW181" s="428">
        <v>2.9</v>
      </c>
      <c r="AX181" s="429" t="s">
        <v>473</v>
      </c>
      <c r="AY181" s="430" t="s">
        <v>297</v>
      </c>
      <c r="AZ181" s="431">
        <v>3540</v>
      </c>
      <c r="BA181" s="380" t="s">
        <v>3</v>
      </c>
      <c r="BB181" s="432">
        <v>30</v>
      </c>
      <c r="BC181" s="433" t="s">
        <v>344</v>
      </c>
      <c r="BD181" s="434" t="s">
        <v>468</v>
      </c>
      <c r="BE181" s="433" t="s">
        <v>297</v>
      </c>
      <c r="BF181" s="435" t="s">
        <v>472</v>
      </c>
      <c r="BG181" s="433" t="s">
        <v>297</v>
      </c>
      <c r="BH181" s="436">
        <v>3.9</v>
      </c>
      <c r="BI181" s="430"/>
      <c r="BJ181" s="437"/>
      <c r="BK181" s="467"/>
      <c r="BL181" s="476"/>
      <c r="BM181" s="476"/>
      <c r="BN181" s="476"/>
      <c r="BO181" s="476"/>
      <c r="BP181" s="476"/>
      <c r="BQ181" s="476"/>
      <c r="BR181" s="476"/>
      <c r="BS181" s="467"/>
      <c r="BT181" s="437" t="s">
        <v>50</v>
      </c>
      <c r="BU181" s="467"/>
      <c r="BV181" s="477"/>
      <c r="BW181" s="476"/>
      <c r="BX181" s="476"/>
      <c r="BY181" s="476"/>
      <c r="BZ181" s="476"/>
      <c r="CA181" s="476"/>
      <c r="CB181" s="476"/>
      <c r="CC181" s="1290" t="s">
        <v>297</v>
      </c>
      <c r="CD181" s="1287">
        <v>500</v>
      </c>
      <c r="CE181" s="1222" t="s">
        <v>297</v>
      </c>
      <c r="CF181" s="1227">
        <v>5</v>
      </c>
      <c r="CG181" s="1206" t="s">
        <v>344</v>
      </c>
      <c r="CH181" s="1206" t="s">
        <v>468</v>
      </c>
      <c r="CI181" s="1285" t="s">
        <v>297</v>
      </c>
      <c r="CJ181" s="1236" t="s">
        <v>472</v>
      </c>
      <c r="CK181" s="1285" t="s">
        <v>297</v>
      </c>
      <c r="CL181" s="1246">
        <v>9</v>
      </c>
      <c r="CM181" s="1222"/>
      <c r="CN181" s="478" t="s">
        <v>242</v>
      </c>
      <c r="CO181" s="1222" t="s">
        <v>3</v>
      </c>
      <c r="CP181" s="1284">
        <v>20</v>
      </c>
      <c r="CQ181" s="1286" t="s">
        <v>344</v>
      </c>
      <c r="CR181" s="1298" t="s">
        <v>468</v>
      </c>
      <c r="CS181" s="1286" t="s">
        <v>297</v>
      </c>
      <c r="CT181" s="1295" t="s">
        <v>472</v>
      </c>
      <c r="CU181" s="1286" t="s">
        <v>297</v>
      </c>
      <c r="CV181" s="1296">
        <v>3.6</v>
      </c>
      <c r="CW181" s="1297" t="s">
        <v>475</v>
      </c>
      <c r="CX181" s="1222" t="s">
        <v>3</v>
      </c>
      <c r="CY181" s="1223">
        <v>520</v>
      </c>
      <c r="CZ181" s="1222" t="s">
        <v>297</v>
      </c>
      <c r="DA181" s="1227">
        <v>5</v>
      </c>
      <c r="DB181" s="1206" t="s">
        <v>344</v>
      </c>
      <c r="DC181" s="1206" t="s">
        <v>468</v>
      </c>
      <c r="DD181" s="1285" t="s">
        <v>297</v>
      </c>
      <c r="DE181" s="1236" t="s">
        <v>472</v>
      </c>
      <c r="DF181" s="1285" t="s">
        <v>297</v>
      </c>
      <c r="DG181" s="1246">
        <v>16.8</v>
      </c>
      <c r="DH181" s="1222" t="s">
        <v>3</v>
      </c>
      <c r="DI181" s="440">
        <v>320</v>
      </c>
      <c r="DJ181" s="1222" t="s">
        <v>297</v>
      </c>
      <c r="DK181" s="440">
        <v>3</v>
      </c>
      <c r="DL181" s="1222" t="s">
        <v>3</v>
      </c>
      <c r="DM181" s="441">
        <v>3</v>
      </c>
      <c r="DN181" s="1222" t="s">
        <v>297</v>
      </c>
      <c r="DO181" s="440">
        <v>50</v>
      </c>
      <c r="DP181" s="1222" t="s">
        <v>297</v>
      </c>
      <c r="DQ181" s="440">
        <v>1</v>
      </c>
      <c r="DR181" s="1222" t="s">
        <v>3</v>
      </c>
      <c r="DS181" s="441">
        <v>1</v>
      </c>
      <c r="DT181" s="1314"/>
      <c r="DU181" s="483" t="s">
        <v>242</v>
      </c>
      <c r="DV181" s="1315" t="s">
        <v>298</v>
      </c>
      <c r="DW181" s="443">
        <v>245</v>
      </c>
      <c r="DX181" s="1222" t="s">
        <v>300</v>
      </c>
      <c r="DY181" s="1308">
        <v>640</v>
      </c>
      <c r="DZ181" s="1285" t="s">
        <v>297</v>
      </c>
      <c r="EA181" s="1310">
        <v>6</v>
      </c>
      <c r="EB181" s="1225" t="s">
        <v>344</v>
      </c>
      <c r="EC181" s="1206" t="s">
        <v>468</v>
      </c>
      <c r="ED181" s="1225" t="s">
        <v>297</v>
      </c>
      <c r="EE181" s="1236" t="s">
        <v>472</v>
      </c>
      <c r="EF181" s="1225" t="s">
        <v>297</v>
      </c>
      <c r="EG181" s="1302">
        <v>8.6</v>
      </c>
      <c r="EH181" s="1312" t="s">
        <v>473</v>
      </c>
      <c r="EI181" s="1222" t="s">
        <v>300</v>
      </c>
      <c r="EJ181" s="1308">
        <v>2950</v>
      </c>
      <c r="EK181" s="1285" t="s">
        <v>297</v>
      </c>
      <c r="EL181" s="1310">
        <v>30</v>
      </c>
      <c r="EM181" s="1225" t="s">
        <v>344</v>
      </c>
      <c r="EN181" s="1206" t="s">
        <v>468</v>
      </c>
      <c r="EO181" s="1225" t="s">
        <v>297</v>
      </c>
      <c r="EP181" s="1236" t="s">
        <v>472</v>
      </c>
      <c r="EQ181" s="1225" t="s">
        <v>297</v>
      </c>
      <c r="ER181" s="1302">
        <v>2.6</v>
      </c>
      <c r="ES181" s="1304" t="s">
        <v>473</v>
      </c>
      <c r="ET181" s="1306" t="s">
        <v>419</v>
      </c>
      <c r="EU181" s="1222" t="s">
        <v>300</v>
      </c>
      <c r="EV181" s="444">
        <v>2260</v>
      </c>
      <c r="EW181" s="363"/>
      <c r="EX181" s="1300"/>
    </row>
    <row r="182" spans="1:154" s="95" customFormat="1" ht="25.5" customHeight="1">
      <c r="A182" s="95" t="str">
        <f t="shared" si="8"/>
        <v>12/100
地域　151人
　　から
　180人
　　まで３歳児</v>
      </c>
      <c r="B182" s="97" t="str">
        <f t="shared" si="11"/>
        <v>12/100
地域</v>
      </c>
      <c r="C182" s="95" t="str">
        <f>F181</f>
        <v>　151人
　　から
　180人
　　まで</v>
      </c>
      <c r="D182" s="96" t="str">
        <f t="shared" si="9"/>
        <v>３歳児</v>
      </c>
      <c r="E182" s="1244"/>
      <c r="F182" s="1245"/>
      <c r="G182" s="1241"/>
      <c r="H182" s="445" t="s">
        <v>301</v>
      </c>
      <c r="I182" s="475"/>
      <c r="J182" s="446">
        <v>36010</v>
      </c>
      <c r="K182" s="447"/>
      <c r="L182" s="390" t="s">
        <v>297</v>
      </c>
      <c r="M182" s="448">
        <v>340</v>
      </c>
      <c r="N182" s="449"/>
      <c r="O182" s="450" t="s">
        <v>344</v>
      </c>
      <c r="P182" s="451" t="s">
        <v>468</v>
      </c>
      <c r="Q182" s="452" t="s">
        <v>297</v>
      </c>
      <c r="R182" s="453" t="s">
        <v>472</v>
      </c>
      <c r="S182" s="452" t="s">
        <v>297</v>
      </c>
      <c r="T182" s="454">
        <v>2.5</v>
      </c>
      <c r="U182" s="455"/>
      <c r="V182" s="1222"/>
      <c r="W182" s="1224"/>
      <c r="X182" s="1222"/>
      <c r="Y182" s="1235"/>
      <c r="Z182" s="1226"/>
      <c r="AA182" s="1229"/>
      <c r="AB182" s="1229"/>
      <c r="AC182" s="1249"/>
      <c r="AD182" s="1222"/>
      <c r="AE182" s="1224"/>
      <c r="AF182" s="1222"/>
      <c r="AG182" s="1228"/>
      <c r="AH182" s="1226"/>
      <c r="AI182" s="1229"/>
      <c r="AJ182" s="1226"/>
      <c r="AK182" s="1237"/>
      <c r="AL182" s="1226"/>
      <c r="AM182" s="1247"/>
      <c r="AN182" s="390" t="s">
        <v>297</v>
      </c>
      <c r="AO182" s="448">
        <v>8860</v>
      </c>
      <c r="AP182" s="1222"/>
      <c r="AQ182" s="456">
        <v>80</v>
      </c>
      <c r="AR182" s="457" t="s">
        <v>344</v>
      </c>
      <c r="AS182" s="451" t="s">
        <v>468</v>
      </c>
      <c r="AT182" s="458" t="s">
        <v>297</v>
      </c>
      <c r="AU182" s="459" t="s">
        <v>472</v>
      </c>
      <c r="AV182" s="458" t="s">
        <v>297</v>
      </c>
      <c r="AW182" s="460">
        <v>2.9</v>
      </c>
      <c r="AX182" s="461"/>
      <c r="AY182" s="430"/>
      <c r="AZ182" s="382"/>
      <c r="BA182" s="382"/>
      <c r="BB182" s="480"/>
      <c r="BC182" s="382"/>
      <c r="BD182" s="382"/>
      <c r="BE182" s="382"/>
      <c r="BF182" s="382"/>
      <c r="BG182" s="382"/>
      <c r="BH182" s="382"/>
      <c r="BI182" s="467" t="s">
        <v>3</v>
      </c>
      <c r="BJ182" s="468">
        <v>62060</v>
      </c>
      <c r="BK182" s="467" t="s">
        <v>297</v>
      </c>
      <c r="BL182" s="432">
        <v>620</v>
      </c>
      <c r="BM182" s="433" t="s">
        <v>344</v>
      </c>
      <c r="BN182" s="434" t="s">
        <v>468</v>
      </c>
      <c r="BO182" s="433" t="s">
        <v>297</v>
      </c>
      <c r="BP182" s="435" t="s">
        <v>472</v>
      </c>
      <c r="BQ182" s="433" t="s">
        <v>297</v>
      </c>
      <c r="BR182" s="436">
        <v>2.4</v>
      </c>
      <c r="BS182" s="405" t="s">
        <v>297</v>
      </c>
      <c r="BT182" s="468">
        <v>53200</v>
      </c>
      <c r="BU182" s="405" t="s">
        <v>3</v>
      </c>
      <c r="BV182" s="432">
        <v>530</v>
      </c>
      <c r="BW182" s="433" t="s">
        <v>344</v>
      </c>
      <c r="BX182" s="434" t="s">
        <v>468</v>
      </c>
      <c r="BY182" s="433" t="s">
        <v>297</v>
      </c>
      <c r="BZ182" s="435" t="s">
        <v>472</v>
      </c>
      <c r="CA182" s="433" t="s">
        <v>297</v>
      </c>
      <c r="CB182" s="436">
        <v>2.4</v>
      </c>
      <c r="CC182" s="1291"/>
      <c r="CD182" s="1288"/>
      <c r="CE182" s="1222"/>
      <c r="CF182" s="1228"/>
      <c r="CG182" s="1229"/>
      <c r="CH182" s="1229"/>
      <c r="CI182" s="1289"/>
      <c r="CJ182" s="1237"/>
      <c r="CK182" s="1289"/>
      <c r="CL182" s="1247"/>
      <c r="CM182" s="1222"/>
      <c r="CN182" s="469">
        <v>2950</v>
      </c>
      <c r="CO182" s="1222"/>
      <c r="CP182" s="1284"/>
      <c r="CQ182" s="1286"/>
      <c r="CR182" s="1298"/>
      <c r="CS182" s="1286"/>
      <c r="CT182" s="1295"/>
      <c r="CU182" s="1286"/>
      <c r="CV182" s="1296"/>
      <c r="CW182" s="1297"/>
      <c r="CX182" s="1222"/>
      <c r="CY182" s="1224"/>
      <c r="CZ182" s="1222"/>
      <c r="DA182" s="1228"/>
      <c r="DB182" s="1229"/>
      <c r="DC182" s="1229"/>
      <c r="DD182" s="1289"/>
      <c r="DE182" s="1237"/>
      <c r="DF182" s="1289"/>
      <c r="DG182" s="1247"/>
      <c r="DH182" s="1222"/>
      <c r="DI182" s="470" t="s">
        <v>302</v>
      </c>
      <c r="DJ182" s="1222"/>
      <c r="DK182" s="470" t="s">
        <v>510</v>
      </c>
      <c r="DL182" s="1222"/>
      <c r="DM182" s="471">
        <v>58.2</v>
      </c>
      <c r="DN182" s="1222"/>
      <c r="DO182" s="470" t="s">
        <v>302</v>
      </c>
      <c r="DP182" s="1222"/>
      <c r="DQ182" s="470" t="s">
        <v>510</v>
      </c>
      <c r="DR182" s="1222"/>
      <c r="DS182" s="471">
        <v>32.299999999999997</v>
      </c>
      <c r="DT182" s="1314"/>
      <c r="DU182" s="472">
        <v>3160</v>
      </c>
      <c r="DV182" s="1315"/>
      <c r="DW182" s="473" t="s">
        <v>304</v>
      </c>
      <c r="DX182" s="1222"/>
      <c r="DY182" s="1309"/>
      <c r="DZ182" s="1289"/>
      <c r="EA182" s="1311"/>
      <c r="EB182" s="1226"/>
      <c r="EC182" s="1229"/>
      <c r="ED182" s="1226"/>
      <c r="EE182" s="1237"/>
      <c r="EF182" s="1226"/>
      <c r="EG182" s="1303"/>
      <c r="EH182" s="1313"/>
      <c r="EI182" s="1222"/>
      <c r="EJ182" s="1309">
        <v>42078</v>
      </c>
      <c r="EK182" s="1289"/>
      <c r="EL182" s="1311"/>
      <c r="EM182" s="1226"/>
      <c r="EN182" s="1229"/>
      <c r="EO182" s="1226"/>
      <c r="EP182" s="1237"/>
      <c r="EQ182" s="1226"/>
      <c r="ER182" s="1303"/>
      <c r="ES182" s="1305"/>
      <c r="ET182" s="1307"/>
      <c r="EU182" s="1222"/>
      <c r="EV182" s="474">
        <v>20</v>
      </c>
      <c r="EW182" s="363"/>
      <c r="EX182" s="1300"/>
    </row>
    <row r="183" spans="1:154" s="95" customFormat="1" ht="25.5" customHeight="1">
      <c r="A183" s="95" t="str">
        <f t="shared" si="8"/>
        <v>12/100
地域　181人
　　から
　210人
　　まで４歳以上児</v>
      </c>
      <c r="B183" s="97" t="str">
        <f t="shared" si="11"/>
        <v>12/100
地域</v>
      </c>
      <c r="C183" s="95" t="str">
        <f>F183</f>
        <v>　181人
　　から
　210人
　　まで</v>
      </c>
      <c r="D183" s="96" t="str">
        <f t="shared" si="9"/>
        <v>４歳以上児</v>
      </c>
      <c r="E183" s="1244"/>
      <c r="F183" s="1243" t="s">
        <v>243</v>
      </c>
      <c r="G183" s="1240" t="s">
        <v>295</v>
      </c>
      <c r="H183" s="412" t="s">
        <v>296</v>
      </c>
      <c r="I183" s="475"/>
      <c r="J183" s="414">
        <v>26450</v>
      </c>
      <c r="K183" s="415">
        <v>35310</v>
      </c>
      <c r="L183" s="390" t="s">
        <v>297</v>
      </c>
      <c r="M183" s="416">
        <v>240</v>
      </c>
      <c r="N183" s="417">
        <v>330</v>
      </c>
      <c r="O183" s="418" t="s">
        <v>344</v>
      </c>
      <c r="P183" s="419" t="s">
        <v>468</v>
      </c>
      <c r="Q183" s="420" t="s">
        <v>297</v>
      </c>
      <c r="R183" s="421" t="s">
        <v>469</v>
      </c>
      <c r="S183" s="420" t="s">
        <v>297</v>
      </c>
      <c r="T183" s="422">
        <v>2.4</v>
      </c>
      <c r="U183" s="423">
        <v>2.5</v>
      </c>
      <c r="V183" s="1222" t="s">
        <v>297</v>
      </c>
      <c r="W183" s="1223">
        <v>410</v>
      </c>
      <c r="X183" s="1222" t="s">
        <v>297</v>
      </c>
      <c r="Y183" s="1234">
        <v>4</v>
      </c>
      <c r="Z183" s="1225" t="s">
        <v>470</v>
      </c>
      <c r="AA183" s="1206" t="s">
        <v>468</v>
      </c>
      <c r="AB183" s="1206" t="s">
        <v>297</v>
      </c>
      <c r="AC183" s="1248" t="s">
        <v>471</v>
      </c>
      <c r="AD183" s="1222" t="s">
        <v>297</v>
      </c>
      <c r="AE183" s="1223">
        <v>2530</v>
      </c>
      <c r="AF183" s="1222" t="s">
        <v>3</v>
      </c>
      <c r="AG183" s="1227">
        <v>20</v>
      </c>
      <c r="AH183" s="1225" t="s">
        <v>344</v>
      </c>
      <c r="AI183" s="1206" t="s">
        <v>468</v>
      </c>
      <c r="AJ183" s="1225" t="s">
        <v>297</v>
      </c>
      <c r="AK183" s="1236" t="s">
        <v>472</v>
      </c>
      <c r="AL183" s="1225" t="s">
        <v>297</v>
      </c>
      <c r="AM183" s="1246">
        <v>3</v>
      </c>
      <c r="AN183" s="390" t="s">
        <v>297</v>
      </c>
      <c r="AO183" s="424">
        <v>8860</v>
      </c>
      <c r="AP183" s="1222" t="s">
        <v>297</v>
      </c>
      <c r="AQ183" s="425">
        <v>80</v>
      </c>
      <c r="AR183" s="426" t="s">
        <v>470</v>
      </c>
      <c r="AS183" s="419" t="s">
        <v>468</v>
      </c>
      <c r="AT183" s="427" t="s">
        <v>297</v>
      </c>
      <c r="AU183" s="421" t="s">
        <v>472</v>
      </c>
      <c r="AV183" s="427" t="s">
        <v>297</v>
      </c>
      <c r="AW183" s="428">
        <v>2.9</v>
      </c>
      <c r="AX183" s="429" t="s">
        <v>473</v>
      </c>
      <c r="AY183" s="430" t="s">
        <v>297</v>
      </c>
      <c r="AZ183" s="431">
        <v>3540</v>
      </c>
      <c r="BA183" s="380" t="s">
        <v>3</v>
      </c>
      <c r="BB183" s="432">
        <v>30</v>
      </c>
      <c r="BC183" s="433" t="s">
        <v>344</v>
      </c>
      <c r="BD183" s="434" t="s">
        <v>468</v>
      </c>
      <c r="BE183" s="433" t="s">
        <v>297</v>
      </c>
      <c r="BF183" s="435" t="s">
        <v>472</v>
      </c>
      <c r="BG183" s="433" t="s">
        <v>297</v>
      </c>
      <c r="BH183" s="436">
        <v>3.9</v>
      </c>
      <c r="BI183" s="430"/>
      <c r="BJ183" s="437"/>
      <c r="BK183" s="467"/>
      <c r="BL183" s="476"/>
      <c r="BM183" s="476"/>
      <c r="BN183" s="476"/>
      <c r="BO183" s="476"/>
      <c r="BP183" s="476"/>
      <c r="BQ183" s="476"/>
      <c r="BR183" s="476"/>
      <c r="BS183" s="467"/>
      <c r="BT183" s="437" t="s">
        <v>50</v>
      </c>
      <c r="BU183" s="467"/>
      <c r="BV183" s="477"/>
      <c r="BW183" s="476"/>
      <c r="BX183" s="476"/>
      <c r="BY183" s="476"/>
      <c r="BZ183" s="476"/>
      <c r="CA183" s="476"/>
      <c r="CB183" s="476"/>
      <c r="CC183" s="1290" t="s">
        <v>297</v>
      </c>
      <c r="CD183" s="1287">
        <v>430</v>
      </c>
      <c r="CE183" s="1222" t="s">
        <v>297</v>
      </c>
      <c r="CF183" s="1227">
        <v>4</v>
      </c>
      <c r="CG183" s="1206" t="s">
        <v>344</v>
      </c>
      <c r="CH183" s="1206" t="s">
        <v>468</v>
      </c>
      <c r="CI183" s="1285" t="s">
        <v>297</v>
      </c>
      <c r="CJ183" s="1236" t="s">
        <v>472</v>
      </c>
      <c r="CK183" s="1285" t="s">
        <v>297</v>
      </c>
      <c r="CL183" s="1246">
        <v>9.6999999999999993</v>
      </c>
      <c r="CM183" s="1222"/>
      <c r="CN183" s="478" t="s">
        <v>244</v>
      </c>
      <c r="CO183" s="1222" t="s">
        <v>3</v>
      </c>
      <c r="CP183" s="1284">
        <v>20</v>
      </c>
      <c r="CQ183" s="1286" t="s">
        <v>344</v>
      </c>
      <c r="CR183" s="1298" t="s">
        <v>468</v>
      </c>
      <c r="CS183" s="1286" t="s">
        <v>297</v>
      </c>
      <c r="CT183" s="1295" t="s">
        <v>472</v>
      </c>
      <c r="CU183" s="1286" t="s">
        <v>297</v>
      </c>
      <c r="CV183" s="1296">
        <v>3</v>
      </c>
      <c r="CW183" s="1297" t="s">
        <v>475</v>
      </c>
      <c r="CX183" s="1222" t="s">
        <v>3</v>
      </c>
      <c r="CY183" s="1223">
        <v>520</v>
      </c>
      <c r="CZ183" s="1222" t="s">
        <v>297</v>
      </c>
      <c r="DA183" s="1227">
        <v>5</v>
      </c>
      <c r="DB183" s="1206" t="s">
        <v>344</v>
      </c>
      <c r="DC183" s="1206" t="s">
        <v>468</v>
      </c>
      <c r="DD183" s="1285" t="s">
        <v>297</v>
      </c>
      <c r="DE183" s="1236" t="s">
        <v>472</v>
      </c>
      <c r="DF183" s="1285" t="s">
        <v>297</v>
      </c>
      <c r="DG183" s="1246">
        <v>14.4</v>
      </c>
      <c r="DH183" s="1222" t="s">
        <v>3</v>
      </c>
      <c r="DI183" s="440">
        <v>280</v>
      </c>
      <c r="DJ183" s="1222" t="s">
        <v>297</v>
      </c>
      <c r="DK183" s="440">
        <v>2</v>
      </c>
      <c r="DL183" s="1222" t="s">
        <v>3</v>
      </c>
      <c r="DM183" s="441">
        <v>2</v>
      </c>
      <c r="DN183" s="1222" t="s">
        <v>297</v>
      </c>
      <c r="DO183" s="440">
        <v>50</v>
      </c>
      <c r="DP183" s="1222" t="s">
        <v>297</v>
      </c>
      <c r="DQ183" s="440">
        <v>1</v>
      </c>
      <c r="DR183" s="1222" t="s">
        <v>3</v>
      </c>
      <c r="DS183" s="441">
        <v>1</v>
      </c>
      <c r="DT183" s="1314"/>
      <c r="DU183" s="483" t="s">
        <v>244</v>
      </c>
      <c r="DV183" s="1315" t="s">
        <v>298</v>
      </c>
      <c r="DW183" s="443">
        <v>245</v>
      </c>
      <c r="DX183" s="1222" t="s">
        <v>300</v>
      </c>
      <c r="DY183" s="1308">
        <v>550</v>
      </c>
      <c r="DZ183" s="1285" t="s">
        <v>297</v>
      </c>
      <c r="EA183" s="1310">
        <v>6</v>
      </c>
      <c r="EB183" s="1225" t="s">
        <v>344</v>
      </c>
      <c r="EC183" s="1206" t="s">
        <v>468</v>
      </c>
      <c r="ED183" s="1225" t="s">
        <v>297</v>
      </c>
      <c r="EE183" s="1236" t="s">
        <v>472</v>
      </c>
      <c r="EF183" s="1225" t="s">
        <v>297</v>
      </c>
      <c r="EG183" s="1302">
        <v>7.4</v>
      </c>
      <c r="EH183" s="1312" t="s">
        <v>473</v>
      </c>
      <c r="EI183" s="1222" t="s">
        <v>300</v>
      </c>
      <c r="EJ183" s="1308">
        <v>2530</v>
      </c>
      <c r="EK183" s="1285" t="s">
        <v>297</v>
      </c>
      <c r="EL183" s="1310">
        <v>20</v>
      </c>
      <c r="EM183" s="1225" t="s">
        <v>344</v>
      </c>
      <c r="EN183" s="1206" t="s">
        <v>468</v>
      </c>
      <c r="EO183" s="1225" t="s">
        <v>297</v>
      </c>
      <c r="EP183" s="1236" t="s">
        <v>472</v>
      </c>
      <c r="EQ183" s="1225" t="s">
        <v>297</v>
      </c>
      <c r="ER183" s="1302">
        <v>3.3</v>
      </c>
      <c r="ES183" s="1304" t="s">
        <v>473</v>
      </c>
      <c r="ET183" s="1306" t="s">
        <v>419</v>
      </c>
      <c r="EU183" s="1222" t="s">
        <v>300</v>
      </c>
      <c r="EV183" s="444">
        <v>1940</v>
      </c>
      <c r="EW183" s="363"/>
      <c r="EX183" s="1300"/>
    </row>
    <row r="184" spans="1:154" s="95" customFormat="1" ht="25.5" customHeight="1">
      <c r="A184" s="95" t="str">
        <f t="shared" si="8"/>
        <v>12/100
地域　181人
　　から
　210人
　　まで３歳児</v>
      </c>
      <c r="B184" s="97" t="str">
        <f t="shared" si="11"/>
        <v>12/100
地域</v>
      </c>
      <c r="C184" s="95" t="str">
        <f>F183</f>
        <v>　181人
　　から
　210人
　　まで</v>
      </c>
      <c r="D184" s="96" t="str">
        <f t="shared" si="9"/>
        <v>３歳児</v>
      </c>
      <c r="E184" s="1244"/>
      <c r="F184" s="1245"/>
      <c r="G184" s="1241"/>
      <c r="H184" s="445" t="s">
        <v>301</v>
      </c>
      <c r="I184" s="475"/>
      <c r="J184" s="446">
        <v>35310</v>
      </c>
      <c r="K184" s="447"/>
      <c r="L184" s="390" t="s">
        <v>297</v>
      </c>
      <c r="M184" s="448">
        <v>330</v>
      </c>
      <c r="N184" s="449"/>
      <c r="O184" s="450" t="s">
        <v>344</v>
      </c>
      <c r="P184" s="451" t="s">
        <v>468</v>
      </c>
      <c r="Q184" s="452" t="s">
        <v>297</v>
      </c>
      <c r="R184" s="453" t="s">
        <v>472</v>
      </c>
      <c r="S184" s="452" t="s">
        <v>297</v>
      </c>
      <c r="T184" s="454">
        <v>2.5</v>
      </c>
      <c r="U184" s="455"/>
      <c r="V184" s="1222"/>
      <c r="W184" s="1224"/>
      <c r="X184" s="1222"/>
      <c r="Y184" s="1235"/>
      <c r="Z184" s="1226"/>
      <c r="AA184" s="1229"/>
      <c r="AB184" s="1229"/>
      <c r="AC184" s="1249"/>
      <c r="AD184" s="1222"/>
      <c r="AE184" s="1224"/>
      <c r="AF184" s="1222"/>
      <c r="AG184" s="1228"/>
      <c r="AH184" s="1226"/>
      <c r="AI184" s="1229"/>
      <c r="AJ184" s="1226"/>
      <c r="AK184" s="1237"/>
      <c r="AL184" s="1226"/>
      <c r="AM184" s="1247"/>
      <c r="AN184" s="390" t="s">
        <v>297</v>
      </c>
      <c r="AO184" s="448">
        <v>8860</v>
      </c>
      <c r="AP184" s="1222"/>
      <c r="AQ184" s="456">
        <v>80</v>
      </c>
      <c r="AR184" s="457" t="s">
        <v>344</v>
      </c>
      <c r="AS184" s="451" t="s">
        <v>468</v>
      </c>
      <c r="AT184" s="458" t="s">
        <v>297</v>
      </c>
      <c r="AU184" s="459" t="s">
        <v>472</v>
      </c>
      <c r="AV184" s="458" t="s">
        <v>297</v>
      </c>
      <c r="AW184" s="460">
        <v>2.9</v>
      </c>
      <c r="AX184" s="461"/>
      <c r="AY184" s="430"/>
      <c r="AZ184" s="382"/>
      <c r="BA184" s="382"/>
      <c r="BB184" s="480"/>
      <c r="BC184" s="382"/>
      <c r="BD184" s="382"/>
      <c r="BE184" s="382"/>
      <c r="BF184" s="382"/>
      <c r="BG184" s="382"/>
      <c r="BH184" s="382"/>
      <c r="BI184" s="467" t="s">
        <v>3</v>
      </c>
      <c r="BJ184" s="468">
        <v>62060</v>
      </c>
      <c r="BK184" s="467" t="s">
        <v>297</v>
      </c>
      <c r="BL184" s="432">
        <v>620</v>
      </c>
      <c r="BM184" s="433" t="s">
        <v>344</v>
      </c>
      <c r="BN184" s="434" t="s">
        <v>468</v>
      </c>
      <c r="BO184" s="433" t="s">
        <v>297</v>
      </c>
      <c r="BP184" s="435" t="s">
        <v>472</v>
      </c>
      <c r="BQ184" s="433" t="s">
        <v>297</v>
      </c>
      <c r="BR184" s="436">
        <v>2.4</v>
      </c>
      <c r="BS184" s="405" t="s">
        <v>297</v>
      </c>
      <c r="BT184" s="468">
        <v>53200</v>
      </c>
      <c r="BU184" s="405" t="s">
        <v>3</v>
      </c>
      <c r="BV184" s="432">
        <v>530</v>
      </c>
      <c r="BW184" s="433" t="s">
        <v>344</v>
      </c>
      <c r="BX184" s="434" t="s">
        <v>468</v>
      </c>
      <c r="BY184" s="433" t="s">
        <v>297</v>
      </c>
      <c r="BZ184" s="435" t="s">
        <v>472</v>
      </c>
      <c r="CA184" s="433" t="s">
        <v>297</v>
      </c>
      <c r="CB184" s="436">
        <v>2.4</v>
      </c>
      <c r="CC184" s="1291"/>
      <c r="CD184" s="1288"/>
      <c r="CE184" s="1222"/>
      <c r="CF184" s="1228"/>
      <c r="CG184" s="1229"/>
      <c r="CH184" s="1229"/>
      <c r="CI184" s="1289"/>
      <c r="CJ184" s="1237"/>
      <c r="CK184" s="1289"/>
      <c r="CL184" s="1247"/>
      <c r="CM184" s="1222"/>
      <c r="CN184" s="469">
        <v>2530</v>
      </c>
      <c r="CO184" s="1222"/>
      <c r="CP184" s="1284"/>
      <c r="CQ184" s="1286"/>
      <c r="CR184" s="1298"/>
      <c r="CS184" s="1286"/>
      <c r="CT184" s="1295"/>
      <c r="CU184" s="1286"/>
      <c r="CV184" s="1296"/>
      <c r="CW184" s="1297"/>
      <c r="CX184" s="1222"/>
      <c r="CY184" s="1224"/>
      <c r="CZ184" s="1222"/>
      <c r="DA184" s="1228"/>
      <c r="DB184" s="1229"/>
      <c r="DC184" s="1229"/>
      <c r="DD184" s="1289"/>
      <c r="DE184" s="1237"/>
      <c r="DF184" s="1289"/>
      <c r="DG184" s="1247"/>
      <c r="DH184" s="1222"/>
      <c r="DI184" s="470" t="s">
        <v>302</v>
      </c>
      <c r="DJ184" s="1222"/>
      <c r="DK184" s="470" t="s">
        <v>510</v>
      </c>
      <c r="DL184" s="1222"/>
      <c r="DM184" s="471">
        <v>74.8</v>
      </c>
      <c r="DN184" s="1222"/>
      <c r="DO184" s="470" t="s">
        <v>302</v>
      </c>
      <c r="DP184" s="1222"/>
      <c r="DQ184" s="470" t="s">
        <v>510</v>
      </c>
      <c r="DR184" s="1222"/>
      <c r="DS184" s="471">
        <v>27.7</v>
      </c>
      <c r="DT184" s="1314"/>
      <c r="DU184" s="472">
        <v>2810</v>
      </c>
      <c r="DV184" s="1315"/>
      <c r="DW184" s="473" t="s">
        <v>304</v>
      </c>
      <c r="DX184" s="1222"/>
      <c r="DY184" s="1309"/>
      <c r="DZ184" s="1289"/>
      <c r="EA184" s="1311"/>
      <c r="EB184" s="1226"/>
      <c r="EC184" s="1229"/>
      <c r="ED184" s="1226"/>
      <c r="EE184" s="1237"/>
      <c r="EF184" s="1226"/>
      <c r="EG184" s="1303"/>
      <c r="EH184" s="1313"/>
      <c r="EI184" s="1222"/>
      <c r="EJ184" s="1309">
        <v>28052</v>
      </c>
      <c r="EK184" s="1289"/>
      <c r="EL184" s="1311"/>
      <c r="EM184" s="1226"/>
      <c r="EN184" s="1229"/>
      <c r="EO184" s="1226"/>
      <c r="EP184" s="1237"/>
      <c r="EQ184" s="1226"/>
      <c r="ER184" s="1303"/>
      <c r="ES184" s="1305"/>
      <c r="ET184" s="1307"/>
      <c r="EU184" s="1222"/>
      <c r="EV184" s="474">
        <v>10</v>
      </c>
      <c r="EW184" s="363"/>
      <c r="EX184" s="1300"/>
    </row>
    <row r="185" spans="1:154" s="95" customFormat="1" ht="25.5" customHeight="1">
      <c r="A185" s="95" t="str">
        <f t="shared" si="8"/>
        <v>12/100
地域　211人
　　から
　240人
　　まで４歳以上児</v>
      </c>
      <c r="B185" s="97" t="str">
        <f t="shared" si="11"/>
        <v>12/100
地域</v>
      </c>
      <c r="C185" s="95" t="str">
        <f>F185</f>
        <v>　211人
　　から
　240人
　　まで</v>
      </c>
      <c r="D185" s="96" t="str">
        <f t="shared" si="9"/>
        <v>４歳以上児</v>
      </c>
      <c r="E185" s="1244"/>
      <c r="F185" s="1243" t="s">
        <v>245</v>
      </c>
      <c r="G185" s="1240" t="s">
        <v>295</v>
      </c>
      <c r="H185" s="412" t="s">
        <v>296</v>
      </c>
      <c r="I185" s="475"/>
      <c r="J185" s="414">
        <v>25940</v>
      </c>
      <c r="K185" s="415">
        <v>34800</v>
      </c>
      <c r="L185" s="390" t="s">
        <v>297</v>
      </c>
      <c r="M185" s="416">
        <v>230</v>
      </c>
      <c r="N185" s="417">
        <v>320</v>
      </c>
      <c r="O185" s="418" t="s">
        <v>344</v>
      </c>
      <c r="P185" s="419" t="s">
        <v>468</v>
      </c>
      <c r="Q185" s="420" t="s">
        <v>297</v>
      </c>
      <c r="R185" s="421" t="s">
        <v>469</v>
      </c>
      <c r="S185" s="420" t="s">
        <v>297</v>
      </c>
      <c r="T185" s="422">
        <v>2.4</v>
      </c>
      <c r="U185" s="423">
        <v>2.5</v>
      </c>
      <c r="V185" s="1222" t="s">
        <v>297</v>
      </c>
      <c r="W185" s="1223">
        <v>360</v>
      </c>
      <c r="X185" s="1222" t="s">
        <v>297</v>
      </c>
      <c r="Y185" s="1234">
        <v>3</v>
      </c>
      <c r="Z185" s="1225" t="s">
        <v>470</v>
      </c>
      <c r="AA185" s="1206" t="s">
        <v>468</v>
      </c>
      <c r="AB185" s="1206" t="s">
        <v>297</v>
      </c>
      <c r="AC185" s="1248" t="s">
        <v>471</v>
      </c>
      <c r="AD185" s="1222" t="s">
        <v>297</v>
      </c>
      <c r="AE185" s="1223">
        <v>2210</v>
      </c>
      <c r="AF185" s="1222" t="s">
        <v>3</v>
      </c>
      <c r="AG185" s="1227">
        <v>20</v>
      </c>
      <c r="AH185" s="1225" t="s">
        <v>344</v>
      </c>
      <c r="AI185" s="1206" t="s">
        <v>468</v>
      </c>
      <c r="AJ185" s="1225" t="s">
        <v>297</v>
      </c>
      <c r="AK185" s="1236" t="s">
        <v>472</v>
      </c>
      <c r="AL185" s="1225" t="s">
        <v>297</v>
      </c>
      <c r="AM185" s="1246">
        <v>2.7</v>
      </c>
      <c r="AN185" s="390" t="s">
        <v>297</v>
      </c>
      <c r="AO185" s="424">
        <v>8860</v>
      </c>
      <c r="AP185" s="1222" t="s">
        <v>297</v>
      </c>
      <c r="AQ185" s="425">
        <v>80</v>
      </c>
      <c r="AR185" s="426" t="s">
        <v>470</v>
      </c>
      <c r="AS185" s="419" t="s">
        <v>468</v>
      </c>
      <c r="AT185" s="427" t="s">
        <v>297</v>
      </c>
      <c r="AU185" s="421" t="s">
        <v>472</v>
      </c>
      <c r="AV185" s="427" t="s">
        <v>297</v>
      </c>
      <c r="AW185" s="428">
        <v>2.9</v>
      </c>
      <c r="AX185" s="429" t="s">
        <v>473</v>
      </c>
      <c r="AY185" s="430" t="s">
        <v>297</v>
      </c>
      <c r="AZ185" s="431">
        <v>3540</v>
      </c>
      <c r="BA185" s="380" t="s">
        <v>3</v>
      </c>
      <c r="BB185" s="432">
        <v>30</v>
      </c>
      <c r="BC185" s="433" t="s">
        <v>344</v>
      </c>
      <c r="BD185" s="434" t="s">
        <v>468</v>
      </c>
      <c r="BE185" s="433" t="s">
        <v>297</v>
      </c>
      <c r="BF185" s="435" t="s">
        <v>472</v>
      </c>
      <c r="BG185" s="433" t="s">
        <v>297</v>
      </c>
      <c r="BH185" s="436">
        <v>3.9</v>
      </c>
      <c r="BI185" s="430"/>
      <c r="BJ185" s="437"/>
      <c r="BK185" s="467"/>
      <c r="BL185" s="476"/>
      <c r="BM185" s="476"/>
      <c r="BN185" s="476"/>
      <c r="BO185" s="476"/>
      <c r="BP185" s="476"/>
      <c r="BQ185" s="476"/>
      <c r="BR185" s="476"/>
      <c r="BS185" s="467"/>
      <c r="BT185" s="437" t="s">
        <v>50</v>
      </c>
      <c r="BU185" s="467"/>
      <c r="BV185" s="477"/>
      <c r="BW185" s="476"/>
      <c r="BX185" s="476"/>
      <c r="BY185" s="476"/>
      <c r="BZ185" s="476"/>
      <c r="CA185" s="476"/>
      <c r="CB185" s="476"/>
      <c r="CC185" s="1290" t="s">
        <v>297</v>
      </c>
      <c r="CD185" s="1287">
        <v>370</v>
      </c>
      <c r="CE185" s="1222" t="s">
        <v>297</v>
      </c>
      <c r="CF185" s="1227">
        <v>3</v>
      </c>
      <c r="CG185" s="1206" t="s">
        <v>344</v>
      </c>
      <c r="CH185" s="1206" t="s">
        <v>468</v>
      </c>
      <c r="CI185" s="1285" t="s">
        <v>297</v>
      </c>
      <c r="CJ185" s="1236" t="s">
        <v>472</v>
      </c>
      <c r="CK185" s="1285" t="s">
        <v>297</v>
      </c>
      <c r="CL185" s="1246">
        <v>11.3</v>
      </c>
      <c r="CM185" s="1222"/>
      <c r="CN185" s="478" t="s">
        <v>246</v>
      </c>
      <c r="CO185" s="1222" t="s">
        <v>3</v>
      </c>
      <c r="CP185" s="1284">
        <v>20</v>
      </c>
      <c r="CQ185" s="1286" t="s">
        <v>344</v>
      </c>
      <c r="CR185" s="1298" t="s">
        <v>468</v>
      </c>
      <c r="CS185" s="1286" t="s">
        <v>297</v>
      </c>
      <c r="CT185" s="1295" t="s">
        <v>472</v>
      </c>
      <c r="CU185" s="1286" t="s">
        <v>297</v>
      </c>
      <c r="CV185" s="1296">
        <v>2.7</v>
      </c>
      <c r="CW185" s="1297" t="s">
        <v>475</v>
      </c>
      <c r="CX185" s="1222" t="s">
        <v>3</v>
      </c>
      <c r="CY185" s="1223">
        <v>520</v>
      </c>
      <c r="CZ185" s="1222" t="s">
        <v>297</v>
      </c>
      <c r="DA185" s="1227">
        <v>5</v>
      </c>
      <c r="DB185" s="1206" t="s">
        <v>344</v>
      </c>
      <c r="DC185" s="1206" t="s">
        <v>468</v>
      </c>
      <c r="DD185" s="1285" t="s">
        <v>297</v>
      </c>
      <c r="DE185" s="1236" t="s">
        <v>472</v>
      </c>
      <c r="DF185" s="1285" t="s">
        <v>297</v>
      </c>
      <c r="DG185" s="1246">
        <v>12.6</v>
      </c>
      <c r="DH185" s="1222" t="s">
        <v>3</v>
      </c>
      <c r="DI185" s="440">
        <v>260</v>
      </c>
      <c r="DJ185" s="1222" t="s">
        <v>297</v>
      </c>
      <c r="DK185" s="440">
        <v>2</v>
      </c>
      <c r="DL185" s="1222" t="s">
        <v>3</v>
      </c>
      <c r="DM185" s="441">
        <v>2</v>
      </c>
      <c r="DN185" s="1222" t="s">
        <v>297</v>
      </c>
      <c r="DO185" s="440">
        <v>40</v>
      </c>
      <c r="DP185" s="1222" t="s">
        <v>297</v>
      </c>
      <c r="DQ185" s="440">
        <v>1</v>
      </c>
      <c r="DR185" s="1222" t="s">
        <v>3</v>
      </c>
      <c r="DS185" s="441">
        <v>1</v>
      </c>
      <c r="DT185" s="1314"/>
      <c r="DU185" s="483" t="s">
        <v>246</v>
      </c>
      <c r="DV185" s="1315" t="s">
        <v>298</v>
      </c>
      <c r="DW185" s="443">
        <v>245</v>
      </c>
      <c r="DX185" s="1222" t="s">
        <v>300</v>
      </c>
      <c r="DY185" s="1308">
        <v>480</v>
      </c>
      <c r="DZ185" s="1285" t="s">
        <v>297</v>
      </c>
      <c r="EA185" s="1310">
        <v>5</v>
      </c>
      <c r="EB185" s="1225" t="s">
        <v>344</v>
      </c>
      <c r="EC185" s="1206" t="s">
        <v>468</v>
      </c>
      <c r="ED185" s="1225" t="s">
        <v>297</v>
      </c>
      <c r="EE185" s="1236" t="s">
        <v>472</v>
      </c>
      <c r="EF185" s="1225" t="s">
        <v>297</v>
      </c>
      <c r="EG185" s="1302">
        <v>7.8</v>
      </c>
      <c r="EH185" s="1312" t="s">
        <v>473</v>
      </c>
      <c r="EI185" s="1222" t="s">
        <v>300</v>
      </c>
      <c r="EJ185" s="1308">
        <v>2210</v>
      </c>
      <c r="EK185" s="1285" t="s">
        <v>297</v>
      </c>
      <c r="EL185" s="1310">
        <v>20</v>
      </c>
      <c r="EM185" s="1225" t="s">
        <v>344</v>
      </c>
      <c r="EN185" s="1206" t="s">
        <v>468</v>
      </c>
      <c r="EO185" s="1225" t="s">
        <v>297</v>
      </c>
      <c r="EP185" s="1236" t="s">
        <v>472</v>
      </c>
      <c r="EQ185" s="1225" t="s">
        <v>297</v>
      </c>
      <c r="ER185" s="1302">
        <v>2.9</v>
      </c>
      <c r="ES185" s="1304" t="s">
        <v>473</v>
      </c>
      <c r="ET185" s="1306" t="s">
        <v>419</v>
      </c>
      <c r="EU185" s="1222" t="s">
        <v>300</v>
      </c>
      <c r="EV185" s="444">
        <v>1690</v>
      </c>
      <c r="EW185" s="363"/>
      <c r="EX185" s="1300"/>
    </row>
    <row r="186" spans="1:154" s="95" customFormat="1" ht="25.5" customHeight="1">
      <c r="A186" s="95" t="str">
        <f t="shared" si="8"/>
        <v>12/100
地域　211人
　　から
　240人
　　まで３歳児</v>
      </c>
      <c r="B186" s="97" t="str">
        <f t="shared" si="11"/>
        <v>12/100
地域</v>
      </c>
      <c r="C186" s="95" t="str">
        <f>F185</f>
        <v>　211人
　　から
　240人
　　まで</v>
      </c>
      <c r="D186" s="96" t="str">
        <f t="shared" si="9"/>
        <v>３歳児</v>
      </c>
      <c r="E186" s="1244"/>
      <c r="F186" s="1245"/>
      <c r="G186" s="1241"/>
      <c r="H186" s="445" t="s">
        <v>301</v>
      </c>
      <c r="I186" s="475"/>
      <c r="J186" s="446">
        <v>34800</v>
      </c>
      <c r="K186" s="447"/>
      <c r="L186" s="390" t="s">
        <v>297</v>
      </c>
      <c r="M186" s="448">
        <v>320</v>
      </c>
      <c r="N186" s="449"/>
      <c r="O186" s="450" t="s">
        <v>344</v>
      </c>
      <c r="P186" s="451" t="s">
        <v>468</v>
      </c>
      <c r="Q186" s="452" t="s">
        <v>297</v>
      </c>
      <c r="R186" s="453" t="s">
        <v>472</v>
      </c>
      <c r="S186" s="452" t="s">
        <v>297</v>
      </c>
      <c r="T186" s="454">
        <v>2.5</v>
      </c>
      <c r="U186" s="455"/>
      <c r="V186" s="1222"/>
      <c r="W186" s="1224"/>
      <c r="X186" s="1222"/>
      <c r="Y186" s="1235"/>
      <c r="Z186" s="1226"/>
      <c r="AA186" s="1229"/>
      <c r="AB186" s="1229"/>
      <c r="AC186" s="1249"/>
      <c r="AD186" s="1222"/>
      <c r="AE186" s="1224"/>
      <c r="AF186" s="1222"/>
      <c r="AG186" s="1228"/>
      <c r="AH186" s="1226"/>
      <c r="AI186" s="1229"/>
      <c r="AJ186" s="1226"/>
      <c r="AK186" s="1237"/>
      <c r="AL186" s="1226"/>
      <c r="AM186" s="1247"/>
      <c r="AN186" s="390" t="s">
        <v>297</v>
      </c>
      <c r="AO186" s="448">
        <v>8860</v>
      </c>
      <c r="AP186" s="1222"/>
      <c r="AQ186" s="456">
        <v>80</v>
      </c>
      <c r="AR186" s="457" t="s">
        <v>344</v>
      </c>
      <c r="AS186" s="451" t="s">
        <v>468</v>
      </c>
      <c r="AT186" s="458" t="s">
        <v>297</v>
      </c>
      <c r="AU186" s="459" t="s">
        <v>472</v>
      </c>
      <c r="AV186" s="458" t="s">
        <v>297</v>
      </c>
      <c r="AW186" s="460">
        <v>2.9</v>
      </c>
      <c r="AX186" s="461"/>
      <c r="AY186" s="430"/>
      <c r="AZ186" s="382"/>
      <c r="BA186" s="382"/>
      <c r="BB186" s="480"/>
      <c r="BC186" s="382"/>
      <c r="BD186" s="382"/>
      <c r="BE186" s="382"/>
      <c r="BF186" s="382"/>
      <c r="BG186" s="382"/>
      <c r="BH186" s="382"/>
      <c r="BI186" s="467" t="s">
        <v>3</v>
      </c>
      <c r="BJ186" s="468">
        <v>62060</v>
      </c>
      <c r="BK186" s="467" t="s">
        <v>297</v>
      </c>
      <c r="BL186" s="432">
        <v>620</v>
      </c>
      <c r="BM186" s="433" t="s">
        <v>344</v>
      </c>
      <c r="BN186" s="434" t="s">
        <v>468</v>
      </c>
      <c r="BO186" s="433" t="s">
        <v>297</v>
      </c>
      <c r="BP186" s="435" t="s">
        <v>472</v>
      </c>
      <c r="BQ186" s="433" t="s">
        <v>297</v>
      </c>
      <c r="BR186" s="436">
        <v>2.4</v>
      </c>
      <c r="BS186" s="405" t="s">
        <v>297</v>
      </c>
      <c r="BT186" s="468">
        <v>53200</v>
      </c>
      <c r="BU186" s="405" t="s">
        <v>3</v>
      </c>
      <c r="BV186" s="432">
        <v>530</v>
      </c>
      <c r="BW186" s="433" t="s">
        <v>344</v>
      </c>
      <c r="BX186" s="434" t="s">
        <v>468</v>
      </c>
      <c r="BY186" s="433" t="s">
        <v>297</v>
      </c>
      <c r="BZ186" s="435" t="s">
        <v>472</v>
      </c>
      <c r="CA186" s="433" t="s">
        <v>297</v>
      </c>
      <c r="CB186" s="436">
        <v>2.4</v>
      </c>
      <c r="CC186" s="1291"/>
      <c r="CD186" s="1288"/>
      <c r="CE186" s="1222"/>
      <c r="CF186" s="1228"/>
      <c r="CG186" s="1229"/>
      <c r="CH186" s="1229"/>
      <c r="CI186" s="1289"/>
      <c r="CJ186" s="1237"/>
      <c r="CK186" s="1289"/>
      <c r="CL186" s="1247"/>
      <c r="CM186" s="1222"/>
      <c r="CN186" s="469">
        <v>2210</v>
      </c>
      <c r="CO186" s="1222"/>
      <c r="CP186" s="1284"/>
      <c r="CQ186" s="1286"/>
      <c r="CR186" s="1298"/>
      <c r="CS186" s="1286"/>
      <c r="CT186" s="1295"/>
      <c r="CU186" s="1286"/>
      <c r="CV186" s="1296"/>
      <c r="CW186" s="1297"/>
      <c r="CX186" s="1222"/>
      <c r="CY186" s="1224"/>
      <c r="CZ186" s="1222"/>
      <c r="DA186" s="1228"/>
      <c r="DB186" s="1229"/>
      <c r="DC186" s="1229"/>
      <c r="DD186" s="1289"/>
      <c r="DE186" s="1237"/>
      <c r="DF186" s="1289"/>
      <c r="DG186" s="1247"/>
      <c r="DH186" s="1222"/>
      <c r="DI186" s="470" t="s">
        <v>302</v>
      </c>
      <c r="DJ186" s="1222"/>
      <c r="DK186" s="470" t="s">
        <v>510</v>
      </c>
      <c r="DL186" s="1222"/>
      <c r="DM186" s="471">
        <v>65.400000000000006</v>
      </c>
      <c r="DN186" s="1222"/>
      <c r="DO186" s="470" t="s">
        <v>302</v>
      </c>
      <c r="DP186" s="1222"/>
      <c r="DQ186" s="470" t="s">
        <v>510</v>
      </c>
      <c r="DR186" s="1222"/>
      <c r="DS186" s="471">
        <v>24.2</v>
      </c>
      <c r="DT186" s="1314"/>
      <c r="DU186" s="472">
        <v>2540</v>
      </c>
      <c r="DV186" s="1315"/>
      <c r="DW186" s="473" t="s">
        <v>304</v>
      </c>
      <c r="DX186" s="1222"/>
      <c r="DY186" s="1309"/>
      <c r="DZ186" s="1289"/>
      <c r="EA186" s="1311"/>
      <c r="EB186" s="1226"/>
      <c r="EC186" s="1229"/>
      <c r="ED186" s="1226"/>
      <c r="EE186" s="1237"/>
      <c r="EF186" s="1226"/>
      <c r="EG186" s="1303"/>
      <c r="EH186" s="1313"/>
      <c r="EI186" s="1222"/>
      <c r="EJ186" s="1309">
        <v>21039</v>
      </c>
      <c r="EK186" s="1289"/>
      <c r="EL186" s="1311"/>
      <c r="EM186" s="1226"/>
      <c r="EN186" s="1229"/>
      <c r="EO186" s="1226"/>
      <c r="EP186" s="1237"/>
      <c r="EQ186" s="1226"/>
      <c r="ER186" s="1303"/>
      <c r="ES186" s="1305"/>
      <c r="ET186" s="1307"/>
      <c r="EU186" s="1222"/>
      <c r="EV186" s="474">
        <v>10</v>
      </c>
      <c r="EW186" s="363"/>
      <c r="EX186" s="1300"/>
    </row>
    <row r="187" spans="1:154" s="95" customFormat="1" ht="25.5" customHeight="1">
      <c r="A187" s="95" t="str">
        <f t="shared" si="8"/>
        <v>12/100
地域　241人
　　から
　270人
　　まで４歳以上児</v>
      </c>
      <c r="B187" s="97" t="str">
        <f t="shared" si="11"/>
        <v>12/100
地域</v>
      </c>
      <c r="C187" s="95" t="str">
        <f>F187</f>
        <v>　241人
　　から
　270人
　　まで</v>
      </c>
      <c r="D187" s="96" t="str">
        <f t="shared" si="9"/>
        <v>４歳以上児</v>
      </c>
      <c r="E187" s="1244"/>
      <c r="F187" s="1243" t="s">
        <v>247</v>
      </c>
      <c r="G187" s="1240" t="s">
        <v>295</v>
      </c>
      <c r="H187" s="412" t="s">
        <v>296</v>
      </c>
      <c r="I187" s="475"/>
      <c r="J187" s="414">
        <v>25540</v>
      </c>
      <c r="K187" s="415">
        <v>34400</v>
      </c>
      <c r="L187" s="390" t="s">
        <v>297</v>
      </c>
      <c r="M187" s="416">
        <v>230</v>
      </c>
      <c r="N187" s="417">
        <v>320</v>
      </c>
      <c r="O187" s="418" t="s">
        <v>344</v>
      </c>
      <c r="P187" s="419" t="s">
        <v>468</v>
      </c>
      <c r="Q187" s="420" t="s">
        <v>297</v>
      </c>
      <c r="R187" s="421" t="s">
        <v>469</v>
      </c>
      <c r="S187" s="420" t="s">
        <v>297</v>
      </c>
      <c r="T187" s="422">
        <v>2.4</v>
      </c>
      <c r="U187" s="423">
        <v>2.4</v>
      </c>
      <c r="V187" s="1222" t="s">
        <v>297</v>
      </c>
      <c r="W187" s="1223">
        <v>320</v>
      </c>
      <c r="X187" s="1222" t="s">
        <v>297</v>
      </c>
      <c r="Y187" s="1234">
        <v>3</v>
      </c>
      <c r="Z187" s="1225" t="s">
        <v>470</v>
      </c>
      <c r="AA187" s="1206" t="s">
        <v>468</v>
      </c>
      <c r="AB187" s="1206" t="s">
        <v>297</v>
      </c>
      <c r="AC187" s="1248" t="s">
        <v>471</v>
      </c>
      <c r="AD187" s="1222" t="s">
        <v>297</v>
      </c>
      <c r="AE187" s="1223">
        <v>1970</v>
      </c>
      <c r="AF187" s="1222" t="s">
        <v>3</v>
      </c>
      <c r="AG187" s="1227">
        <v>10</v>
      </c>
      <c r="AH187" s="1225" t="s">
        <v>344</v>
      </c>
      <c r="AI187" s="1206" t="s">
        <v>468</v>
      </c>
      <c r="AJ187" s="1225" t="s">
        <v>297</v>
      </c>
      <c r="AK187" s="1236" t="s">
        <v>472</v>
      </c>
      <c r="AL187" s="1225" t="s">
        <v>297</v>
      </c>
      <c r="AM187" s="1246">
        <v>4.7</v>
      </c>
      <c r="AN187" s="390" t="s">
        <v>297</v>
      </c>
      <c r="AO187" s="424">
        <v>8860</v>
      </c>
      <c r="AP187" s="1222" t="s">
        <v>297</v>
      </c>
      <c r="AQ187" s="425">
        <v>80</v>
      </c>
      <c r="AR187" s="426" t="s">
        <v>470</v>
      </c>
      <c r="AS187" s="419" t="s">
        <v>468</v>
      </c>
      <c r="AT187" s="427" t="s">
        <v>297</v>
      </c>
      <c r="AU187" s="421" t="s">
        <v>472</v>
      </c>
      <c r="AV187" s="427" t="s">
        <v>297</v>
      </c>
      <c r="AW187" s="428">
        <v>2.9</v>
      </c>
      <c r="AX187" s="429" t="s">
        <v>473</v>
      </c>
      <c r="AY187" s="430" t="s">
        <v>297</v>
      </c>
      <c r="AZ187" s="431">
        <v>3540</v>
      </c>
      <c r="BA187" s="380" t="s">
        <v>3</v>
      </c>
      <c r="BB187" s="432">
        <v>30</v>
      </c>
      <c r="BC187" s="433" t="s">
        <v>344</v>
      </c>
      <c r="BD187" s="434" t="s">
        <v>468</v>
      </c>
      <c r="BE187" s="433" t="s">
        <v>297</v>
      </c>
      <c r="BF187" s="435" t="s">
        <v>472</v>
      </c>
      <c r="BG187" s="433" t="s">
        <v>297</v>
      </c>
      <c r="BH187" s="436">
        <v>3.9</v>
      </c>
      <c r="BI187" s="430"/>
      <c r="BJ187" s="437"/>
      <c r="BK187" s="467"/>
      <c r="BL187" s="476"/>
      <c r="BM187" s="476"/>
      <c r="BN187" s="476"/>
      <c r="BO187" s="476"/>
      <c r="BP187" s="476"/>
      <c r="BQ187" s="476"/>
      <c r="BR187" s="476"/>
      <c r="BS187" s="467"/>
      <c r="BT187" s="437" t="s">
        <v>50</v>
      </c>
      <c r="BU187" s="467"/>
      <c r="BV187" s="477"/>
      <c r="BW187" s="476"/>
      <c r="BX187" s="476"/>
      <c r="BY187" s="476"/>
      <c r="BZ187" s="476"/>
      <c r="CA187" s="476"/>
      <c r="CB187" s="476"/>
      <c r="CC187" s="1290" t="s">
        <v>297</v>
      </c>
      <c r="CD187" s="1287">
        <v>330</v>
      </c>
      <c r="CE187" s="1222" t="s">
        <v>297</v>
      </c>
      <c r="CF187" s="1227">
        <v>3</v>
      </c>
      <c r="CG187" s="1206" t="s">
        <v>344</v>
      </c>
      <c r="CH187" s="1206" t="s">
        <v>468</v>
      </c>
      <c r="CI187" s="1285" t="s">
        <v>297</v>
      </c>
      <c r="CJ187" s="1236" t="s">
        <v>472</v>
      </c>
      <c r="CK187" s="1285" t="s">
        <v>297</v>
      </c>
      <c r="CL187" s="1246">
        <v>10.1</v>
      </c>
      <c r="CM187" s="1222"/>
      <c r="CN187" s="478" t="s">
        <v>248</v>
      </c>
      <c r="CO187" s="1222" t="s">
        <v>3</v>
      </c>
      <c r="CP187" s="1284">
        <v>10</v>
      </c>
      <c r="CQ187" s="1286" t="s">
        <v>344</v>
      </c>
      <c r="CR187" s="1298" t="s">
        <v>468</v>
      </c>
      <c r="CS187" s="1286" t="s">
        <v>297</v>
      </c>
      <c r="CT187" s="1295" t="s">
        <v>472</v>
      </c>
      <c r="CU187" s="1286" t="s">
        <v>297</v>
      </c>
      <c r="CV187" s="1296">
        <v>4.7</v>
      </c>
      <c r="CW187" s="1297" t="s">
        <v>475</v>
      </c>
      <c r="CX187" s="1222" t="s">
        <v>3</v>
      </c>
      <c r="CY187" s="1223">
        <v>520</v>
      </c>
      <c r="CZ187" s="1222" t="s">
        <v>297</v>
      </c>
      <c r="DA187" s="1227">
        <v>5</v>
      </c>
      <c r="DB187" s="1206" t="s">
        <v>344</v>
      </c>
      <c r="DC187" s="1206" t="s">
        <v>468</v>
      </c>
      <c r="DD187" s="1285" t="s">
        <v>297</v>
      </c>
      <c r="DE187" s="1236" t="s">
        <v>472</v>
      </c>
      <c r="DF187" s="1285" t="s">
        <v>297</v>
      </c>
      <c r="DG187" s="1246">
        <v>11.2</v>
      </c>
      <c r="DH187" s="1222" t="s">
        <v>3</v>
      </c>
      <c r="DI187" s="440">
        <v>230</v>
      </c>
      <c r="DJ187" s="1222" t="s">
        <v>297</v>
      </c>
      <c r="DK187" s="440">
        <v>2</v>
      </c>
      <c r="DL187" s="1222" t="s">
        <v>3</v>
      </c>
      <c r="DM187" s="441">
        <v>2</v>
      </c>
      <c r="DN187" s="1222" t="s">
        <v>297</v>
      </c>
      <c r="DO187" s="440">
        <v>40</v>
      </c>
      <c r="DP187" s="1222" t="s">
        <v>297</v>
      </c>
      <c r="DQ187" s="440">
        <v>1</v>
      </c>
      <c r="DR187" s="1222" t="s">
        <v>3</v>
      </c>
      <c r="DS187" s="441">
        <v>1</v>
      </c>
      <c r="DT187" s="1314"/>
      <c r="DU187" s="483" t="s">
        <v>248</v>
      </c>
      <c r="DV187" s="1315" t="s">
        <v>298</v>
      </c>
      <c r="DW187" s="443">
        <v>245</v>
      </c>
      <c r="DX187" s="1222" t="s">
        <v>300</v>
      </c>
      <c r="DY187" s="1308">
        <v>430</v>
      </c>
      <c r="DZ187" s="1285" t="s">
        <v>297</v>
      </c>
      <c r="EA187" s="1310">
        <v>4</v>
      </c>
      <c r="EB187" s="1225" t="s">
        <v>344</v>
      </c>
      <c r="EC187" s="1206" t="s">
        <v>468</v>
      </c>
      <c r="ED187" s="1225" t="s">
        <v>297</v>
      </c>
      <c r="EE187" s="1236" t="s">
        <v>472</v>
      </c>
      <c r="EF187" s="1225" t="s">
        <v>297</v>
      </c>
      <c r="EG187" s="1302">
        <v>8.6</v>
      </c>
      <c r="EH187" s="1312" t="s">
        <v>473</v>
      </c>
      <c r="EI187" s="1222" t="s">
        <v>300</v>
      </c>
      <c r="EJ187" s="1308">
        <v>1970</v>
      </c>
      <c r="EK187" s="1285" t="s">
        <v>297</v>
      </c>
      <c r="EL187" s="1310">
        <v>20</v>
      </c>
      <c r="EM187" s="1225" t="s">
        <v>344</v>
      </c>
      <c r="EN187" s="1206" t="s">
        <v>468</v>
      </c>
      <c r="EO187" s="1225" t="s">
        <v>297</v>
      </c>
      <c r="EP187" s="1236" t="s">
        <v>472</v>
      </c>
      <c r="EQ187" s="1225" t="s">
        <v>297</v>
      </c>
      <c r="ER187" s="1302">
        <v>2.6</v>
      </c>
      <c r="ES187" s="1304" t="s">
        <v>473</v>
      </c>
      <c r="ET187" s="1306" t="s">
        <v>419</v>
      </c>
      <c r="EU187" s="1222" t="s">
        <v>300</v>
      </c>
      <c r="EV187" s="444">
        <v>1510</v>
      </c>
      <c r="EW187" s="363"/>
      <c r="EX187" s="1300"/>
    </row>
    <row r="188" spans="1:154" s="95" customFormat="1" ht="25.5" customHeight="1">
      <c r="A188" s="95" t="str">
        <f t="shared" si="8"/>
        <v>12/100
地域　241人
　　から
　270人
　　まで３歳児</v>
      </c>
      <c r="B188" s="97" t="str">
        <f t="shared" si="11"/>
        <v>12/100
地域</v>
      </c>
      <c r="C188" s="95" t="str">
        <f>F187</f>
        <v>　241人
　　から
　270人
　　まで</v>
      </c>
      <c r="D188" s="96" t="str">
        <f t="shared" si="9"/>
        <v>３歳児</v>
      </c>
      <c r="E188" s="1244"/>
      <c r="F188" s="1245"/>
      <c r="G188" s="1241"/>
      <c r="H188" s="445" t="s">
        <v>301</v>
      </c>
      <c r="I188" s="475"/>
      <c r="J188" s="446">
        <v>34400</v>
      </c>
      <c r="K188" s="447"/>
      <c r="L188" s="390" t="s">
        <v>297</v>
      </c>
      <c r="M188" s="448">
        <v>320</v>
      </c>
      <c r="N188" s="449"/>
      <c r="O188" s="450" t="s">
        <v>344</v>
      </c>
      <c r="P188" s="451" t="s">
        <v>468</v>
      </c>
      <c r="Q188" s="452" t="s">
        <v>297</v>
      </c>
      <c r="R188" s="453" t="s">
        <v>472</v>
      </c>
      <c r="S188" s="452" t="s">
        <v>297</v>
      </c>
      <c r="T188" s="454">
        <v>2.4</v>
      </c>
      <c r="U188" s="455"/>
      <c r="V188" s="1222"/>
      <c r="W188" s="1224"/>
      <c r="X188" s="1222"/>
      <c r="Y188" s="1235"/>
      <c r="Z188" s="1226"/>
      <c r="AA188" s="1229"/>
      <c r="AB188" s="1229"/>
      <c r="AC188" s="1249"/>
      <c r="AD188" s="1222"/>
      <c r="AE188" s="1224"/>
      <c r="AF188" s="1222"/>
      <c r="AG188" s="1228"/>
      <c r="AH188" s="1226"/>
      <c r="AI188" s="1229"/>
      <c r="AJ188" s="1226"/>
      <c r="AK188" s="1237"/>
      <c r="AL188" s="1226"/>
      <c r="AM188" s="1247"/>
      <c r="AN188" s="390" t="s">
        <v>297</v>
      </c>
      <c r="AO188" s="448">
        <v>8860</v>
      </c>
      <c r="AP188" s="1222"/>
      <c r="AQ188" s="456">
        <v>80</v>
      </c>
      <c r="AR188" s="457" t="s">
        <v>344</v>
      </c>
      <c r="AS188" s="451" t="s">
        <v>468</v>
      </c>
      <c r="AT188" s="458" t="s">
        <v>297</v>
      </c>
      <c r="AU188" s="459" t="s">
        <v>472</v>
      </c>
      <c r="AV188" s="458" t="s">
        <v>297</v>
      </c>
      <c r="AW188" s="460">
        <v>2.9</v>
      </c>
      <c r="AX188" s="461"/>
      <c r="AY188" s="430"/>
      <c r="AZ188" s="382"/>
      <c r="BA188" s="382"/>
      <c r="BB188" s="480"/>
      <c r="BC188" s="382"/>
      <c r="BD188" s="382"/>
      <c r="BE188" s="382"/>
      <c r="BF188" s="382"/>
      <c r="BG188" s="382"/>
      <c r="BH188" s="382"/>
      <c r="BI188" s="467" t="s">
        <v>3</v>
      </c>
      <c r="BJ188" s="468">
        <v>62060</v>
      </c>
      <c r="BK188" s="467" t="s">
        <v>297</v>
      </c>
      <c r="BL188" s="432">
        <v>620</v>
      </c>
      <c r="BM188" s="433" t="s">
        <v>344</v>
      </c>
      <c r="BN188" s="434" t="s">
        <v>468</v>
      </c>
      <c r="BO188" s="433" t="s">
        <v>297</v>
      </c>
      <c r="BP188" s="435" t="s">
        <v>472</v>
      </c>
      <c r="BQ188" s="433" t="s">
        <v>297</v>
      </c>
      <c r="BR188" s="436">
        <v>2.4</v>
      </c>
      <c r="BS188" s="405" t="s">
        <v>297</v>
      </c>
      <c r="BT188" s="468">
        <v>53200</v>
      </c>
      <c r="BU188" s="405" t="s">
        <v>3</v>
      </c>
      <c r="BV188" s="432">
        <v>530</v>
      </c>
      <c r="BW188" s="433" t="s">
        <v>344</v>
      </c>
      <c r="BX188" s="434" t="s">
        <v>468</v>
      </c>
      <c r="BY188" s="433" t="s">
        <v>297</v>
      </c>
      <c r="BZ188" s="435" t="s">
        <v>472</v>
      </c>
      <c r="CA188" s="433" t="s">
        <v>297</v>
      </c>
      <c r="CB188" s="436">
        <v>2.4</v>
      </c>
      <c r="CC188" s="1291"/>
      <c r="CD188" s="1288"/>
      <c r="CE188" s="1222"/>
      <c r="CF188" s="1228"/>
      <c r="CG188" s="1229"/>
      <c r="CH188" s="1229"/>
      <c r="CI188" s="1289"/>
      <c r="CJ188" s="1237"/>
      <c r="CK188" s="1289"/>
      <c r="CL188" s="1247"/>
      <c r="CM188" s="1222"/>
      <c r="CN188" s="469">
        <v>1970</v>
      </c>
      <c r="CO188" s="1222"/>
      <c r="CP188" s="1284"/>
      <c r="CQ188" s="1286"/>
      <c r="CR188" s="1298"/>
      <c r="CS188" s="1286"/>
      <c r="CT188" s="1295"/>
      <c r="CU188" s="1286"/>
      <c r="CV188" s="1296"/>
      <c r="CW188" s="1297"/>
      <c r="CX188" s="1222"/>
      <c r="CY188" s="1224"/>
      <c r="CZ188" s="1222"/>
      <c r="DA188" s="1228"/>
      <c r="DB188" s="1229"/>
      <c r="DC188" s="1229"/>
      <c r="DD188" s="1289"/>
      <c r="DE188" s="1237"/>
      <c r="DF188" s="1289"/>
      <c r="DG188" s="1247"/>
      <c r="DH188" s="1222"/>
      <c r="DI188" s="470" t="s">
        <v>302</v>
      </c>
      <c r="DJ188" s="1222"/>
      <c r="DK188" s="470" t="s">
        <v>510</v>
      </c>
      <c r="DL188" s="1222"/>
      <c r="DM188" s="471">
        <v>58.2</v>
      </c>
      <c r="DN188" s="1222"/>
      <c r="DO188" s="470" t="s">
        <v>302</v>
      </c>
      <c r="DP188" s="1222"/>
      <c r="DQ188" s="470" t="s">
        <v>510</v>
      </c>
      <c r="DR188" s="1222"/>
      <c r="DS188" s="471">
        <v>21.5</v>
      </c>
      <c r="DT188" s="1314"/>
      <c r="DU188" s="472">
        <v>2440</v>
      </c>
      <c r="DV188" s="1315"/>
      <c r="DW188" s="473" t="s">
        <v>304</v>
      </c>
      <c r="DX188" s="1222"/>
      <c r="DY188" s="1309"/>
      <c r="DZ188" s="1289"/>
      <c r="EA188" s="1311"/>
      <c r="EB188" s="1226"/>
      <c r="EC188" s="1229"/>
      <c r="ED188" s="1226"/>
      <c r="EE188" s="1237"/>
      <c r="EF188" s="1226"/>
      <c r="EG188" s="1303"/>
      <c r="EH188" s="1313"/>
      <c r="EI188" s="1222"/>
      <c r="EJ188" s="1309">
        <v>16831</v>
      </c>
      <c r="EK188" s="1289"/>
      <c r="EL188" s="1311"/>
      <c r="EM188" s="1226"/>
      <c r="EN188" s="1229"/>
      <c r="EO188" s="1226"/>
      <c r="EP188" s="1237"/>
      <c r="EQ188" s="1226"/>
      <c r="ER188" s="1303"/>
      <c r="ES188" s="1305"/>
      <c r="ET188" s="1307"/>
      <c r="EU188" s="1222"/>
      <c r="EV188" s="474">
        <v>10</v>
      </c>
      <c r="EW188" s="363"/>
      <c r="EX188" s="1300"/>
    </row>
    <row r="189" spans="1:154" s="95" customFormat="1" ht="25.5" customHeight="1">
      <c r="A189" s="95" t="str">
        <f t="shared" si="8"/>
        <v>12/100
地域　271人
　　から
　300人
　　まで４歳以上児</v>
      </c>
      <c r="B189" s="97" t="str">
        <f t="shared" si="11"/>
        <v>12/100
地域</v>
      </c>
      <c r="C189" s="95" t="str">
        <f>F189</f>
        <v>　271人
　　から
　300人
　　まで</v>
      </c>
      <c r="D189" s="96" t="str">
        <f t="shared" si="9"/>
        <v>４歳以上児</v>
      </c>
      <c r="E189" s="1244"/>
      <c r="F189" s="1243" t="s">
        <v>249</v>
      </c>
      <c r="G189" s="1240" t="s">
        <v>295</v>
      </c>
      <c r="H189" s="412" t="s">
        <v>296</v>
      </c>
      <c r="I189" s="475"/>
      <c r="J189" s="414">
        <v>25230</v>
      </c>
      <c r="K189" s="415">
        <v>34090</v>
      </c>
      <c r="L189" s="390" t="s">
        <v>297</v>
      </c>
      <c r="M189" s="416">
        <v>230</v>
      </c>
      <c r="N189" s="417">
        <v>320</v>
      </c>
      <c r="O189" s="418" t="s">
        <v>344</v>
      </c>
      <c r="P189" s="419" t="s">
        <v>468</v>
      </c>
      <c r="Q189" s="420" t="s">
        <v>297</v>
      </c>
      <c r="R189" s="421" t="s">
        <v>469</v>
      </c>
      <c r="S189" s="420" t="s">
        <v>297</v>
      </c>
      <c r="T189" s="422">
        <v>2.2999999999999998</v>
      </c>
      <c r="U189" s="423">
        <v>2.4</v>
      </c>
      <c r="V189" s="1222" t="s">
        <v>297</v>
      </c>
      <c r="W189" s="1223">
        <v>290</v>
      </c>
      <c r="X189" s="1222" t="s">
        <v>297</v>
      </c>
      <c r="Y189" s="1234">
        <v>2</v>
      </c>
      <c r="Z189" s="1225" t="s">
        <v>470</v>
      </c>
      <c r="AA189" s="1206" t="s">
        <v>468</v>
      </c>
      <c r="AB189" s="1206" t="s">
        <v>297</v>
      </c>
      <c r="AC189" s="1248" t="s">
        <v>471</v>
      </c>
      <c r="AD189" s="1222" t="s">
        <v>297</v>
      </c>
      <c r="AE189" s="1223">
        <v>1770</v>
      </c>
      <c r="AF189" s="1222" t="s">
        <v>3</v>
      </c>
      <c r="AG189" s="1227">
        <v>10</v>
      </c>
      <c r="AH189" s="1225" t="s">
        <v>344</v>
      </c>
      <c r="AI189" s="1206" t="s">
        <v>468</v>
      </c>
      <c r="AJ189" s="1225" t="s">
        <v>297</v>
      </c>
      <c r="AK189" s="1236" t="s">
        <v>472</v>
      </c>
      <c r="AL189" s="1225" t="s">
        <v>297</v>
      </c>
      <c r="AM189" s="1246">
        <v>4.3</v>
      </c>
      <c r="AN189" s="390" t="s">
        <v>297</v>
      </c>
      <c r="AO189" s="424">
        <v>8860</v>
      </c>
      <c r="AP189" s="1222" t="s">
        <v>297</v>
      </c>
      <c r="AQ189" s="425">
        <v>80</v>
      </c>
      <c r="AR189" s="426" t="s">
        <v>470</v>
      </c>
      <c r="AS189" s="419" t="s">
        <v>468</v>
      </c>
      <c r="AT189" s="427" t="s">
        <v>297</v>
      </c>
      <c r="AU189" s="421" t="s">
        <v>472</v>
      </c>
      <c r="AV189" s="427" t="s">
        <v>297</v>
      </c>
      <c r="AW189" s="428">
        <v>2.9</v>
      </c>
      <c r="AX189" s="429" t="s">
        <v>473</v>
      </c>
      <c r="AY189" s="430" t="s">
        <v>297</v>
      </c>
      <c r="AZ189" s="431">
        <v>3540</v>
      </c>
      <c r="BA189" s="380" t="s">
        <v>3</v>
      </c>
      <c r="BB189" s="432">
        <v>30</v>
      </c>
      <c r="BC189" s="433" t="s">
        <v>344</v>
      </c>
      <c r="BD189" s="434" t="s">
        <v>468</v>
      </c>
      <c r="BE189" s="433" t="s">
        <v>297</v>
      </c>
      <c r="BF189" s="435" t="s">
        <v>472</v>
      </c>
      <c r="BG189" s="433" t="s">
        <v>297</v>
      </c>
      <c r="BH189" s="436">
        <v>3.9</v>
      </c>
      <c r="BI189" s="430"/>
      <c r="BJ189" s="437"/>
      <c r="BK189" s="467"/>
      <c r="BL189" s="476"/>
      <c r="BM189" s="476"/>
      <c r="BN189" s="476"/>
      <c r="BO189" s="476"/>
      <c r="BP189" s="476"/>
      <c r="BQ189" s="476"/>
      <c r="BR189" s="476"/>
      <c r="BS189" s="467"/>
      <c r="BT189" s="437" t="s">
        <v>50</v>
      </c>
      <c r="BU189" s="467"/>
      <c r="BV189" s="477"/>
      <c r="BW189" s="476"/>
      <c r="BX189" s="476"/>
      <c r="BY189" s="476"/>
      <c r="BZ189" s="476"/>
      <c r="CA189" s="476"/>
      <c r="CB189" s="476"/>
      <c r="CC189" s="1290" t="s">
        <v>297</v>
      </c>
      <c r="CD189" s="1287">
        <v>300</v>
      </c>
      <c r="CE189" s="1222" t="s">
        <v>297</v>
      </c>
      <c r="CF189" s="1227">
        <v>3</v>
      </c>
      <c r="CG189" s="1206" t="s">
        <v>344</v>
      </c>
      <c r="CH189" s="1206" t="s">
        <v>468</v>
      </c>
      <c r="CI189" s="1285" t="s">
        <v>297</v>
      </c>
      <c r="CJ189" s="1236" t="s">
        <v>472</v>
      </c>
      <c r="CK189" s="1285" t="s">
        <v>297</v>
      </c>
      <c r="CL189" s="1246">
        <v>9</v>
      </c>
      <c r="CM189" s="1222"/>
      <c r="CN189" s="478" t="s">
        <v>250</v>
      </c>
      <c r="CO189" s="1222" t="s">
        <v>3</v>
      </c>
      <c r="CP189" s="1284">
        <v>10</v>
      </c>
      <c r="CQ189" s="1286" t="s">
        <v>344</v>
      </c>
      <c r="CR189" s="1298" t="s">
        <v>468</v>
      </c>
      <c r="CS189" s="1286" t="s">
        <v>297</v>
      </c>
      <c r="CT189" s="1295" t="s">
        <v>472</v>
      </c>
      <c r="CU189" s="1286" t="s">
        <v>297</v>
      </c>
      <c r="CV189" s="1296">
        <v>4.3</v>
      </c>
      <c r="CW189" s="1297" t="s">
        <v>475</v>
      </c>
      <c r="CX189" s="1222" t="s">
        <v>3</v>
      </c>
      <c r="CY189" s="1223">
        <v>520</v>
      </c>
      <c r="CZ189" s="1222" t="s">
        <v>297</v>
      </c>
      <c r="DA189" s="1227">
        <v>5</v>
      </c>
      <c r="DB189" s="1206" t="s">
        <v>344</v>
      </c>
      <c r="DC189" s="1206" t="s">
        <v>468</v>
      </c>
      <c r="DD189" s="1285" t="s">
        <v>297</v>
      </c>
      <c r="DE189" s="1236" t="s">
        <v>472</v>
      </c>
      <c r="DF189" s="1285" t="s">
        <v>297</v>
      </c>
      <c r="DG189" s="1246">
        <v>10.1</v>
      </c>
      <c r="DH189" s="1222" t="s">
        <v>3</v>
      </c>
      <c r="DI189" s="440">
        <v>210</v>
      </c>
      <c r="DJ189" s="1222" t="s">
        <v>297</v>
      </c>
      <c r="DK189" s="440">
        <v>2</v>
      </c>
      <c r="DL189" s="1222" t="s">
        <v>3</v>
      </c>
      <c r="DM189" s="441">
        <v>2</v>
      </c>
      <c r="DN189" s="1222" t="s">
        <v>297</v>
      </c>
      <c r="DO189" s="440">
        <v>30</v>
      </c>
      <c r="DP189" s="1222" t="s">
        <v>297</v>
      </c>
      <c r="DQ189" s="440">
        <v>1</v>
      </c>
      <c r="DR189" s="1222" t="s">
        <v>3</v>
      </c>
      <c r="DS189" s="441">
        <v>1</v>
      </c>
      <c r="DT189" s="1314"/>
      <c r="DU189" s="483" t="s">
        <v>250</v>
      </c>
      <c r="DV189" s="1315" t="s">
        <v>298</v>
      </c>
      <c r="DW189" s="443">
        <v>245</v>
      </c>
      <c r="DX189" s="1222" t="s">
        <v>300</v>
      </c>
      <c r="DY189" s="1308">
        <v>380</v>
      </c>
      <c r="DZ189" s="1285" t="s">
        <v>297</v>
      </c>
      <c r="EA189" s="1310">
        <v>4</v>
      </c>
      <c r="EB189" s="1225" t="s">
        <v>344</v>
      </c>
      <c r="EC189" s="1206" t="s">
        <v>468</v>
      </c>
      <c r="ED189" s="1225" t="s">
        <v>297</v>
      </c>
      <c r="EE189" s="1236" t="s">
        <v>472</v>
      </c>
      <c r="EF189" s="1225" t="s">
        <v>297</v>
      </c>
      <c r="EG189" s="1302">
        <v>7.8</v>
      </c>
      <c r="EH189" s="1312" t="s">
        <v>473</v>
      </c>
      <c r="EI189" s="1222" t="s">
        <v>300</v>
      </c>
      <c r="EJ189" s="1308">
        <v>1770</v>
      </c>
      <c r="EK189" s="1285" t="s">
        <v>297</v>
      </c>
      <c r="EL189" s="1310">
        <v>10</v>
      </c>
      <c r="EM189" s="1225" t="s">
        <v>344</v>
      </c>
      <c r="EN189" s="1206" t="s">
        <v>468</v>
      </c>
      <c r="EO189" s="1225" t="s">
        <v>297</v>
      </c>
      <c r="EP189" s="1236" t="s">
        <v>472</v>
      </c>
      <c r="EQ189" s="1225" t="s">
        <v>297</v>
      </c>
      <c r="ER189" s="1302">
        <v>4.7</v>
      </c>
      <c r="ES189" s="1304" t="s">
        <v>473</v>
      </c>
      <c r="ET189" s="1306" t="s">
        <v>419</v>
      </c>
      <c r="EU189" s="1222" t="s">
        <v>300</v>
      </c>
      <c r="EV189" s="444">
        <v>1350</v>
      </c>
      <c r="EW189" s="363"/>
      <c r="EX189" s="1300"/>
    </row>
    <row r="190" spans="1:154" s="95" customFormat="1" ht="25.5" customHeight="1">
      <c r="A190" s="95" t="str">
        <f t="shared" si="8"/>
        <v>12/100
地域　271人
　　から
　300人
　　まで３歳児</v>
      </c>
      <c r="B190" s="97" t="str">
        <f t="shared" si="11"/>
        <v>12/100
地域</v>
      </c>
      <c r="C190" s="95" t="str">
        <f>F189</f>
        <v>　271人
　　から
　300人
　　まで</v>
      </c>
      <c r="D190" s="96" t="str">
        <f t="shared" si="9"/>
        <v>３歳児</v>
      </c>
      <c r="E190" s="1244"/>
      <c r="F190" s="1245"/>
      <c r="G190" s="1241"/>
      <c r="H190" s="445" t="s">
        <v>301</v>
      </c>
      <c r="I190" s="475"/>
      <c r="J190" s="446">
        <v>34090</v>
      </c>
      <c r="K190" s="447"/>
      <c r="L190" s="390" t="s">
        <v>297</v>
      </c>
      <c r="M190" s="448">
        <v>320</v>
      </c>
      <c r="N190" s="449"/>
      <c r="O190" s="450" t="s">
        <v>344</v>
      </c>
      <c r="P190" s="451" t="s">
        <v>468</v>
      </c>
      <c r="Q190" s="452" t="s">
        <v>297</v>
      </c>
      <c r="R190" s="453" t="s">
        <v>472</v>
      </c>
      <c r="S190" s="452" t="s">
        <v>297</v>
      </c>
      <c r="T190" s="454">
        <v>2.4</v>
      </c>
      <c r="U190" s="455"/>
      <c r="V190" s="1222"/>
      <c r="W190" s="1224"/>
      <c r="X190" s="1222"/>
      <c r="Y190" s="1235"/>
      <c r="Z190" s="1226"/>
      <c r="AA190" s="1229"/>
      <c r="AB190" s="1229"/>
      <c r="AC190" s="1249"/>
      <c r="AD190" s="1222"/>
      <c r="AE190" s="1224"/>
      <c r="AF190" s="1222"/>
      <c r="AG190" s="1228"/>
      <c r="AH190" s="1226"/>
      <c r="AI190" s="1229"/>
      <c r="AJ190" s="1226"/>
      <c r="AK190" s="1237"/>
      <c r="AL190" s="1226"/>
      <c r="AM190" s="1247"/>
      <c r="AN190" s="390" t="s">
        <v>297</v>
      </c>
      <c r="AO190" s="448">
        <v>8860</v>
      </c>
      <c r="AP190" s="1222"/>
      <c r="AQ190" s="456">
        <v>80</v>
      </c>
      <c r="AR190" s="457" t="s">
        <v>344</v>
      </c>
      <c r="AS190" s="451" t="s">
        <v>468</v>
      </c>
      <c r="AT190" s="458" t="s">
        <v>297</v>
      </c>
      <c r="AU190" s="459" t="s">
        <v>472</v>
      </c>
      <c r="AV190" s="458" t="s">
        <v>297</v>
      </c>
      <c r="AW190" s="460">
        <v>2.9</v>
      </c>
      <c r="AX190" s="461"/>
      <c r="AY190" s="430"/>
      <c r="AZ190" s="382"/>
      <c r="BA190" s="382"/>
      <c r="BB190" s="480"/>
      <c r="BC190" s="382"/>
      <c r="BD190" s="382"/>
      <c r="BE190" s="382"/>
      <c r="BF190" s="382"/>
      <c r="BG190" s="382"/>
      <c r="BH190" s="382"/>
      <c r="BI190" s="467" t="s">
        <v>3</v>
      </c>
      <c r="BJ190" s="468">
        <v>62060</v>
      </c>
      <c r="BK190" s="467" t="s">
        <v>297</v>
      </c>
      <c r="BL190" s="432">
        <v>620</v>
      </c>
      <c r="BM190" s="433" t="s">
        <v>344</v>
      </c>
      <c r="BN190" s="434" t="s">
        <v>468</v>
      </c>
      <c r="BO190" s="433" t="s">
        <v>297</v>
      </c>
      <c r="BP190" s="435" t="s">
        <v>472</v>
      </c>
      <c r="BQ190" s="433" t="s">
        <v>297</v>
      </c>
      <c r="BR190" s="436">
        <v>2.4</v>
      </c>
      <c r="BS190" s="405" t="s">
        <v>297</v>
      </c>
      <c r="BT190" s="468">
        <v>53200</v>
      </c>
      <c r="BU190" s="405" t="s">
        <v>3</v>
      </c>
      <c r="BV190" s="432">
        <v>530</v>
      </c>
      <c r="BW190" s="433" t="s">
        <v>344</v>
      </c>
      <c r="BX190" s="434" t="s">
        <v>468</v>
      </c>
      <c r="BY190" s="433" t="s">
        <v>297</v>
      </c>
      <c r="BZ190" s="435" t="s">
        <v>472</v>
      </c>
      <c r="CA190" s="433" t="s">
        <v>297</v>
      </c>
      <c r="CB190" s="436">
        <v>2.4</v>
      </c>
      <c r="CC190" s="1291"/>
      <c r="CD190" s="1288"/>
      <c r="CE190" s="1222"/>
      <c r="CF190" s="1228"/>
      <c r="CG190" s="1229"/>
      <c r="CH190" s="1229"/>
      <c r="CI190" s="1289"/>
      <c r="CJ190" s="1237"/>
      <c r="CK190" s="1289"/>
      <c r="CL190" s="1247"/>
      <c r="CM190" s="1222"/>
      <c r="CN190" s="469">
        <v>1770</v>
      </c>
      <c r="CO190" s="1222"/>
      <c r="CP190" s="1284"/>
      <c r="CQ190" s="1286"/>
      <c r="CR190" s="1298"/>
      <c r="CS190" s="1286"/>
      <c r="CT190" s="1295"/>
      <c r="CU190" s="1286"/>
      <c r="CV190" s="1296"/>
      <c r="CW190" s="1297"/>
      <c r="CX190" s="1222"/>
      <c r="CY190" s="1224"/>
      <c r="CZ190" s="1222"/>
      <c r="DA190" s="1228"/>
      <c r="DB190" s="1229"/>
      <c r="DC190" s="1229"/>
      <c r="DD190" s="1289"/>
      <c r="DE190" s="1237"/>
      <c r="DF190" s="1289"/>
      <c r="DG190" s="1247"/>
      <c r="DH190" s="1222"/>
      <c r="DI190" s="470" t="s">
        <v>302</v>
      </c>
      <c r="DJ190" s="1222"/>
      <c r="DK190" s="470" t="s">
        <v>510</v>
      </c>
      <c r="DL190" s="1222"/>
      <c r="DM190" s="471">
        <v>52.3</v>
      </c>
      <c r="DN190" s="1222"/>
      <c r="DO190" s="470" t="s">
        <v>302</v>
      </c>
      <c r="DP190" s="1222"/>
      <c r="DQ190" s="470" t="s">
        <v>510</v>
      </c>
      <c r="DR190" s="1222"/>
      <c r="DS190" s="471">
        <v>19.399999999999999</v>
      </c>
      <c r="DT190" s="1314"/>
      <c r="DU190" s="472">
        <v>2360</v>
      </c>
      <c r="DV190" s="1315"/>
      <c r="DW190" s="473" t="s">
        <v>304</v>
      </c>
      <c r="DX190" s="1222"/>
      <c r="DY190" s="1309"/>
      <c r="DZ190" s="1289"/>
      <c r="EA190" s="1311"/>
      <c r="EB190" s="1226"/>
      <c r="EC190" s="1229"/>
      <c r="ED190" s="1226"/>
      <c r="EE190" s="1237"/>
      <c r="EF190" s="1226"/>
      <c r="EG190" s="1303"/>
      <c r="EH190" s="1313"/>
      <c r="EI190" s="1222"/>
      <c r="EJ190" s="1309">
        <v>14026</v>
      </c>
      <c r="EK190" s="1289"/>
      <c r="EL190" s="1311"/>
      <c r="EM190" s="1226"/>
      <c r="EN190" s="1229"/>
      <c r="EO190" s="1226"/>
      <c r="EP190" s="1237"/>
      <c r="EQ190" s="1226"/>
      <c r="ER190" s="1303"/>
      <c r="ES190" s="1305"/>
      <c r="ET190" s="1307"/>
      <c r="EU190" s="1222"/>
      <c r="EV190" s="474">
        <v>10</v>
      </c>
      <c r="EW190" s="363"/>
      <c r="EX190" s="1300"/>
    </row>
    <row r="191" spans="1:154" ht="25.5" customHeight="1">
      <c r="A191" s="97" t="str">
        <f t="shared" si="8"/>
        <v>12/100
地域　301人
　　以上４歳以上児</v>
      </c>
      <c r="B191" s="97" t="str">
        <f t="shared" si="11"/>
        <v>12/100
地域</v>
      </c>
      <c r="C191" s="97" t="str">
        <f>F191</f>
        <v>　301人
　　以上</v>
      </c>
      <c r="D191" s="99" t="str">
        <f t="shared" si="9"/>
        <v>４歳以上児</v>
      </c>
      <c r="E191" s="1244"/>
      <c r="F191" s="1243" t="s">
        <v>317</v>
      </c>
      <c r="G191" s="1240" t="s">
        <v>295</v>
      </c>
      <c r="H191" s="412" t="s">
        <v>296</v>
      </c>
      <c r="I191" s="475"/>
      <c r="J191" s="414">
        <v>24970</v>
      </c>
      <c r="K191" s="415">
        <v>33830</v>
      </c>
      <c r="L191" s="390" t="s">
        <v>297</v>
      </c>
      <c r="M191" s="416">
        <v>220</v>
      </c>
      <c r="N191" s="417">
        <v>310</v>
      </c>
      <c r="O191" s="418" t="s">
        <v>344</v>
      </c>
      <c r="P191" s="419" t="s">
        <v>468</v>
      </c>
      <c r="Q191" s="420" t="s">
        <v>297</v>
      </c>
      <c r="R191" s="421" t="s">
        <v>469</v>
      </c>
      <c r="S191" s="420" t="s">
        <v>297</v>
      </c>
      <c r="T191" s="422">
        <v>2.4</v>
      </c>
      <c r="U191" s="423">
        <v>2.4</v>
      </c>
      <c r="V191" s="1222" t="s">
        <v>297</v>
      </c>
      <c r="W191" s="1223">
        <v>260</v>
      </c>
      <c r="X191" s="1222" t="s">
        <v>297</v>
      </c>
      <c r="Y191" s="1234">
        <v>2</v>
      </c>
      <c r="Z191" s="1225" t="s">
        <v>470</v>
      </c>
      <c r="AA191" s="1206" t="s">
        <v>468</v>
      </c>
      <c r="AB191" s="1206" t="s">
        <v>297</v>
      </c>
      <c r="AC191" s="1248" t="s">
        <v>471</v>
      </c>
      <c r="AD191" s="484"/>
      <c r="AE191" s="484"/>
      <c r="AF191" s="484"/>
      <c r="AG191" s="484"/>
      <c r="AH191" s="484"/>
      <c r="AI191" s="484"/>
      <c r="AJ191" s="484"/>
      <c r="AK191" s="484"/>
      <c r="AL191" s="484"/>
      <c r="AM191" s="484"/>
      <c r="AN191" s="390" t="s">
        <v>297</v>
      </c>
      <c r="AO191" s="424">
        <v>8860</v>
      </c>
      <c r="AP191" s="1222" t="s">
        <v>297</v>
      </c>
      <c r="AQ191" s="425">
        <v>80</v>
      </c>
      <c r="AR191" s="426" t="s">
        <v>470</v>
      </c>
      <c r="AS191" s="419" t="s">
        <v>468</v>
      </c>
      <c r="AT191" s="427" t="s">
        <v>297</v>
      </c>
      <c r="AU191" s="421" t="s">
        <v>472</v>
      </c>
      <c r="AV191" s="427" t="s">
        <v>297</v>
      </c>
      <c r="AW191" s="428">
        <v>2.9</v>
      </c>
      <c r="AX191" s="429" t="s">
        <v>473</v>
      </c>
      <c r="AY191" s="430" t="s">
        <v>297</v>
      </c>
      <c r="AZ191" s="431">
        <v>3540</v>
      </c>
      <c r="BA191" s="380" t="s">
        <v>3</v>
      </c>
      <c r="BB191" s="432">
        <v>30</v>
      </c>
      <c r="BC191" s="433" t="s">
        <v>344</v>
      </c>
      <c r="BD191" s="434" t="s">
        <v>468</v>
      </c>
      <c r="BE191" s="433" t="s">
        <v>297</v>
      </c>
      <c r="BF191" s="435" t="s">
        <v>472</v>
      </c>
      <c r="BG191" s="433" t="s">
        <v>297</v>
      </c>
      <c r="BH191" s="436">
        <v>3.9</v>
      </c>
      <c r="BI191" s="430"/>
      <c r="BJ191" s="437"/>
      <c r="BK191" s="467"/>
      <c r="BL191" s="476"/>
      <c r="BM191" s="476"/>
      <c r="BN191" s="476"/>
      <c r="BO191" s="476"/>
      <c r="BP191" s="476"/>
      <c r="BQ191" s="476"/>
      <c r="BR191" s="476"/>
      <c r="BS191" s="467"/>
      <c r="BT191" s="437" t="s">
        <v>50</v>
      </c>
      <c r="BU191" s="467"/>
      <c r="BV191" s="477"/>
      <c r="BW191" s="476"/>
      <c r="BX191" s="476"/>
      <c r="BY191" s="476"/>
      <c r="BZ191" s="476"/>
      <c r="CA191" s="476"/>
      <c r="CB191" s="476"/>
      <c r="CC191" s="1290" t="s">
        <v>297</v>
      </c>
      <c r="CD191" s="1287">
        <v>270</v>
      </c>
      <c r="CE191" s="1222" t="s">
        <v>297</v>
      </c>
      <c r="CF191" s="1227">
        <v>2</v>
      </c>
      <c r="CG191" s="1206" t="s">
        <v>344</v>
      </c>
      <c r="CH191" s="1206" t="s">
        <v>468</v>
      </c>
      <c r="CI191" s="1285" t="s">
        <v>297</v>
      </c>
      <c r="CJ191" s="1236" t="s">
        <v>472</v>
      </c>
      <c r="CK191" s="1285" t="s">
        <v>297</v>
      </c>
      <c r="CL191" s="1246">
        <v>12.3</v>
      </c>
      <c r="CM191" s="1222"/>
      <c r="CN191" s="478" t="s">
        <v>252</v>
      </c>
      <c r="CO191" s="1222" t="s">
        <v>3</v>
      </c>
      <c r="CP191" s="1284">
        <v>10</v>
      </c>
      <c r="CQ191" s="1286" t="s">
        <v>344</v>
      </c>
      <c r="CR191" s="1298" t="s">
        <v>468</v>
      </c>
      <c r="CS191" s="1286" t="s">
        <v>297</v>
      </c>
      <c r="CT191" s="1295" t="s">
        <v>472</v>
      </c>
      <c r="CU191" s="1286" t="s">
        <v>297</v>
      </c>
      <c r="CV191" s="1296">
        <v>3.9</v>
      </c>
      <c r="CW191" s="1297" t="s">
        <v>475</v>
      </c>
      <c r="CX191" s="1222" t="s">
        <v>3</v>
      </c>
      <c r="CY191" s="1223">
        <v>520</v>
      </c>
      <c r="CZ191" s="1222" t="s">
        <v>297</v>
      </c>
      <c r="DA191" s="1227">
        <v>5</v>
      </c>
      <c r="DB191" s="1206" t="s">
        <v>344</v>
      </c>
      <c r="DC191" s="1206" t="s">
        <v>468</v>
      </c>
      <c r="DD191" s="1285" t="s">
        <v>297</v>
      </c>
      <c r="DE191" s="1236" t="s">
        <v>472</v>
      </c>
      <c r="DF191" s="1285" t="s">
        <v>297</v>
      </c>
      <c r="DG191" s="1246">
        <v>9.1999999999999993</v>
      </c>
      <c r="DH191" s="1222" t="s">
        <v>3</v>
      </c>
      <c r="DI191" s="440">
        <v>190</v>
      </c>
      <c r="DJ191" s="1222" t="s">
        <v>297</v>
      </c>
      <c r="DK191" s="440">
        <v>1</v>
      </c>
      <c r="DL191" s="1222" t="s">
        <v>3</v>
      </c>
      <c r="DM191" s="441">
        <v>1</v>
      </c>
      <c r="DN191" s="1222" t="s">
        <v>297</v>
      </c>
      <c r="DO191" s="440">
        <v>30</v>
      </c>
      <c r="DP191" s="1222" t="s">
        <v>297</v>
      </c>
      <c r="DQ191" s="440">
        <v>1</v>
      </c>
      <c r="DR191" s="1222" t="s">
        <v>3</v>
      </c>
      <c r="DS191" s="441">
        <v>1</v>
      </c>
      <c r="DT191" s="1314"/>
      <c r="DU191" s="483" t="s">
        <v>252</v>
      </c>
      <c r="DV191" s="1315" t="s">
        <v>298</v>
      </c>
      <c r="DW191" s="443">
        <v>245</v>
      </c>
      <c r="DX191" s="1222" t="s">
        <v>300</v>
      </c>
      <c r="DY191" s="1308">
        <v>350</v>
      </c>
      <c r="DZ191" s="1285" t="s">
        <v>297</v>
      </c>
      <c r="EA191" s="1310">
        <v>4</v>
      </c>
      <c r="EB191" s="1225" t="s">
        <v>344</v>
      </c>
      <c r="EC191" s="1206" t="s">
        <v>468</v>
      </c>
      <c r="ED191" s="1225" t="s">
        <v>297</v>
      </c>
      <c r="EE191" s="1236" t="s">
        <v>472</v>
      </c>
      <c r="EF191" s="1225" t="s">
        <v>297</v>
      </c>
      <c r="EG191" s="1302">
        <v>7</v>
      </c>
      <c r="EH191" s="1312" t="s">
        <v>473</v>
      </c>
      <c r="EI191" s="1222" t="s">
        <v>300</v>
      </c>
      <c r="EJ191" s="1308">
        <v>1610</v>
      </c>
      <c r="EK191" s="1285" t="s">
        <v>297</v>
      </c>
      <c r="EL191" s="1310">
        <v>10</v>
      </c>
      <c r="EM191" s="1225" t="s">
        <v>344</v>
      </c>
      <c r="EN191" s="1206" t="s">
        <v>468</v>
      </c>
      <c r="EO191" s="1225" t="s">
        <v>297</v>
      </c>
      <c r="EP191" s="1236" t="s">
        <v>472</v>
      </c>
      <c r="EQ191" s="1225" t="s">
        <v>297</v>
      </c>
      <c r="ER191" s="1302">
        <v>4.2</v>
      </c>
      <c r="ES191" s="1304" t="s">
        <v>473</v>
      </c>
      <c r="ET191" s="1306" t="s">
        <v>419</v>
      </c>
      <c r="EU191" s="1222" t="s">
        <v>300</v>
      </c>
      <c r="EV191" s="444">
        <v>1230</v>
      </c>
      <c r="EW191" s="363"/>
      <c r="EX191" s="1300"/>
    </row>
    <row r="192" spans="1:154" ht="25.5" customHeight="1">
      <c r="A192" s="97" t="str">
        <f t="shared" si="8"/>
        <v>12/100
地域　301人
　　以上３歳児</v>
      </c>
      <c r="B192" s="97" t="str">
        <f t="shared" si="11"/>
        <v>12/100
地域</v>
      </c>
      <c r="C192" s="97" t="str">
        <f>F191</f>
        <v>　301人
　　以上</v>
      </c>
      <c r="D192" s="99" t="str">
        <f t="shared" si="9"/>
        <v>３歳児</v>
      </c>
      <c r="E192" s="1245"/>
      <c r="F192" s="1245"/>
      <c r="G192" s="1250"/>
      <c r="H192" s="445" t="s">
        <v>301</v>
      </c>
      <c r="I192" s="475"/>
      <c r="J192" s="446">
        <v>33830</v>
      </c>
      <c r="K192" s="447"/>
      <c r="L192" s="390" t="s">
        <v>297</v>
      </c>
      <c r="M192" s="448">
        <v>310</v>
      </c>
      <c r="N192" s="449"/>
      <c r="O192" s="450" t="s">
        <v>344</v>
      </c>
      <c r="P192" s="451" t="s">
        <v>468</v>
      </c>
      <c r="Q192" s="452" t="s">
        <v>297</v>
      </c>
      <c r="R192" s="459" t="s">
        <v>472</v>
      </c>
      <c r="S192" s="452" t="s">
        <v>297</v>
      </c>
      <c r="T192" s="454">
        <v>2.4</v>
      </c>
      <c r="U192" s="455"/>
      <c r="V192" s="1222"/>
      <c r="W192" s="1224"/>
      <c r="X192" s="1222"/>
      <c r="Y192" s="1235"/>
      <c r="Z192" s="1226"/>
      <c r="AA192" s="1229"/>
      <c r="AB192" s="1229"/>
      <c r="AC192" s="1249"/>
      <c r="AD192" s="484"/>
      <c r="AE192" s="484"/>
      <c r="AF192" s="484"/>
      <c r="AG192" s="484"/>
      <c r="AH192" s="484"/>
      <c r="AI192" s="484"/>
      <c r="AJ192" s="484"/>
      <c r="AK192" s="484"/>
      <c r="AL192" s="484"/>
      <c r="AM192" s="484"/>
      <c r="AN192" s="390" t="s">
        <v>297</v>
      </c>
      <c r="AO192" s="448">
        <v>8860</v>
      </c>
      <c r="AP192" s="1222"/>
      <c r="AQ192" s="456">
        <v>80</v>
      </c>
      <c r="AR192" s="457" t="s">
        <v>344</v>
      </c>
      <c r="AS192" s="451" t="s">
        <v>468</v>
      </c>
      <c r="AT192" s="458" t="s">
        <v>297</v>
      </c>
      <c r="AU192" s="459" t="s">
        <v>472</v>
      </c>
      <c r="AV192" s="458" t="s">
        <v>297</v>
      </c>
      <c r="AW192" s="460">
        <v>2.9</v>
      </c>
      <c r="AX192" s="461"/>
      <c r="AY192" s="484"/>
      <c r="AZ192" s="484"/>
      <c r="BA192" s="484"/>
      <c r="BB192" s="484"/>
      <c r="BC192" s="484"/>
      <c r="BD192" s="484"/>
      <c r="BE192" s="484"/>
      <c r="BF192" s="484"/>
      <c r="BG192" s="484"/>
      <c r="BH192" s="484"/>
      <c r="BI192" s="467" t="s">
        <v>3</v>
      </c>
      <c r="BJ192" s="468">
        <v>62060</v>
      </c>
      <c r="BK192" s="467" t="s">
        <v>297</v>
      </c>
      <c r="BL192" s="432">
        <v>620</v>
      </c>
      <c r="BM192" s="433" t="s">
        <v>344</v>
      </c>
      <c r="BN192" s="434" t="s">
        <v>468</v>
      </c>
      <c r="BO192" s="433" t="s">
        <v>297</v>
      </c>
      <c r="BP192" s="435" t="s">
        <v>472</v>
      </c>
      <c r="BQ192" s="433" t="s">
        <v>297</v>
      </c>
      <c r="BR192" s="436">
        <v>2.4</v>
      </c>
      <c r="BS192" s="405" t="s">
        <v>297</v>
      </c>
      <c r="BT192" s="468">
        <v>53200</v>
      </c>
      <c r="BU192" s="405" t="s">
        <v>3</v>
      </c>
      <c r="BV192" s="432">
        <v>530</v>
      </c>
      <c r="BW192" s="433" t="s">
        <v>344</v>
      </c>
      <c r="BX192" s="434" t="s">
        <v>468</v>
      </c>
      <c r="BY192" s="433" t="s">
        <v>297</v>
      </c>
      <c r="BZ192" s="435" t="s">
        <v>472</v>
      </c>
      <c r="CA192" s="433" t="s">
        <v>297</v>
      </c>
      <c r="CB192" s="436">
        <v>2.4</v>
      </c>
      <c r="CC192" s="1291"/>
      <c r="CD192" s="1288"/>
      <c r="CE192" s="1222"/>
      <c r="CF192" s="1228"/>
      <c r="CG192" s="1229"/>
      <c r="CH192" s="1229"/>
      <c r="CI192" s="1289"/>
      <c r="CJ192" s="1237"/>
      <c r="CK192" s="1289"/>
      <c r="CL192" s="1247"/>
      <c r="CM192" s="1222"/>
      <c r="CN192" s="485">
        <v>1610</v>
      </c>
      <c r="CO192" s="1222"/>
      <c r="CP192" s="1228"/>
      <c r="CQ192" s="1289"/>
      <c r="CR192" s="1229"/>
      <c r="CS192" s="1289"/>
      <c r="CT192" s="1237"/>
      <c r="CU192" s="1289"/>
      <c r="CV192" s="1303"/>
      <c r="CW192" s="1307"/>
      <c r="CX192" s="1222"/>
      <c r="CY192" s="1224"/>
      <c r="CZ192" s="1222"/>
      <c r="DA192" s="1228"/>
      <c r="DB192" s="1229"/>
      <c r="DC192" s="1229"/>
      <c r="DD192" s="1289"/>
      <c r="DE192" s="1237"/>
      <c r="DF192" s="1289"/>
      <c r="DG192" s="1247"/>
      <c r="DH192" s="1222"/>
      <c r="DI192" s="470" t="s">
        <v>302</v>
      </c>
      <c r="DJ192" s="1222"/>
      <c r="DK192" s="470" t="s">
        <v>510</v>
      </c>
      <c r="DL192" s="1222"/>
      <c r="DM192" s="471">
        <v>95.2</v>
      </c>
      <c r="DN192" s="1222"/>
      <c r="DO192" s="470" t="s">
        <v>302</v>
      </c>
      <c r="DP192" s="1222"/>
      <c r="DQ192" s="470" t="s">
        <v>510</v>
      </c>
      <c r="DR192" s="1222"/>
      <c r="DS192" s="471">
        <v>17.600000000000001</v>
      </c>
      <c r="DT192" s="1314"/>
      <c r="DU192" s="486">
        <v>2150</v>
      </c>
      <c r="DV192" s="1315"/>
      <c r="DW192" s="473" t="s">
        <v>304</v>
      </c>
      <c r="DX192" s="1222"/>
      <c r="DY192" s="1309"/>
      <c r="DZ192" s="1289"/>
      <c r="EA192" s="1311"/>
      <c r="EB192" s="1226"/>
      <c r="EC192" s="1229"/>
      <c r="ED192" s="1226"/>
      <c r="EE192" s="1237"/>
      <c r="EF192" s="1226"/>
      <c r="EG192" s="1303"/>
      <c r="EH192" s="1313"/>
      <c r="EI192" s="1222"/>
      <c r="EJ192" s="1309">
        <v>12022</v>
      </c>
      <c r="EK192" s="1289"/>
      <c r="EL192" s="1311"/>
      <c r="EM192" s="1226"/>
      <c r="EN192" s="1229"/>
      <c r="EO192" s="1226"/>
      <c r="EP192" s="1237"/>
      <c r="EQ192" s="1226"/>
      <c r="ER192" s="1303"/>
      <c r="ES192" s="1305"/>
      <c r="ET192" s="1307"/>
      <c r="EU192" s="1222"/>
      <c r="EV192" s="474">
        <v>10</v>
      </c>
      <c r="EW192" s="363"/>
      <c r="EX192" s="1301"/>
    </row>
    <row r="193" spans="1:154" ht="25.5" customHeight="1">
      <c r="A193" s="97" t="str">
        <f t="shared" si="8"/>
        <v>10/100
地域　10人
　　まで４歳以上児</v>
      </c>
      <c r="B193" s="97" t="str">
        <f>E193</f>
        <v>10/100
地域</v>
      </c>
      <c r="C193" s="97" t="str">
        <f>F193</f>
        <v>　10人
　　まで</v>
      </c>
      <c r="D193" s="99" t="str">
        <f t="shared" si="9"/>
        <v>４歳以上児</v>
      </c>
      <c r="E193" s="1243" t="s">
        <v>323</v>
      </c>
      <c r="F193" s="1238" t="s">
        <v>449</v>
      </c>
      <c r="G193" s="1240" t="s">
        <v>295</v>
      </c>
      <c r="H193" s="412" t="s">
        <v>296</v>
      </c>
      <c r="I193" s="413"/>
      <c r="J193" s="414">
        <v>133840</v>
      </c>
      <c r="K193" s="415">
        <v>142560</v>
      </c>
      <c r="L193" s="363" t="s">
        <v>297</v>
      </c>
      <c r="M193" s="416">
        <v>1310</v>
      </c>
      <c r="N193" s="417">
        <v>1400</v>
      </c>
      <c r="O193" s="418" t="s">
        <v>344</v>
      </c>
      <c r="P193" s="419" t="s">
        <v>468</v>
      </c>
      <c r="Q193" s="420" t="s">
        <v>297</v>
      </c>
      <c r="R193" s="421" t="s">
        <v>469</v>
      </c>
      <c r="S193" s="420" t="s">
        <v>297</v>
      </c>
      <c r="T193" s="422">
        <v>2.8</v>
      </c>
      <c r="U193" s="423">
        <v>2.7</v>
      </c>
      <c r="V193" s="1222" t="s">
        <v>297</v>
      </c>
      <c r="W193" s="1223">
        <v>8530</v>
      </c>
      <c r="X193" s="1222" t="s">
        <v>297</v>
      </c>
      <c r="Y193" s="1234">
        <v>80</v>
      </c>
      <c r="Z193" s="1225" t="s">
        <v>470</v>
      </c>
      <c r="AA193" s="1206" t="s">
        <v>468</v>
      </c>
      <c r="AB193" s="1206" t="s">
        <v>297</v>
      </c>
      <c r="AC193" s="1248" t="s">
        <v>471</v>
      </c>
      <c r="AD193" s="1222" t="s">
        <v>297</v>
      </c>
      <c r="AE193" s="1223">
        <v>52320</v>
      </c>
      <c r="AF193" s="1222" t="s">
        <v>3</v>
      </c>
      <c r="AG193" s="1227">
        <v>520</v>
      </c>
      <c r="AH193" s="1225" t="s">
        <v>344</v>
      </c>
      <c r="AI193" s="1206" t="s">
        <v>468</v>
      </c>
      <c r="AJ193" s="1225" t="s">
        <v>297</v>
      </c>
      <c r="AK193" s="1236" t="s">
        <v>472</v>
      </c>
      <c r="AL193" s="1225" t="s">
        <v>297</v>
      </c>
      <c r="AM193" s="1246">
        <v>2.5</v>
      </c>
      <c r="AN193" s="390" t="s">
        <v>297</v>
      </c>
      <c r="AO193" s="424">
        <v>8720</v>
      </c>
      <c r="AP193" s="1222" t="s">
        <v>297</v>
      </c>
      <c r="AQ193" s="425">
        <v>80</v>
      </c>
      <c r="AR193" s="426" t="s">
        <v>470</v>
      </c>
      <c r="AS193" s="419" t="s">
        <v>468</v>
      </c>
      <c r="AT193" s="427" t="s">
        <v>297</v>
      </c>
      <c r="AU193" s="421" t="s">
        <v>472</v>
      </c>
      <c r="AV193" s="427" t="s">
        <v>297</v>
      </c>
      <c r="AW193" s="428">
        <v>2.9</v>
      </c>
      <c r="AX193" s="429" t="s">
        <v>473</v>
      </c>
      <c r="AY193" s="430" t="s">
        <v>297</v>
      </c>
      <c r="AZ193" s="431">
        <v>3480</v>
      </c>
      <c r="BA193" s="380" t="s">
        <v>3</v>
      </c>
      <c r="BB193" s="432">
        <v>30</v>
      </c>
      <c r="BC193" s="433" t="s">
        <v>344</v>
      </c>
      <c r="BD193" s="434" t="s">
        <v>468</v>
      </c>
      <c r="BE193" s="433" t="s">
        <v>297</v>
      </c>
      <c r="BF193" s="435" t="s">
        <v>472</v>
      </c>
      <c r="BG193" s="433" t="s">
        <v>297</v>
      </c>
      <c r="BH193" s="436">
        <v>3.9</v>
      </c>
      <c r="BI193" s="370"/>
      <c r="BJ193" s="437"/>
      <c r="BK193" s="363"/>
      <c r="BL193" s="438"/>
      <c r="BM193" s="438"/>
      <c r="BN193" s="438"/>
      <c r="BO193" s="438"/>
      <c r="BP193" s="438"/>
      <c r="BQ193" s="438"/>
      <c r="BR193" s="438"/>
      <c r="BS193" s="370"/>
      <c r="BT193" s="437"/>
      <c r="BU193" s="363"/>
      <c r="BV193" s="438"/>
      <c r="BW193" s="438"/>
      <c r="BX193" s="438"/>
      <c r="BY193" s="438"/>
      <c r="BZ193" s="438"/>
      <c r="CA193" s="438"/>
      <c r="CB193" s="438"/>
      <c r="CC193" s="1290" t="s">
        <v>297</v>
      </c>
      <c r="CD193" s="1287">
        <v>9020</v>
      </c>
      <c r="CE193" s="1222" t="s">
        <v>297</v>
      </c>
      <c r="CF193" s="1227">
        <v>90</v>
      </c>
      <c r="CG193" s="1206" t="s">
        <v>344</v>
      </c>
      <c r="CH193" s="1206" t="s">
        <v>468</v>
      </c>
      <c r="CI193" s="1285" t="s">
        <v>297</v>
      </c>
      <c r="CJ193" s="1236" t="s">
        <v>472</v>
      </c>
      <c r="CK193" s="1285" t="s">
        <v>297</v>
      </c>
      <c r="CL193" s="1246">
        <v>9</v>
      </c>
      <c r="CM193" s="370"/>
      <c r="CN193" s="439" t="s">
        <v>474</v>
      </c>
      <c r="CO193" s="1222" t="s">
        <v>3</v>
      </c>
      <c r="CP193" s="1227">
        <v>520</v>
      </c>
      <c r="CQ193" s="1285" t="s">
        <v>344</v>
      </c>
      <c r="CR193" s="1206" t="s">
        <v>468</v>
      </c>
      <c r="CS193" s="1285" t="s">
        <v>297</v>
      </c>
      <c r="CT193" s="1236" t="s">
        <v>472</v>
      </c>
      <c r="CU193" s="1285" t="s">
        <v>297</v>
      </c>
      <c r="CV193" s="1302">
        <v>2.5</v>
      </c>
      <c r="CW193" s="1306" t="s">
        <v>475</v>
      </c>
      <c r="CX193" s="1222" t="s">
        <v>3</v>
      </c>
      <c r="CY193" s="1223">
        <v>5290</v>
      </c>
      <c r="CZ193" s="1222" t="s">
        <v>297</v>
      </c>
      <c r="DA193" s="1227">
        <v>50</v>
      </c>
      <c r="DB193" s="1206" t="s">
        <v>344</v>
      </c>
      <c r="DC193" s="1206" t="s">
        <v>468</v>
      </c>
      <c r="DD193" s="1285" t="s">
        <v>297</v>
      </c>
      <c r="DE193" s="1236" t="s">
        <v>472</v>
      </c>
      <c r="DF193" s="1285" t="s">
        <v>297</v>
      </c>
      <c r="DG193" s="1246">
        <v>16.3</v>
      </c>
      <c r="DH193" s="1222" t="s">
        <v>3</v>
      </c>
      <c r="DI193" s="440">
        <v>4270</v>
      </c>
      <c r="DJ193" s="1222" t="s">
        <v>297</v>
      </c>
      <c r="DK193" s="440">
        <v>40</v>
      </c>
      <c r="DL193" s="1222" t="s">
        <v>3</v>
      </c>
      <c r="DM193" s="441">
        <v>40</v>
      </c>
      <c r="DN193" s="1222" t="s">
        <v>297</v>
      </c>
      <c r="DO193" s="440">
        <v>760</v>
      </c>
      <c r="DP193" s="1222" t="s">
        <v>297</v>
      </c>
      <c r="DQ193" s="440">
        <v>7</v>
      </c>
      <c r="DR193" s="1222" t="s">
        <v>3</v>
      </c>
      <c r="DS193" s="441">
        <v>7</v>
      </c>
      <c r="DT193" s="1314"/>
      <c r="DU193" s="442" t="s">
        <v>474</v>
      </c>
      <c r="DV193" s="1315" t="s">
        <v>298</v>
      </c>
      <c r="DW193" s="443">
        <v>245</v>
      </c>
      <c r="DX193" s="1222" t="s">
        <v>300</v>
      </c>
      <c r="DY193" s="1308">
        <v>11680</v>
      </c>
      <c r="DZ193" s="1285" t="s">
        <v>297</v>
      </c>
      <c r="EA193" s="1310">
        <v>110</v>
      </c>
      <c r="EB193" s="1225" t="s">
        <v>344</v>
      </c>
      <c r="EC193" s="1206" t="s">
        <v>468</v>
      </c>
      <c r="ED193" s="1225" t="s">
        <v>297</v>
      </c>
      <c r="EE193" s="1236" t="s">
        <v>472</v>
      </c>
      <c r="EF193" s="1225" t="s">
        <v>297</v>
      </c>
      <c r="EG193" s="1302">
        <v>8.5</v>
      </c>
      <c r="EH193" s="1312" t="s">
        <v>473</v>
      </c>
      <c r="EI193" s="1222" t="s">
        <v>300</v>
      </c>
      <c r="EJ193" s="1308">
        <v>52320</v>
      </c>
      <c r="EK193" s="1285" t="s">
        <v>297</v>
      </c>
      <c r="EL193" s="1310">
        <v>520</v>
      </c>
      <c r="EM193" s="1225" t="s">
        <v>344</v>
      </c>
      <c r="EN193" s="1206" t="s">
        <v>468</v>
      </c>
      <c r="EO193" s="1225" t="s">
        <v>297</v>
      </c>
      <c r="EP193" s="1236" t="s">
        <v>472</v>
      </c>
      <c r="EQ193" s="1225" t="s">
        <v>297</v>
      </c>
      <c r="ER193" s="1302">
        <v>2.7</v>
      </c>
      <c r="ES193" s="1304" t="s">
        <v>473</v>
      </c>
      <c r="ET193" s="1306" t="s">
        <v>419</v>
      </c>
      <c r="EU193" s="1222" t="s">
        <v>300</v>
      </c>
      <c r="EV193" s="444">
        <v>39890</v>
      </c>
      <c r="EW193" s="370"/>
      <c r="EX193" s="1299" t="s">
        <v>509</v>
      </c>
    </row>
    <row r="194" spans="1:154" ht="25.5" customHeight="1">
      <c r="A194" s="97" t="str">
        <f t="shared" si="8"/>
        <v>10/100
地域　10人
　　まで３歳児</v>
      </c>
      <c r="B194" s="97" t="str">
        <f t="shared" si="11"/>
        <v>10/100
地域</v>
      </c>
      <c r="C194" s="97" t="str">
        <f>F193</f>
        <v>　10人
　　まで</v>
      </c>
      <c r="D194" s="99" t="str">
        <f t="shared" si="9"/>
        <v>３歳児</v>
      </c>
      <c r="E194" s="1244"/>
      <c r="F194" s="1239"/>
      <c r="G194" s="1241"/>
      <c r="H194" s="445" t="s">
        <v>301</v>
      </c>
      <c r="I194" s="413"/>
      <c r="J194" s="446">
        <v>142560</v>
      </c>
      <c r="K194" s="447"/>
      <c r="L194" s="363" t="s">
        <v>297</v>
      </c>
      <c r="M194" s="448">
        <v>1400</v>
      </c>
      <c r="N194" s="449"/>
      <c r="O194" s="450" t="s">
        <v>344</v>
      </c>
      <c r="P194" s="451" t="s">
        <v>468</v>
      </c>
      <c r="Q194" s="452" t="s">
        <v>297</v>
      </c>
      <c r="R194" s="453" t="s">
        <v>472</v>
      </c>
      <c r="S194" s="452" t="s">
        <v>297</v>
      </c>
      <c r="T194" s="454">
        <v>2.7</v>
      </c>
      <c r="U194" s="455"/>
      <c r="V194" s="1222"/>
      <c r="W194" s="1224"/>
      <c r="X194" s="1222"/>
      <c r="Y194" s="1235"/>
      <c r="Z194" s="1226"/>
      <c r="AA194" s="1229"/>
      <c r="AB194" s="1229"/>
      <c r="AC194" s="1249"/>
      <c r="AD194" s="1222"/>
      <c r="AE194" s="1224"/>
      <c r="AF194" s="1222"/>
      <c r="AG194" s="1228"/>
      <c r="AH194" s="1226"/>
      <c r="AI194" s="1229"/>
      <c r="AJ194" s="1226"/>
      <c r="AK194" s="1237"/>
      <c r="AL194" s="1226"/>
      <c r="AM194" s="1247"/>
      <c r="AN194" s="390" t="s">
        <v>297</v>
      </c>
      <c r="AO194" s="448">
        <v>8720</v>
      </c>
      <c r="AP194" s="1222"/>
      <c r="AQ194" s="456">
        <v>80</v>
      </c>
      <c r="AR194" s="457" t="s">
        <v>344</v>
      </c>
      <c r="AS194" s="451" t="s">
        <v>468</v>
      </c>
      <c r="AT194" s="458" t="s">
        <v>297</v>
      </c>
      <c r="AU194" s="459" t="s">
        <v>472</v>
      </c>
      <c r="AV194" s="458" t="s">
        <v>297</v>
      </c>
      <c r="AW194" s="460">
        <v>2.9</v>
      </c>
      <c r="AX194" s="461"/>
      <c r="AY194" s="370"/>
      <c r="AZ194" s="462"/>
      <c r="BA194" s="463"/>
      <c r="BB194" s="464"/>
      <c r="BC194" s="465"/>
      <c r="BD194" s="466"/>
      <c r="BE194" s="465"/>
      <c r="BF194" s="466"/>
      <c r="BG194" s="465"/>
      <c r="BH194" s="466"/>
      <c r="BI194" s="467" t="s">
        <v>3</v>
      </c>
      <c r="BJ194" s="468">
        <v>61040</v>
      </c>
      <c r="BK194" s="467" t="s">
        <v>297</v>
      </c>
      <c r="BL194" s="432">
        <v>610</v>
      </c>
      <c r="BM194" s="433" t="s">
        <v>344</v>
      </c>
      <c r="BN194" s="434" t="s">
        <v>468</v>
      </c>
      <c r="BO194" s="433" t="s">
        <v>297</v>
      </c>
      <c r="BP194" s="435" t="s">
        <v>472</v>
      </c>
      <c r="BQ194" s="433" t="s">
        <v>297</v>
      </c>
      <c r="BR194" s="436">
        <v>2.5</v>
      </c>
      <c r="BS194" s="405" t="s">
        <v>297</v>
      </c>
      <c r="BT194" s="468">
        <v>52320</v>
      </c>
      <c r="BU194" s="405" t="s">
        <v>297</v>
      </c>
      <c r="BV194" s="432">
        <v>520</v>
      </c>
      <c r="BW194" s="433" t="s">
        <v>344</v>
      </c>
      <c r="BX194" s="434" t="s">
        <v>468</v>
      </c>
      <c r="BY194" s="433" t="s">
        <v>297</v>
      </c>
      <c r="BZ194" s="435" t="s">
        <v>472</v>
      </c>
      <c r="CA194" s="433" t="s">
        <v>297</v>
      </c>
      <c r="CB194" s="436">
        <v>2.5</v>
      </c>
      <c r="CC194" s="1291"/>
      <c r="CD194" s="1288"/>
      <c r="CE194" s="1222"/>
      <c r="CF194" s="1228"/>
      <c r="CG194" s="1229"/>
      <c r="CH194" s="1229"/>
      <c r="CI194" s="1289"/>
      <c r="CJ194" s="1237"/>
      <c r="CK194" s="1289"/>
      <c r="CL194" s="1247"/>
      <c r="CM194" s="370"/>
      <c r="CN194" s="469">
        <v>52320</v>
      </c>
      <c r="CO194" s="1222"/>
      <c r="CP194" s="1284"/>
      <c r="CQ194" s="1286"/>
      <c r="CR194" s="1298"/>
      <c r="CS194" s="1286"/>
      <c r="CT194" s="1295"/>
      <c r="CU194" s="1286"/>
      <c r="CV194" s="1296"/>
      <c r="CW194" s="1297"/>
      <c r="CX194" s="1222"/>
      <c r="CY194" s="1224"/>
      <c r="CZ194" s="1222"/>
      <c r="DA194" s="1228"/>
      <c r="DB194" s="1229"/>
      <c r="DC194" s="1229"/>
      <c r="DD194" s="1289"/>
      <c r="DE194" s="1237"/>
      <c r="DF194" s="1289"/>
      <c r="DG194" s="1247"/>
      <c r="DH194" s="1222"/>
      <c r="DI194" s="470" t="s">
        <v>302</v>
      </c>
      <c r="DJ194" s="1222"/>
      <c r="DK194" s="470" t="s">
        <v>510</v>
      </c>
      <c r="DL194" s="1222"/>
      <c r="DM194" s="471">
        <v>52.3</v>
      </c>
      <c r="DN194" s="1222"/>
      <c r="DO194" s="470" t="s">
        <v>302</v>
      </c>
      <c r="DP194" s="1222"/>
      <c r="DQ194" s="470" t="s">
        <v>510</v>
      </c>
      <c r="DR194" s="1222"/>
      <c r="DS194" s="471">
        <v>49.8</v>
      </c>
      <c r="DT194" s="1314"/>
      <c r="DU194" s="472">
        <v>40500</v>
      </c>
      <c r="DV194" s="1315"/>
      <c r="DW194" s="473" t="s">
        <v>304</v>
      </c>
      <c r="DX194" s="1222"/>
      <c r="DY194" s="1309"/>
      <c r="DZ194" s="1289"/>
      <c r="EA194" s="1311"/>
      <c r="EB194" s="1226"/>
      <c r="EC194" s="1229"/>
      <c r="ED194" s="1226"/>
      <c r="EE194" s="1237"/>
      <c r="EF194" s="1226"/>
      <c r="EG194" s="1303"/>
      <c r="EH194" s="1313"/>
      <c r="EI194" s="1222"/>
      <c r="EJ194" s="1309">
        <v>10520</v>
      </c>
      <c r="EK194" s="1289"/>
      <c r="EL194" s="1311"/>
      <c r="EM194" s="1226"/>
      <c r="EN194" s="1229"/>
      <c r="EO194" s="1226"/>
      <c r="EP194" s="1237"/>
      <c r="EQ194" s="1226"/>
      <c r="ER194" s="1303"/>
      <c r="ES194" s="1305"/>
      <c r="ET194" s="1307"/>
      <c r="EU194" s="1222"/>
      <c r="EV194" s="474">
        <v>390</v>
      </c>
      <c r="EW194" s="370"/>
      <c r="EX194" s="1300"/>
    </row>
    <row r="195" spans="1:154" ht="25.5" customHeight="1">
      <c r="A195" s="97" t="str">
        <f t="shared" si="8"/>
        <v>10/100
地域　11人
　　から
　15人
　　まで４歳以上児</v>
      </c>
      <c r="B195" s="97" t="str">
        <f t="shared" si="11"/>
        <v>10/100
地域</v>
      </c>
      <c r="C195" s="97" t="str">
        <f>F195</f>
        <v>　11人
　　から
　15人
　　まで</v>
      </c>
      <c r="D195" s="99" t="str">
        <f t="shared" si="9"/>
        <v>４歳以上児</v>
      </c>
      <c r="E195" s="1244"/>
      <c r="F195" s="1238" t="s">
        <v>479</v>
      </c>
      <c r="G195" s="1240" t="s">
        <v>295</v>
      </c>
      <c r="H195" s="412" t="s">
        <v>296</v>
      </c>
      <c r="I195" s="475"/>
      <c r="J195" s="414">
        <v>91370</v>
      </c>
      <c r="K195" s="415">
        <v>100090</v>
      </c>
      <c r="L195" s="390" t="s">
        <v>297</v>
      </c>
      <c r="M195" s="416">
        <v>890</v>
      </c>
      <c r="N195" s="417">
        <v>980</v>
      </c>
      <c r="O195" s="418" t="s">
        <v>344</v>
      </c>
      <c r="P195" s="419" t="s">
        <v>468</v>
      </c>
      <c r="Q195" s="420" t="s">
        <v>297</v>
      </c>
      <c r="R195" s="421" t="s">
        <v>469</v>
      </c>
      <c r="S195" s="420" t="s">
        <v>297</v>
      </c>
      <c r="T195" s="422">
        <v>2.7</v>
      </c>
      <c r="U195" s="423">
        <v>2.7</v>
      </c>
      <c r="V195" s="1222" t="s">
        <v>297</v>
      </c>
      <c r="W195" s="1223">
        <v>5680</v>
      </c>
      <c r="X195" s="1222" t="s">
        <v>297</v>
      </c>
      <c r="Y195" s="1234">
        <v>50</v>
      </c>
      <c r="Z195" s="1225" t="s">
        <v>470</v>
      </c>
      <c r="AA195" s="1206" t="s">
        <v>468</v>
      </c>
      <c r="AB195" s="1206" t="s">
        <v>297</v>
      </c>
      <c r="AC195" s="1248" t="s">
        <v>471</v>
      </c>
      <c r="AD195" s="1222" t="s">
        <v>297</v>
      </c>
      <c r="AE195" s="1223">
        <v>34880</v>
      </c>
      <c r="AF195" s="1222" t="s">
        <v>3</v>
      </c>
      <c r="AG195" s="1227">
        <v>340</v>
      </c>
      <c r="AH195" s="1225" t="s">
        <v>344</v>
      </c>
      <c r="AI195" s="1206" t="s">
        <v>468</v>
      </c>
      <c r="AJ195" s="1225" t="s">
        <v>297</v>
      </c>
      <c r="AK195" s="1236" t="s">
        <v>472</v>
      </c>
      <c r="AL195" s="1225" t="s">
        <v>297</v>
      </c>
      <c r="AM195" s="1246">
        <v>2.5</v>
      </c>
      <c r="AN195" s="390" t="s">
        <v>297</v>
      </c>
      <c r="AO195" s="424">
        <v>8720</v>
      </c>
      <c r="AP195" s="1222" t="s">
        <v>297</v>
      </c>
      <c r="AQ195" s="425">
        <v>80</v>
      </c>
      <c r="AR195" s="426" t="s">
        <v>470</v>
      </c>
      <c r="AS195" s="419" t="s">
        <v>468</v>
      </c>
      <c r="AT195" s="427" t="s">
        <v>297</v>
      </c>
      <c r="AU195" s="421" t="s">
        <v>472</v>
      </c>
      <c r="AV195" s="427" t="s">
        <v>297</v>
      </c>
      <c r="AW195" s="428">
        <v>2.9</v>
      </c>
      <c r="AX195" s="429" t="s">
        <v>473</v>
      </c>
      <c r="AY195" s="430" t="s">
        <v>297</v>
      </c>
      <c r="AZ195" s="431">
        <v>3480</v>
      </c>
      <c r="BA195" s="380" t="s">
        <v>3</v>
      </c>
      <c r="BB195" s="432">
        <v>30</v>
      </c>
      <c r="BC195" s="433" t="s">
        <v>344</v>
      </c>
      <c r="BD195" s="434" t="s">
        <v>468</v>
      </c>
      <c r="BE195" s="433" t="s">
        <v>297</v>
      </c>
      <c r="BF195" s="435" t="s">
        <v>472</v>
      </c>
      <c r="BG195" s="433" t="s">
        <v>297</v>
      </c>
      <c r="BH195" s="436">
        <v>3.9</v>
      </c>
      <c r="BI195" s="430"/>
      <c r="BJ195" s="437"/>
      <c r="BK195" s="467"/>
      <c r="BL195" s="476"/>
      <c r="BM195" s="476"/>
      <c r="BN195" s="476"/>
      <c r="BO195" s="476"/>
      <c r="BP195" s="476"/>
      <c r="BQ195" s="476"/>
      <c r="BR195" s="476"/>
      <c r="BS195" s="467"/>
      <c r="BT195" s="437" t="s">
        <v>50</v>
      </c>
      <c r="BU195" s="467"/>
      <c r="BV195" s="477"/>
      <c r="BW195" s="476"/>
      <c r="BX195" s="476"/>
      <c r="BY195" s="476"/>
      <c r="BZ195" s="476"/>
      <c r="CA195" s="476"/>
      <c r="CB195" s="476"/>
      <c r="CC195" s="1290" t="s">
        <v>297</v>
      </c>
      <c r="CD195" s="1287">
        <v>6010</v>
      </c>
      <c r="CE195" s="1222" t="s">
        <v>297</v>
      </c>
      <c r="CF195" s="1227">
        <v>60</v>
      </c>
      <c r="CG195" s="1206" t="s">
        <v>344</v>
      </c>
      <c r="CH195" s="1206" t="s">
        <v>468</v>
      </c>
      <c r="CI195" s="1285" t="s">
        <v>297</v>
      </c>
      <c r="CJ195" s="1236" t="s">
        <v>472</v>
      </c>
      <c r="CK195" s="1285" t="s">
        <v>297</v>
      </c>
      <c r="CL195" s="1246">
        <v>9</v>
      </c>
      <c r="CM195" s="1222" t="s">
        <v>298</v>
      </c>
      <c r="CN195" s="478" t="s">
        <v>480</v>
      </c>
      <c r="CO195" s="1222" t="s">
        <v>3</v>
      </c>
      <c r="CP195" s="1284">
        <v>340</v>
      </c>
      <c r="CQ195" s="1286" t="s">
        <v>344</v>
      </c>
      <c r="CR195" s="1298" t="s">
        <v>468</v>
      </c>
      <c r="CS195" s="1286" t="s">
        <v>297</v>
      </c>
      <c r="CT195" s="1295" t="s">
        <v>472</v>
      </c>
      <c r="CU195" s="1286" t="s">
        <v>297</v>
      </c>
      <c r="CV195" s="1296">
        <v>2.5</v>
      </c>
      <c r="CW195" s="1297" t="s">
        <v>475</v>
      </c>
      <c r="CX195" s="1222" t="s">
        <v>3</v>
      </c>
      <c r="CY195" s="1223">
        <v>3790</v>
      </c>
      <c r="CZ195" s="1222" t="s">
        <v>297</v>
      </c>
      <c r="DA195" s="1227">
        <v>30</v>
      </c>
      <c r="DB195" s="1206" t="s">
        <v>344</v>
      </c>
      <c r="DC195" s="1206" t="s">
        <v>468</v>
      </c>
      <c r="DD195" s="1285" t="s">
        <v>297</v>
      </c>
      <c r="DE195" s="1236" t="s">
        <v>472</v>
      </c>
      <c r="DF195" s="1285" t="s">
        <v>297</v>
      </c>
      <c r="DG195" s="1246">
        <v>18.100000000000001</v>
      </c>
      <c r="DH195" s="1222" t="s">
        <v>3</v>
      </c>
      <c r="DI195" s="440">
        <v>2840</v>
      </c>
      <c r="DJ195" s="1222" t="s">
        <v>297</v>
      </c>
      <c r="DK195" s="440">
        <v>20</v>
      </c>
      <c r="DL195" s="1222" t="s">
        <v>3</v>
      </c>
      <c r="DM195" s="441">
        <v>20</v>
      </c>
      <c r="DN195" s="1222" t="s">
        <v>297</v>
      </c>
      <c r="DO195" s="440">
        <v>500</v>
      </c>
      <c r="DP195" s="1222" t="s">
        <v>297</v>
      </c>
      <c r="DQ195" s="440">
        <v>5</v>
      </c>
      <c r="DR195" s="1222" t="s">
        <v>3</v>
      </c>
      <c r="DS195" s="441">
        <v>5</v>
      </c>
      <c r="DT195" s="1314" t="s">
        <v>298</v>
      </c>
      <c r="DU195" s="479" t="s">
        <v>480</v>
      </c>
      <c r="DV195" s="1315" t="s">
        <v>298</v>
      </c>
      <c r="DW195" s="443">
        <v>245</v>
      </c>
      <c r="DX195" s="1222" t="s">
        <v>300</v>
      </c>
      <c r="DY195" s="1308">
        <v>7780</v>
      </c>
      <c r="DZ195" s="1285" t="s">
        <v>297</v>
      </c>
      <c r="EA195" s="1310">
        <v>70</v>
      </c>
      <c r="EB195" s="1225" t="s">
        <v>344</v>
      </c>
      <c r="EC195" s="1206" t="s">
        <v>468</v>
      </c>
      <c r="ED195" s="1225" t="s">
        <v>297</v>
      </c>
      <c r="EE195" s="1236" t="s">
        <v>472</v>
      </c>
      <c r="EF195" s="1225" t="s">
        <v>297</v>
      </c>
      <c r="EG195" s="1302">
        <v>8.9</v>
      </c>
      <c r="EH195" s="1312" t="s">
        <v>473</v>
      </c>
      <c r="EI195" s="1222" t="s">
        <v>300</v>
      </c>
      <c r="EJ195" s="1308">
        <v>34880</v>
      </c>
      <c r="EK195" s="1285" t="s">
        <v>297</v>
      </c>
      <c r="EL195" s="1310">
        <v>340</v>
      </c>
      <c r="EM195" s="1225" t="s">
        <v>344</v>
      </c>
      <c r="EN195" s="1206" t="s">
        <v>468</v>
      </c>
      <c r="EO195" s="1225" t="s">
        <v>297</v>
      </c>
      <c r="EP195" s="1236" t="s">
        <v>472</v>
      </c>
      <c r="EQ195" s="1225" t="s">
        <v>297</v>
      </c>
      <c r="ER195" s="1302">
        <v>2.7</v>
      </c>
      <c r="ES195" s="1304" t="s">
        <v>473</v>
      </c>
      <c r="ET195" s="1306" t="s">
        <v>419</v>
      </c>
      <c r="EU195" s="1222" t="s">
        <v>300</v>
      </c>
      <c r="EV195" s="444">
        <v>26590</v>
      </c>
      <c r="EW195" s="370"/>
      <c r="EX195" s="1300"/>
    </row>
    <row r="196" spans="1:154" ht="25.5" customHeight="1">
      <c r="A196" s="97" t="str">
        <f t="shared" si="8"/>
        <v>10/100
地域　11人
　　から
　15人
　　まで３歳児</v>
      </c>
      <c r="B196" s="97" t="str">
        <f t="shared" ref="B196:B213" si="12">B195</f>
        <v>10/100
地域</v>
      </c>
      <c r="C196" s="97" t="str">
        <f>F195</f>
        <v>　11人
　　から
　15人
　　まで</v>
      </c>
      <c r="D196" s="99" t="str">
        <f t="shared" si="9"/>
        <v>３歳児</v>
      </c>
      <c r="E196" s="1244"/>
      <c r="F196" s="1239"/>
      <c r="G196" s="1241"/>
      <c r="H196" s="445" t="s">
        <v>301</v>
      </c>
      <c r="I196" s="475"/>
      <c r="J196" s="446">
        <v>100090</v>
      </c>
      <c r="K196" s="447"/>
      <c r="L196" s="390" t="s">
        <v>297</v>
      </c>
      <c r="M196" s="448">
        <v>980</v>
      </c>
      <c r="N196" s="449"/>
      <c r="O196" s="450" t="s">
        <v>344</v>
      </c>
      <c r="P196" s="451" t="s">
        <v>468</v>
      </c>
      <c r="Q196" s="452" t="s">
        <v>297</v>
      </c>
      <c r="R196" s="453" t="s">
        <v>472</v>
      </c>
      <c r="S196" s="452" t="s">
        <v>297</v>
      </c>
      <c r="T196" s="454">
        <v>2.7</v>
      </c>
      <c r="U196" s="455"/>
      <c r="V196" s="1222"/>
      <c r="W196" s="1224"/>
      <c r="X196" s="1222"/>
      <c r="Y196" s="1235"/>
      <c r="Z196" s="1226"/>
      <c r="AA196" s="1229"/>
      <c r="AB196" s="1229"/>
      <c r="AC196" s="1249"/>
      <c r="AD196" s="1222"/>
      <c r="AE196" s="1224"/>
      <c r="AF196" s="1222"/>
      <c r="AG196" s="1228"/>
      <c r="AH196" s="1226"/>
      <c r="AI196" s="1229"/>
      <c r="AJ196" s="1226"/>
      <c r="AK196" s="1237"/>
      <c r="AL196" s="1226"/>
      <c r="AM196" s="1247"/>
      <c r="AN196" s="390" t="s">
        <v>297</v>
      </c>
      <c r="AO196" s="448">
        <v>8720</v>
      </c>
      <c r="AP196" s="1222"/>
      <c r="AQ196" s="456">
        <v>80</v>
      </c>
      <c r="AR196" s="457" t="s">
        <v>344</v>
      </c>
      <c r="AS196" s="451" t="s">
        <v>468</v>
      </c>
      <c r="AT196" s="458" t="s">
        <v>297</v>
      </c>
      <c r="AU196" s="459" t="s">
        <v>472</v>
      </c>
      <c r="AV196" s="458" t="s">
        <v>297</v>
      </c>
      <c r="AW196" s="460">
        <v>2.9</v>
      </c>
      <c r="AX196" s="461"/>
      <c r="AY196" s="430"/>
      <c r="AZ196" s="382"/>
      <c r="BA196" s="382"/>
      <c r="BB196" s="480"/>
      <c r="BC196" s="382"/>
      <c r="BD196" s="382"/>
      <c r="BE196" s="382"/>
      <c r="BF196" s="382"/>
      <c r="BG196" s="382"/>
      <c r="BH196" s="382"/>
      <c r="BI196" s="467" t="s">
        <v>3</v>
      </c>
      <c r="BJ196" s="468">
        <v>61040</v>
      </c>
      <c r="BK196" s="467" t="s">
        <v>297</v>
      </c>
      <c r="BL196" s="432">
        <v>610</v>
      </c>
      <c r="BM196" s="433" t="s">
        <v>344</v>
      </c>
      <c r="BN196" s="434" t="s">
        <v>468</v>
      </c>
      <c r="BO196" s="433" t="s">
        <v>297</v>
      </c>
      <c r="BP196" s="435" t="s">
        <v>472</v>
      </c>
      <c r="BQ196" s="433" t="s">
        <v>297</v>
      </c>
      <c r="BR196" s="436">
        <v>2.5</v>
      </c>
      <c r="BS196" s="405" t="s">
        <v>297</v>
      </c>
      <c r="BT196" s="468">
        <v>52320</v>
      </c>
      <c r="BU196" s="405" t="s">
        <v>297</v>
      </c>
      <c r="BV196" s="432">
        <v>520</v>
      </c>
      <c r="BW196" s="433" t="s">
        <v>344</v>
      </c>
      <c r="BX196" s="434" t="s">
        <v>468</v>
      </c>
      <c r="BY196" s="433" t="s">
        <v>297</v>
      </c>
      <c r="BZ196" s="435" t="s">
        <v>472</v>
      </c>
      <c r="CA196" s="433" t="s">
        <v>297</v>
      </c>
      <c r="CB196" s="436">
        <v>2.5</v>
      </c>
      <c r="CC196" s="1291"/>
      <c r="CD196" s="1288"/>
      <c r="CE196" s="1222"/>
      <c r="CF196" s="1228"/>
      <c r="CG196" s="1229"/>
      <c r="CH196" s="1229"/>
      <c r="CI196" s="1289"/>
      <c r="CJ196" s="1237"/>
      <c r="CK196" s="1289"/>
      <c r="CL196" s="1247"/>
      <c r="CM196" s="1222"/>
      <c r="CN196" s="469">
        <v>34880</v>
      </c>
      <c r="CO196" s="1222"/>
      <c r="CP196" s="1284"/>
      <c r="CQ196" s="1286"/>
      <c r="CR196" s="1298"/>
      <c r="CS196" s="1286"/>
      <c r="CT196" s="1295"/>
      <c r="CU196" s="1286"/>
      <c r="CV196" s="1296"/>
      <c r="CW196" s="1297"/>
      <c r="CX196" s="1222"/>
      <c r="CY196" s="1224"/>
      <c r="CZ196" s="1222"/>
      <c r="DA196" s="1228"/>
      <c r="DB196" s="1229"/>
      <c r="DC196" s="1229"/>
      <c r="DD196" s="1289"/>
      <c r="DE196" s="1237"/>
      <c r="DF196" s="1289"/>
      <c r="DG196" s="1247"/>
      <c r="DH196" s="1222"/>
      <c r="DI196" s="470" t="s">
        <v>302</v>
      </c>
      <c r="DJ196" s="1222"/>
      <c r="DK196" s="470" t="s">
        <v>510</v>
      </c>
      <c r="DL196" s="1222"/>
      <c r="DM196" s="471">
        <v>69.8</v>
      </c>
      <c r="DN196" s="1222"/>
      <c r="DO196" s="470" t="s">
        <v>302</v>
      </c>
      <c r="DP196" s="1222"/>
      <c r="DQ196" s="470" t="s">
        <v>510</v>
      </c>
      <c r="DR196" s="1222"/>
      <c r="DS196" s="471">
        <v>46.5</v>
      </c>
      <c r="DT196" s="1314"/>
      <c r="DU196" s="472">
        <v>27330</v>
      </c>
      <c r="DV196" s="1315"/>
      <c r="DW196" s="473" t="s">
        <v>304</v>
      </c>
      <c r="DX196" s="1222"/>
      <c r="DY196" s="1309"/>
      <c r="DZ196" s="1289"/>
      <c r="EA196" s="1311"/>
      <c r="EB196" s="1226"/>
      <c r="EC196" s="1229"/>
      <c r="ED196" s="1226"/>
      <c r="EE196" s="1237"/>
      <c r="EF196" s="1226"/>
      <c r="EG196" s="1303"/>
      <c r="EH196" s="1313"/>
      <c r="EI196" s="1222"/>
      <c r="EJ196" s="1309">
        <v>9351</v>
      </c>
      <c r="EK196" s="1289"/>
      <c r="EL196" s="1311"/>
      <c r="EM196" s="1226"/>
      <c r="EN196" s="1229"/>
      <c r="EO196" s="1226"/>
      <c r="EP196" s="1237"/>
      <c r="EQ196" s="1226"/>
      <c r="ER196" s="1303"/>
      <c r="ES196" s="1305"/>
      <c r="ET196" s="1307"/>
      <c r="EU196" s="1222"/>
      <c r="EV196" s="474">
        <v>260</v>
      </c>
      <c r="EW196" s="370"/>
      <c r="EX196" s="1300"/>
    </row>
    <row r="197" spans="1:154" ht="25.5" customHeight="1">
      <c r="A197" s="97" t="str">
        <f t="shared" si="8"/>
        <v>10/100
地域　16人
　　から
　20人
　　まで４歳以上児</v>
      </c>
      <c r="B197" s="97" t="str">
        <f t="shared" si="12"/>
        <v>10/100
地域</v>
      </c>
      <c r="C197" s="97" t="str">
        <f>F197</f>
        <v>　16人
　　から
　20人
　　まで</v>
      </c>
      <c r="D197" s="99" t="str">
        <f t="shared" si="9"/>
        <v>４歳以上児</v>
      </c>
      <c r="E197" s="1244"/>
      <c r="F197" s="1230" t="s">
        <v>482</v>
      </c>
      <c r="G197" s="1232" t="s">
        <v>295</v>
      </c>
      <c r="H197" s="481" t="s">
        <v>296</v>
      </c>
      <c r="I197" s="475"/>
      <c r="J197" s="414">
        <v>69680</v>
      </c>
      <c r="K197" s="415">
        <v>78400</v>
      </c>
      <c r="L197" s="390" t="s">
        <v>297</v>
      </c>
      <c r="M197" s="416">
        <v>670</v>
      </c>
      <c r="N197" s="417">
        <v>760</v>
      </c>
      <c r="O197" s="418" t="s">
        <v>344</v>
      </c>
      <c r="P197" s="419" t="s">
        <v>468</v>
      </c>
      <c r="Q197" s="420" t="s">
        <v>297</v>
      </c>
      <c r="R197" s="421" t="s">
        <v>469</v>
      </c>
      <c r="S197" s="420" t="s">
        <v>297</v>
      </c>
      <c r="T197" s="422">
        <v>2.7</v>
      </c>
      <c r="U197" s="423">
        <v>2.7</v>
      </c>
      <c r="V197" s="1222" t="s">
        <v>297</v>
      </c>
      <c r="W197" s="1223">
        <v>4260</v>
      </c>
      <c r="X197" s="1222" t="s">
        <v>297</v>
      </c>
      <c r="Y197" s="1234">
        <v>40</v>
      </c>
      <c r="Z197" s="1225" t="s">
        <v>470</v>
      </c>
      <c r="AA197" s="1206" t="s">
        <v>468</v>
      </c>
      <c r="AB197" s="1206" t="s">
        <v>297</v>
      </c>
      <c r="AC197" s="1248" t="s">
        <v>471</v>
      </c>
      <c r="AD197" s="1222" t="s">
        <v>297</v>
      </c>
      <c r="AE197" s="1223">
        <v>26160</v>
      </c>
      <c r="AF197" s="1222" t="s">
        <v>3</v>
      </c>
      <c r="AG197" s="1227">
        <v>260</v>
      </c>
      <c r="AH197" s="1225" t="s">
        <v>344</v>
      </c>
      <c r="AI197" s="1206" t="s">
        <v>468</v>
      </c>
      <c r="AJ197" s="1225" t="s">
        <v>297</v>
      </c>
      <c r="AK197" s="1236" t="s">
        <v>472</v>
      </c>
      <c r="AL197" s="1225" t="s">
        <v>297</v>
      </c>
      <c r="AM197" s="1246">
        <v>2.5</v>
      </c>
      <c r="AN197" s="390" t="s">
        <v>297</v>
      </c>
      <c r="AO197" s="424">
        <v>8720</v>
      </c>
      <c r="AP197" s="1222" t="s">
        <v>297</v>
      </c>
      <c r="AQ197" s="425">
        <v>80</v>
      </c>
      <c r="AR197" s="426" t="s">
        <v>470</v>
      </c>
      <c r="AS197" s="419" t="s">
        <v>468</v>
      </c>
      <c r="AT197" s="427" t="s">
        <v>297</v>
      </c>
      <c r="AU197" s="421" t="s">
        <v>472</v>
      </c>
      <c r="AV197" s="427" t="s">
        <v>297</v>
      </c>
      <c r="AW197" s="428">
        <v>2.9</v>
      </c>
      <c r="AX197" s="429" t="s">
        <v>473</v>
      </c>
      <c r="AY197" s="430" t="s">
        <v>297</v>
      </c>
      <c r="AZ197" s="431">
        <v>3480</v>
      </c>
      <c r="BA197" s="380" t="s">
        <v>3</v>
      </c>
      <c r="BB197" s="432">
        <v>30</v>
      </c>
      <c r="BC197" s="433" t="s">
        <v>344</v>
      </c>
      <c r="BD197" s="434" t="s">
        <v>468</v>
      </c>
      <c r="BE197" s="433" t="s">
        <v>297</v>
      </c>
      <c r="BF197" s="435" t="s">
        <v>472</v>
      </c>
      <c r="BG197" s="433" t="s">
        <v>297</v>
      </c>
      <c r="BH197" s="436">
        <v>3.9</v>
      </c>
      <c r="BI197" s="430"/>
      <c r="BJ197" s="437"/>
      <c r="BK197" s="467"/>
      <c r="BL197" s="476"/>
      <c r="BM197" s="476"/>
      <c r="BN197" s="476"/>
      <c r="BO197" s="476"/>
      <c r="BP197" s="476"/>
      <c r="BQ197" s="476"/>
      <c r="BR197" s="476"/>
      <c r="BS197" s="467"/>
      <c r="BT197" s="437" t="s">
        <v>50</v>
      </c>
      <c r="BU197" s="467"/>
      <c r="BV197" s="477"/>
      <c r="BW197" s="476"/>
      <c r="BX197" s="476"/>
      <c r="BY197" s="476"/>
      <c r="BZ197" s="476"/>
      <c r="CA197" s="476"/>
      <c r="CB197" s="476"/>
      <c r="CC197" s="1290" t="s">
        <v>297</v>
      </c>
      <c r="CD197" s="1287">
        <v>4510</v>
      </c>
      <c r="CE197" s="1222" t="s">
        <v>297</v>
      </c>
      <c r="CF197" s="1227">
        <v>40</v>
      </c>
      <c r="CG197" s="1206" t="s">
        <v>344</v>
      </c>
      <c r="CH197" s="1206" t="s">
        <v>468</v>
      </c>
      <c r="CI197" s="1285" t="s">
        <v>297</v>
      </c>
      <c r="CJ197" s="1236" t="s">
        <v>472</v>
      </c>
      <c r="CK197" s="1285" t="s">
        <v>297</v>
      </c>
      <c r="CL197" s="1246">
        <v>10.199999999999999</v>
      </c>
      <c r="CM197" s="1222"/>
      <c r="CN197" s="478" t="s">
        <v>483</v>
      </c>
      <c r="CO197" s="1222" t="s">
        <v>3</v>
      </c>
      <c r="CP197" s="1284">
        <v>260</v>
      </c>
      <c r="CQ197" s="1286" t="s">
        <v>344</v>
      </c>
      <c r="CR197" s="1298" t="s">
        <v>468</v>
      </c>
      <c r="CS197" s="1286" t="s">
        <v>297</v>
      </c>
      <c r="CT197" s="1295" t="s">
        <v>472</v>
      </c>
      <c r="CU197" s="1286" t="s">
        <v>297</v>
      </c>
      <c r="CV197" s="1296">
        <v>2.5</v>
      </c>
      <c r="CW197" s="1297" t="s">
        <v>475</v>
      </c>
      <c r="CX197" s="1222" t="s">
        <v>3</v>
      </c>
      <c r="CY197" s="1223">
        <v>3050</v>
      </c>
      <c r="CZ197" s="1222" t="s">
        <v>297</v>
      </c>
      <c r="DA197" s="1227">
        <v>30</v>
      </c>
      <c r="DB197" s="1206" t="s">
        <v>344</v>
      </c>
      <c r="DC197" s="1206" t="s">
        <v>468</v>
      </c>
      <c r="DD197" s="1285" t="s">
        <v>297</v>
      </c>
      <c r="DE197" s="1236" t="s">
        <v>472</v>
      </c>
      <c r="DF197" s="1285" t="s">
        <v>297</v>
      </c>
      <c r="DG197" s="1246">
        <v>13.6</v>
      </c>
      <c r="DH197" s="1222" t="s">
        <v>3</v>
      </c>
      <c r="DI197" s="440">
        <v>2130</v>
      </c>
      <c r="DJ197" s="1222" t="s">
        <v>297</v>
      </c>
      <c r="DK197" s="440">
        <v>20</v>
      </c>
      <c r="DL197" s="1222" t="s">
        <v>3</v>
      </c>
      <c r="DM197" s="441">
        <v>20</v>
      </c>
      <c r="DN197" s="1222" t="s">
        <v>297</v>
      </c>
      <c r="DO197" s="440">
        <v>380</v>
      </c>
      <c r="DP197" s="1222" t="s">
        <v>297</v>
      </c>
      <c r="DQ197" s="440">
        <v>3</v>
      </c>
      <c r="DR197" s="1222" t="s">
        <v>3</v>
      </c>
      <c r="DS197" s="441">
        <v>3</v>
      </c>
      <c r="DT197" s="1314"/>
      <c r="DU197" s="479" t="s">
        <v>483</v>
      </c>
      <c r="DV197" s="1315" t="s">
        <v>298</v>
      </c>
      <c r="DW197" s="443">
        <v>245</v>
      </c>
      <c r="DX197" s="1222" t="s">
        <v>300</v>
      </c>
      <c r="DY197" s="1308">
        <v>5840</v>
      </c>
      <c r="DZ197" s="1285" t="s">
        <v>297</v>
      </c>
      <c r="EA197" s="1310">
        <v>50</v>
      </c>
      <c r="EB197" s="1225" t="s">
        <v>344</v>
      </c>
      <c r="EC197" s="1206" t="s">
        <v>468</v>
      </c>
      <c r="ED197" s="1225" t="s">
        <v>297</v>
      </c>
      <c r="EE197" s="1236" t="s">
        <v>472</v>
      </c>
      <c r="EF197" s="1225" t="s">
        <v>297</v>
      </c>
      <c r="EG197" s="1302">
        <v>9.3000000000000007</v>
      </c>
      <c r="EH197" s="1312" t="s">
        <v>473</v>
      </c>
      <c r="EI197" s="1222" t="s">
        <v>300</v>
      </c>
      <c r="EJ197" s="1308">
        <v>26160</v>
      </c>
      <c r="EK197" s="1285" t="s">
        <v>297</v>
      </c>
      <c r="EL197" s="1310">
        <v>260</v>
      </c>
      <c r="EM197" s="1225" t="s">
        <v>344</v>
      </c>
      <c r="EN197" s="1206" t="s">
        <v>468</v>
      </c>
      <c r="EO197" s="1225" t="s">
        <v>297</v>
      </c>
      <c r="EP197" s="1236" t="s">
        <v>472</v>
      </c>
      <c r="EQ197" s="1225" t="s">
        <v>297</v>
      </c>
      <c r="ER197" s="1302">
        <v>2.7</v>
      </c>
      <c r="ES197" s="1304" t="s">
        <v>473</v>
      </c>
      <c r="ET197" s="1306" t="s">
        <v>419</v>
      </c>
      <c r="EU197" s="1222" t="s">
        <v>300</v>
      </c>
      <c r="EV197" s="444">
        <v>19940</v>
      </c>
      <c r="EW197" s="370"/>
      <c r="EX197" s="1300"/>
    </row>
    <row r="198" spans="1:154" ht="25.5" customHeight="1">
      <c r="A198" s="97" t="str">
        <f t="shared" si="8"/>
        <v>10/100
地域　16人
　　から
　20人
　　まで３歳児</v>
      </c>
      <c r="B198" s="97" t="str">
        <f t="shared" si="12"/>
        <v>10/100
地域</v>
      </c>
      <c r="C198" s="97" t="str">
        <f>F197</f>
        <v>　16人
　　から
　20人
　　まで</v>
      </c>
      <c r="D198" s="99" t="str">
        <f t="shared" si="9"/>
        <v>３歳児</v>
      </c>
      <c r="E198" s="1244"/>
      <c r="F198" s="1231"/>
      <c r="G198" s="1233"/>
      <c r="H198" s="482" t="s">
        <v>301</v>
      </c>
      <c r="I198" s="475"/>
      <c r="J198" s="446">
        <v>78400</v>
      </c>
      <c r="K198" s="447"/>
      <c r="L198" s="390" t="s">
        <v>297</v>
      </c>
      <c r="M198" s="448">
        <v>760</v>
      </c>
      <c r="N198" s="449"/>
      <c r="O198" s="450" t="s">
        <v>344</v>
      </c>
      <c r="P198" s="451" t="s">
        <v>468</v>
      </c>
      <c r="Q198" s="452" t="s">
        <v>297</v>
      </c>
      <c r="R198" s="453" t="s">
        <v>472</v>
      </c>
      <c r="S198" s="452" t="s">
        <v>297</v>
      </c>
      <c r="T198" s="454">
        <v>2.7</v>
      </c>
      <c r="U198" s="455"/>
      <c r="V198" s="1222"/>
      <c r="W198" s="1224"/>
      <c r="X198" s="1222"/>
      <c r="Y198" s="1235"/>
      <c r="Z198" s="1226"/>
      <c r="AA198" s="1229"/>
      <c r="AB198" s="1229"/>
      <c r="AC198" s="1249"/>
      <c r="AD198" s="1222"/>
      <c r="AE198" s="1224"/>
      <c r="AF198" s="1222"/>
      <c r="AG198" s="1228"/>
      <c r="AH198" s="1226"/>
      <c r="AI198" s="1229"/>
      <c r="AJ198" s="1226"/>
      <c r="AK198" s="1237"/>
      <c r="AL198" s="1226"/>
      <c r="AM198" s="1247"/>
      <c r="AN198" s="390" t="s">
        <v>297</v>
      </c>
      <c r="AO198" s="448">
        <v>8720</v>
      </c>
      <c r="AP198" s="1222"/>
      <c r="AQ198" s="456">
        <v>80</v>
      </c>
      <c r="AR198" s="457" t="s">
        <v>344</v>
      </c>
      <c r="AS198" s="451" t="s">
        <v>468</v>
      </c>
      <c r="AT198" s="458" t="s">
        <v>297</v>
      </c>
      <c r="AU198" s="459" t="s">
        <v>472</v>
      </c>
      <c r="AV198" s="458" t="s">
        <v>297</v>
      </c>
      <c r="AW198" s="460">
        <v>2.9</v>
      </c>
      <c r="AX198" s="461"/>
      <c r="AY198" s="430"/>
      <c r="AZ198" s="382"/>
      <c r="BA198" s="382"/>
      <c r="BB198" s="480"/>
      <c r="BC198" s="382"/>
      <c r="BD198" s="382"/>
      <c r="BE198" s="382"/>
      <c r="BF198" s="382"/>
      <c r="BG198" s="382"/>
      <c r="BH198" s="382"/>
      <c r="BI198" s="467" t="s">
        <v>3</v>
      </c>
      <c r="BJ198" s="468">
        <v>61040</v>
      </c>
      <c r="BK198" s="467" t="s">
        <v>297</v>
      </c>
      <c r="BL198" s="432">
        <v>610</v>
      </c>
      <c r="BM198" s="433" t="s">
        <v>344</v>
      </c>
      <c r="BN198" s="434" t="s">
        <v>468</v>
      </c>
      <c r="BO198" s="433" t="s">
        <v>297</v>
      </c>
      <c r="BP198" s="435" t="s">
        <v>472</v>
      </c>
      <c r="BQ198" s="433" t="s">
        <v>297</v>
      </c>
      <c r="BR198" s="436">
        <v>2.5</v>
      </c>
      <c r="BS198" s="405" t="s">
        <v>297</v>
      </c>
      <c r="BT198" s="468">
        <v>52320</v>
      </c>
      <c r="BU198" s="405" t="s">
        <v>3</v>
      </c>
      <c r="BV198" s="432">
        <v>520</v>
      </c>
      <c r="BW198" s="433" t="s">
        <v>344</v>
      </c>
      <c r="BX198" s="434" t="s">
        <v>468</v>
      </c>
      <c r="BY198" s="433" t="s">
        <v>297</v>
      </c>
      <c r="BZ198" s="435" t="s">
        <v>472</v>
      </c>
      <c r="CA198" s="433" t="s">
        <v>297</v>
      </c>
      <c r="CB198" s="436">
        <v>2.5</v>
      </c>
      <c r="CC198" s="1291"/>
      <c r="CD198" s="1288"/>
      <c r="CE198" s="1222"/>
      <c r="CF198" s="1228"/>
      <c r="CG198" s="1229"/>
      <c r="CH198" s="1229"/>
      <c r="CI198" s="1289"/>
      <c r="CJ198" s="1237"/>
      <c r="CK198" s="1289"/>
      <c r="CL198" s="1247"/>
      <c r="CM198" s="1222"/>
      <c r="CN198" s="469">
        <v>26160</v>
      </c>
      <c r="CO198" s="1222"/>
      <c r="CP198" s="1284"/>
      <c r="CQ198" s="1286"/>
      <c r="CR198" s="1298"/>
      <c r="CS198" s="1286"/>
      <c r="CT198" s="1295"/>
      <c r="CU198" s="1286"/>
      <c r="CV198" s="1296"/>
      <c r="CW198" s="1297"/>
      <c r="CX198" s="1222"/>
      <c r="CY198" s="1224"/>
      <c r="CZ198" s="1222"/>
      <c r="DA198" s="1228"/>
      <c r="DB198" s="1229"/>
      <c r="DC198" s="1229"/>
      <c r="DD198" s="1289"/>
      <c r="DE198" s="1237"/>
      <c r="DF198" s="1289"/>
      <c r="DG198" s="1247"/>
      <c r="DH198" s="1222"/>
      <c r="DI198" s="470" t="s">
        <v>302</v>
      </c>
      <c r="DJ198" s="1222"/>
      <c r="DK198" s="470" t="s">
        <v>510</v>
      </c>
      <c r="DL198" s="1222"/>
      <c r="DM198" s="471">
        <v>52.3</v>
      </c>
      <c r="DN198" s="1222"/>
      <c r="DO198" s="470" t="s">
        <v>302</v>
      </c>
      <c r="DP198" s="1222"/>
      <c r="DQ198" s="470" t="s">
        <v>510</v>
      </c>
      <c r="DR198" s="1222"/>
      <c r="DS198" s="471">
        <v>58.2</v>
      </c>
      <c r="DT198" s="1314"/>
      <c r="DU198" s="472">
        <v>20750</v>
      </c>
      <c r="DV198" s="1315"/>
      <c r="DW198" s="473" t="s">
        <v>304</v>
      </c>
      <c r="DX198" s="1222"/>
      <c r="DY198" s="1309"/>
      <c r="DZ198" s="1289"/>
      <c r="EA198" s="1311"/>
      <c r="EB198" s="1226"/>
      <c r="EC198" s="1229"/>
      <c r="ED198" s="1226"/>
      <c r="EE198" s="1237"/>
      <c r="EF198" s="1226"/>
      <c r="EG198" s="1303"/>
      <c r="EH198" s="1313"/>
      <c r="EI198" s="1222"/>
      <c r="EJ198" s="1309">
        <v>8416</v>
      </c>
      <c r="EK198" s="1289"/>
      <c r="EL198" s="1311"/>
      <c r="EM198" s="1226"/>
      <c r="EN198" s="1229"/>
      <c r="EO198" s="1226"/>
      <c r="EP198" s="1237"/>
      <c r="EQ198" s="1226"/>
      <c r="ER198" s="1303"/>
      <c r="ES198" s="1305"/>
      <c r="ET198" s="1307"/>
      <c r="EU198" s="1222"/>
      <c r="EV198" s="474">
        <v>190</v>
      </c>
      <c r="EW198" s="370"/>
      <c r="EX198" s="1300"/>
    </row>
    <row r="199" spans="1:154" ht="25.5" customHeight="1">
      <c r="A199" s="97" t="str">
        <f t="shared" si="8"/>
        <v>10/100
地域　21人
　　から
　25人
　　まで４歳以上児</v>
      </c>
      <c r="B199" s="97" t="str">
        <f t="shared" si="12"/>
        <v>10/100
地域</v>
      </c>
      <c r="C199" s="97" t="str">
        <f>F199</f>
        <v>　21人
　　から
　25人
　　まで</v>
      </c>
      <c r="D199" s="99" t="str">
        <f t="shared" si="9"/>
        <v>４歳以上児</v>
      </c>
      <c r="E199" s="1244"/>
      <c r="F199" s="1230" t="s">
        <v>485</v>
      </c>
      <c r="G199" s="1232" t="s">
        <v>295</v>
      </c>
      <c r="H199" s="481" t="s">
        <v>296</v>
      </c>
      <c r="I199" s="475"/>
      <c r="J199" s="414">
        <v>56660</v>
      </c>
      <c r="K199" s="415">
        <v>65380</v>
      </c>
      <c r="L199" s="390" t="s">
        <v>297</v>
      </c>
      <c r="M199" s="416">
        <v>540</v>
      </c>
      <c r="N199" s="417">
        <v>630</v>
      </c>
      <c r="O199" s="418" t="s">
        <v>344</v>
      </c>
      <c r="P199" s="419" t="s">
        <v>468</v>
      </c>
      <c r="Q199" s="420" t="s">
        <v>297</v>
      </c>
      <c r="R199" s="421" t="s">
        <v>469</v>
      </c>
      <c r="S199" s="420" t="s">
        <v>297</v>
      </c>
      <c r="T199" s="422">
        <v>2.7</v>
      </c>
      <c r="U199" s="423">
        <v>2.7</v>
      </c>
      <c r="V199" s="1222" t="s">
        <v>297</v>
      </c>
      <c r="W199" s="1223">
        <v>3410</v>
      </c>
      <c r="X199" s="1222" t="s">
        <v>297</v>
      </c>
      <c r="Y199" s="1234">
        <v>30</v>
      </c>
      <c r="Z199" s="1225" t="s">
        <v>470</v>
      </c>
      <c r="AA199" s="1206" t="s">
        <v>468</v>
      </c>
      <c r="AB199" s="1206" t="s">
        <v>297</v>
      </c>
      <c r="AC199" s="1248" t="s">
        <v>471</v>
      </c>
      <c r="AD199" s="1222" t="s">
        <v>297</v>
      </c>
      <c r="AE199" s="1223">
        <v>20930</v>
      </c>
      <c r="AF199" s="1222" t="s">
        <v>3</v>
      </c>
      <c r="AG199" s="1227">
        <v>200</v>
      </c>
      <c r="AH199" s="1225" t="s">
        <v>344</v>
      </c>
      <c r="AI199" s="1206" t="s">
        <v>468</v>
      </c>
      <c r="AJ199" s="1225" t="s">
        <v>297</v>
      </c>
      <c r="AK199" s="1236" t="s">
        <v>472</v>
      </c>
      <c r="AL199" s="1225" t="s">
        <v>297</v>
      </c>
      <c r="AM199" s="1246">
        <v>2.6</v>
      </c>
      <c r="AN199" s="390" t="s">
        <v>297</v>
      </c>
      <c r="AO199" s="424">
        <v>8720</v>
      </c>
      <c r="AP199" s="1222" t="s">
        <v>297</v>
      </c>
      <c r="AQ199" s="425">
        <v>80</v>
      </c>
      <c r="AR199" s="426" t="s">
        <v>470</v>
      </c>
      <c r="AS199" s="419" t="s">
        <v>468</v>
      </c>
      <c r="AT199" s="427" t="s">
        <v>297</v>
      </c>
      <c r="AU199" s="421" t="s">
        <v>472</v>
      </c>
      <c r="AV199" s="427" t="s">
        <v>297</v>
      </c>
      <c r="AW199" s="428">
        <v>2.9</v>
      </c>
      <c r="AX199" s="429" t="s">
        <v>473</v>
      </c>
      <c r="AY199" s="430" t="s">
        <v>297</v>
      </c>
      <c r="AZ199" s="431">
        <v>3480</v>
      </c>
      <c r="BA199" s="380" t="s">
        <v>3</v>
      </c>
      <c r="BB199" s="432">
        <v>30</v>
      </c>
      <c r="BC199" s="433" t="s">
        <v>344</v>
      </c>
      <c r="BD199" s="434" t="s">
        <v>468</v>
      </c>
      <c r="BE199" s="433" t="s">
        <v>297</v>
      </c>
      <c r="BF199" s="435" t="s">
        <v>472</v>
      </c>
      <c r="BG199" s="433" t="s">
        <v>297</v>
      </c>
      <c r="BH199" s="436">
        <v>3.9</v>
      </c>
      <c r="BI199" s="430"/>
      <c r="BJ199" s="437"/>
      <c r="BK199" s="467"/>
      <c r="BL199" s="476"/>
      <c r="BM199" s="476"/>
      <c r="BN199" s="476"/>
      <c r="BO199" s="476"/>
      <c r="BP199" s="476"/>
      <c r="BQ199" s="476"/>
      <c r="BR199" s="476"/>
      <c r="BS199" s="467"/>
      <c r="BT199" s="437" t="s">
        <v>50</v>
      </c>
      <c r="BU199" s="467"/>
      <c r="BV199" s="477"/>
      <c r="BW199" s="476"/>
      <c r="BX199" s="476"/>
      <c r="BY199" s="476"/>
      <c r="BZ199" s="476"/>
      <c r="CA199" s="476"/>
      <c r="CB199" s="476"/>
      <c r="CC199" s="1290" t="s">
        <v>297</v>
      </c>
      <c r="CD199" s="1287">
        <v>3600</v>
      </c>
      <c r="CE199" s="1222" t="s">
        <v>297</v>
      </c>
      <c r="CF199" s="1227">
        <v>30</v>
      </c>
      <c r="CG199" s="1206" t="s">
        <v>344</v>
      </c>
      <c r="CH199" s="1206" t="s">
        <v>468</v>
      </c>
      <c r="CI199" s="1285" t="s">
        <v>297</v>
      </c>
      <c r="CJ199" s="1236" t="s">
        <v>472</v>
      </c>
      <c r="CK199" s="1285" t="s">
        <v>297</v>
      </c>
      <c r="CL199" s="1246">
        <v>10.9</v>
      </c>
      <c r="CM199" s="1222"/>
      <c r="CN199" s="478" t="s">
        <v>486</v>
      </c>
      <c r="CO199" s="1222" t="s">
        <v>3</v>
      </c>
      <c r="CP199" s="1284">
        <v>200</v>
      </c>
      <c r="CQ199" s="1286" t="s">
        <v>344</v>
      </c>
      <c r="CR199" s="1298" t="s">
        <v>468</v>
      </c>
      <c r="CS199" s="1286" t="s">
        <v>297</v>
      </c>
      <c r="CT199" s="1295" t="s">
        <v>472</v>
      </c>
      <c r="CU199" s="1286" t="s">
        <v>297</v>
      </c>
      <c r="CV199" s="1296">
        <v>2.6</v>
      </c>
      <c r="CW199" s="1297" t="s">
        <v>475</v>
      </c>
      <c r="CX199" s="1222" t="s">
        <v>3</v>
      </c>
      <c r="CY199" s="1223">
        <v>2600</v>
      </c>
      <c r="CZ199" s="1222" t="s">
        <v>297</v>
      </c>
      <c r="DA199" s="1227">
        <v>20</v>
      </c>
      <c r="DB199" s="1206" t="s">
        <v>344</v>
      </c>
      <c r="DC199" s="1206" t="s">
        <v>468</v>
      </c>
      <c r="DD199" s="1285" t="s">
        <v>297</v>
      </c>
      <c r="DE199" s="1236" t="s">
        <v>472</v>
      </c>
      <c r="DF199" s="1285" t="s">
        <v>297</v>
      </c>
      <c r="DG199" s="1246">
        <v>16.3</v>
      </c>
      <c r="DH199" s="1222" t="s">
        <v>3</v>
      </c>
      <c r="DI199" s="440">
        <v>1700</v>
      </c>
      <c r="DJ199" s="1222" t="s">
        <v>297</v>
      </c>
      <c r="DK199" s="440">
        <v>10</v>
      </c>
      <c r="DL199" s="1222" t="s">
        <v>3</v>
      </c>
      <c r="DM199" s="441">
        <v>10</v>
      </c>
      <c r="DN199" s="1222" t="s">
        <v>297</v>
      </c>
      <c r="DO199" s="440">
        <v>300</v>
      </c>
      <c r="DP199" s="1222" t="s">
        <v>297</v>
      </c>
      <c r="DQ199" s="440">
        <v>3</v>
      </c>
      <c r="DR199" s="1222" t="s">
        <v>3</v>
      </c>
      <c r="DS199" s="441">
        <v>3</v>
      </c>
      <c r="DT199" s="1314"/>
      <c r="DU199" s="479" t="s">
        <v>486</v>
      </c>
      <c r="DV199" s="1315" t="s">
        <v>298</v>
      </c>
      <c r="DW199" s="443">
        <v>245</v>
      </c>
      <c r="DX199" s="1222" t="s">
        <v>300</v>
      </c>
      <c r="DY199" s="1308">
        <v>4670</v>
      </c>
      <c r="DZ199" s="1285" t="s">
        <v>297</v>
      </c>
      <c r="EA199" s="1310">
        <v>40</v>
      </c>
      <c r="EB199" s="1225" t="s">
        <v>344</v>
      </c>
      <c r="EC199" s="1206" t="s">
        <v>468</v>
      </c>
      <c r="ED199" s="1225" t="s">
        <v>297</v>
      </c>
      <c r="EE199" s="1236" t="s">
        <v>472</v>
      </c>
      <c r="EF199" s="1225" t="s">
        <v>297</v>
      </c>
      <c r="EG199" s="1302">
        <v>9.3000000000000007</v>
      </c>
      <c r="EH199" s="1312" t="s">
        <v>473</v>
      </c>
      <c r="EI199" s="1222" t="s">
        <v>300</v>
      </c>
      <c r="EJ199" s="1308">
        <v>20930</v>
      </c>
      <c r="EK199" s="1285" t="s">
        <v>297</v>
      </c>
      <c r="EL199" s="1310">
        <v>200</v>
      </c>
      <c r="EM199" s="1225" t="s">
        <v>344</v>
      </c>
      <c r="EN199" s="1206" t="s">
        <v>468</v>
      </c>
      <c r="EO199" s="1225" t="s">
        <v>297</v>
      </c>
      <c r="EP199" s="1236" t="s">
        <v>472</v>
      </c>
      <c r="EQ199" s="1225" t="s">
        <v>297</v>
      </c>
      <c r="ER199" s="1302">
        <v>2.8</v>
      </c>
      <c r="ES199" s="1304" t="s">
        <v>473</v>
      </c>
      <c r="ET199" s="1306" t="s">
        <v>419</v>
      </c>
      <c r="EU199" s="1222" t="s">
        <v>300</v>
      </c>
      <c r="EV199" s="444">
        <v>15950</v>
      </c>
      <c r="EW199" s="370"/>
      <c r="EX199" s="1300"/>
    </row>
    <row r="200" spans="1:154" ht="25.5" customHeight="1">
      <c r="A200" s="97" t="str">
        <f t="shared" si="8"/>
        <v>10/100
地域　21人
　　から
　25人
　　まで３歳児</v>
      </c>
      <c r="B200" s="97" t="str">
        <f t="shared" si="12"/>
        <v>10/100
地域</v>
      </c>
      <c r="C200" s="97" t="str">
        <f>F199</f>
        <v>　21人
　　から
　25人
　　まで</v>
      </c>
      <c r="D200" s="99" t="str">
        <f t="shared" si="9"/>
        <v>３歳児</v>
      </c>
      <c r="E200" s="1244"/>
      <c r="F200" s="1231"/>
      <c r="G200" s="1233"/>
      <c r="H200" s="482" t="s">
        <v>301</v>
      </c>
      <c r="I200" s="475"/>
      <c r="J200" s="446">
        <v>65380</v>
      </c>
      <c r="K200" s="447"/>
      <c r="L200" s="390" t="s">
        <v>297</v>
      </c>
      <c r="M200" s="448">
        <v>630</v>
      </c>
      <c r="N200" s="449"/>
      <c r="O200" s="450" t="s">
        <v>344</v>
      </c>
      <c r="P200" s="451" t="s">
        <v>468</v>
      </c>
      <c r="Q200" s="452" t="s">
        <v>297</v>
      </c>
      <c r="R200" s="453" t="s">
        <v>472</v>
      </c>
      <c r="S200" s="452" t="s">
        <v>297</v>
      </c>
      <c r="T200" s="454">
        <v>2.7</v>
      </c>
      <c r="U200" s="455"/>
      <c r="V200" s="1222"/>
      <c r="W200" s="1224"/>
      <c r="X200" s="1222"/>
      <c r="Y200" s="1235"/>
      <c r="Z200" s="1226"/>
      <c r="AA200" s="1229"/>
      <c r="AB200" s="1229"/>
      <c r="AC200" s="1249"/>
      <c r="AD200" s="1222"/>
      <c r="AE200" s="1224"/>
      <c r="AF200" s="1222"/>
      <c r="AG200" s="1228"/>
      <c r="AH200" s="1226"/>
      <c r="AI200" s="1229"/>
      <c r="AJ200" s="1226"/>
      <c r="AK200" s="1237"/>
      <c r="AL200" s="1226"/>
      <c r="AM200" s="1247"/>
      <c r="AN200" s="390" t="s">
        <v>297</v>
      </c>
      <c r="AO200" s="448">
        <v>8720</v>
      </c>
      <c r="AP200" s="1222"/>
      <c r="AQ200" s="456">
        <v>80</v>
      </c>
      <c r="AR200" s="457" t="s">
        <v>344</v>
      </c>
      <c r="AS200" s="451" t="s">
        <v>468</v>
      </c>
      <c r="AT200" s="458" t="s">
        <v>297</v>
      </c>
      <c r="AU200" s="459" t="s">
        <v>472</v>
      </c>
      <c r="AV200" s="458" t="s">
        <v>297</v>
      </c>
      <c r="AW200" s="460">
        <v>2.9</v>
      </c>
      <c r="AX200" s="461"/>
      <c r="AY200" s="430"/>
      <c r="AZ200" s="382"/>
      <c r="BA200" s="382"/>
      <c r="BB200" s="480"/>
      <c r="BC200" s="382"/>
      <c r="BD200" s="382"/>
      <c r="BE200" s="382"/>
      <c r="BF200" s="382"/>
      <c r="BG200" s="382"/>
      <c r="BH200" s="382"/>
      <c r="BI200" s="467" t="s">
        <v>3</v>
      </c>
      <c r="BJ200" s="468">
        <v>61040</v>
      </c>
      <c r="BK200" s="467" t="s">
        <v>297</v>
      </c>
      <c r="BL200" s="432">
        <v>610</v>
      </c>
      <c r="BM200" s="433" t="s">
        <v>344</v>
      </c>
      <c r="BN200" s="434" t="s">
        <v>468</v>
      </c>
      <c r="BO200" s="433" t="s">
        <v>297</v>
      </c>
      <c r="BP200" s="435" t="s">
        <v>472</v>
      </c>
      <c r="BQ200" s="433" t="s">
        <v>297</v>
      </c>
      <c r="BR200" s="436">
        <v>2.5</v>
      </c>
      <c r="BS200" s="405" t="s">
        <v>297</v>
      </c>
      <c r="BT200" s="468">
        <v>52320</v>
      </c>
      <c r="BU200" s="405" t="s">
        <v>3</v>
      </c>
      <c r="BV200" s="432">
        <v>520</v>
      </c>
      <c r="BW200" s="433" t="s">
        <v>344</v>
      </c>
      <c r="BX200" s="434" t="s">
        <v>468</v>
      </c>
      <c r="BY200" s="433" t="s">
        <v>297</v>
      </c>
      <c r="BZ200" s="435" t="s">
        <v>472</v>
      </c>
      <c r="CA200" s="433" t="s">
        <v>297</v>
      </c>
      <c r="CB200" s="436">
        <v>2.5</v>
      </c>
      <c r="CC200" s="1291"/>
      <c r="CD200" s="1288"/>
      <c r="CE200" s="1222"/>
      <c r="CF200" s="1228"/>
      <c r="CG200" s="1229"/>
      <c r="CH200" s="1229"/>
      <c r="CI200" s="1289"/>
      <c r="CJ200" s="1237"/>
      <c r="CK200" s="1289"/>
      <c r="CL200" s="1247"/>
      <c r="CM200" s="1222"/>
      <c r="CN200" s="469">
        <v>20930</v>
      </c>
      <c r="CO200" s="1222"/>
      <c r="CP200" s="1284"/>
      <c r="CQ200" s="1286"/>
      <c r="CR200" s="1298"/>
      <c r="CS200" s="1286"/>
      <c r="CT200" s="1295"/>
      <c r="CU200" s="1286"/>
      <c r="CV200" s="1296"/>
      <c r="CW200" s="1297"/>
      <c r="CX200" s="1222"/>
      <c r="CY200" s="1224"/>
      <c r="CZ200" s="1222"/>
      <c r="DA200" s="1228"/>
      <c r="DB200" s="1229"/>
      <c r="DC200" s="1229"/>
      <c r="DD200" s="1289"/>
      <c r="DE200" s="1237"/>
      <c r="DF200" s="1289"/>
      <c r="DG200" s="1247"/>
      <c r="DH200" s="1222"/>
      <c r="DI200" s="470" t="s">
        <v>302</v>
      </c>
      <c r="DJ200" s="1222"/>
      <c r="DK200" s="470" t="s">
        <v>510</v>
      </c>
      <c r="DL200" s="1222"/>
      <c r="DM200" s="471">
        <v>83.7</v>
      </c>
      <c r="DN200" s="1222"/>
      <c r="DO200" s="470" t="s">
        <v>302</v>
      </c>
      <c r="DP200" s="1222"/>
      <c r="DQ200" s="470" t="s">
        <v>510</v>
      </c>
      <c r="DR200" s="1222"/>
      <c r="DS200" s="471">
        <v>46.5</v>
      </c>
      <c r="DT200" s="1314"/>
      <c r="DU200" s="472">
        <v>16800</v>
      </c>
      <c r="DV200" s="1315"/>
      <c r="DW200" s="473" t="s">
        <v>304</v>
      </c>
      <c r="DX200" s="1222"/>
      <c r="DY200" s="1309"/>
      <c r="DZ200" s="1289"/>
      <c r="EA200" s="1311"/>
      <c r="EB200" s="1226"/>
      <c r="EC200" s="1229"/>
      <c r="ED200" s="1226"/>
      <c r="EE200" s="1237"/>
      <c r="EF200" s="1226"/>
      <c r="EG200" s="1303"/>
      <c r="EH200" s="1313"/>
      <c r="EI200" s="1222"/>
      <c r="EJ200" s="1309">
        <v>7651</v>
      </c>
      <c r="EK200" s="1289"/>
      <c r="EL200" s="1311"/>
      <c r="EM200" s="1226"/>
      <c r="EN200" s="1229"/>
      <c r="EO200" s="1226"/>
      <c r="EP200" s="1237"/>
      <c r="EQ200" s="1226"/>
      <c r="ER200" s="1303"/>
      <c r="ES200" s="1305"/>
      <c r="ET200" s="1307"/>
      <c r="EU200" s="1222"/>
      <c r="EV200" s="474">
        <v>160</v>
      </c>
      <c r="EW200" s="370"/>
      <c r="EX200" s="1300"/>
    </row>
    <row r="201" spans="1:154" ht="25.5" customHeight="1">
      <c r="A201" s="97" t="str">
        <f t="shared" si="8"/>
        <v>10/100
地域　26人
　　から
　30人
　　まで４歳以上児</v>
      </c>
      <c r="B201" s="97" t="str">
        <f t="shared" si="12"/>
        <v>10/100
地域</v>
      </c>
      <c r="C201" s="97" t="str">
        <f>F201</f>
        <v>　26人
　　から
　30人
　　まで</v>
      </c>
      <c r="D201" s="99" t="str">
        <f t="shared" si="9"/>
        <v>４歳以上児</v>
      </c>
      <c r="E201" s="1244"/>
      <c r="F201" s="1230" t="s">
        <v>488</v>
      </c>
      <c r="G201" s="1232" t="s">
        <v>295</v>
      </c>
      <c r="H201" s="481" t="s">
        <v>296</v>
      </c>
      <c r="I201" s="475"/>
      <c r="J201" s="414">
        <v>47980</v>
      </c>
      <c r="K201" s="415">
        <v>56700</v>
      </c>
      <c r="L201" s="390" t="s">
        <v>297</v>
      </c>
      <c r="M201" s="416">
        <v>450</v>
      </c>
      <c r="N201" s="417">
        <v>540</v>
      </c>
      <c r="O201" s="418" t="s">
        <v>344</v>
      </c>
      <c r="P201" s="419" t="s">
        <v>468</v>
      </c>
      <c r="Q201" s="420" t="s">
        <v>297</v>
      </c>
      <c r="R201" s="421" t="s">
        <v>469</v>
      </c>
      <c r="S201" s="420" t="s">
        <v>297</v>
      </c>
      <c r="T201" s="422">
        <v>2.7</v>
      </c>
      <c r="U201" s="423">
        <v>2.7</v>
      </c>
      <c r="V201" s="1222" t="s">
        <v>297</v>
      </c>
      <c r="W201" s="1223">
        <v>2840</v>
      </c>
      <c r="X201" s="1222" t="s">
        <v>297</v>
      </c>
      <c r="Y201" s="1234">
        <v>20</v>
      </c>
      <c r="Z201" s="1225" t="s">
        <v>470</v>
      </c>
      <c r="AA201" s="1206" t="s">
        <v>468</v>
      </c>
      <c r="AB201" s="1206" t="s">
        <v>297</v>
      </c>
      <c r="AC201" s="1248" t="s">
        <v>471</v>
      </c>
      <c r="AD201" s="1222" t="s">
        <v>297</v>
      </c>
      <c r="AE201" s="1223">
        <v>17440</v>
      </c>
      <c r="AF201" s="1222" t="s">
        <v>3</v>
      </c>
      <c r="AG201" s="1227">
        <v>170</v>
      </c>
      <c r="AH201" s="1225" t="s">
        <v>344</v>
      </c>
      <c r="AI201" s="1206" t="s">
        <v>468</v>
      </c>
      <c r="AJ201" s="1225" t="s">
        <v>297</v>
      </c>
      <c r="AK201" s="1236" t="s">
        <v>472</v>
      </c>
      <c r="AL201" s="1225" t="s">
        <v>297</v>
      </c>
      <c r="AM201" s="1246">
        <v>2.5</v>
      </c>
      <c r="AN201" s="390" t="s">
        <v>297</v>
      </c>
      <c r="AO201" s="424">
        <v>8720</v>
      </c>
      <c r="AP201" s="1222" t="s">
        <v>297</v>
      </c>
      <c r="AQ201" s="425">
        <v>80</v>
      </c>
      <c r="AR201" s="426" t="s">
        <v>470</v>
      </c>
      <c r="AS201" s="419" t="s">
        <v>468</v>
      </c>
      <c r="AT201" s="427" t="s">
        <v>297</v>
      </c>
      <c r="AU201" s="421" t="s">
        <v>472</v>
      </c>
      <c r="AV201" s="427" t="s">
        <v>297</v>
      </c>
      <c r="AW201" s="428">
        <v>2.9</v>
      </c>
      <c r="AX201" s="429" t="s">
        <v>473</v>
      </c>
      <c r="AY201" s="430" t="s">
        <v>297</v>
      </c>
      <c r="AZ201" s="431">
        <v>3480</v>
      </c>
      <c r="BA201" s="380" t="s">
        <v>3</v>
      </c>
      <c r="BB201" s="432">
        <v>30</v>
      </c>
      <c r="BC201" s="433" t="s">
        <v>344</v>
      </c>
      <c r="BD201" s="434" t="s">
        <v>468</v>
      </c>
      <c r="BE201" s="433" t="s">
        <v>297</v>
      </c>
      <c r="BF201" s="435" t="s">
        <v>472</v>
      </c>
      <c r="BG201" s="433" t="s">
        <v>297</v>
      </c>
      <c r="BH201" s="436">
        <v>3.9</v>
      </c>
      <c r="BI201" s="430"/>
      <c r="BJ201" s="437"/>
      <c r="BK201" s="467"/>
      <c r="BL201" s="476"/>
      <c r="BM201" s="476"/>
      <c r="BN201" s="476"/>
      <c r="BO201" s="476"/>
      <c r="BP201" s="476"/>
      <c r="BQ201" s="476"/>
      <c r="BR201" s="476"/>
      <c r="BS201" s="467"/>
      <c r="BT201" s="437" t="s">
        <v>50</v>
      </c>
      <c r="BU201" s="467"/>
      <c r="BV201" s="477"/>
      <c r="BW201" s="476"/>
      <c r="BX201" s="476"/>
      <c r="BY201" s="476"/>
      <c r="BZ201" s="476"/>
      <c r="CA201" s="476"/>
      <c r="CB201" s="476"/>
      <c r="CC201" s="1290" t="s">
        <v>297</v>
      </c>
      <c r="CD201" s="1287">
        <v>3000</v>
      </c>
      <c r="CE201" s="1222" t="s">
        <v>297</v>
      </c>
      <c r="CF201" s="1227">
        <v>30</v>
      </c>
      <c r="CG201" s="1206" t="s">
        <v>344</v>
      </c>
      <c r="CH201" s="1206" t="s">
        <v>468</v>
      </c>
      <c r="CI201" s="1285" t="s">
        <v>297</v>
      </c>
      <c r="CJ201" s="1236" t="s">
        <v>472</v>
      </c>
      <c r="CK201" s="1285" t="s">
        <v>297</v>
      </c>
      <c r="CL201" s="1246">
        <v>9</v>
      </c>
      <c r="CM201" s="1222"/>
      <c r="CN201" s="478" t="s">
        <v>489</v>
      </c>
      <c r="CO201" s="1222" t="s">
        <v>3</v>
      </c>
      <c r="CP201" s="1284">
        <v>170</v>
      </c>
      <c r="CQ201" s="1286" t="s">
        <v>344</v>
      </c>
      <c r="CR201" s="1298" t="s">
        <v>468</v>
      </c>
      <c r="CS201" s="1286" t="s">
        <v>297</v>
      </c>
      <c r="CT201" s="1295" t="s">
        <v>472</v>
      </c>
      <c r="CU201" s="1286" t="s">
        <v>297</v>
      </c>
      <c r="CV201" s="1296">
        <v>2.5</v>
      </c>
      <c r="CW201" s="1297" t="s">
        <v>475</v>
      </c>
      <c r="CX201" s="1222" t="s">
        <v>3</v>
      </c>
      <c r="CY201" s="1223">
        <v>2300</v>
      </c>
      <c r="CZ201" s="1222" t="s">
        <v>297</v>
      </c>
      <c r="DA201" s="1227">
        <v>20</v>
      </c>
      <c r="DB201" s="1206" t="s">
        <v>344</v>
      </c>
      <c r="DC201" s="1206" t="s">
        <v>468</v>
      </c>
      <c r="DD201" s="1285" t="s">
        <v>297</v>
      </c>
      <c r="DE201" s="1236" t="s">
        <v>472</v>
      </c>
      <c r="DF201" s="1285" t="s">
        <v>297</v>
      </c>
      <c r="DG201" s="1246">
        <v>13.6</v>
      </c>
      <c r="DH201" s="1222" t="s">
        <v>3</v>
      </c>
      <c r="DI201" s="440">
        <v>1420</v>
      </c>
      <c r="DJ201" s="1222" t="s">
        <v>297</v>
      </c>
      <c r="DK201" s="440">
        <v>10</v>
      </c>
      <c r="DL201" s="1222" t="s">
        <v>3</v>
      </c>
      <c r="DM201" s="441">
        <v>10</v>
      </c>
      <c r="DN201" s="1222" t="s">
        <v>297</v>
      </c>
      <c r="DO201" s="440">
        <v>250</v>
      </c>
      <c r="DP201" s="1222" t="s">
        <v>297</v>
      </c>
      <c r="DQ201" s="440">
        <v>2</v>
      </c>
      <c r="DR201" s="1222" t="s">
        <v>3</v>
      </c>
      <c r="DS201" s="441">
        <v>2</v>
      </c>
      <c r="DT201" s="1314"/>
      <c r="DU201" s="479" t="s">
        <v>489</v>
      </c>
      <c r="DV201" s="1315" t="s">
        <v>298</v>
      </c>
      <c r="DW201" s="443">
        <v>245</v>
      </c>
      <c r="DX201" s="1222" t="s">
        <v>300</v>
      </c>
      <c r="DY201" s="1308">
        <v>3890</v>
      </c>
      <c r="DZ201" s="1285" t="s">
        <v>297</v>
      </c>
      <c r="EA201" s="1310">
        <v>30</v>
      </c>
      <c r="EB201" s="1225" t="s">
        <v>344</v>
      </c>
      <c r="EC201" s="1206" t="s">
        <v>468</v>
      </c>
      <c r="ED201" s="1225" t="s">
        <v>297</v>
      </c>
      <c r="EE201" s="1236" t="s">
        <v>472</v>
      </c>
      <c r="EF201" s="1225" t="s">
        <v>297</v>
      </c>
      <c r="EG201" s="1302">
        <v>10.3</v>
      </c>
      <c r="EH201" s="1312" t="s">
        <v>473</v>
      </c>
      <c r="EI201" s="1222" t="s">
        <v>300</v>
      </c>
      <c r="EJ201" s="1308">
        <v>17440</v>
      </c>
      <c r="EK201" s="1285" t="s">
        <v>297</v>
      </c>
      <c r="EL201" s="1310">
        <v>170</v>
      </c>
      <c r="EM201" s="1225" t="s">
        <v>344</v>
      </c>
      <c r="EN201" s="1206" t="s">
        <v>468</v>
      </c>
      <c r="EO201" s="1225" t="s">
        <v>297</v>
      </c>
      <c r="EP201" s="1236" t="s">
        <v>472</v>
      </c>
      <c r="EQ201" s="1225" t="s">
        <v>297</v>
      </c>
      <c r="ER201" s="1302">
        <v>2.7</v>
      </c>
      <c r="ES201" s="1304" t="s">
        <v>473</v>
      </c>
      <c r="ET201" s="1306" t="s">
        <v>419</v>
      </c>
      <c r="EU201" s="1222" t="s">
        <v>300</v>
      </c>
      <c r="EV201" s="444">
        <v>13290</v>
      </c>
      <c r="EW201" s="370"/>
      <c r="EX201" s="1300"/>
    </row>
    <row r="202" spans="1:154" ht="25.5" customHeight="1">
      <c r="A202" s="97" t="str">
        <f t="shared" ref="A202:A265" si="13">B202&amp;C202&amp;D202</f>
        <v>10/100
地域　26人
　　から
　30人
　　まで３歳児</v>
      </c>
      <c r="B202" s="97" t="str">
        <f t="shared" si="12"/>
        <v>10/100
地域</v>
      </c>
      <c r="C202" s="97" t="str">
        <f>F201</f>
        <v>　26人
　　から
　30人
　　まで</v>
      </c>
      <c r="D202" s="99" t="str">
        <f t="shared" si="9"/>
        <v>３歳児</v>
      </c>
      <c r="E202" s="1244"/>
      <c r="F202" s="1231"/>
      <c r="G202" s="1233"/>
      <c r="H202" s="482" t="s">
        <v>301</v>
      </c>
      <c r="I202" s="475"/>
      <c r="J202" s="446">
        <v>56700</v>
      </c>
      <c r="K202" s="447"/>
      <c r="L202" s="390" t="s">
        <v>297</v>
      </c>
      <c r="M202" s="448">
        <v>540</v>
      </c>
      <c r="N202" s="449"/>
      <c r="O202" s="450" t="s">
        <v>344</v>
      </c>
      <c r="P202" s="451" t="s">
        <v>468</v>
      </c>
      <c r="Q202" s="452" t="s">
        <v>297</v>
      </c>
      <c r="R202" s="453" t="s">
        <v>472</v>
      </c>
      <c r="S202" s="452" t="s">
        <v>297</v>
      </c>
      <c r="T202" s="454">
        <v>2.7</v>
      </c>
      <c r="U202" s="455"/>
      <c r="V202" s="1222"/>
      <c r="W202" s="1224"/>
      <c r="X202" s="1222"/>
      <c r="Y202" s="1235"/>
      <c r="Z202" s="1226"/>
      <c r="AA202" s="1229"/>
      <c r="AB202" s="1229"/>
      <c r="AC202" s="1249"/>
      <c r="AD202" s="1222"/>
      <c r="AE202" s="1224"/>
      <c r="AF202" s="1222"/>
      <c r="AG202" s="1228"/>
      <c r="AH202" s="1226"/>
      <c r="AI202" s="1229"/>
      <c r="AJ202" s="1226"/>
      <c r="AK202" s="1237"/>
      <c r="AL202" s="1226"/>
      <c r="AM202" s="1247"/>
      <c r="AN202" s="390" t="s">
        <v>297</v>
      </c>
      <c r="AO202" s="448">
        <v>8720</v>
      </c>
      <c r="AP202" s="1222"/>
      <c r="AQ202" s="456">
        <v>80</v>
      </c>
      <c r="AR202" s="457" t="s">
        <v>344</v>
      </c>
      <c r="AS202" s="451" t="s">
        <v>468</v>
      </c>
      <c r="AT202" s="458" t="s">
        <v>297</v>
      </c>
      <c r="AU202" s="459" t="s">
        <v>472</v>
      </c>
      <c r="AV202" s="458" t="s">
        <v>297</v>
      </c>
      <c r="AW202" s="460">
        <v>2.9</v>
      </c>
      <c r="AX202" s="461"/>
      <c r="AY202" s="430"/>
      <c r="AZ202" s="382"/>
      <c r="BA202" s="382"/>
      <c r="BB202" s="480"/>
      <c r="BC202" s="382"/>
      <c r="BD202" s="382"/>
      <c r="BE202" s="382"/>
      <c r="BF202" s="382"/>
      <c r="BG202" s="382"/>
      <c r="BH202" s="382"/>
      <c r="BI202" s="467" t="s">
        <v>3</v>
      </c>
      <c r="BJ202" s="468">
        <v>61040</v>
      </c>
      <c r="BK202" s="467" t="s">
        <v>297</v>
      </c>
      <c r="BL202" s="432">
        <v>610</v>
      </c>
      <c r="BM202" s="433" t="s">
        <v>344</v>
      </c>
      <c r="BN202" s="434" t="s">
        <v>468</v>
      </c>
      <c r="BO202" s="433" t="s">
        <v>297</v>
      </c>
      <c r="BP202" s="435" t="s">
        <v>472</v>
      </c>
      <c r="BQ202" s="433" t="s">
        <v>297</v>
      </c>
      <c r="BR202" s="436">
        <v>2.5</v>
      </c>
      <c r="BS202" s="405" t="s">
        <v>297</v>
      </c>
      <c r="BT202" s="468">
        <v>52320</v>
      </c>
      <c r="BU202" s="405" t="s">
        <v>3</v>
      </c>
      <c r="BV202" s="432">
        <v>520</v>
      </c>
      <c r="BW202" s="433" t="s">
        <v>344</v>
      </c>
      <c r="BX202" s="434" t="s">
        <v>468</v>
      </c>
      <c r="BY202" s="433" t="s">
        <v>297</v>
      </c>
      <c r="BZ202" s="435" t="s">
        <v>472</v>
      </c>
      <c r="CA202" s="433" t="s">
        <v>297</v>
      </c>
      <c r="CB202" s="436">
        <v>2.5</v>
      </c>
      <c r="CC202" s="1291"/>
      <c r="CD202" s="1288"/>
      <c r="CE202" s="1222"/>
      <c r="CF202" s="1228"/>
      <c r="CG202" s="1229"/>
      <c r="CH202" s="1229"/>
      <c r="CI202" s="1289"/>
      <c r="CJ202" s="1237"/>
      <c r="CK202" s="1289"/>
      <c r="CL202" s="1247"/>
      <c r="CM202" s="1222"/>
      <c r="CN202" s="469">
        <v>17440</v>
      </c>
      <c r="CO202" s="1222"/>
      <c r="CP202" s="1284"/>
      <c r="CQ202" s="1286"/>
      <c r="CR202" s="1298"/>
      <c r="CS202" s="1286"/>
      <c r="CT202" s="1295"/>
      <c r="CU202" s="1286"/>
      <c r="CV202" s="1296"/>
      <c r="CW202" s="1297"/>
      <c r="CX202" s="1222"/>
      <c r="CY202" s="1224"/>
      <c r="CZ202" s="1222"/>
      <c r="DA202" s="1228"/>
      <c r="DB202" s="1229"/>
      <c r="DC202" s="1229"/>
      <c r="DD202" s="1289"/>
      <c r="DE202" s="1237"/>
      <c r="DF202" s="1289"/>
      <c r="DG202" s="1247"/>
      <c r="DH202" s="1222"/>
      <c r="DI202" s="470" t="s">
        <v>302</v>
      </c>
      <c r="DJ202" s="1222"/>
      <c r="DK202" s="470" t="s">
        <v>510</v>
      </c>
      <c r="DL202" s="1222"/>
      <c r="DM202" s="471">
        <v>69.8</v>
      </c>
      <c r="DN202" s="1222"/>
      <c r="DO202" s="470" t="s">
        <v>302</v>
      </c>
      <c r="DP202" s="1222"/>
      <c r="DQ202" s="470" t="s">
        <v>510</v>
      </c>
      <c r="DR202" s="1222"/>
      <c r="DS202" s="471">
        <v>58.2</v>
      </c>
      <c r="DT202" s="1314"/>
      <c r="DU202" s="472">
        <v>14160</v>
      </c>
      <c r="DV202" s="1315"/>
      <c r="DW202" s="473" t="s">
        <v>304</v>
      </c>
      <c r="DX202" s="1222"/>
      <c r="DY202" s="1309"/>
      <c r="DZ202" s="1289"/>
      <c r="EA202" s="1311"/>
      <c r="EB202" s="1226"/>
      <c r="EC202" s="1229"/>
      <c r="ED202" s="1226"/>
      <c r="EE202" s="1237"/>
      <c r="EF202" s="1226"/>
      <c r="EG202" s="1303"/>
      <c r="EH202" s="1313"/>
      <c r="EI202" s="1222"/>
      <c r="EJ202" s="1309">
        <v>7013</v>
      </c>
      <c r="EK202" s="1289"/>
      <c r="EL202" s="1311"/>
      <c r="EM202" s="1226"/>
      <c r="EN202" s="1229"/>
      <c r="EO202" s="1226"/>
      <c r="EP202" s="1237"/>
      <c r="EQ202" s="1226"/>
      <c r="ER202" s="1303"/>
      <c r="ES202" s="1305"/>
      <c r="ET202" s="1307"/>
      <c r="EU202" s="1222"/>
      <c r="EV202" s="474">
        <v>130</v>
      </c>
      <c r="EW202" s="370"/>
      <c r="EX202" s="1300"/>
    </row>
    <row r="203" spans="1:154" ht="25.5" customHeight="1">
      <c r="A203" s="97" t="str">
        <f t="shared" si="13"/>
        <v>10/100
地域　31人
　　から
　35人
　　まで４歳以上児</v>
      </c>
      <c r="B203" s="97" t="str">
        <f t="shared" si="12"/>
        <v>10/100
地域</v>
      </c>
      <c r="C203" s="97" t="str">
        <f>F203</f>
        <v>　31人
　　から
　35人
　　まで</v>
      </c>
      <c r="D203" s="99" t="str">
        <f t="shared" si="9"/>
        <v>４歳以上児</v>
      </c>
      <c r="E203" s="1244"/>
      <c r="F203" s="1230" t="s">
        <v>491</v>
      </c>
      <c r="G203" s="1232" t="s">
        <v>295</v>
      </c>
      <c r="H203" s="481" t="s">
        <v>296</v>
      </c>
      <c r="I203" s="475"/>
      <c r="J203" s="414">
        <v>44310</v>
      </c>
      <c r="K203" s="415">
        <v>53030</v>
      </c>
      <c r="L203" s="390" t="s">
        <v>297</v>
      </c>
      <c r="M203" s="416">
        <v>420</v>
      </c>
      <c r="N203" s="417">
        <v>510</v>
      </c>
      <c r="O203" s="418" t="s">
        <v>344</v>
      </c>
      <c r="P203" s="419" t="s">
        <v>468</v>
      </c>
      <c r="Q203" s="420" t="s">
        <v>297</v>
      </c>
      <c r="R203" s="421" t="s">
        <v>469</v>
      </c>
      <c r="S203" s="420" t="s">
        <v>297</v>
      </c>
      <c r="T203" s="422">
        <v>2.6</v>
      </c>
      <c r="U203" s="423">
        <v>2.6</v>
      </c>
      <c r="V203" s="1222" t="s">
        <v>297</v>
      </c>
      <c r="W203" s="1223">
        <v>2430</v>
      </c>
      <c r="X203" s="1222" t="s">
        <v>297</v>
      </c>
      <c r="Y203" s="1234">
        <v>20</v>
      </c>
      <c r="Z203" s="1225" t="s">
        <v>470</v>
      </c>
      <c r="AA203" s="1206" t="s">
        <v>468</v>
      </c>
      <c r="AB203" s="1206" t="s">
        <v>297</v>
      </c>
      <c r="AC203" s="1248" t="s">
        <v>471</v>
      </c>
      <c r="AD203" s="1222" t="s">
        <v>297</v>
      </c>
      <c r="AE203" s="1223">
        <v>14950</v>
      </c>
      <c r="AF203" s="1222" t="s">
        <v>3</v>
      </c>
      <c r="AG203" s="1227">
        <v>140</v>
      </c>
      <c r="AH203" s="1225" t="s">
        <v>344</v>
      </c>
      <c r="AI203" s="1206" t="s">
        <v>468</v>
      </c>
      <c r="AJ203" s="1225" t="s">
        <v>297</v>
      </c>
      <c r="AK203" s="1236" t="s">
        <v>472</v>
      </c>
      <c r="AL203" s="1225" t="s">
        <v>297</v>
      </c>
      <c r="AM203" s="1246">
        <v>2.6</v>
      </c>
      <c r="AN203" s="390" t="s">
        <v>297</v>
      </c>
      <c r="AO203" s="424">
        <v>8720</v>
      </c>
      <c r="AP203" s="1222" t="s">
        <v>297</v>
      </c>
      <c r="AQ203" s="425">
        <v>80</v>
      </c>
      <c r="AR203" s="426" t="s">
        <v>470</v>
      </c>
      <c r="AS203" s="419" t="s">
        <v>468</v>
      </c>
      <c r="AT203" s="427" t="s">
        <v>297</v>
      </c>
      <c r="AU203" s="421" t="s">
        <v>472</v>
      </c>
      <c r="AV203" s="427" t="s">
        <v>297</v>
      </c>
      <c r="AW203" s="428">
        <v>2.9</v>
      </c>
      <c r="AX203" s="429" t="s">
        <v>473</v>
      </c>
      <c r="AY203" s="430" t="s">
        <v>297</v>
      </c>
      <c r="AZ203" s="431">
        <v>3480</v>
      </c>
      <c r="BA203" s="380" t="s">
        <v>3</v>
      </c>
      <c r="BB203" s="432">
        <v>30</v>
      </c>
      <c r="BC203" s="433" t="s">
        <v>344</v>
      </c>
      <c r="BD203" s="434" t="s">
        <v>468</v>
      </c>
      <c r="BE203" s="433" t="s">
        <v>297</v>
      </c>
      <c r="BF203" s="435" t="s">
        <v>472</v>
      </c>
      <c r="BG203" s="433" t="s">
        <v>297</v>
      </c>
      <c r="BH203" s="436">
        <v>3.9</v>
      </c>
      <c r="BI203" s="430"/>
      <c r="BJ203" s="437"/>
      <c r="BK203" s="467"/>
      <c r="BL203" s="476"/>
      <c r="BM203" s="476"/>
      <c r="BN203" s="476"/>
      <c r="BO203" s="476"/>
      <c r="BP203" s="476"/>
      <c r="BQ203" s="476"/>
      <c r="BR203" s="476"/>
      <c r="BS203" s="467"/>
      <c r="BT203" s="437" t="s">
        <v>50</v>
      </c>
      <c r="BU203" s="467"/>
      <c r="BV203" s="477"/>
      <c r="BW203" s="476"/>
      <c r="BX203" s="476"/>
      <c r="BY203" s="476"/>
      <c r="BZ203" s="476"/>
      <c r="CA203" s="476"/>
      <c r="CB203" s="476"/>
      <c r="CC203" s="1290" t="s">
        <v>297</v>
      </c>
      <c r="CD203" s="1287">
        <v>2570</v>
      </c>
      <c r="CE203" s="1222" t="s">
        <v>297</v>
      </c>
      <c r="CF203" s="1227">
        <v>20</v>
      </c>
      <c r="CG203" s="1206" t="s">
        <v>344</v>
      </c>
      <c r="CH203" s="1206" t="s">
        <v>468</v>
      </c>
      <c r="CI203" s="1285" t="s">
        <v>297</v>
      </c>
      <c r="CJ203" s="1236" t="s">
        <v>472</v>
      </c>
      <c r="CK203" s="1285" t="s">
        <v>297</v>
      </c>
      <c r="CL203" s="1246">
        <v>11.6</v>
      </c>
      <c r="CM203" s="1222"/>
      <c r="CN203" s="478" t="s">
        <v>492</v>
      </c>
      <c r="CO203" s="1222" t="s">
        <v>3</v>
      </c>
      <c r="CP203" s="1284">
        <v>140</v>
      </c>
      <c r="CQ203" s="1286" t="s">
        <v>344</v>
      </c>
      <c r="CR203" s="1298" t="s">
        <v>468</v>
      </c>
      <c r="CS203" s="1286" t="s">
        <v>297</v>
      </c>
      <c r="CT203" s="1295" t="s">
        <v>472</v>
      </c>
      <c r="CU203" s="1286" t="s">
        <v>297</v>
      </c>
      <c r="CV203" s="1296">
        <v>2.6</v>
      </c>
      <c r="CW203" s="1297" t="s">
        <v>475</v>
      </c>
      <c r="CX203" s="1222" t="s">
        <v>3</v>
      </c>
      <c r="CY203" s="1223">
        <v>2090</v>
      </c>
      <c r="CZ203" s="1222" t="s">
        <v>297</v>
      </c>
      <c r="DA203" s="1227">
        <v>20</v>
      </c>
      <c r="DB203" s="1206" t="s">
        <v>344</v>
      </c>
      <c r="DC203" s="1206" t="s">
        <v>468</v>
      </c>
      <c r="DD203" s="1285" t="s">
        <v>297</v>
      </c>
      <c r="DE203" s="1236" t="s">
        <v>472</v>
      </c>
      <c r="DF203" s="1285" t="s">
        <v>297</v>
      </c>
      <c r="DG203" s="1246">
        <v>11.6</v>
      </c>
      <c r="DH203" s="1222" t="s">
        <v>3</v>
      </c>
      <c r="DI203" s="440">
        <v>1220</v>
      </c>
      <c r="DJ203" s="1222" t="s">
        <v>297</v>
      </c>
      <c r="DK203" s="440">
        <v>10</v>
      </c>
      <c r="DL203" s="1222" t="s">
        <v>3</v>
      </c>
      <c r="DM203" s="441">
        <v>10</v>
      </c>
      <c r="DN203" s="1222" t="s">
        <v>297</v>
      </c>
      <c r="DO203" s="440">
        <v>210</v>
      </c>
      <c r="DP203" s="1222" t="s">
        <v>297</v>
      </c>
      <c r="DQ203" s="440">
        <v>2</v>
      </c>
      <c r="DR203" s="1222" t="s">
        <v>3</v>
      </c>
      <c r="DS203" s="441">
        <v>2</v>
      </c>
      <c r="DT203" s="1314"/>
      <c r="DU203" s="479" t="s">
        <v>492</v>
      </c>
      <c r="DV203" s="1315" t="s">
        <v>298</v>
      </c>
      <c r="DW203" s="443">
        <v>245</v>
      </c>
      <c r="DX203" s="1222" t="s">
        <v>300</v>
      </c>
      <c r="DY203" s="1308">
        <v>3330</v>
      </c>
      <c r="DZ203" s="1285" t="s">
        <v>297</v>
      </c>
      <c r="EA203" s="1310">
        <v>30</v>
      </c>
      <c r="EB203" s="1225" t="s">
        <v>344</v>
      </c>
      <c r="EC203" s="1206" t="s">
        <v>468</v>
      </c>
      <c r="ED203" s="1225" t="s">
        <v>297</v>
      </c>
      <c r="EE203" s="1236" t="s">
        <v>472</v>
      </c>
      <c r="EF203" s="1225" t="s">
        <v>297</v>
      </c>
      <c r="EG203" s="1302">
        <v>8.9</v>
      </c>
      <c r="EH203" s="1312" t="s">
        <v>473</v>
      </c>
      <c r="EI203" s="1222" t="s">
        <v>300</v>
      </c>
      <c r="EJ203" s="1308">
        <v>14950</v>
      </c>
      <c r="EK203" s="1285" t="s">
        <v>297</v>
      </c>
      <c r="EL203" s="1310">
        <v>150</v>
      </c>
      <c r="EM203" s="1225" t="s">
        <v>344</v>
      </c>
      <c r="EN203" s="1206" t="s">
        <v>468</v>
      </c>
      <c r="EO203" s="1225" t="s">
        <v>297</v>
      </c>
      <c r="EP203" s="1236" t="s">
        <v>472</v>
      </c>
      <c r="EQ203" s="1225" t="s">
        <v>297</v>
      </c>
      <c r="ER203" s="1302">
        <v>2.7</v>
      </c>
      <c r="ES203" s="1304" t="s">
        <v>473</v>
      </c>
      <c r="ET203" s="1306" t="s">
        <v>419</v>
      </c>
      <c r="EU203" s="1222" t="s">
        <v>300</v>
      </c>
      <c r="EV203" s="444">
        <v>11390</v>
      </c>
      <c r="EW203" s="370"/>
      <c r="EX203" s="1300"/>
    </row>
    <row r="204" spans="1:154" ht="25.5" customHeight="1">
      <c r="A204" s="97" t="str">
        <f t="shared" si="13"/>
        <v>10/100
地域　31人
　　から
　35人
　　まで３歳児</v>
      </c>
      <c r="B204" s="97" t="str">
        <f t="shared" si="12"/>
        <v>10/100
地域</v>
      </c>
      <c r="C204" s="97" t="str">
        <f>F203</f>
        <v>　31人
　　から
　35人
　　まで</v>
      </c>
      <c r="D204" s="99" t="str">
        <f t="shared" si="9"/>
        <v>３歳児</v>
      </c>
      <c r="E204" s="1244"/>
      <c r="F204" s="1231"/>
      <c r="G204" s="1233"/>
      <c r="H204" s="482" t="s">
        <v>301</v>
      </c>
      <c r="I204" s="475"/>
      <c r="J204" s="446">
        <v>53030</v>
      </c>
      <c r="K204" s="447"/>
      <c r="L204" s="390" t="s">
        <v>297</v>
      </c>
      <c r="M204" s="448">
        <v>510</v>
      </c>
      <c r="N204" s="449"/>
      <c r="O204" s="450" t="s">
        <v>344</v>
      </c>
      <c r="P204" s="451" t="s">
        <v>468</v>
      </c>
      <c r="Q204" s="452" t="s">
        <v>297</v>
      </c>
      <c r="R204" s="453" t="s">
        <v>472</v>
      </c>
      <c r="S204" s="452" t="s">
        <v>297</v>
      </c>
      <c r="T204" s="454">
        <v>2.6</v>
      </c>
      <c r="U204" s="455"/>
      <c r="V204" s="1222"/>
      <c r="W204" s="1224"/>
      <c r="X204" s="1222"/>
      <c r="Y204" s="1235"/>
      <c r="Z204" s="1226"/>
      <c r="AA204" s="1229"/>
      <c r="AB204" s="1229"/>
      <c r="AC204" s="1249"/>
      <c r="AD204" s="1222"/>
      <c r="AE204" s="1224"/>
      <c r="AF204" s="1222"/>
      <c r="AG204" s="1228"/>
      <c r="AH204" s="1226"/>
      <c r="AI204" s="1229"/>
      <c r="AJ204" s="1226"/>
      <c r="AK204" s="1237"/>
      <c r="AL204" s="1226"/>
      <c r="AM204" s="1247"/>
      <c r="AN204" s="390" t="s">
        <v>297</v>
      </c>
      <c r="AO204" s="448">
        <v>8720</v>
      </c>
      <c r="AP204" s="1222"/>
      <c r="AQ204" s="456">
        <v>80</v>
      </c>
      <c r="AR204" s="457" t="s">
        <v>344</v>
      </c>
      <c r="AS204" s="451" t="s">
        <v>468</v>
      </c>
      <c r="AT204" s="458" t="s">
        <v>297</v>
      </c>
      <c r="AU204" s="459" t="s">
        <v>472</v>
      </c>
      <c r="AV204" s="458" t="s">
        <v>297</v>
      </c>
      <c r="AW204" s="460">
        <v>2.9</v>
      </c>
      <c r="AX204" s="461"/>
      <c r="AY204" s="430"/>
      <c r="AZ204" s="382"/>
      <c r="BA204" s="382"/>
      <c r="BB204" s="480"/>
      <c r="BC204" s="382"/>
      <c r="BD204" s="382"/>
      <c r="BE204" s="382"/>
      <c r="BF204" s="382"/>
      <c r="BG204" s="382"/>
      <c r="BH204" s="382"/>
      <c r="BI204" s="467" t="s">
        <v>3</v>
      </c>
      <c r="BJ204" s="468">
        <v>61040</v>
      </c>
      <c r="BK204" s="467" t="s">
        <v>297</v>
      </c>
      <c r="BL204" s="432">
        <v>610</v>
      </c>
      <c r="BM204" s="433" t="s">
        <v>344</v>
      </c>
      <c r="BN204" s="434" t="s">
        <v>468</v>
      </c>
      <c r="BO204" s="433" t="s">
        <v>297</v>
      </c>
      <c r="BP204" s="435" t="s">
        <v>472</v>
      </c>
      <c r="BQ204" s="433" t="s">
        <v>297</v>
      </c>
      <c r="BR204" s="436">
        <v>2.5</v>
      </c>
      <c r="BS204" s="405" t="s">
        <v>297</v>
      </c>
      <c r="BT204" s="468">
        <v>52320</v>
      </c>
      <c r="BU204" s="405" t="s">
        <v>3</v>
      </c>
      <c r="BV204" s="432">
        <v>520</v>
      </c>
      <c r="BW204" s="433" t="s">
        <v>344</v>
      </c>
      <c r="BX204" s="434" t="s">
        <v>468</v>
      </c>
      <c r="BY204" s="433" t="s">
        <v>297</v>
      </c>
      <c r="BZ204" s="435" t="s">
        <v>472</v>
      </c>
      <c r="CA204" s="433" t="s">
        <v>297</v>
      </c>
      <c r="CB204" s="436">
        <v>2.5</v>
      </c>
      <c r="CC204" s="1291"/>
      <c r="CD204" s="1288"/>
      <c r="CE204" s="1222"/>
      <c r="CF204" s="1228"/>
      <c r="CG204" s="1229"/>
      <c r="CH204" s="1229"/>
      <c r="CI204" s="1289"/>
      <c r="CJ204" s="1237"/>
      <c r="CK204" s="1289"/>
      <c r="CL204" s="1247"/>
      <c r="CM204" s="1222"/>
      <c r="CN204" s="469">
        <v>14950</v>
      </c>
      <c r="CO204" s="1222"/>
      <c r="CP204" s="1284"/>
      <c r="CQ204" s="1286"/>
      <c r="CR204" s="1298"/>
      <c r="CS204" s="1286"/>
      <c r="CT204" s="1295"/>
      <c r="CU204" s="1286"/>
      <c r="CV204" s="1296"/>
      <c r="CW204" s="1297"/>
      <c r="CX204" s="1222"/>
      <c r="CY204" s="1224"/>
      <c r="CZ204" s="1222"/>
      <c r="DA204" s="1228"/>
      <c r="DB204" s="1229"/>
      <c r="DC204" s="1229"/>
      <c r="DD204" s="1289"/>
      <c r="DE204" s="1237"/>
      <c r="DF204" s="1289"/>
      <c r="DG204" s="1247"/>
      <c r="DH204" s="1222"/>
      <c r="DI204" s="470" t="s">
        <v>302</v>
      </c>
      <c r="DJ204" s="1222"/>
      <c r="DK204" s="470" t="s">
        <v>510</v>
      </c>
      <c r="DL204" s="1222"/>
      <c r="DM204" s="471">
        <v>59.8</v>
      </c>
      <c r="DN204" s="1222"/>
      <c r="DO204" s="470" t="s">
        <v>302</v>
      </c>
      <c r="DP204" s="1222"/>
      <c r="DQ204" s="470" t="s">
        <v>510</v>
      </c>
      <c r="DR204" s="1222"/>
      <c r="DS204" s="471">
        <v>49.8</v>
      </c>
      <c r="DT204" s="1314"/>
      <c r="DU204" s="472">
        <v>12280</v>
      </c>
      <c r="DV204" s="1315"/>
      <c r="DW204" s="473" t="s">
        <v>304</v>
      </c>
      <c r="DX204" s="1222"/>
      <c r="DY204" s="1309"/>
      <c r="DZ204" s="1289"/>
      <c r="EA204" s="1311"/>
      <c r="EB204" s="1226"/>
      <c r="EC204" s="1229"/>
      <c r="ED204" s="1226"/>
      <c r="EE204" s="1237"/>
      <c r="EF204" s="1226"/>
      <c r="EG204" s="1303"/>
      <c r="EH204" s="1313"/>
      <c r="EI204" s="1222"/>
      <c r="EJ204" s="1309">
        <v>5610</v>
      </c>
      <c r="EK204" s="1289"/>
      <c r="EL204" s="1311"/>
      <c r="EM204" s="1226"/>
      <c r="EN204" s="1229"/>
      <c r="EO204" s="1226"/>
      <c r="EP204" s="1237"/>
      <c r="EQ204" s="1226"/>
      <c r="ER204" s="1303"/>
      <c r="ES204" s="1305"/>
      <c r="ET204" s="1307"/>
      <c r="EU204" s="1222"/>
      <c r="EV204" s="474">
        <v>110</v>
      </c>
      <c r="EW204" s="370"/>
      <c r="EX204" s="1300"/>
    </row>
    <row r="205" spans="1:154" ht="25.5" customHeight="1">
      <c r="A205" s="97" t="str">
        <f t="shared" si="13"/>
        <v>10/100
地域　36人
　　から
　40人
　　まで４歳以上児</v>
      </c>
      <c r="B205" s="97" t="str">
        <f t="shared" si="12"/>
        <v>10/100
地域</v>
      </c>
      <c r="C205" s="97" t="str">
        <f>F205</f>
        <v>　36人
　　から
　40人
　　まで</v>
      </c>
      <c r="D205" s="99" t="str">
        <f t="shared" ref="D205:D268" si="14">H205</f>
        <v>４歳以上児</v>
      </c>
      <c r="E205" s="1244"/>
      <c r="F205" s="1230" t="s">
        <v>494</v>
      </c>
      <c r="G205" s="1232" t="s">
        <v>295</v>
      </c>
      <c r="H205" s="481" t="s">
        <v>296</v>
      </c>
      <c r="I205" s="475"/>
      <c r="J205" s="414">
        <v>41550</v>
      </c>
      <c r="K205" s="415">
        <v>50270</v>
      </c>
      <c r="L205" s="390" t="s">
        <v>297</v>
      </c>
      <c r="M205" s="416">
        <v>390</v>
      </c>
      <c r="N205" s="417">
        <v>480</v>
      </c>
      <c r="O205" s="418" t="s">
        <v>344</v>
      </c>
      <c r="P205" s="419" t="s">
        <v>468</v>
      </c>
      <c r="Q205" s="420" t="s">
        <v>297</v>
      </c>
      <c r="R205" s="421" t="s">
        <v>469</v>
      </c>
      <c r="S205" s="420" t="s">
        <v>297</v>
      </c>
      <c r="T205" s="422">
        <v>2.6</v>
      </c>
      <c r="U205" s="423">
        <v>2.6</v>
      </c>
      <c r="V205" s="1222" t="s">
        <v>297</v>
      </c>
      <c r="W205" s="1223">
        <v>2130</v>
      </c>
      <c r="X205" s="1222" t="s">
        <v>297</v>
      </c>
      <c r="Y205" s="1234">
        <v>20</v>
      </c>
      <c r="Z205" s="1225" t="s">
        <v>470</v>
      </c>
      <c r="AA205" s="1206" t="s">
        <v>468</v>
      </c>
      <c r="AB205" s="1206" t="s">
        <v>297</v>
      </c>
      <c r="AC205" s="1248" t="s">
        <v>471</v>
      </c>
      <c r="AD205" s="1222" t="s">
        <v>297</v>
      </c>
      <c r="AE205" s="1223">
        <v>13080</v>
      </c>
      <c r="AF205" s="1222" t="s">
        <v>3</v>
      </c>
      <c r="AG205" s="1227">
        <v>130</v>
      </c>
      <c r="AH205" s="1225" t="s">
        <v>344</v>
      </c>
      <c r="AI205" s="1206" t="s">
        <v>468</v>
      </c>
      <c r="AJ205" s="1225" t="s">
        <v>297</v>
      </c>
      <c r="AK205" s="1236" t="s">
        <v>472</v>
      </c>
      <c r="AL205" s="1225" t="s">
        <v>297</v>
      </c>
      <c r="AM205" s="1246">
        <v>2.5</v>
      </c>
      <c r="AN205" s="390" t="s">
        <v>297</v>
      </c>
      <c r="AO205" s="424">
        <v>8720</v>
      </c>
      <c r="AP205" s="1222" t="s">
        <v>297</v>
      </c>
      <c r="AQ205" s="425">
        <v>80</v>
      </c>
      <c r="AR205" s="426" t="s">
        <v>470</v>
      </c>
      <c r="AS205" s="419" t="s">
        <v>468</v>
      </c>
      <c r="AT205" s="427" t="s">
        <v>297</v>
      </c>
      <c r="AU205" s="421" t="s">
        <v>472</v>
      </c>
      <c r="AV205" s="427" t="s">
        <v>297</v>
      </c>
      <c r="AW205" s="428">
        <v>2.9</v>
      </c>
      <c r="AX205" s="429" t="s">
        <v>473</v>
      </c>
      <c r="AY205" s="430" t="s">
        <v>297</v>
      </c>
      <c r="AZ205" s="431">
        <v>3480</v>
      </c>
      <c r="BA205" s="380" t="s">
        <v>3</v>
      </c>
      <c r="BB205" s="432">
        <v>30</v>
      </c>
      <c r="BC205" s="433" t="s">
        <v>344</v>
      </c>
      <c r="BD205" s="434" t="s">
        <v>468</v>
      </c>
      <c r="BE205" s="433" t="s">
        <v>297</v>
      </c>
      <c r="BF205" s="435" t="s">
        <v>472</v>
      </c>
      <c r="BG205" s="433" t="s">
        <v>297</v>
      </c>
      <c r="BH205" s="436">
        <v>3.9</v>
      </c>
      <c r="BI205" s="430"/>
      <c r="BJ205" s="437"/>
      <c r="BK205" s="467"/>
      <c r="BL205" s="476"/>
      <c r="BM205" s="476"/>
      <c r="BN205" s="476"/>
      <c r="BO205" s="476"/>
      <c r="BP205" s="476"/>
      <c r="BQ205" s="476"/>
      <c r="BR205" s="476"/>
      <c r="BS205" s="467"/>
      <c r="BT205" s="437" t="s">
        <v>50</v>
      </c>
      <c r="BU205" s="467"/>
      <c r="BV205" s="477"/>
      <c r="BW205" s="476"/>
      <c r="BX205" s="476"/>
      <c r="BY205" s="476"/>
      <c r="BZ205" s="476"/>
      <c r="CA205" s="476"/>
      <c r="CB205" s="476"/>
      <c r="CC205" s="1290" t="s">
        <v>297</v>
      </c>
      <c r="CD205" s="1318" t="s">
        <v>320</v>
      </c>
      <c r="CE205" s="1222" t="s">
        <v>297</v>
      </c>
      <c r="CF205" s="1227"/>
      <c r="CG205" s="1206"/>
      <c r="CH205" s="1206"/>
      <c r="CI205" s="1285"/>
      <c r="CJ205" s="1236"/>
      <c r="CK205" s="1285"/>
      <c r="CL205" s="1316" t="s">
        <v>320</v>
      </c>
      <c r="CM205" s="1222"/>
      <c r="CN205" s="478" t="s">
        <v>495</v>
      </c>
      <c r="CO205" s="1222" t="s">
        <v>3</v>
      </c>
      <c r="CP205" s="1284">
        <v>130</v>
      </c>
      <c r="CQ205" s="1286" t="s">
        <v>344</v>
      </c>
      <c r="CR205" s="1298" t="s">
        <v>468</v>
      </c>
      <c r="CS205" s="1286" t="s">
        <v>297</v>
      </c>
      <c r="CT205" s="1295" t="s">
        <v>472</v>
      </c>
      <c r="CU205" s="1286" t="s">
        <v>297</v>
      </c>
      <c r="CV205" s="1296">
        <v>2.5</v>
      </c>
      <c r="CW205" s="1297" t="s">
        <v>475</v>
      </c>
      <c r="CX205" s="1222" t="s">
        <v>3</v>
      </c>
      <c r="CY205" s="1223">
        <v>1930</v>
      </c>
      <c r="CZ205" s="1222" t="s">
        <v>297</v>
      </c>
      <c r="DA205" s="1227">
        <v>10</v>
      </c>
      <c r="DB205" s="1206" t="s">
        <v>344</v>
      </c>
      <c r="DC205" s="1206" t="s">
        <v>468</v>
      </c>
      <c r="DD205" s="1285" t="s">
        <v>297</v>
      </c>
      <c r="DE205" s="1236" t="s">
        <v>472</v>
      </c>
      <c r="DF205" s="1285" t="s">
        <v>297</v>
      </c>
      <c r="DG205" s="1246">
        <v>20.399999999999999</v>
      </c>
      <c r="DH205" s="1222" t="s">
        <v>3</v>
      </c>
      <c r="DI205" s="440">
        <v>1060</v>
      </c>
      <c r="DJ205" s="1222" t="s">
        <v>297</v>
      </c>
      <c r="DK205" s="440">
        <v>10</v>
      </c>
      <c r="DL205" s="1222" t="s">
        <v>3</v>
      </c>
      <c r="DM205" s="441">
        <v>10</v>
      </c>
      <c r="DN205" s="1222" t="s">
        <v>297</v>
      </c>
      <c r="DO205" s="440">
        <v>190</v>
      </c>
      <c r="DP205" s="1222" t="s">
        <v>297</v>
      </c>
      <c r="DQ205" s="440">
        <v>1</v>
      </c>
      <c r="DR205" s="1222" t="s">
        <v>3</v>
      </c>
      <c r="DS205" s="441">
        <v>1</v>
      </c>
      <c r="DT205" s="1314"/>
      <c r="DU205" s="479" t="s">
        <v>495</v>
      </c>
      <c r="DV205" s="1315" t="s">
        <v>298</v>
      </c>
      <c r="DW205" s="443">
        <v>245</v>
      </c>
      <c r="DX205" s="1222" t="s">
        <v>300</v>
      </c>
      <c r="DY205" s="1308">
        <v>2920</v>
      </c>
      <c r="DZ205" s="1285" t="s">
        <v>297</v>
      </c>
      <c r="EA205" s="1310">
        <v>20</v>
      </c>
      <c r="EB205" s="1225" t="s">
        <v>344</v>
      </c>
      <c r="EC205" s="1206" t="s">
        <v>468</v>
      </c>
      <c r="ED205" s="1225" t="s">
        <v>297</v>
      </c>
      <c r="EE205" s="1236" t="s">
        <v>472</v>
      </c>
      <c r="EF205" s="1225" t="s">
        <v>297</v>
      </c>
      <c r="EG205" s="1302">
        <v>11.6</v>
      </c>
      <c r="EH205" s="1312" t="s">
        <v>473</v>
      </c>
      <c r="EI205" s="1222" t="s">
        <v>300</v>
      </c>
      <c r="EJ205" s="1308">
        <v>13080</v>
      </c>
      <c r="EK205" s="1285" t="s">
        <v>297</v>
      </c>
      <c r="EL205" s="1310">
        <v>130</v>
      </c>
      <c r="EM205" s="1225" t="s">
        <v>344</v>
      </c>
      <c r="EN205" s="1206" t="s">
        <v>468</v>
      </c>
      <c r="EO205" s="1225" t="s">
        <v>297</v>
      </c>
      <c r="EP205" s="1236" t="s">
        <v>472</v>
      </c>
      <c r="EQ205" s="1225" t="s">
        <v>297</v>
      </c>
      <c r="ER205" s="1302">
        <v>2.7</v>
      </c>
      <c r="ES205" s="1304" t="s">
        <v>473</v>
      </c>
      <c r="ET205" s="1306" t="s">
        <v>419</v>
      </c>
      <c r="EU205" s="1222" t="s">
        <v>300</v>
      </c>
      <c r="EV205" s="444">
        <v>9970</v>
      </c>
      <c r="EW205" s="370"/>
      <c r="EX205" s="1300"/>
    </row>
    <row r="206" spans="1:154" ht="25.5" customHeight="1">
      <c r="A206" s="97" t="str">
        <f t="shared" si="13"/>
        <v>10/100
地域　36人
　　から
　40人
　　まで３歳児</v>
      </c>
      <c r="B206" s="97" t="str">
        <f t="shared" si="12"/>
        <v>10/100
地域</v>
      </c>
      <c r="C206" s="97" t="str">
        <f>F205</f>
        <v>　36人
　　から
　40人
　　まで</v>
      </c>
      <c r="D206" s="99" t="str">
        <f t="shared" si="14"/>
        <v>３歳児</v>
      </c>
      <c r="E206" s="1244"/>
      <c r="F206" s="1231"/>
      <c r="G206" s="1233"/>
      <c r="H206" s="482" t="s">
        <v>301</v>
      </c>
      <c r="I206" s="475"/>
      <c r="J206" s="446">
        <v>50270</v>
      </c>
      <c r="K206" s="447"/>
      <c r="L206" s="390" t="s">
        <v>297</v>
      </c>
      <c r="M206" s="448">
        <v>480</v>
      </c>
      <c r="N206" s="449"/>
      <c r="O206" s="450" t="s">
        <v>344</v>
      </c>
      <c r="P206" s="451" t="s">
        <v>468</v>
      </c>
      <c r="Q206" s="452" t="s">
        <v>297</v>
      </c>
      <c r="R206" s="453" t="s">
        <v>472</v>
      </c>
      <c r="S206" s="452" t="s">
        <v>297</v>
      </c>
      <c r="T206" s="454">
        <v>2.6</v>
      </c>
      <c r="U206" s="455"/>
      <c r="V206" s="1222"/>
      <c r="W206" s="1224"/>
      <c r="X206" s="1222"/>
      <c r="Y206" s="1235"/>
      <c r="Z206" s="1226"/>
      <c r="AA206" s="1229"/>
      <c r="AB206" s="1229"/>
      <c r="AC206" s="1249"/>
      <c r="AD206" s="1222"/>
      <c r="AE206" s="1224"/>
      <c r="AF206" s="1222"/>
      <c r="AG206" s="1228"/>
      <c r="AH206" s="1226"/>
      <c r="AI206" s="1229"/>
      <c r="AJ206" s="1226"/>
      <c r="AK206" s="1237"/>
      <c r="AL206" s="1226"/>
      <c r="AM206" s="1247"/>
      <c r="AN206" s="390" t="s">
        <v>297</v>
      </c>
      <c r="AO206" s="448">
        <v>8720</v>
      </c>
      <c r="AP206" s="1222"/>
      <c r="AQ206" s="456">
        <v>80</v>
      </c>
      <c r="AR206" s="457" t="s">
        <v>344</v>
      </c>
      <c r="AS206" s="451" t="s">
        <v>468</v>
      </c>
      <c r="AT206" s="458" t="s">
        <v>297</v>
      </c>
      <c r="AU206" s="459" t="s">
        <v>472</v>
      </c>
      <c r="AV206" s="458" t="s">
        <v>297</v>
      </c>
      <c r="AW206" s="460">
        <v>2.9</v>
      </c>
      <c r="AX206" s="461"/>
      <c r="AY206" s="430"/>
      <c r="AZ206" s="382"/>
      <c r="BA206" s="382"/>
      <c r="BB206" s="480"/>
      <c r="BC206" s="382"/>
      <c r="BD206" s="382"/>
      <c r="BE206" s="382"/>
      <c r="BF206" s="382"/>
      <c r="BG206" s="382"/>
      <c r="BH206" s="382"/>
      <c r="BI206" s="467" t="s">
        <v>3</v>
      </c>
      <c r="BJ206" s="468">
        <v>61040</v>
      </c>
      <c r="BK206" s="467" t="s">
        <v>297</v>
      </c>
      <c r="BL206" s="432">
        <v>610</v>
      </c>
      <c r="BM206" s="433" t="s">
        <v>344</v>
      </c>
      <c r="BN206" s="434" t="s">
        <v>468</v>
      </c>
      <c r="BO206" s="433" t="s">
        <v>297</v>
      </c>
      <c r="BP206" s="435" t="s">
        <v>472</v>
      </c>
      <c r="BQ206" s="433" t="s">
        <v>297</v>
      </c>
      <c r="BR206" s="436">
        <v>2.5</v>
      </c>
      <c r="BS206" s="405" t="s">
        <v>297</v>
      </c>
      <c r="BT206" s="468">
        <v>52320</v>
      </c>
      <c r="BU206" s="405" t="s">
        <v>3</v>
      </c>
      <c r="BV206" s="432">
        <v>520</v>
      </c>
      <c r="BW206" s="433" t="s">
        <v>344</v>
      </c>
      <c r="BX206" s="434" t="s">
        <v>468</v>
      </c>
      <c r="BY206" s="433" t="s">
        <v>297</v>
      </c>
      <c r="BZ206" s="435" t="s">
        <v>472</v>
      </c>
      <c r="CA206" s="433" t="s">
        <v>297</v>
      </c>
      <c r="CB206" s="436">
        <v>2.5</v>
      </c>
      <c r="CC206" s="1291"/>
      <c r="CD206" s="1319"/>
      <c r="CE206" s="1222"/>
      <c r="CF206" s="1228"/>
      <c r="CG206" s="1229"/>
      <c r="CH206" s="1229"/>
      <c r="CI206" s="1289"/>
      <c r="CJ206" s="1237"/>
      <c r="CK206" s="1289"/>
      <c r="CL206" s="1317"/>
      <c r="CM206" s="1222"/>
      <c r="CN206" s="469">
        <v>13080</v>
      </c>
      <c r="CO206" s="1222"/>
      <c r="CP206" s="1284"/>
      <c r="CQ206" s="1286"/>
      <c r="CR206" s="1298"/>
      <c r="CS206" s="1286"/>
      <c r="CT206" s="1295"/>
      <c r="CU206" s="1286"/>
      <c r="CV206" s="1296"/>
      <c r="CW206" s="1297"/>
      <c r="CX206" s="1222"/>
      <c r="CY206" s="1224"/>
      <c r="CZ206" s="1222"/>
      <c r="DA206" s="1228"/>
      <c r="DB206" s="1229"/>
      <c r="DC206" s="1229"/>
      <c r="DD206" s="1289"/>
      <c r="DE206" s="1237"/>
      <c r="DF206" s="1289"/>
      <c r="DG206" s="1247"/>
      <c r="DH206" s="1222"/>
      <c r="DI206" s="470" t="s">
        <v>302</v>
      </c>
      <c r="DJ206" s="1222"/>
      <c r="DK206" s="470" t="s">
        <v>510</v>
      </c>
      <c r="DL206" s="1222"/>
      <c r="DM206" s="471">
        <v>52.3</v>
      </c>
      <c r="DN206" s="1222"/>
      <c r="DO206" s="470" t="s">
        <v>302</v>
      </c>
      <c r="DP206" s="1222"/>
      <c r="DQ206" s="470" t="s">
        <v>510</v>
      </c>
      <c r="DR206" s="1222"/>
      <c r="DS206" s="471">
        <v>87.2</v>
      </c>
      <c r="DT206" s="1314"/>
      <c r="DU206" s="472">
        <v>10870</v>
      </c>
      <c r="DV206" s="1315"/>
      <c r="DW206" s="473" t="s">
        <v>304</v>
      </c>
      <c r="DX206" s="1222"/>
      <c r="DY206" s="1309"/>
      <c r="DZ206" s="1289"/>
      <c r="EA206" s="1311"/>
      <c r="EB206" s="1226"/>
      <c r="EC206" s="1229"/>
      <c r="ED206" s="1226"/>
      <c r="EE206" s="1237"/>
      <c r="EF206" s="1226"/>
      <c r="EG206" s="1303"/>
      <c r="EH206" s="1313"/>
      <c r="EI206" s="1222"/>
      <c r="EJ206" s="1309">
        <v>4675</v>
      </c>
      <c r="EK206" s="1289"/>
      <c r="EL206" s="1311"/>
      <c r="EM206" s="1226"/>
      <c r="EN206" s="1229"/>
      <c r="EO206" s="1226"/>
      <c r="EP206" s="1237"/>
      <c r="EQ206" s="1226"/>
      <c r="ER206" s="1303"/>
      <c r="ES206" s="1305"/>
      <c r="ET206" s="1307"/>
      <c r="EU206" s="1222"/>
      <c r="EV206" s="474">
        <v>100</v>
      </c>
      <c r="EW206" s="370"/>
      <c r="EX206" s="1300"/>
    </row>
    <row r="207" spans="1:154" ht="25.5" customHeight="1">
      <c r="A207" s="97" t="str">
        <f t="shared" si="13"/>
        <v>10/100
地域　41人
　　から
　45人
　　まで４歳以上児</v>
      </c>
      <c r="B207" s="97" t="str">
        <f t="shared" si="12"/>
        <v>10/100
地域</v>
      </c>
      <c r="C207" s="97" t="str">
        <f>F207</f>
        <v>　41人
　　から
　45人
　　まで</v>
      </c>
      <c r="D207" s="99" t="str">
        <f t="shared" si="14"/>
        <v>４歳以上児</v>
      </c>
      <c r="E207" s="1244"/>
      <c r="F207" s="1230" t="s">
        <v>497</v>
      </c>
      <c r="G207" s="1232" t="s">
        <v>295</v>
      </c>
      <c r="H207" s="481" t="s">
        <v>296</v>
      </c>
      <c r="I207" s="475"/>
      <c r="J207" s="414">
        <v>39410</v>
      </c>
      <c r="K207" s="415">
        <v>48130</v>
      </c>
      <c r="L207" s="390" t="s">
        <v>297</v>
      </c>
      <c r="M207" s="416">
        <v>370</v>
      </c>
      <c r="N207" s="417">
        <v>460</v>
      </c>
      <c r="O207" s="418" t="s">
        <v>344</v>
      </c>
      <c r="P207" s="419" t="s">
        <v>468</v>
      </c>
      <c r="Q207" s="420" t="s">
        <v>297</v>
      </c>
      <c r="R207" s="421" t="s">
        <v>469</v>
      </c>
      <c r="S207" s="420" t="s">
        <v>297</v>
      </c>
      <c r="T207" s="422">
        <v>2.5</v>
      </c>
      <c r="U207" s="423">
        <v>2.6</v>
      </c>
      <c r="V207" s="1222" t="s">
        <v>297</v>
      </c>
      <c r="W207" s="1223">
        <v>1890</v>
      </c>
      <c r="X207" s="1222" t="s">
        <v>297</v>
      </c>
      <c r="Y207" s="1234">
        <v>10</v>
      </c>
      <c r="Z207" s="1225" t="s">
        <v>470</v>
      </c>
      <c r="AA207" s="1206" t="s">
        <v>468</v>
      </c>
      <c r="AB207" s="1206" t="s">
        <v>297</v>
      </c>
      <c r="AC207" s="1248" t="s">
        <v>471</v>
      </c>
      <c r="AD207" s="1222" t="s">
        <v>297</v>
      </c>
      <c r="AE207" s="1223">
        <v>11620</v>
      </c>
      <c r="AF207" s="1222" t="s">
        <v>3</v>
      </c>
      <c r="AG207" s="1227">
        <v>110</v>
      </c>
      <c r="AH207" s="1225" t="s">
        <v>344</v>
      </c>
      <c r="AI207" s="1206" t="s">
        <v>468</v>
      </c>
      <c r="AJ207" s="1225" t="s">
        <v>297</v>
      </c>
      <c r="AK207" s="1236" t="s">
        <v>472</v>
      </c>
      <c r="AL207" s="1225" t="s">
        <v>297</v>
      </c>
      <c r="AM207" s="1246">
        <v>2.6</v>
      </c>
      <c r="AN207" s="390" t="s">
        <v>297</v>
      </c>
      <c r="AO207" s="424">
        <v>8720</v>
      </c>
      <c r="AP207" s="1222" t="s">
        <v>297</v>
      </c>
      <c r="AQ207" s="425">
        <v>80</v>
      </c>
      <c r="AR207" s="426" t="s">
        <v>470</v>
      </c>
      <c r="AS207" s="419" t="s">
        <v>468</v>
      </c>
      <c r="AT207" s="427" t="s">
        <v>297</v>
      </c>
      <c r="AU207" s="421" t="s">
        <v>472</v>
      </c>
      <c r="AV207" s="427" t="s">
        <v>297</v>
      </c>
      <c r="AW207" s="428">
        <v>2.9</v>
      </c>
      <c r="AX207" s="429" t="s">
        <v>473</v>
      </c>
      <c r="AY207" s="430" t="s">
        <v>297</v>
      </c>
      <c r="AZ207" s="431">
        <v>3480</v>
      </c>
      <c r="BA207" s="380" t="s">
        <v>3</v>
      </c>
      <c r="BB207" s="432">
        <v>30</v>
      </c>
      <c r="BC207" s="433" t="s">
        <v>344</v>
      </c>
      <c r="BD207" s="434" t="s">
        <v>468</v>
      </c>
      <c r="BE207" s="433" t="s">
        <v>297</v>
      </c>
      <c r="BF207" s="435" t="s">
        <v>472</v>
      </c>
      <c r="BG207" s="433" t="s">
        <v>297</v>
      </c>
      <c r="BH207" s="436">
        <v>3.9</v>
      </c>
      <c r="BI207" s="430"/>
      <c r="BJ207" s="437"/>
      <c r="BK207" s="467"/>
      <c r="BL207" s="476"/>
      <c r="BM207" s="476"/>
      <c r="BN207" s="476"/>
      <c r="BO207" s="476"/>
      <c r="BP207" s="476"/>
      <c r="BQ207" s="476"/>
      <c r="BR207" s="476"/>
      <c r="BS207" s="467"/>
      <c r="BT207" s="437" t="s">
        <v>50</v>
      </c>
      <c r="BU207" s="467"/>
      <c r="BV207" s="477"/>
      <c r="BW207" s="476"/>
      <c r="BX207" s="476"/>
      <c r="BY207" s="476"/>
      <c r="BZ207" s="476"/>
      <c r="CA207" s="476"/>
      <c r="CB207" s="476"/>
      <c r="CC207" s="1290" t="s">
        <v>297</v>
      </c>
      <c r="CD207" s="1318" t="s">
        <v>320</v>
      </c>
      <c r="CE207" s="1222" t="s">
        <v>297</v>
      </c>
      <c r="CF207" s="1227"/>
      <c r="CG207" s="1206"/>
      <c r="CH207" s="1206"/>
      <c r="CI207" s="1285"/>
      <c r="CJ207" s="1236"/>
      <c r="CK207" s="1285"/>
      <c r="CL207" s="1316" t="s">
        <v>320</v>
      </c>
      <c r="CM207" s="1222"/>
      <c r="CN207" s="478" t="s">
        <v>498</v>
      </c>
      <c r="CO207" s="1222" t="s">
        <v>3</v>
      </c>
      <c r="CP207" s="1284">
        <v>110</v>
      </c>
      <c r="CQ207" s="1286" t="s">
        <v>344</v>
      </c>
      <c r="CR207" s="1298" t="s">
        <v>468</v>
      </c>
      <c r="CS207" s="1286" t="s">
        <v>297</v>
      </c>
      <c r="CT207" s="1295" t="s">
        <v>472</v>
      </c>
      <c r="CU207" s="1286" t="s">
        <v>297</v>
      </c>
      <c r="CV207" s="1296">
        <v>2.6</v>
      </c>
      <c r="CW207" s="1297" t="s">
        <v>475</v>
      </c>
      <c r="CX207" s="1222" t="s">
        <v>3</v>
      </c>
      <c r="CY207" s="1223">
        <v>1800</v>
      </c>
      <c r="CZ207" s="1222" t="s">
        <v>297</v>
      </c>
      <c r="DA207" s="1227">
        <v>10</v>
      </c>
      <c r="DB207" s="1206" t="s">
        <v>344</v>
      </c>
      <c r="DC207" s="1206" t="s">
        <v>468</v>
      </c>
      <c r="DD207" s="1285" t="s">
        <v>297</v>
      </c>
      <c r="DE207" s="1236" t="s">
        <v>472</v>
      </c>
      <c r="DF207" s="1285" t="s">
        <v>297</v>
      </c>
      <c r="DG207" s="1246">
        <v>18.100000000000001</v>
      </c>
      <c r="DH207" s="1222" t="s">
        <v>3</v>
      </c>
      <c r="DI207" s="440">
        <v>950</v>
      </c>
      <c r="DJ207" s="1222" t="s">
        <v>297</v>
      </c>
      <c r="DK207" s="440">
        <v>9</v>
      </c>
      <c r="DL207" s="1222" t="s">
        <v>3</v>
      </c>
      <c r="DM207" s="441">
        <v>9</v>
      </c>
      <c r="DN207" s="1222" t="s">
        <v>297</v>
      </c>
      <c r="DO207" s="440">
        <v>170</v>
      </c>
      <c r="DP207" s="1222" t="s">
        <v>297</v>
      </c>
      <c r="DQ207" s="440">
        <v>1</v>
      </c>
      <c r="DR207" s="1222" t="s">
        <v>3</v>
      </c>
      <c r="DS207" s="441">
        <v>1</v>
      </c>
      <c r="DT207" s="1314"/>
      <c r="DU207" s="483" t="s">
        <v>498</v>
      </c>
      <c r="DV207" s="1315" t="s">
        <v>298</v>
      </c>
      <c r="DW207" s="443">
        <v>245</v>
      </c>
      <c r="DX207" s="1222" t="s">
        <v>300</v>
      </c>
      <c r="DY207" s="1308">
        <v>2590</v>
      </c>
      <c r="DZ207" s="1285" t="s">
        <v>297</v>
      </c>
      <c r="EA207" s="1310">
        <v>20</v>
      </c>
      <c r="EB207" s="1225" t="s">
        <v>344</v>
      </c>
      <c r="EC207" s="1206" t="s">
        <v>468</v>
      </c>
      <c r="ED207" s="1225" t="s">
        <v>297</v>
      </c>
      <c r="EE207" s="1236" t="s">
        <v>472</v>
      </c>
      <c r="EF207" s="1225" t="s">
        <v>297</v>
      </c>
      <c r="EG207" s="1302">
        <v>10.3</v>
      </c>
      <c r="EH207" s="1312" t="s">
        <v>473</v>
      </c>
      <c r="EI207" s="1222" t="s">
        <v>300</v>
      </c>
      <c r="EJ207" s="1308">
        <v>11620</v>
      </c>
      <c r="EK207" s="1285" t="s">
        <v>297</v>
      </c>
      <c r="EL207" s="1310">
        <v>110</v>
      </c>
      <c r="EM207" s="1225" t="s">
        <v>344</v>
      </c>
      <c r="EN207" s="1206" t="s">
        <v>468</v>
      </c>
      <c r="EO207" s="1225" t="s">
        <v>297</v>
      </c>
      <c r="EP207" s="1236" t="s">
        <v>472</v>
      </c>
      <c r="EQ207" s="1225" t="s">
        <v>297</v>
      </c>
      <c r="ER207" s="1302">
        <v>2.8</v>
      </c>
      <c r="ES207" s="1304" t="s">
        <v>473</v>
      </c>
      <c r="ET207" s="1306" t="s">
        <v>419</v>
      </c>
      <c r="EU207" s="1222" t="s">
        <v>300</v>
      </c>
      <c r="EV207" s="444">
        <v>8860</v>
      </c>
      <c r="EW207" s="370"/>
      <c r="EX207" s="1300"/>
    </row>
    <row r="208" spans="1:154" ht="25.5" customHeight="1">
      <c r="A208" s="97" t="str">
        <f t="shared" si="13"/>
        <v>10/100
地域　41人
　　から
　45人
　　まで３歳児</v>
      </c>
      <c r="B208" s="97" t="str">
        <f t="shared" si="12"/>
        <v>10/100
地域</v>
      </c>
      <c r="C208" s="97" t="str">
        <f>F207</f>
        <v>　41人
　　から
　45人
　　まで</v>
      </c>
      <c r="D208" s="99" t="str">
        <f t="shared" si="14"/>
        <v>３歳児</v>
      </c>
      <c r="E208" s="1244"/>
      <c r="F208" s="1231"/>
      <c r="G208" s="1233"/>
      <c r="H208" s="482" t="s">
        <v>301</v>
      </c>
      <c r="I208" s="475"/>
      <c r="J208" s="446">
        <v>48130</v>
      </c>
      <c r="K208" s="447"/>
      <c r="L208" s="390" t="s">
        <v>297</v>
      </c>
      <c r="M208" s="448">
        <v>460</v>
      </c>
      <c r="N208" s="449"/>
      <c r="O208" s="450" t="s">
        <v>344</v>
      </c>
      <c r="P208" s="451" t="s">
        <v>468</v>
      </c>
      <c r="Q208" s="452" t="s">
        <v>297</v>
      </c>
      <c r="R208" s="453" t="s">
        <v>472</v>
      </c>
      <c r="S208" s="452" t="s">
        <v>297</v>
      </c>
      <c r="T208" s="454">
        <v>2.6</v>
      </c>
      <c r="U208" s="455"/>
      <c r="V208" s="1222"/>
      <c r="W208" s="1224"/>
      <c r="X208" s="1222"/>
      <c r="Y208" s="1235"/>
      <c r="Z208" s="1226"/>
      <c r="AA208" s="1229"/>
      <c r="AB208" s="1229"/>
      <c r="AC208" s="1249"/>
      <c r="AD208" s="1222"/>
      <c r="AE208" s="1224"/>
      <c r="AF208" s="1222"/>
      <c r="AG208" s="1228"/>
      <c r="AH208" s="1226"/>
      <c r="AI208" s="1229"/>
      <c r="AJ208" s="1226"/>
      <c r="AK208" s="1237"/>
      <c r="AL208" s="1226"/>
      <c r="AM208" s="1247"/>
      <c r="AN208" s="390" t="s">
        <v>297</v>
      </c>
      <c r="AO208" s="448">
        <v>8720</v>
      </c>
      <c r="AP208" s="1222"/>
      <c r="AQ208" s="456">
        <v>80</v>
      </c>
      <c r="AR208" s="457" t="s">
        <v>344</v>
      </c>
      <c r="AS208" s="451" t="s">
        <v>468</v>
      </c>
      <c r="AT208" s="458" t="s">
        <v>297</v>
      </c>
      <c r="AU208" s="459" t="s">
        <v>472</v>
      </c>
      <c r="AV208" s="458" t="s">
        <v>297</v>
      </c>
      <c r="AW208" s="460">
        <v>2.9</v>
      </c>
      <c r="AX208" s="461"/>
      <c r="AY208" s="430"/>
      <c r="AZ208" s="382"/>
      <c r="BA208" s="382"/>
      <c r="BB208" s="480"/>
      <c r="BC208" s="382"/>
      <c r="BD208" s="382"/>
      <c r="BE208" s="382"/>
      <c r="BF208" s="382"/>
      <c r="BG208" s="382"/>
      <c r="BH208" s="382"/>
      <c r="BI208" s="467" t="s">
        <v>3</v>
      </c>
      <c r="BJ208" s="468">
        <v>61040</v>
      </c>
      <c r="BK208" s="467" t="s">
        <v>297</v>
      </c>
      <c r="BL208" s="432">
        <v>610</v>
      </c>
      <c r="BM208" s="433" t="s">
        <v>344</v>
      </c>
      <c r="BN208" s="434" t="s">
        <v>468</v>
      </c>
      <c r="BO208" s="433" t="s">
        <v>297</v>
      </c>
      <c r="BP208" s="435" t="s">
        <v>472</v>
      </c>
      <c r="BQ208" s="433" t="s">
        <v>297</v>
      </c>
      <c r="BR208" s="436">
        <v>2.5</v>
      </c>
      <c r="BS208" s="405" t="s">
        <v>297</v>
      </c>
      <c r="BT208" s="468">
        <v>52320</v>
      </c>
      <c r="BU208" s="405" t="s">
        <v>3</v>
      </c>
      <c r="BV208" s="432">
        <v>520</v>
      </c>
      <c r="BW208" s="433" t="s">
        <v>344</v>
      </c>
      <c r="BX208" s="434" t="s">
        <v>468</v>
      </c>
      <c r="BY208" s="433" t="s">
        <v>297</v>
      </c>
      <c r="BZ208" s="435" t="s">
        <v>472</v>
      </c>
      <c r="CA208" s="433" t="s">
        <v>297</v>
      </c>
      <c r="CB208" s="436">
        <v>2.5</v>
      </c>
      <c r="CC208" s="1291"/>
      <c r="CD208" s="1319"/>
      <c r="CE208" s="1222"/>
      <c r="CF208" s="1228"/>
      <c r="CG208" s="1229"/>
      <c r="CH208" s="1229"/>
      <c r="CI208" s="1289"/>
      <c r="CJ208" s="1237"/>
      <c r="CK208" s="1289"/>
      <c r="CL208" s="1317"/>
      <c r="CM208" s="1222"/>
      <c r="CN208" s="469">
        <v>11620</v>
      </c>
      <c r="CO208" s="1222"/>
      <c r="CP208" s="1284"/>
      <c r="CQ208" s="1286"/>
      <c r="CR208" s="1298"/>
      <c r="CS208" s="1286"/>
      <c r="CT208" s="1295"/>
      <c r="CU208" s="1286"/>
      <c r="CV208" s="1296"/>
      <c r="CW208" s="1297"/>
      <c r="CX208" s="1222"/>
      <c r="CY208" s="1224"/>
      <c r="CZ208" s="1222"/>
      <c r="DA208" s="1228"/>
      <c r="DB208" s="1229"/>
      <c r="DC208" s="1229"/>
      <c r="DD208" s="1289"/>
      <c r="DE208" s="1237"/>
      <c r="DF208" s="1289"/>
      <c r="DG208" s="1247"/>
      <c r="DH208" s="1222"/>
      <c r="DI208" s="470" t="s">
        <v>302</v>
      </c>
      <c r="DJ208" s="1222"/>
      <c r="DK208" s="470" t="s">
        <v>510</v>
      </c>
      <c r="DL208" s="1222"/>
      <c r="DM208" s="471">
        <v>51.7</v>
      </c>
      <c r="DN208" s="1222"/>
      <c r="DO208" s="470" t="s">
        <v>302</v>
      </c>
      <c r="DP208" s="1222"/>
      <c r="DQ208" s="470" t="s">
        <v>510</v>
      </c>
      <c r="DR208" s="1222"/>
      <c r="DS208" s="471">
        <v>77.5</v>
      </c>
      <c r="DT208" s="1314"/>
      <c r="DU208" s="472">
        <v>9770</v>
      </c>
      <c r="DV208" s="1315"/>
      <c r="DW208" s="473" t="s">
        <v>304</v>
      </c>
      <c r="DX208" s="1222"/>
      <c r="DY208" s="1309"/>
      <c r="DZ208" s="1289"/>
      <c r="EA208" s="1311"/>
      <c r="EB208" s="1226"/>
      <c r="EC208" s="1229"/>
      <c r="ED208" s="1226"/>
      <c r="EE208" s="1237"/>
      <c r="EF208" s="1226"/>
      <c r="EG208" s="1303"/>
      <c r="EH208" s="1313"/>
      <c r="EI208" s="1222"/>
      <c r="EJ208" s="1309">
        <v>4007</v>
      </c>
      <c r="EK208" s="1289"/>
      <c r="EL208" s="1311"/>
      <c r="EM208" s="1226"/>
      <c r="EN208" s="1229"/>
      <c r="EO208" s="1226"/>
      <c r="EP208" s="1237"/>
      <c r="EQ208" s="1226"/>
      <c r="ER208" s="1303"/>
      <c r="ES208" s="1305"/>
      <c r="ET208" s="1307"/>
      <c r="EU208" s="1222"/>
      <c r="EV208" s="474">
        <v>80</v>
      </c>
      <c r="EW208" s="370"/>
      <c r="EX208" s="1300"/>
    </row>
    <row r="209" spans="1:154" ht="25.5" customHeight="1">
      <c r="A209" s="97" t="str">
        <f t="shared" si="13"/>
        <v>10/100
地域　46人
　　から
　50人
　　まで４歳以上児</v>
      </c>
      <c r="B209" s="97" t="str">
        <f t="shared" si="12"/>
        <v>10/100
地域</v>
      </c>
      <c r="C209" s="97" t="str">
        <f>F209</f>
        <v>　46人
　　から
　50人
　　まで</v>
      </c>
      <c r="D209" s="99" t="str">
        <f t="shared" si="14"/>
        <v>４歳以上児</v>
      </c>
      <c r="E209" s="1244"/>
      <c r="F209" s="1230" t="s">
        <v>500</v>
      </c>
      <c r="G209" s="1232" t="s">
        <v>295</v>
      </c>
      <c r="H209" s="481" t="s">
        <v>296</v>
      </c>
      <c r="I209" s="475"/>
      <c r="J209" s="414">
        <v>37700</v>
      </c>
      <c r="K209" s="415">
        <v>46420</v>
      </c>
      <c r="L209" s="390" t="s">
        <v>297</v>
      </c>
      <c r="M209" s="416">
        <v>350</v>
      </c>
      <c r="N209" s="417">
        <v>440</v>
      </c>
      <c r="O209" s="418" t="s">
        <v>344</v>
      </c>
      <c r="P209" s="419" t="s">
        <v>468</v>
      </c>
      <c r="Q209" s="420" t="s">
        <v>297</v>
      </c>
      <c r="R209" s="421" t="s">
        <v>469</v>
      </c>
      <c r="S209" s="420" t="s">
        <v>297</v>
      </c>
      <c r="T209" s="422">
        <v>2.5</v>
      </c>
      <c r="U209" s="423">
        <v>2.6</v>
      </c>
      <c r="V209" s="1222" t="s">
        <v>297</v>
      </c>
      <c r="W209" s="1223">
        <v>1700</v>
      </c>
      <c r="X209" s="1222" t="s">
        <v>297</v>
      </c>
      <c r="Y209" s="1234">
        <v>10</v>
      </c>
      <c r="Z209" s="1225" t="s">
        <v>470</v>
      </c>
      <c r="AA209" s="1206" t="s">
        <v>468</v>
      </c>
      <c r="AB209" s="1206" t="s">
        <v>297</v>
      </c>
      <c r="AC209" s="1248" t="s">
        <v>471</v>
      </c>
      <c r="AD209" s="1222" t="s">
        <v>297</v>
      </c>
      <c r="AE209" s="1223">
        <v>10460</v>
      </c>
      <c r="AF209" s="1222" t="s">
        <v>3</v>
      </c>
      <c r="AG209" s="1227">
        <v>100</v>
      </c>
      <c r="AH209" s="1225" t="s">
        <v>344</v>
      </c>
      <c r="AI209" s="1206" t="s">
        <v>468</v>
      </c>
      <c r="AJ209" s="1225" t="s">
        <v>297</v>
      </c>
      <c r="AK209" s="1236" t="s">
        <v>472</v>
      </c>
      <c r="AL209" s="1225" t="s">
        <v>297</v>
      </c>
      <c r="AM209" s="1246">
        <v>2.6</v>
      </c>
      <c r="AN209" s="390" t="s">
        <v>297</v>
      </c>
      <c r="AO209" s="424">
        <v>8720</v>
      </c>
      <c r="AP209" s="1222" t="s">
        <v>297</v>
      </c>
      <c r="AQ209" s="425">
        <v>80</v>
      </c>
      <c r="AR209" s="426" t="s">
        <v>470</v>
      </c>
      <c r="AS209" s="419" t="s">
        <v>468</v>
      </c>
      <c r="AT209" s="427" t="s">
        <v>297</v>
      </c>
      <c r="AU209" s="421" t="s">
        <v>472</v>
      </c>
      <c r="AV209" s="427" t="s">
        <v>297</v>
      </c>
      <c r="AW209" s="428">
        <v>2.9</v>
      </c>
      <c r="AX209" s="429" t="s">
        <v>473</v>
      </c>
      <c r="AY209" s="430" t="s">
        <v>297</v>
      </c>
      <c r="AZ209" s="431">
        <v>3480</v>
      </c>
      <c r="BA209" s="380" t="s">
        <v>3</v>
      </c>
      <c r="BB209" s="432">
        <v>30</v>
      </c>
      <c r="BC209" s="433" t="s">
        <v>344</v>
      </c>
      <c r="BD209" s="434" t="s">
        <v>468</v>
      </c>
      <c r="BE209" s="433" t="s">
        <v>297</v>
      </c>
      <c r="BF209" s="435" t="s">
        <v>472</v>
      </c>
      <c r="BG209" s="433" t="s">
        <v>297</v>
      </c>
      <c r="BH209" s="436">
        <v>3.9</v>
      </c>
      <c r="BI209" s="430"/>
      <c r="BJ209" s="437"/>
      <c r="BK209" s="467"/>
      <c r="BL209" s="476"/>
      <c r="BM209" s="476"/>
      <c r="BN209" s="476"/>
      <c r="BO209" s="476"/>
      <c r="BP209" s="476"/>
      <c r="BQ209" s="476"/>
      <c r="BR209" s="476"/>
      <c r="BS209" s="467"/>
      <c r="BT209" s="437" t="s">
        <v>50</v>
      </c>
      <c r="BU209" s="467"/>
      <c r="BV209" s="477"/>
      <c r="BW209" s="476"/>
      <c r="BX209" s="476"/>
      <c r="BY209" s="476"/>
      <c r="BZ209" s="476"/>
      <c r="CA209" s="476"/>
      <c r="CB209" s="476"/>
      <c r="CC209" s="1290" t="s">
        <v>297</v>
      </c>
      <c r="CD209" s="1318" t="s">
        <v>320</v>
      </c>
      <c r="CE209" s="1222" t="s">
        <v>297</v>
      </c>
      <c r="CF209" s="1227"/>
      <c r="CG209" s="1206"/>
      <c r="CH209" s="1206"/>
      <c r="CI209" s="1285"/>
      <c r="CJ209" s="1236"/>
      <c r="CK209" s="1285"/>
      <c r="CL209" s="1316" t="s">
        <v>320</v>
      </c>
      <c r="CM209" s="1222"/>
      <c r="CN209" s="478" t="s">
        <v>501</v>
      </c>
      <c r="CO209" s="1222" t="s">
        <v>3</v>
      </c>
      <c r="CP209" s="1284">
        <v>100</v>
      </c>
      <c r="CQ209" s="1286" t="s">
        <v>344</v>
      </c>
      <c r="CR209" s="1298" t="s">
        <v>468</v>
      </c>
      <c r="CS209" s="1286" t="s">
        <v>297</v>
      </c>
      <c r="CT209" s="1295" t="s">
        <v>472</v>
      </c>
      <c r="CU209" s="1286" t="s">
        <v>297</v>
      </c>
      <c r="CV209" s="1296">
        <v>2.6</v>
      </c>
      <c r="CW209" s="1297" t="s">
        <v>475</v>
      </c>
      <c r="CX209" s="1222" t="s">
        <v>3</v>
      </c>
      <c r="CY209" s="1223">
        <v>1620</v>
      </c>
      <c r="CZ209" s="1222" t="s">
        <v>297</v>
      </c>
      <c r="DA209" s="1227">
        <v>10</v>
      </c>
      <c r="DB209" s="1206" t="s">
        <v>344</v>
      </c>
      <c r="DC209" s="1206" t="s">
        <v>468</v>
      </c>
      <c r="DD209" s="1285" t="s">
        <v>297</v>
      </c>
      <c r="DE209" s="1236" t="s">
        <v>472</v>
      </c>
      <c r="DF209" s="1285" t="s">
        <v>297</v>
      </c>
      <c r="DG209" s="1246">
        <v>16.3</v>
      </c>
      <c r="DH209" s="1222" t="s">
        <v>3</v>
      </c>
      <c r="DI209" s="440">
        <v>850</v>
      </c>
      <c r="DJ209" s="1222" t="s">
        <v>297</v>
      </c>
      <c r="DK209" s="440">
        <v>8</v>
      </c>
      <c r="DL209" s="1222" t="s">
        <v>3</v>
      </c>
      <c r="DM209" s="441">
        <v>8</v>
      </c>
      <c r="DN209" s="1222" t="s">
        <v>297</v>
      </c>
      <c r="DO209" s="440">
        <v>150</v>
      </c>
      <c r="DP209" s="1222" t="s">
        <v>297</v>
      </c>
      <c r="DQ209" s="440">
        <v>1</v>
      </c>
      <c r="DR209" s="1222" t="s">
        <v>3</v>
      </c>
      <c r="DS209" s="441">
        <v>1</v>
      </c>
      <c r="DT209" s="1314"/>
      <c r="DU209" s="479" t="s">
        <v>501</v>
      </c>
      <c r="DV209" s="1315" t="s">
        <v>298</v>
      </c>
      <c r="DW209" s="443">
        <v>245</v>
      </c>
      <c r="DX209" s="1222" t="s">
        <v>300</v>
      </c>
      <c r="DY209" s="1308">
        <v>2330</v>
      </c>
      <c r="DZ209" s="1285" t="s">
        <v>297</v>
      </c>
      <c r="EA209" s="1310">
        <v>20</v>
      </c>
      <c r="EB209" s="1225" t="s">
        <v>344</v>
      </c>
      <c r="EC209" s="1206" t="s">
        <v>468</v>
      </c>
      <c r="ED209" s="1225" t="s">
        <v>297</v>
      </c>
      <c r="EE209" s="1236" t="s">
        <v>472</v>
      </c>
      <c r="EF209" s="1225" t="s">
        <v>297</v>
      </c>
      <c r="EG209" s="1302">
        <v>9.3000000000000007</v>
      </c>
      <c r="EH209" s="1312" t="s">
        <v>473</v>
      </c>
      <c r="EI209" s="1222" t="s">
        <v>300</v>
      </c>
      <c r="EJ209" s="1308">
        <v>10460</v>
      </c>
      <c r="EK209" s="1285" t="s">
        <v>297</v>
      </c>
      <c r="EL209" s="1310">
        <v>100</v>
      </c>
      <c r="EM209" s="1225" t="s">
        <v>344</v>
      </c>
      <c r="EN209" s="1206" t="s">
        <v>468</v>
      </c>
      <c r="EO209" s="1225" t="s">
        <v>297</v>
      </c>
      <c r="EP209" s="1236" t="s">
        <v>472</v>
      </c>
      <c r="EQ209" s="1225" t="s">
        <v>297</v>
      </c>
      <c r="ER209" s="1302">
        <v>2.8</v>
      </c>
      <c r="ES209" s="1304" t="s">
        <v>473</v>
      </c>
      <c r="ET209" s="1306" t="s">
        <v>419</v>
      </c>
      <c r="EU209" s="1222" t="s">
        <v>300</v>
      </c>
      <c r="EV209" s="444">
        <v>7970</v>
      </c>
      <c r="EW209" s="370"/>
      <c r="EX209" s="1300"/>
    </row>
    <row r="210" spans="1:154" ht="25.5" customHeight="1">
      <c r="A210" s="97" t="str">
        <f t="shared" si="13"/>
        <v>10/100
地域　46人
　　から
　50人
　　まで３歳児</v>
      </c>
      <c r="B210" s="97" t="str">
        <f t="shared" si="12"/>
        <v>10/100
地域</v>
      </c>
      <c r="C210" s="97" t="str">
        <f>F209</f>
        <v>　46人
　　から
　50人
　　まで</v>
      </c>
      <c r="D210" s="99" t="str">
        <f t="shared" si="14"/>
        <v>３歳児</v>
      </c>
      <c r="E210" s="1244"/>
      <c r="F210" s="1231"/>
      <c r="G210" s="1233"/>
      <c r="H210" s="482" t="s">
        <v>301</v>
      </c>
      <c r="I210" s="475"/>
      <c r="J210" s="446">
        <v>46420</v>
      </c>
      <c r="K210" s="447"/>
      <c r="L210" s="390" t="s">
        <v>297</v>
      </c>
      <c r="M210" s="448">
        <v>440</v>
      </c>
      <c r="N210" s="449"/>
      <c r="O210" s="450" t="s">
        <v>344</v>
      </c>
      <c r="P210" s="451" t="s">
        <v>468</v>
      </c>
      <c r="Q210" s="452" t="s">
        <v>297</v>
      </c>
      <c r="R210" s="453" t="s">
        <v>472</v>
      </c>
      <c r="S210" s="452" t="s">
        <v>297</v>
      </c>
      <c r="T210" s="454">
        <v>2.6</v>
      </c>
      <c r="U210" s="455"/>
      <c r="V210" s="1222"/>
      <c r="W210" s="1224"/>
      <c r="X210" s="1222"/>
      <c r="Y210" s="1235"/>
      <c r="Z210" s="1226"/>
      <c r="AA210" s="1229"/>
      <c r="AB210" s="1229"/>
      <c r="AC210" s="1249"/>
      <c r="AD210" s="1222"/>
      <c r="AE210" s="1224"/>
      <c r="AF210" s="1222"/>
      <c r="AG210" s="1228"/>
      <c r="AH210" s="1226"/>
      <c r="AI210" s="1229"/>
      <c r="AJ210" s="1226"/>
      <c r="AK210" s="1237"/>
      <c r="AL210" s="1226"/>
      <c r="AM210" s="1247"/>
      <c r="AN210" s="390" t="s">
        <v>297</v>
      </c>
      <c r="AO210" s="448">
        <v>8720</v>
      </c>
      <c r="AP210" s="1222"/>
      <c r="AQ210" s="456">
        <v>80</v>
      </c>
      <c r="AR210" s="457" t="s">
        <v>344</v>
      </c>
      <c r="AS210" s="451" t="s">
        <v>468</v>
      </c>
      <c r="AT210" s="458" t="s">
        <v>297</v>
      </c>
      <c r="AU210" s="459" t="s">
        <v>472</v>
      </c>
      <c r="AV210" s="458" t="s">
        <v>297</v>
      </c>
      <c r="AW210" s="460">
        <v>2.9</v>
      </c>
      <c r="AX210" s="461"/>
      <c r="AY210" s="430"/>
      <c r="AZ210" s="382"/>
      <c r="BA210" s="382"/>
      <c r="BB210" s="480"/>
      <c r="BC210" s="382"/>
      <c r="BD210" s="382"/>
      <c r="BE210" s="382"/>
      <c r="BF210" s="382"/>
      <c r="BG210" s="382"/>
      <c r="BH210" s="382"/>
      <c r="BI210" s="467" t="s">
        <v>3</v>
      </c>
      <c r="BJ210" s="468">
        <v>61040</v>
      </c>
      <c r="BK210" s="467" t="s">
        <v>297</v>
      </c>
      <c r="BL210" s="432">
        <v>610</v>
      </c>
      <c r="BM210" s="433" t="s">
        <v>344</v>
      </c>
      <c r="BN210" s="434" t="s">
        <v>468</v>
      </c>
      <c r="BO210" s="433" t="s">
        <v>297</v>
      </c>
      <c r="BP210" s="435" t="s">
        <v>472</v>
      </c>
      <c r="BQ210" s="433" t="s">
        <v>297</v>
      </c>
      <c r="BR210" s="436">
        <v>2.5</v>
      </c>
      <c r="BS210" s="405" t="s">
        <v>297</v>
      </c>
      <c r="BT210" s="468">
        <v>52320</v>
      </c>
      <c r="BU210" s="405" t="s">
        <v>3</v>
      </c>
      <c r="BV210" s="432">
        <v>520</v>
      </c>
      <c r="BW210" s="433" t="s">
        <v>344</v>
      </c>
      <c r="BX210" s="434" t="s">
        <v>468</v>
      </c>
      <c r="BY210" s="433" t="s">
        <v>297</v>
      </c>
      <c r="BZ210" s="435" t="s">
        <v>472</v>
      </c>
      <c r="CA210" s="433" t="s">
        <v>297</v>
      </c>
      <c r="CB210" s="436">
        <v>2.5</v>
      </c>
      <c r="CC210" s="1291"/>
      <c r="CD210" s="1319"/>
      <c r="CE210" s="1222"/>
      <c r="CF210" s="1228"/>
      <c r="CG210" s="1229"/>
      <c r="CH210" s="1229"/>
      <c r="CI210" s="1289"/>
      <c r="CJ210" s="1237"/>
      <c r="CK210" s="1289"/>
      <c r="CL210" s="1317"/>
      <c r="CM210" s="1222"/>
      <c r="CN210" s="469">
        <v>10460</v>
      </c>
      <c r="CO210" s="1222"/>
      <c r="CP210" s="1284"/>
      <c r="CQ210" s="1286"/>
      <c r="CR210" s="1298"/>
      <c r="CS210" s="1286"/>
      <c r="CT210" s="1295"/>
      <c r="CU210" s="1286"/>
      <c r="CV210" s="1296"/>
      <c r="CW210" s="1297"/>
      <c r="CX210" s="1222"/>
      <c r="CY210" s="1224"/>
      <c r="CZ210" s="1222"/>
      <c r="DA210" s="1228"/>
      <c r="DB210" s="1229"/>
      <c r="DC210" s="1229"/>
      <c r="DD210" s="1289"/>
      <c r="DE210" s="1237"/>
      <c r="DF210" s="1289"/>
      <c r="DG210" s="1247"/>
      <c r="DH210" s="1222"/>
      <c r="DI210" s="470" t="s">
        <v>302</v>
      </c>
      <c r="DJ210" s="1222"/>
      <c r="DK210" s="470" t="s">
        <v>510</v>
      </c>
      <c r="DL210" s="1222"/>
      <c r="DM210" s="471">
        <v>52.3</v>
      </c>
      <c r="DN210" s="1222"/>
      <c r="DO210" s="470" t="s">
        <v>302</v>
      </c>
      <c r="DP210" s="1222"/>
      <c r="DQ210" s="470" t="s">
        <v>510</v>
      </c>
      <c r="DR210" s="1222"/>
      <c r="DS210" s="471">
        <v>69.8</v>
      </c>
      <c r="DT210" s="1314"/>
      <c r="DU210" s="472">
        <v>8860</v>
      </c>
      <c r="DV210" s="1315"/>
      <c r="DW210" s="473" t="s">
        <v>304</v>
      </c>
      <c r="DX210" s="1222"/>
      <c r="DY210" s="1309"/>
      <c r="DZ210" s="1289"/>
      <c r="EA210" s="1311"/>
      <c r="EB210" s="1226"/>
      <c r="EC210" s="1229"/>
      <c r="ED210" s="1226"/>
      <c r="EE210" s="1237"/>
      <c r="EF210" s="1226"/>
      <c r="EG210" s="1303"/>
      <c r="EH210" s="1313"/>
      <c r="EI210" s="1222"/>
      <c r="EJ210" s="1309">
        <v>3507</v>
      </c>
      <c r="EK210" s="1289"/>
      <c r="EL210" s="1311"/>
      <c r="EM210" s="1226"/>
      <c r="EN210" s="1229"/>
      <c r="EO210" s="1226"/>
      <c r="EP210" s="1237"/>
      <c r="EQ210" s="1226"/>
      <c r="ER210" s="1303"/>
      <c r="ES210" s="1305"/>
      <c r="ET210" s="1307"/>
      <c r="EU210" s="1222"/>
      <c r="EV210" s="474">
        <v>80</v>
      </c>
      <c r="EW210" s="370"/>
      <c r="EX210" s="1300"/>
    </row>
    <row r="211" spans="1:154" ht="25.5" customHeight="1">
      <c r="A211" s="97" t="str">
        <f t="shared" si="13"/>
        <v>10/100
地域　51人
　　から
　55人
　　まで４歳以上児</v>
      </c>
      <c r="B211" s="97" t="str">
        <f t="shared" si="12"/>
        <v>10/100
地域</v>
      </c>
      <c r="C211" s="97" t="str">
        <f>F211</f>
        <v>　51人
　　から
　55人
　　まで</v>
      </c>
      <c r="D211" s="99" t="str">
        <f t="shared" si="14"/>
        <v>４歳以上児</v>
      </c>
      <c r="E211" s="1244"/>
      <c r="F211" s="1230" t="s">
        <v>503</v>
      </c>
      <c r="G211" s="1232" t="s">
        <v>295</v>
      </c>
      <c r="H211" s="481" t="s">
        <v>296</v>
      </c>
      <c r="I211" s="475"/>
      <c r="J211" s="414">
        <v>36210</v>
      </c>
      <c r="K211" s="415">
        <v>44930</v>
      </c>
      <c r="L211" s="390" t="s">
        <v>297</v>
      </c>
      <c r="M211" s="416">
        <v>340</v>
      </c>
      <c r="N211" s="417">
        <v>420</v>
      </c>
      <c r="O211" s="418" t="s">
        <v>344</v>
      </c>
      <c r="P211" s="419" t="s">
        <v>468</v>
      </c>
      <c r="Q211" s="420" t="s">
        <v>297</v>
      </c>
      <c r="R211" s="421" t="s">
        <v>469</v>
      </c>
      <c r="S211" s="420" t="s">
        <v>297</v>
      </c>
      <c r="T211" s="422">
        <v>2.5</v>
      </c>
      <c r="U211" s="423">
        <v>2.6</v>
      </c>
      <c r="V211" s="1222" t="s">
        <v>297</v>
      </c>
      <c r="W211" s="1223">
        <v>1550</v>
      </c>
      <c r="X211" s="1222" t="s">
        <v>297</v>
      </c>
      <c r="Y211" s="1234">
        <v>10</v>
      </c>
      <c r="Z211" s="1225" t="s">
        <v>470</v>
      </c>
      <c r="AA211" s="1206" t="s">
        <v>468</v>
      </c>
      <c r="AB211" s="1206" t="s">
        <v>297</v>
      </c>
      <c r="AC211" s="1248" t="s">
        <v>471</v>
      </c>
      <c r="AD211" s="1222" t="s">
        <v>297</v>
      </c>
      <c r="AE211" s="1223">
        <v>9510</v>
      </c>
      <c r="AF211" s="1222" t="s">
        <v>3</v>
      </c>
      <c r="AG211" s="1227">
        <v>90</v>
      </c>
      <c r="AH211" s="1225" t="s">
        <v>344</v>
      </c>
      <c r="AI211" s="1206" t="s">
        <v>468</v>
      </c>
      <c r="AJ211" s="1225" t="s">
        <v>297</v>
      </c>
      <c r="AK211" s="1236" t="s">
        <v>472</v>
      </c>
      <c r="AL211" s="1225" t="s">
        <v>297</v>
      </c>
      <c r="AM211" s="1246">
        <v>2.6</v>
      </c>
      <c r="AN211" s="390" t="s">
        <v>297</v>
      </c>
      <c r="AO211" s="424">
        <v>8720</v>
      </c>
      <c r="AP211" s="1222" t="s">
        <v>297</v>
      </c>
      <c r="AQ211" s="425">
        <v>80</v>
      </c>
      <c r="AR211" s="426" t="s">
        <v>470</v>
      </c>
      <c r="AS211" s="419" t="s">
        <v>468</v>
      </c>
      <c r="AT211" s="427" t="s">
        <v>297</v>
      </c>
      <c r="AU211" s="421" t="s">
        <v>472</v>
      </c>
      <c r="AV211" s="427" t="s">
        <v>297</v>
      </c>
      <c r="AW211" s="428">
        <v>2.9</v>
      </c>
      <c r="AX211" s="429" t="s">
        <v>473</v>
      </c>
      <c r="AY211" s="430" t="s">
        <v>297</v>
      </c>
      <c r="AZ211" s="431">
        <v>3480</v>
      </c>
      <c r="BA211" s="380" t="s">
        <v>3</v>
      </c>
      <c r="BB211" s="432">
        <v>30</v>
      </c>
      <c r="BC211" s="433" t="s">
        <v>344</v>
      </c>
      <c r="BD211" s="434" t="s">
        <v>468</v>
      </c>
      <c r="BE211" s="433" t="s">
        <v>297</v>
      </c>
      <c r="BF211" s="435" t="s">
        <v>472</v>
      </c>
      <c r="BG211" s="433" t="s">
        <v>297</v>
      </c>
      <c r="BH211" s="436">
        <v>3.9</v>
      </c>
      <c r="BI211" s="430"/>
      <c r="BJ211" s="437"/>
      <c r="BK211" s="467"/>
      <c r="BL211" s="476"/>
      <c r="BM211" s="476"/>
      <c r="BN211" s="476"/>
      <c r="BO211" s="476"/>
      <c r="BP211" s="476"/>
      <c r="BQ211" s="476"/>
      <c r="BR211" s="476"/>
      <c r="BS211" s="467"/>
      <c r="BT211" s="437" t="s">
        <v>50</v>
      </c>
      <c r="BU211" s="467"/>
      <c r="BV211" s="477"/>
      <c r="BW211" s="476"/>
      <c r="BX211" s="476"/>
      <c r="BY211" s="476"/>
      <c r="BZ211" s="476"/>
      <c r="CA211" s="476"/>
      <c r="CB211" s="476"/>
      <c r="CC211" s="1290" t="s">
        <v>297</v>
      </c>
      <c r="CD211" s="1318" t="s">
        <v>320</v>
      </c>
      <c r="CE211" s="1222" t="s">
        <v>297</v>
      </c>
      <c r="CF211" s="1227"/>
      <c r="CG211" s="1206"/>
      <c r="CH211" s="1206"/>
      <c r="CI211" s="1285"/>
      <c r="CJ211" s="1236"/>
      <c r="CK211" s="1285"/>
      <c r="CL211" s="1316" t="s">
        <v>320</v>
      </c>
      <c r="CM211" s="1222"/>
      <c r="CN211" s="478" t="s">
        <v>504</v>
      </c>
      <c r="CO211" s="1222" t="s">
        <v>3</v>
      </c>
      <c r="CP211" s="1284">
        <v>90</v>
      </c>
      <c r="CQ211" s="1286" t="s">
        <v>344</v>
      </c>
      <c r="CR211" s="1298" t="s">
        <v>468</v>
      </c>
      <c r="CS211" s="1286" t="s">
        <v>297</v>
      </c>
      <c r="CT211" s="1295" t="s">
        <v>472</v>
      </c>
      <c r="CU211" s="1286" t="s">
        <v>297</v>
      </c>
      <c r="CV211" s="1296">
        <v>2.6</v>
      </c>
      <c r="CW211" s="1297" t="s">
        <v>475</v>
      </c>
      <c r="CX211" s="1222" t="s">
        <v>3</v>
      </c>
      <c r="CY211" s="1223">
        <v>1480</v>
      </c>
      <c r="CZ211" s="1222" t="s">
        <v>297</v>
      </c>
      <c r="DA211" s="1227">
        <v>10</v>
      </c>
      <c r="DB211" s="1206" t="s">
        <v>344</v>
      </c>
      <c r="DC211" s="1206" t="s">
        <v>468</v>
      </c>
      <c r="DD211" s="1285" t="s">
        <v>297</v>
      </c>
      <c r="DE211" s="1236" t="s">
        <v>472</v>
      </c>
      <c r="DF211" s="1285" t="s">
        <v>297</v>
      </c>
      <c r="DG211" s="1246">
        <v>14.8</v>
      </c>
      <c r="DH211" s="1222" t="s">
        <v>3</v>
      </c>
      <c r="DI211" s="440">
        <v>770</v>
      </c>
      <c r="DJ211" s="1222" t="s">
        <v>297</v>
      </c>
      <c r="DK211" s="440">
        <v>7</v>
      </c>
      <c r="DL211" s="1222" t="s">
        <v>3</v>
      </c>
      <c r="DM211" s="441">
        <v>7</v>
      </c>
      <c r="DN211" s="1222" t="s">
        <v>297</v>
      </c>
      <c r="DO211" s="440">
        <v>130</v>
      </c>
      <c r="DP211" s="1222" t="s">
        <v>297</v>
      </c>
      <c r="DQ211" s="440">
        <v>1</v>
      </c>
      <c r="DR211" s="1222" t="s">
        <v>3</v>
      </c>
      <c r="DS211" s="441">
        <v>1</v>
      </c>
      <c r="DT211" s="1314"/>
      <c r="DU211" s="479" t="s">
        <v>504</v>
      </c>
      <c r="DV211" s="1315" t="s">
        <v>298</v>
      </c>
      <c r="DW211" s="443">
        <v>245</v>
      </c>
      <c r="DX211" s="1222" t="s">
        <v>300</v>
      </c>
      <c r="DY211" s="1308">
        <v>2120</v>
      </c>
      <c r="DZ211" s="1285" t="s">
        <v>297</v>
      </c>
      <c r="EA211" s="1310">
        <v>20</v>
      </c>
      <c r="EB211" s="1225" t="s">
        <v>344</v>
      </c>
      <c r="EC211" s="1206" t="s">
        <v>468</v>
      </c>
      <c r="ED211" s="1225" t="s">
        <v>297</v>
      </c>
      <c r="EE211" s="1236" t="s">
        <v>472</v>
      </c>
      <c r="EF211" s="1225" t="s">
        <v>297</v>
      </c>
      <c r="EG211" s="1302">
        <v>8.5</v>
      </c>
      <c r="EH211" s="1312" t="s">
        <v>473</v>
      </c>
      <c r="EI211" s="1222" t="s">
        <v>300</v>
      </c>
      <c r="EJ211" s="1308">
        <v>9510</v>
      </c>
      <c r="EK211" s="1285" t="s">
        <v>297</v>
      </c>
      <c r="EL211" s="1310">
        <v>90</v>
      </c>
      <c r="EM211" s="1225" t="s">
        <v>344</v>
      </c>
      <c r="EN211" s="1206" t="s">
        <v>468</v>
      </c>
      <c r="EO211" s="1225" t="s">
        <v>297</v>
      </c>
      <c r="EP211" s="1236" t="s">
        <v>472</v>
      </c>
      <c r="EQ211" s="1225" t="s">
        <v>297</v>
      </c>
      <c r="ER211" s="1302">
        <v>2.8</v>
      </c>
      <c r="ES211" s="1304" t="s">
        <v>473</v>
      </c>
      <c r="ET211" s="1306" t="s">
        <v>419</v>
      </c>
      <c r="EU211" s="1222" t="s">
        <v>300</v>
      </c>
      <c r="EV211" s="444">
        <v>7250</v>
      </c>
      <c r="EW211" s="370"/>
      <c r="EX211" s="1300"/>
    </row>
    <row r="212" spans="1:154" ht="25.5" customHeight="1">
      <c r="A212" s="97" t="str">
        <f t="shared" si="13"/>
        <v>10/100
地域　51人
　　から
　55人
　　まで３歳児</v>
      </c>
      <c r="B212" s="97" t="str">
        <f t="shared" si="12"/>
        <v>10/100
地域</v>
      </c>
      <c r="C212" s="97" t="str">
        <f>F211</f>
        <v>　51人
　　から
　55人
　　まで</v>
      </c>
      <c r="D212" s="99" t="str">
        <f t="shared" si="14"/>
        <v>３歳児</v>
      </c>
      <c r="E212" s="1244"/>
      <c r="F212" s="1231"/>
      <c r="G212" s="1233"/>
      <c r="H212" s="482" t="s">
        <v>301</v>
      </c>
      <c r="I212" s="475"/>
      <c r="J212" s="446">
        <v>44930</v>
      </c>
      <c r="K212" s="447"/>
      <c r="L212" s="390" t="s">
        <v>297</v>
      </c>
      <c r="M212" s="448">
        <v>420</v>
      </c>
      <c r="N212" s="449"/>
      <c r="O212" s="450" t="s">
        <v>344</v>
      </c>
      <c r="P212" s="451" t="s">
        <v>468</v>
      </c>
      <c r="Q212" s="452" t="s">
        <v>297</v>
      </c>
      <c r="R212" s="453" t="s">
        <v>472</v>
      </c>
      <c r="S212" s="452" t="s">
        <v>297</v>
      </c>
      <c r="T212" s="454">
        <v>2.6</v>
      </c>
      <c r="U212" s="455"/>
      <c r="V212" s="1222"/>
      <c r="W212" s="1224"/>
      <c r="X212" s="1222"/>
      <c r="Y212" s="1235"/>
      <c r="Z212" s="1226"/>
      <c r="AA212" s="1229"/>
      <c r="AB212" s="1229"/>
      <c r="AC212" s="1249"/>
      <c r="AD212" s="1222"/>
      <c r="AE212" s="1224"/>
      <c r="AF212" s="1222"/>
      <c r="AG212" s="1228"/>
      <c r="AH212" s="1226"/>
      <c r="AI212" s="1229"/>
      <c r="AJ212" s="1226"/>
      <c r="AK212" s="1237"/>
      <c r="AL212" s="1226"/>
      <c r="AM212" s="1247"/>
      <c r="AN212" s="390" t="s">
        <v>297</v>
      </c>
      <c r="AO212" s="448">
        <v>8720</v>
      </c>
      <c r="AP212" s="1222"/>
      <c r="AQ212" s="456">
        <v>80</v>
      </c>
      <c r="AR212" s="457" t="s">
        <v>344</v>
      </c>
      <c r="AS212" s="451" t="s">
        <v>468</v>
      </c>
      <c r="AT212" s="458" t="s">
        <v>297</v>
      </c>
      <c r="AU212" s="459" t="s">
        <v>472</v>
      </c>
      <c r="AV212" s="458" t="s">
        <v>297</v>
      </c>
      <c r="AW212" s="460">
        <v>2.9</v>
      </c>
      <c r="AX212" s="461"/>
      <c r="AY212" s="430"/>
      <c r="AZ212" s="382"/>
      <c r="BA212" s="382"/>
      <c r="BB212" s="480"/>
      <c r="BC212" s="382"/>
      <c r="BD212" s="382"/>
      <c r="BE212" s="382"/>
      <c r="BF212" s="382"/>
      <c r="BG212" s="382"/>
      <c r="BH212" s="382"/>
      <c r="BI212" s="467" t="s">
        <v>3</v>
      </c>
      <c r="BJ212" s="468">
        <v>61040</v>
      </c>
      <c r="BK212" s="467" t="s">
        <v>297</v>
      </c>
      <c r="BL212" s="432">
        <v>610</v>
      </c>
      <c r="BM212" s="433" t="s">
        <v>344</v>
      </c>
      <c r="BN212" s="434" t="s">
        <v>468</v>
      </c>
      <c r="BO212" s="433" t="s">
        <v>297</v>
      </c>
      <c r="BP212" s="435" t="s">
        <v>472</v>
      </c>
      <c r="BQ212" s="433" t="s">
        <v>297</v>
      </c>
      <c r="BR212" s="436">
        <v>2.5</v>
      </c>
      <c r="BS212" s="405" t="s">
        <v>297</v>
      </c>
      <c r="BT212" s="468">
        <v>52320</v>
      </c>
      <c r="BU212" s="405" t="s">
        <v>3</v>
      </c>
      <c r="BV212" s="432">
        <v>520</v>
      </c>
      <c r="BW212" s="433" t="s">
        <v>344</v>
      </c>
      <c r="BX212" s="434" t="s">
        <v>468</v>
      </c>
      <c r="BY212" s="433" t="s">
        <v>297</v>
      </c>
      <c r="BZ212" s="435" t="s">
        <v>472</v>
      </c>
      <c r="CA212" s="433" t="s">
        <v>297</v>
      </c>
      <c r="CB212" s="436">
        <v>2.5</v>
      </c>
      <c r="CC212" s="1291"/>
      <c r="CD212" s="1319"/>
      <c r="CE212" s="1222"/>
      <c r="CF212" s="1228"/>
      <c r="CG212" s="1229"/>
      <c r="CH212" s="1229"/>
      <c r="CI212" s="1289"/>
      <c r="CJ212" s="1237"/>
      <c r="CK212" s="1289"/>
      <c r="CL212" s="1317"/>
      <c r="CM212" s="1222"/>
      <c r="CN212" s="469">
        <v>9510</v>
      </c>
      <c r="CO212" s="1222"/>
      <c r="CP212" s="1284"/>
      <c r="CQ212" s="1286"/>
      <c r="CR212" s="1298"/>
      <c r="CS212" s="1286"/>
      <c r="CT212" s="1295"/>
      <c r="CU212" s="1286"/>
      <c r="CV212" s="1296"/>
      <c r="CW212" s="1297"/>
      <c r="CX212" s="1222"/>
      <c r="CY212" s="1224"/>
      <c r="CZ212" s="1222"/>
      <c r="DA212" s="1228"/>
      <c r="DB212" s="1229"/>
      <c r="DC212" s="1229"/>
      <c r="DD212" s="1289"/>
      <c r="DE212" s="1237"/>
      <c r="DF212" s="1289"/>
      <c r="DG212" s="1247"/>
      <c r="DH212" s="1222"/>
      <c r="DI212" s="470" t="s">
        <v>302</v>
      </c>
      <c r="DJ212" s="1222"/>
      <c r="DK212" s="470" t="s">
        <v>510</v>
      </c>
      <c r="DL212" s="1222"/>
      <c r="DM212" s="471">
        <v>54.4</v>
      </c>
      <c r="DN212" s="1222"/>
      <c r="DO212" s="470" t="s">
        <v>302</v>
      </c>
      <c r="DP212" s="1222"/>
      <c r="DQ212" s="470" t="s">
        <v>510</v>
      </c>
      <c r="DR212" s="1222"/>
      <c r="DS212" s="471">
        <v>63.4</v>
      </c>
      <c r="DT212" s="1314"/>
      <c r="DU212" s="472">
        <v>8120</v>
      </c>
      <c r="DV212" s="1315"/>
      <c r="DW212" s="473" t="s">
        <v>304</v>
      </c>
      <c r="DX212" s="1222"/>
      <c r="DY212" s="1309"/>
      <c r="DZ212" s="1289"/>
      <c r="EA212" s="1311"/>
      <c r="EB212" s="1226"/>
      <c r="EC212" s="1229"/>
      <c r="ED212" s="1226"/>
      <c r="EE212" s="1237"/>
      <c r="EF212" s="1226"/>
      <c r="EG212" s="1303"/>
      <c r="EH212" s="1313"/>
      <c r="EI212" s="1222"/>
      <c r="EJ212" s="1309">
        <v>3117</v>
      </c>
      <c r="EK212" s="1289"/>
      <c r="EL212" s="1311"/>
      <c r="EM212" s="1226"/>
      <c r="EN212" s="1229"/>
      <c r="EO212" s="1226"/>
      <c r="EP212" s="1237"/>
      <c r="EQ212" s="1226"/>
      <c r="ER212" s="1303"/>
      <c r="ES212" s="1305"/>
      <c r="ET212" s="1307"/>
      <c r="EU212" s="1222"/>
      <c r="EV212" s="474">
        <v>70</v>
      </c>
      <c r="EW212" s="370"/>
      <c r="EX212" s="1300"/>
    </row>
    <row r="213" spans="1:154" s="95" customFormat="1" ht="25.5" customHeight="1">
      <c r="A213" s="95" t="str">
        <f t="shared" si="13"/>
        <v>10/100
地域　56人
　　から
　60人
　　まで４歳以上児</v>
      </c>
      <c r="B213" s="97" t="str">
        <f t="shared" si="12"/>
        <v>10/100
地域</v>
      </c>
      <c r="C213" s="95" t="str">
        <f>F213</f>
        <v>　56人
　　から
　60人
　　まで</v>
      </c>
      <c r="D213" s="96" t="str">
        <f t="shared" si="14"/>
        <v>４歳以上児</v>
      </c>
      <c r="E213" s="1244"/>
      <c r="F213" s="1230" t="s">
        <v>506</v>
      </c>
      <c r="G213" s="1232" t="s">
        <v>295</v>
      </c>
      <c r="H213" s="481" t="s">
        <v>296</v>
      </c>
      <c r="I213" s="475"/>
      <c r="J213" s="414">
        <v>35050</v>
      </c>
      <c r="K213" s="415">
        <v>43770</v>
      </c>
      <c r="L213" s="390" t="s">
        <v>297</v>
      </c>
      <c r="M213" s="416">
        <v>330</v>
      </c>
      <c r="N213" s="417">
        <v>410</v>
      </c>
      <c r="O213" s="418" t="s">
        <v>344</v>
      </c>
      <c r="P213" s="419" t="s">
        <v>468</v>
      </c>
      <c r="Q213" s="420" t="s">
        <v>297</v>
      </c>
      <c r="R213" s="421" t="s">
        <v>469</v>
      </c>
      <c r="S213" s="420" t="s">
        <v>297</v>
      </c>
      <c r="T213" s="422">
        <v>2.5</v>
      </c>
      <c r="U213" s="423">
        <v>2.6</v>
      </c>
      <c r="V213" s="1222" t="s">
        <v>297</v>
      </c>
      <c r="W213" s="1223">
        <v>1420</v>
      </c>
      <c r="X213" s="1222" t="s">
        <v>297</v>
      </c>
      <c r="Y213" s="1234">
        <v>10</v>
      </c>
      <c r="Z213" s="1225" t="s">
        <v>470</v>
      </c>
      <c r="AA213" s="1206" t="s">
        <v>468</v>
      </c>
      <c r="AB213" s="1206" t="s">
        <v>297</v>
      </c>
      <c r="AC213" s="1248" t="s">
        <v>471</v>
      </c>
      <c r="AD213" s="1222" t="s">
        <v>297</v>
      </c>
      <c r="AE213" s="1223">
        <v>8720</v>
      </c>
      <c r="AF213" s="1222" t="s">
        <v>3</v>
      </c>
      <c r="AG213" s="1227">
        <v>80</v>
      </c>
      <c r="AH213" s="1225" t="s">
        <v>344</v>
      </c>
      <c r="AI213" s="1206" t="s">
        <v>468</v>
      </c>
      <c r="AJ213" s="1225" t="s">
        <v>297</v>
      </c>
      <c r="AK213" s="1236" t="s">
        <v>472</v>
      </c>
      <c r="AL213" s="1225" t="s">
        <v>297</v>
      </c>
      <c r="AM213" s="1246">
        <v>2.7</v>
      </c>
      <c r="AN213" s="390" t="s">
        <v>297</v>
      </c>
      <c r="AO213" s="424">
        <v>8720</v>
      </c>
      <c r="AP213" s="1222" t="s">
        <v>297</v>
      </c>
      <c r="AQ213" s="425">
        <v>80</v>
      </c>
      <c r="AR213" s="426" t="s">
        <v>470</v>
      </c>
      <c r="AS213" s="419" t="s">
        <v>468</v>
      </c>
      <c r="AT213" s="427" t="s">
        <v>297</v>
      </c>
      <c r="AU213" s="421" t="s">
        <v>472</v>
      </c>
      <c r="AV213" s="427" t="s">
        <v>297</v>
      </c>
      <c r="AW213" s="428">
        <v>2.9</v>
      </c>
      <c r="AX213" s="429" t="s">
        <v>473</v>
      </c>
      <c r="AY213" s="430" t="s">
        <v>297</v>
      </c>
      <c r="AZ213" s="431">
        <v>3480</v>
      </c>
      <c r="BA213" s="380" t="s">
        <v>3</v>
      </c>
      <c r="BB213" s="432">
        <v>30</v>
      </c>
      <c r="BC213" s="433" t="s">
        <v>344</v>
      </c>
      <c r="BD213" s="434" t="s">
        <v>468</v>
      </c>
      <c r="BE213" s="433" t="s">
        <v>297</v>
      </c>
      <c r="BF213" s="435" t="s">
        <v>472</v>
      </c>
      <c r="BG213" s="433" t="s">
        <v>297</v>
      </c>
      <c r="BH213" s="436">
        <v>3.9</v>
      </c>
      <c r="BI213" s="430"/>
      <c r="BJ213" s="437"/>
      <c r="BK213" s="467"/>
      <c r="BL213" s="476"/>
      <c r="BM213" s="476"/>
      <c r="BN213" s="476"/>
      <c r="BO213" s="476"/>
      <c r="BP213" s="476"/>
      <c r="BQ213" s="476"/>
      <c r="BR213" s="476"/>
      <c r="BS213" s="467"/>
      <c r="BT213" s="437" t="s">
        <v>50</v>
      </c>
      <c r="BU213" s="467"/>
      <c r="BV213" s="477"/>
      <c r="BW213" s="476"/>
      <c r="BX213" s="476"/>
      <c r="BY213" s="476"/>
      <c r="BZ213" s="476"/>
      <c r="CA213" s="476"/>
      <c r="CB213" s="476"/>
      <c r="CC213" s="1290" t="s">
        <v>297</v>
      </c>
      <c r="CD213" s="1318" t="s">
        <v>320</v>
      </c>
      <c r="CE213" s="1222" t="s">
        <v>297</v>
      </c>
      <c r="CF213" s="1227"/>
      <c r="CG213" s="1206"/>
      <c r="CH213" s="1206"/>
      <c r="CI213" s="1285"/>
      <c r="CJ213" s="1236"/>
      <c r="CK213" s="1285"/>
      <c r="CL213" s="1316" t="s">
        <v>320</v>
      </c>
      <c r="CM213" s="1222"/>
      <c r="CN213" s="478" t="s">
        <v>507</v>
      </c>
      <c r="CO213" s="1222" t="s">
        <v>3</v>
      </c>
      <c r="CP213" s="1284">
        <v>80</v>
      </c>
      <c r="CQ213" s="1286" t="s">
        <v>344</v>
      </c>
      <c r="CR213" s="1298" t="s">
        <v>468</v>
      </c>
      <c r="CS213" s="1286" t="s">
        <v>297</v>
      </c>
      <c r="CT213" s="1295" t="s">
        <v>472</v>
      </c>
      <c r="CU213" s="1286" t="s">
        <v>297</v>
      </c>
      <c r="CV213" s="1296">
        <v>2.7</v>
      </c>
      <c r="CW213" s="1297" t="s">
        <v>475</v>
      </c>
      <c r="CX213" s="1222" t="s">
        <v>3</v>
      </c>
      <c r="CY213" s="1223">
        <v>1350</v>
      </c>
      <c r="CZ213" s="1222" t="s">
        <v>297</v>
      </c>
      <c r="DA213" s="1227">
        <v>10</v>
      </c>
      <c r="DB213" s="1206" t="s">
        <v>344</v>
      </c>
      <c r="DC213" s="1206" t="s">
        <v>468</v>
      </c>
      <c r="DD213" s="1285" t="s">
        <v>297</v>
      </c>
      <c r="DE213" s="1236" t="s">
        <v>472</v>
      </c>
      <c r="DF213" s="1285" t="s">
        <v>297</v>
      </c>
      <c r="DG213" s="1246">
        <v>13.6</v>
      </c>
      <c r="DH213" s="1222" t="s">
        <v>3</v>
      </c>
      <c r="DI213" s="440">
        <v>710</v>
      </c>
      <c r="DJ213" s="1222" t="s">
        <v>297</v>
      </c>
      <c r="DK213" s="440">
        <v>7</v>
      </c>
      <c r="DL213" s="1222" t="s">
        <v>3</v>
      </c>
      <c r="DM213" s="441">
        <v>7</v>
      </c>
      <c r="DN213" s="1222" t="s">
        <v>297</v>
      </c>
      <c r="DO213" s="440">
        <v>120</v>
      </c>
      <c r="DP213" s="1222" t="s">
        <v>297</v>
      </c>
      <c r="DQ213" s="440">
        <v>1</v>
      </c>
      <c r="DR213" s="1222" t="s">
        <v>3</v>
      </c>
      <c r="DS213" s="441">
        <v>1</v>
      </c>
      <c r="DT213" s="1314"/>
      <c r="DU213" s="483" t="s">
        <v>507</v>
      </c>
      <c r="DV213" s="1315" t="s">
        <v>298</v>
      </c>
      <c r="DW213" s="443">
        <v>245</v>
      </c>
      <c r="DX213" s="1222" t="s">
        <v>300</v>
      </c>
      <c r="DY213" s="1308">
        <v>1940</v>
      </c>
      <c r="DZ213" s="1285" t="s">
        <v>297</v>
      </c>
      <c r="EA213" s="1310">
        <v>10</v>
      </c>
      <c r="EB213" s="1225" t="s">
        <v>344</v>
      </c>
      <c r="EC213" s="1206" t="s">
        <v>468</v>
      </c>
      <c r="ED213" s="1225" t="s">
        <v>297</v>
      </c>
      <c r="EE213" s="1236" t="s">
        <v>472</v>
      </c>
      <c r="EF213" s="1225" t="s">
        <v>297</v>
      </c>
      <c r="EG213" s="1302">
        <v>15.5</v>
      </c>
      <c r="EH213" s="1312" t="s">
        <v>473</v>
      </c>
      <c r="EI213" s="1222" t="s">
        <v>300</v>
      </c>
      <c r="EJ213" s="1308">
        <v>8720</v>
      </c>
      <c r="EK213" s="1285" t="s">
        <v>297</v>
      </c>
      <c r="EL213" s="1310">
        <v>80</v>
      </c>
      <c r="EM213" s="1225" t="s">
        <v>344</v>
      </c>
      <c r="EN213" s="1206" t="s">
        <v>468</v>
      </c>
      <c r="EO213" s="1225" t="s">
        <v>297</v>
      </c>
      <c r="EP213" s="1236" t="s">
        <v>472</v>
      </c>
      <c r="EQ213" s="1225" t="s">
        <v>297</v>
      </c>
      <c r="ER213" s="1302">
        <v>2.9</v>
      </c>
      <c r="ES213" s="1304" t="s">
        <v>473</v>
      </c>
      <c r="ET213" s="1306" t="s">
        <v>419</v>
      </c>
      <c r="EU213" s="1222" t="s">
        <v>300</v>
      </c>
      <c r="EV213" s="444">
        <v>6640</v>
      </c>
      <c r="EW213" s="370"/>
      <c r="EX213" s="1300"/>
    </row>
    <row r="214" spans="1:154" s="95" customFormat="1" ht="25.5" customHeight="1">
      <c r="A214" s="95" t="str">
        <f t="shared" si="13"/>
        <v>10/100
地域　56人
　　から
　60人
　　まで３歳児</v>
      </c>
      <c r="B214" s="95" t="str">
        <f t="shared" ref="B214:B247" si="15">B213</f>
        <v>10/100
地域</v>
      </c>
      <c r="C214" s="95" t="str">
        <f>F213</f>
        <v>　56人
　　から
　60人
　　まで</v>
      </c>
      <c r="D214" s="96" t="str">
        <f t="shared" si="14"/>
        <v>３歳児</v>
      </c>
      <c r="E214" s="1244"/>
      <c r="F214" s="1231"/>
      <c r="G214" s="1233"/>
      <c r="H214" s="482" t="s">
        <v>301</v>
      </c>
      <c r="I214" s="475"/>
      <c r="J214" s="446">
        <v>43770</v>
      </c>
      <c r="K214" s="447"/>
      <c r="L214" s="390" t="s">
        <v>297</v>
      </c>
      <c r="M214" s="448">
        <v>410</v>
      </c>
      <c r="N214" s="449"/>
      <c r="O214" s="450" t="s">
        <v>344</v>
      </c>
      <c r="P214" s="451" t="s">
        <v>468</v>
      </c>
      <c r="Q214" s="452" t="s">
        <v>297</v>
      </c>
      <c r="R214" s="453" t="s">
        <v>472</v>
      </c>
      <c r="S214" s="452" t="s">
        <v>297</v>
      </c>
      <c r="T214" s="454">
        <v>2.6</v>
      </c>
      <c r="U214" s="455"/>
      <c r="V214" s="1222"/>
      <c r="W214" s="1224"/>
      <c r="X214" s="1222"/>
      <c r="Y214" s="1235"/>
      <c r="Z214" s="1226"/>
      <c r="AA214" s="1229"/>
      <c r="AB214" s="1229"/>
      <c r="AC214" s="1249"/>
      <c r="AD214" s="1222"/>
      <c r="AE214" s="1224"/>
      <c r="AF214" s="1222"/>
      <c r="AG214" s="1228"/>
      <c r="AH214" s="1226"/>
      <c r="AI214" s="1229"/>
      <c r="AJ214" s="1226"/>
      <c r="AK214" s="1237"/>
      <c r="AL214" s="1226"/>
      <c r="AM214" s="1247"/>
      <c r="AN214" s="390" t="s">
        <v>297</v>
      </c>
      <c r="AO214" s="448">
        <v>8720</v>
      </c>
      <c r="AP214" s="1222"/>
      <c r="AQ214" s="456">
        <v>80</v>
      </c>
      <c r="AR214" s="457" t="s">
        <v>344</v>
      </c>
      <c r="AS214" s="451" t="s">
        <v>468</v>
      </c>
      <c r="AT214" s="458" t="s">
        <v>297</v>
      </c>
      <c r="AU214" s="459" t="s">
        <v>472</v>
      </c>
      <c r="AV214" s="458" t="s">
        <v>297</v>
      </c>
      <c r="AW214" s="460">
        <v>2.9</v>
      </c>
      <c r="AX214" s="461"/>
      <c r="AY214" s="430"/>
      <c r="AZ214" s="382"/>
      <c r="BA214" s="382"/>
      <c r="BB214" s="480"/>
      <c r="BC214" s="382"/>
      <c r="BD214" s="382"/>
      <c r="BE214" s="382"/>
      <c r="BF214" s="382"/>
      <c r="BG214" s="382"/>
      <c r="BH214" s="382"/>
      <c r="BI214" s="467" t="s">
        <v>3</v>
      </c>
      <c r="BJ214" s="468">
        <v>61040</v>
      </c>
      <c r="BK214" s="467" t="s">
        <v>297</v>
      </c>
      <c r="BL214" s="432">
        <v>610</v>
      </c>
      <c r="BM214" s="433" t="s">
        <v>344</v>
      </c>
      <c r="BN214" s="434" t="s">
        <v>468</v>
      </c>
      <c r="BO214" s="433" t="s">
        <v>297</v>
      </c>
      <c r="BP214" s="435" t="s">
        <v>472</v>
      </c>
      <c r="BQ214" s="433" t="s">
        <v>297</v>
      </c>
      <c r="BR214" s="436">
        <v>2.5</v>
      </c>
      <c r="BS214" s="405" t="s">
        <v>297</v>
      </c>
      <c r="BT214" s="468">
        <v>52320</v>
      </c>
      <c r="BU214" s="405" t="s">
        <v>3</v>
      </c>
      <c r="BV214" s="432">
        <v>520</v>
      </c>
      <c r="BW214" s="433" t="s">
        <v>344</v>
      </c>
      <c r="BX214" s="434" t="s">
        <v>468</v>
      </c>
      <c r="BY214" s="433" t="s">
        <v>297</v>
      </c>
      <c r="BZ214" s="435" t="s">
        <v>472</v>
      </c>
      <c r="CA214" s="433" t="s">
        <v>297</v>
      </c>
      <c r="CB214" s="436">
        <v>2.5</v>
      </c>
      <c r="CC214" s="1291"/>
      <c r="CD214" s="1319"/>
      <c r="CE214" s="1222"/>
      <c r="CF214" s="1228"/>
      <c r="CG214" s="1229"/>
      <c r="CH214" s="1229"/>
      <c r="CI214" s="1289"/>
      <c r="CJ214" s="1237"/>
      <c r="CK214" s="1289"/>
      <c r="CL214" s="1317"/>
      <c r="CM214" s="1222"/>
      <c r="CN214" s="469">
        <v>8720</v>
      </c>
      <c r="CO214" s="1222"/>
      <c r="CP214" s="1284"/>
      <c r="CQ214" s="1286"/>
      <c r="CR214" s="1298"/>
      <c r="CS214" s="1286"/>
      <c r="CT214" s="1295"/>
      <c r="CU214" s="1286"/>
      <c r="CV214" s="1296"/>
      <c r="CW214" s="1297"/>
      <c r="CX214" s="1222"/>
      <c r="CY214" s="1224"/>
      <c r="CZ214" s="1222"/>
      <c r="DA214" s="1228"/>
      <c r="DB214" s="1229"/>
      <c r="DC214" s="1229"/>
      <c r="DD214" s="1289"/>
      <c r="DE214" s="1237"/>
      <c r="DF214" s="1289"/>
      <c r="DG214" s="1247"/>
      <c r="DH214" s="1222"/>
      <c r="DI214" s="470" t="s">
        <v>302</v>
      </c>
      <c r="DJ214" s="1222"/>
      <c r="DK214" s="470" t="s">
        <v>510</v>
      </c>
      <c r="DL214" s="1222"/>
      <c r="DM214" s="471">
        <v>49.8</v>
      </c>
      <c r="DN214" s="1222"/>
      <c r="DO214" s="470" t="s">
        <v>302</v>
      </c>
      <c r="DP214" s="1222"/>
      <c r="DQ214" s="470" t="s">
        <v>510</v>
      </c>
      <c r="DR214" s="1222"/>
      <c r="DS214" s="471">
        <v>58.2</v>
      </c>
      <c r="DT214" s="1314"/>
      <c r="DU214" s="472">
        <v>7500</v>
      </c>
      <c r="DV214" s="1315"/>
      <c r="DW214" s="473" t="s">
        <v>304</v>
      </c>
      <c r="DX214" s="1222"/>
      <c r="DY214" s="1309"/>
      <c r="DZ214" s="1289"/>
      <c r="EA214" s="1311"/>
      <c r="EB214" s="1226"/>
      <c r="EC214" s="1229"/>
      <c r="ED214" s="1226"/>
      <c r="EE214" s="1237"/>
      <c r="EF214" s="1226"/>
      <c r="EG214" s="1303"/>
      <c r="EH214" s="1313"/>
      <c r="EI214" s="1222"/>
      <c r="EJ214" s="1309">
        <v>2805</v>
      </c>
      <c r="EK214" s="1289"/>
      <c r="EL214" s="1311"/>
      <c r="EM214" s="1226"/>
      <c r="EN214" s="1229"/>
      <c r="EO214" s="1226"/>
      <c r="EP214" s="1237"/>
      <c r="EQ214" s="1226"/>
      <c r="ER214" s="1303"/>
      <c r="ES214" s="1305"/>
      <c r="ET214" s="1307"/>
      <c r="EU214" s="1222"/>
      <c r="EV214" s="474">
        <v>60</v>
      </c>
      <c r="EW214" s="370"/>
      <c r="EX214" s="1300"/>
    </row>
    <row r="215" spans="1:154" s="95" customFormat="1" ht="25.5" customHeight="1">
      <c r="A215" s="95" t="str">
        <f t="shared" si="13"/>
        <v>10/100
地域　61人
　　から
　75人
　　まで４歳以上児</v>
      </c>
      <c r="B215" s="95" t="str">
        <f t="shared" si="15"/>
        <v>10/100
地域</v>
      </c>
      <c r="C215" s="95" t="str">
        <f>F215</f>
        <v>　61人
　　から
　75人
　　まで</v>
      </c>
      <c r="D215" s="96" t="str">
        <f t="shared" si="14"/>
        <v>４歳以上児</v>
      </c>
      <c r="E215" s="1244"/>
      <c r="F215" s="1243" t="s">
        <v>229</v>
      </c>
      <c r="G215" s="1240" t="s">
        <v>295</v>
      </c>
      <c r="H215" s="412" t="s">
        <v>296</v>
      </c>
      <c r="I215" s="475"/>
      <c r="J215" s="414">
        <v>32480</v>
      </c>
      <c r="K215" s="415">
        <v>41200</v>
      </c>
      <c r="L215" s="390" t="s">
        <v>297</v>
      </c>
      <c r="M215" s="416">
        <v>300</v>
      </c>
      <c r="N215" s="417">
        <v>390</v>
      </c>
      <c r="O215" s="418" t="s">
        <v>344</v>
      </c>
      <c r="P215" s="419" t="s">
        <v>468</v>
      </c>
      <c r="Q215" s="420" t="s">
        <v>297</v>
      </c>
      <c r="R215" s="421" t="s">
        <v>469</v>
      </c>
      <c r="S215" s="420" t="s">
        <v>297</v>
      </c>
      <c r="T215" s="422">
        <v>2.5</v>
      </c>
      <c r="U215" s="423">
        <v>2.5</v>
      </c>
      <c r="V215" s="1222" t="s">
        <v>297</v>
      </c>
      <c r="W215" s="1223">
        <v>1130</v>
      </c>
      <c r="X215" s="1222" t="s">
        <v>297</v>
      </c>
      <c r="Y215" s="1234">
        <v>10</v>
      </c>
      <c r="Z215" s="1225" t="s">
        <v>470</v>
      </c>
      <c r="AA215" s="1206" t="s">
        <v>468</v>
      </c>
      <c r="AB215" s="1206" t="s">
        <v>297</v>
      </c>
      <c r="AC215" s="1248" t="s">
        <v>471</v>
      </c>
      <c r="AD215" s="1222" t="s">
        <v>297</v>
      </c>
      <c r="AE215" s="1223">
        <v>6970</v>
      </c>
      <c r="AF215" s="1222" t="s">
        <v>3</v>
      </c>
      <c r="AG215" s="1227">
        <v>60</v>
      </c>
      <c r="AH215" s="1225" t="s">
        <v>344</v>
      </c>
      <c r="AI215" s="1206" t="s">
        <v>468</v>
      </c>
      <c r="AJ215" s="1225" t="s">
        <v>297</v>
      </c>
      <c r="AK215" s="1236" t="s">
        <v>472</v>
      </c>
      <c r="AL215" s="1225" t="s">
        <v>297</v>
      </c>
      <c r="AM215" s="1246">
        <v>2.8</v>
      </c>
      <c r="AN215" s="390" t="s">
        <v>297</v>
      </c>
      <c r="AO215" s="424">
        <v>8720</v>
      </c>
      <c r="AP215" s="1222" t="s">
        <v>297</v>
      </c>
      <c r="AQ215" s="425">
        <v>80</v>
      </c>
      <c r="AR215" s="426" t="s">
        <v>470</v>
      </c>
      <c r="AS215" s="419" t="s">
        <v>468</v>
      </c>
      <c r="AT215" s="427" t="s">
        <v>297</v>
      </c>
      <c r="AU215" s="421" t="s">
        <v>472</v>
      </c>
      <c r="AV215" s="427" t="s">
        <v>297</v>
      </c>
      <c r="AW215" s="428">
        <v>2.9</v>
      </c>
      <c r="AX215" s="429" t="s">
        <v>473</v>
      </c>
      <c r="AY215" s="430" t="s">
        <v>297</v>
      </c>
      <c r="AZ215" s="431">
        <v>3480</v>
      </c>
      <c r="BA215" s="380" t="s">
        <v>3</v>
      </c>
      <c r="BB215" s="432">
        <v>30</v>
      </c>
      <c r="BC215" s="433" t="s">
        <v>344</v>
      </c>
      <c r="BD215" s="434" t="s">
        <v>468</v>
      </c>
      <c r="BE215" s="433" t="s">
        <v>297</v>
      </c>
      <c r="BF215" s="435" t="s">
        <v>472</v>
      </c>
      <c r="BG215" s="433" t="s">
        <v>297</v>
      </c>
      <c r="BH215" s="436">
        <v>3.9</v>
      </c>
      <c r="BI215" s="430"/>
      <c r="BJ215" s="437"/>
      <c r="BK215" s="467"/>
      <c r="BL215" s="476"/>
      <c r="BM215" s="476"/>
      <c r="BN215" s="476"/>
      <c r="BO215" s="476"/>
      <c r="BP215" s="476"/>
      <c r="BQ215" s="476"/>
      <c r="BR215" s="476"/>
      <c r="BS215" s="467"/>
      <c r="BT215" s="437" t="s">
        <v>50</v>
      </c>
      <c r="BU215" s="467"/>
      <c r="BV215" s="477"/>
      <c r="BW215" s="476"/>
      <c r="BX215" s="476"/>
      <c r="BY215" s="476"/>
      <c r="BZ215" s="476"/>
      <c r="CA215" s="476"/>
      <c r="CB215" s="476"/>
      <c r="CC215" s="1290" t="s">
        <v>297</v>
      </c>
      <c r="CD215" s="1318" t="s">
        <v>320</v>
      </c>
      <c r="CE215" s="1222" t="s">
        <v>297</v>
      </c>
      <c r="CF215" s="1227"/>
      <c r="CG215" s="1206"/>
      <c r="CH215" s="1206"/>
      <c r="CI215" s="1285"/>
      <c r="CJ215" s="1236"/>
      <c r="CK215" s="1285"/>
      <c r="CL215" s="1316" t="s">
        <v>320</v>
      </c>
      <c r="CM215" s="1222"/>
      <c r="CN215" s="478" t="s">
        <v>230</v>
      </c>
      <c r="CO215" s="1222" t="s">
        <v>3</v>
      </c>
      <c r="CP215" s="1284">
        <v>60</v>
      </c>
      <c r="CQ215" s="1286" t="s">
        <v>344</v>
      </c>
      <c r="CR215" s="1298" t="s">
        <v>468</v>
      </c>
      <c r="CS215" s="1286" t="s">
        <v>297</v>
      </c>
      <c r="CT215" s="1295" t="s">
        <v>472</v>
      </c>
      <c r="CU215" s="1286" t="s">
        <v>297</v>
      </c>
      <c r="CV215" s="1296">
        <v>2.8</v>
      </c>
      <c r="CW215" s="1297" t="s">
        <v>475</v>
      </c>
      <c r="CX215" s="1222" t="s">
        <v>3</v>
      </c>
      <c r="CY215" s="1223">
        <v>1080</v>
      </c>
      <c r="CZ215" s="1222" t="s">
        <v>297</v>
      </c>
      <c r="DA215" s="1227">
        <v>10</v>
      </c>
      <c r="DB215" s="1206" t="s">
        <v>344</v>
      </c>
      <c r="DC215" s="1206" t="s">
        <v>468</v>
      </c>
      <c r="DD215" s="1285" t="s">
        <v>297</v>
      </c>
      <c r="DE215" s="1236" t="s">
        <v>472</v>
      </c>
      <c r="DF215" s="1285" t="s">
        <v>297</v>
      </c>
      <c r="DG215" s="1246">
        <v>10.9</v>
      </c>
      <c r="DH215" s="1222" t="s">
        <v>3</v>
      </c>
      <c r="DI215" s="440">
        <v>590</v>
      </c>
      <c r="DJ215" s="1222" t="s">
        <v>297</v>
      </c>
      <c r="DK215" s="440">
        <v>5</v>
      </c>
      <c r="DL215" s="1222" t="s">
        <v>3</v>
      </c>
      <c r="DM215" s="441">
        <v>5</v>
      </c>
      <c r="DN215" s="1222" t="s">
        <v>297</v>
      </c>
      <c r="DO215" s="440">
        <v>100</v>
      </c>
      <c r="DP215" s="1222" t="s">
        <v>297</v>
      </c>
      <c r="DQ215" s="440">
        <v>1</v>
      </c>
      <c r="DR215" s="1222" t="s">
        <v>3</v>
      </c>
      <c r="DS215" s="441">
        <v>1</v>
      </c>
      <c r="DT215" s="1314"/>
      <c r="DU215" s="483" t="s">
        <v>230</v>
      </c>
      <c r="DV215" s="1315" t="s">
        <v>298</v>
      </c>
      <c r="DW215" s="443">
        <v>245</v>
      </c>
      <c r="DX215" s="1222" t="s">
        <v>300</v>
      </c>
      <c r="DY215" s="1308">
        <v>1550</v>
      </c>
      <c r="DZ215" s="1285" t="s">
        <v>297</v>
      </c>
      <c r="EA215" s="1310">
        <v>10</v>
      </c>
      <c r="EB215" s="1225" t="s">
        <v>344</v>
      </c>
      <c r="EC215" s="1206" t="s">
        <v>468</v>
      </c>
      <c r="ED215" s="1225" t="s">
        <v>297</v>
      </c>
      <c r="EE215" s="1236" t="s">
        <v>472</v>
      </c>
      <c r="EF215" s="1225" t="s">
        <v>297</v>
      </c>
      <c r="EG215" s="1302">
        <v>12.4</v>
      </c>
      <c r="EH215" s="1312" t="s">
        <v>473</v>
      </c>
      <c r="EI215" s="1222" t="s">
        <v>300</v>
      </c>
      <c r="EJ215" s="1308">
        <v>6970</v>
      </c>
      <c r="EK215" s="1285" t="s">
        <v>297</v>
      </c>
      <c r="EL215" s="1310">
        <v>70</v>
      </c>
      <c r="EM215" s="1225" t="s">
        <v>344</v>
      </c>
      <c r="EN215" s="1206" t="s">
        <v>468</v>
      </c>
      <c r="EO215" s="1225" t="s">
        <v>297</v>
      </c>
      <c r="EP215" s="1236" t="s">
        <v>472</v>
      </c>
      <c r="EQ215" s="1225" t="s">
        <v>297</v>
      </c>
      <c r="ER215" s="1302">
        <v>2.7</v>
      </c>
      <c r="ES215" s="1304" t="s">
        <v>473</v>
      </c>
      <c r="ET215" s="1306" t="s">
        <v>419</v>
      </c>
      <c r="EU215" s="1222" t="s">
        <v>300</v>
      </c>
      <c r="EV215" s="444">
        <v>5310</v>
      </c>
      <c r="EW215" s="370"/>
      <c r="EX215" s="1300"/>
    </row>
    <row r="216" spans="1:154" s="95" customFormat="1" ht="25.5" customHeight="1">
      <c r="A216" s="95" t="str">
        <f t="shared" si="13"/>
        <v>10/100
地域　61人
　　から
　75人
　　まで３歳児</v>
      </c>
      <c r="B216" s="95" t="str">
        <f t="shared" si="15"/>
        <v>10/100
地域</v>
      </c>
      <c r="C216" s="95" t="str">
        <f>F215</f>
        <v>　61人
　　から
　75人
　　まで</v>
      </c>
      <c r="D216" s="96" t="str">
        <f t="shared" si="14"/>
        <v>３歳児</v>
      </c>
      <c r="E216" s="1244"/>
      <c r="F216" s="1245"/>
      <c r="G216" s="1241"/>
      <c r="H216" s="445" t="s">
        <v>301</v>
      </c>
      <c r="I216" s="475"/>
      <c r="J216" s="446">
        <v>41200</v>
      </c>
      <c r="K216" s="447"/>
      <c r="L216" s="390" t="s">
        <v>297</v>
      </c>
      <c r="M216" s="448">
        <v>390</v>
      </c>
      <c r="N216" s="449"/>
      <c r="O216" s="450" t="s">
        <v>344</v>
      </c>
      <c r="P216" s="451" t="s">
        <v>468</v>
      </c>
      <c r="Q216" s="452" t="s">
        <v>297</v>
      </c>
      <c r="R216" s="453" t="s">
        <v>472</v>
      </c>
      <c r="S216" s="452" t="s">
        <v>297</v>
      </c>
      <c r="T216" s="454">
        <v>2.5</v>
      </c>
      <c r="U216" s="455"/>
      <c r="V216" s="1222"/>
      <c r="W216" s="1224"/>
      <c r="X216" s="1222"/>
      <c r="Y216" s="1235"/>
      <c r="Z216" s="1226"/>
      <c r="AA216" s="1229"/>
      <c r="AB216" s="1229"/>
      <c r="AC216" s="1249"/>
      <c r="AD216" s="1222"/>
      <c r="AE216" s="1224"/>
      <c r="AF216" s="1222"/>
      <c r="AG216" s="1228"/>
      <c r="AH216" s="1226"/>
      <c r="AI216" s="1229"/>
      <c r="AJ216" s="1226"/>
      <c r="AK216" s="1237"/>
      <c r="AL216" s="1226"/>
      <c r="AM216" s="1247"/>
      <c r="AN216" s="390" t="s">
        <v>297</v>
      </c>
      <c r="AO216" s="448">
        <v>8720</v>
      </c>
      <c r="AP216" s="1222"/>
      <c r="AQ216" s="456">
        <v>80</v>
      </c>
      <c r="AR216" s="457" t="s">
        <v>344</v>
      </c>
      <c r="AS216" s="451" t="s">
        <v>468</v>
      </c>
      <c r="AT216" s="458" t="s">
        <v>297</v>
      </c>
      <c r="AU216" s="459" t="s">
        <v>472</v>
      </c>
      <c r="AV216" s="458" t="s">
        <v>297</v>
      </c>
      <c r="AW216" s="460">
        <v>2.9</v>
      </c>
      <c r="AX216" s="461"/>
      <c r="AY216" s="430"/>
      <c r="AZ216" s="382"/>
      <c r="BA216" s="382"/>
      <c r="BB216" s="480"/>
      <c r="BC216" s="382"/>
      <c r="BD216" s="382"/>
      <c r="BE216" s="382"/>
      <c r="BF216" s="382"/>
      <c r="BG216" s="382"/>
      <c r="BH216" s="382"/>
      <c r="BI216" s="467" t="s">
        <v>3</v>
      </c>
      <c r="BJ216" s="468">
        <v>61040</v>
      </c>
      <c r="BK216" s="467" t="s">
        <v>297</v>
      </c>
      <c r="BL216" s="432">
        <v>610</v>
      </c>
      <c r="BM216" s="433" t="s">
        <v>344</v>
      </c>
      <c r="BN216" s="434" t="s">
        <v>468</v>
      </c>
      <c r="BO216" s="433" t="s">
        <v>297</v>
      </c>
      <c r="BP216" s="435" t="s">
        <v>472</v>
      </c>
      <c r="BQ216" s="433" t="s">
        <v>297</v>
      </c>
      <c r="BR216" s="436">
        <v>2.5</v>
      </c>
      <c r="BS216" s="405" t="s">
        <v>297</v>
      </c>
      <c r="BT216" s="468">
        <v>52320</v>
      </c>
      <c r="BU216" s="405" t="s">
        <v>3</v>
      </c>
      <c r="BV216" s="432">
        <v>520</v>
      </c>
      <c r="BW216" s="433" t="s">
        <v>344</v>
      </c>
      <c r="BX216" s="434" t="s">
        <v>468</v>
      </c>
      <c r="BY216" s="433" t="s">
        <v>297</v>
      </c>
      <c r="BZ216" s="435" t="s">
        <v>472</v>
      </c>
      <c r="CA216" s="433" t="s">
        <v>297</v>
      </c>
      <c r="CB216" s="436">
        <v>2.5</v>
      </c>
      <c r="CC216" s="1291"/>
      <c r="CD216" s="1319"/>
      <c r="CE216" s="1222"/>
      <c r="CF216" s="1228"/>
      <c r="CG216" s="1229"/>
      <c r="CH216" s="1229"/>
      <c r="CI216" s="1289"/>
      <c r="CJ216" s="1237"/>
      <c r="CK216" s="1289"/>
      <c r="CL216" s="1317"/>
      <c r="CM216" s="1222"/>
      <c r="CN216" s="469">
        <v>6970</v>
      </c>
      <c r="CO216" s="1222"/>
      <c r="CP216" s="1284"/>
      <c r="CQ216" s="1286"/>
      <c r="CR216" s="1298"/>
      <c r="CS216" s="1286"/>
      <c r="CT216" s="1295"/>
      <c r="CU216" s="1286"/>
      <c r="CV216" s="1296"/>
      <c r="CW216" s="1297"/>
      <c r="CX216" s="1222"/>
      <c r="CY216" s="1224"/>
      <c r="CZ216" s="1222"/>
      <c r="DA216" s="1228"/>
      <c r="DB216" s="1229"/>
      <c r="DC216" s="1229"/>
      <c r="DD216" s="1289"/>
      <c r="DE216" s="1237"/>
      <c r="DF216" s="1289"/>
      <c r="DG216" s="1247"/>
      <c r="DH216" s="1222"/>
      <c r="DI216" s="470" t="s">
        <v>302</v>
      </c>
      <c r="DJ216" s="1222"/>
      <c r="DK216" s="470" t="s">
        <v>510</v>
      </c>
      <c r="DL216" s="1222"/>
      <c r="DM216" s="471">
        <v>55.8</v>
      </c>
      <c r="DN216" s="1222"/>
      <c r="DO216" s="470" t="s">
        <v>302</v>
      </c>
      <c r="DP216" s="1222"/>
      <c r="DQ216" s="470" t="s">
        <v>510</v>
      </c>
      <c r="DR216" s="1222"/>
      <c r="DS216" s="471">
        <v>46.5</v>
      </c>
      <c r="DT216" s="1314"/>
      <c r="DU216" s="472">
        <v>6130</v>
      </c>
      <c r="DV216" s="1315"/>
      <c r="DW216" s="473" t="s">
        <v>304</v>
      </c>
      <c r="DX216" s="1222"/>
      <c r="DY216" s="1309"/>
      <c r="DZ216" s="1289"/>
      <c r="EA216" s="1311"/>
      <c r="EB216" s="1226"/>
      <c r="EC216" s="1229"/>
      <c r="ED216" s="1226"/>
      <c r="EE216" s="1237"/>
      <c r="EF216" s="1226"/>
      <c r="EG216" s="1303"/>
      <c r="EH216" s="1313"/>
      <c r="EI216" s="1222"/>
      <c r="EJ216" s="1309">
        <v>2338</v>
      </c>
      <c r="EK216" s="1289"/>
      <c r="EL216" s="1311"/>
      <c r="EM216" s="1226"/>
      <c r="EN216" s="1229"/>
      <c r="EO216" s="1226"/>
      <c r="EP216" s="1237"/>
      <c r="EQ216" s="1226"/>
      <c r="ER216" s="1303"/>
      <c r="ES216" s="1305"/>
      <c r="ET216" s="1307"/>
      <c r="EU216" s="1222"/>
      <c r="EV216" s="474">
        <v>50</v>
      </c>
      <c r="EW216" s="382"/>
      <c r="EX216" s="1300"/>
    </row>
    <row r="217" spans="1:154" s="95" customFormat="1" ht="25.5" customHeight="1">
      <c r="A217" s="95" t="str">
        <f t="shared" si="13"/>
        <v>10/100
地域　76人
　　から
　90人
　　まで４歳以上児</v>
      </c>
      <c r="B217" s="95" t="str">
        <f t="shared" si="15"/>
        <v>10/100
地域</v>
      </c>
      <c r="C217" s="95" t="str">
        <f>F217</f>
        <v>　76人
　　から
　90人
　　まで</v>
      </c>
      <c r="D217" s="96" t="str">
        <f t="shared" si="14"/>
        <v>４歳以上児</v>
      </c>
      <c r="E217" s="1244"/>
      <c r="F217" s="1243" t="s">
        <v>231</v>
      </c>
      <c r="G217" s="1240" t="s">
        <v>295</v>
      </c>
      <c r="H217" s="412" t="s">
        <v>296</v>
      </c>
      <c r="I217" s="475"/>
      <c r="J217" s="414">
        <v>30730</v>
      </c>
      <c r="K217" s="415">
        <v>39450</v>
      </c>
      <c r="L217" s="390" t="s">
        <v>297</v>
      </c>
      <c r="M217" s="416">
        <v>280</v>
      </c>
      <c r="N217" s="417">
        <v>370</v>
      </c>
      <c r="O217" s="418" t="s">
        <v>344</v>
      </c>
      <c r="P217" s="419" t="s">
        <v>468</v>
      </c>
      <c r="Q217" s="420" t="s">
        <v>297</v>
      </c>
      <c r="R217" s="421" t="s">
        <v>469</v>
      </c>
      <c r="S217" s="420" t="s">
        <v>297</v>
      </c>
      <c r="T217" s="422">
        <v>2.4</v>
      </c>
      <c r="U217" s="423">
        <v>2.5</v>
      </c>
      <c r="V217" s="1222" t="s">
        <v>297</v>
      </c>
      <c r="W217" s="1223">
        <v>940</v>
      </c>
      <c r="X217" s="1222" t="s">
        <v>297</v>
      </c>
      <c r="Y217" s="1234">
        <v>9</v>
      </c>
      <c r="Z217" s="1225" t="s">
        <v>470</v>
      </c>
      <c r="AA217" s="1206" t="s">
        <v>468</v>
      </c>
      <c r="AB217" s="1206" t="s">
        <v>297</v>
      </c>
      <c r="AC217" s="1248" t="s">
        <v>471</v>
      </c>
      <c r="AD217" s="1222" t="s">
        <v>297</v>
      </c>
      <c r="AE217" s="1223">
        <v>5810</v>
      </c>
      <c r="AF217" s="1222" t="s">
        <v>3</v>
      </c>
      <c r="AG217" s="1227">
        <v>50</v>
      </c>
      <c r="AH217" s="1225" t="s">
        <v>344</v>
      </c>
      <c r="AI217" s="1206" t="s">
        <v>468</v>
      </c>
      <c r="AJ217" s="1225" t="s">
        <v>297</v>
      </c>
      <c r="AK217" s="1236" t="s">
        <v>472</v>
      </c>
      <c r="AL217" s="1225" t="s">
        <v>297</v>
      </c>
      <c r="AM217" s="1246">
        <v>2.8</v>
      </c>
      <c r="AN217" s="390" t="s">
        <v>297</v>
      </c>
      <c r="AO217" s="424">
        <v>8720</v>
      </c>
      <c r="AP217" s="1222" t="s">
        <v>297</v>
      </c>
      <c r="AQ217" s="425">
        <v>80</v>
      </c>
      <c r="AR217" s="426" t="s">
        <v>470</v>
      </c>
      <c r="AS217" s="419" t="s">
        <v>468</v>
      </c>
      <c r="AT217" s="427" t="s">
        <v>297</v>
      </c>
      <c r="AU217" s="421" t="s">
        <v>472</v>
      </c>
      <c r="AV217" s="427" t="s">
        <v>297</v>
      </c>
      <c r="AW217" s="428">
        <v>2.9</v>
      </c>
      <c r="AX217" s="429" t="s">
        <v>473</v>
      </c>
      <c r="AY217" s="430" t="s">
        <v>297</v>
      </c>
      <c r="AZ217" s="431">
        <v>3480</v>
      </c>
      <c r="BA217" s="380" t="s">
        <v>3</v>
      </c>
      <c r="BB217" s="432">
        <v>30</v>
      </c>
      <c r="BC217" s="433" t="s">
        <v>344</v>
      </c>
      <c r="BD217" s="434" t="s">
        <v>468</v>
      </c>
      <c r="BE217" s="433" t="s">
        <v>297</v>
      </c>
      <c r="BF217" s="435" t="s">
        <v>472</v>
      </c>
      <c r="BG217" s="433" t="s">
        <v>297</v>
      </c>
      <c r="BH217" s="436">
        <v>3.9</v>
      </c>
      <c r="BI217" s="430"/>
      <c r="BJ217" s="437"/>
      <c r="BK217" s="467"/>
      <c r="BL217" s="476"/>
      <c r="BM217" s="476"/>
      <c r="BN217" s="476"/>
      <c r="BO217" s="476"/>
      <c r="BP217" s="476"/>
      <c r="BQ217" s="476"/>
      <c r="BR217" s="476"/>
      <c r="BS217" s="467"/>
      <c r="BT217" s="437" t="s">
        <v>50</v>
      </c>
      <c r="BU217" s="467"/>
      <c r="BV217" s="477"/>
      <c r="BW217" s="476"/>
      <c r="BX217" s="476"/>
      <c r="BY217" s="476"/>
      <c r="BZ217" s="476"/>
      <c r="CA217" s="476"/>
      <c r="CB217" s="476"/>
      <c r="CC217" s="1290" t="s">
        <v>297</v>
      </c>
      <c r="CD217" s="1318" t="s">
        <v>320</v>
      </c>
      <c r="CE217" s="1222" t="s">
        <v>297</v>
      </c>
      <c r="CF217" s="1227"/>
      <c r="CG217" s="1206"/>
      <c r="CH217" s="1206"/>
      <c r="CI217" s="1285"/>
      <c r="CJ217" s="1236"/>
      <c r="CK217" s="1285"/>
      <c r="CL217" s="1316" t="s">
        <v>320</v>
      </c>
      <c r="CM217" s="1222"/>
      <c r="CN217" s="478" t="s">
        <v>232</v>
      </c>
      <c r="CO217" s="1222" t="s">
        <v>3</v>
      </c>
      <c r="CP217" s="1284">
        <v>50</v>
      </c>
      <c r="CQ217" s="1286" t="s">
        <v>344</v>
      </c>
      <c r="CR217" s="1298" t="s">
        <v>468</v>
      </c>
      <c r="CS217" s="1286" t="s">
        <v>297</v>
      </c>
      <c r="CT217" s="1295" t="s">
        <v>472</v>
      </c>
      <c r="CU217" s="1286" t="s">
        <v>297</v>
      </c>
      <c r="CV217" s="1296">
        <v>2.8</v>
      </c>
      <c r="CW217" s="1297" t="s">
        <v>475</v>
      </c>
      <c r="CX217" s="1222" t="s">
        <v>3</v>
      </c>
      <c r="CY217" s="1223">
        <v>900</v>
      </c>
      <c r="CZ217" s="1222" t="s">
        <v>297</v>
      </c>
      <c r="DA217" s="1227">
        <v>9</v>
      </c>
      <c r="DB217" s="1206" t="s">
        <v>344</v>
      </c>
      <c r="DC217" s="1206" t="s">
        <v>468</v>
      </c>
      <c r="DD217" s="1285" t="s">
        <v>297</v>
      </c>
      <c r="DE217" s="1236" t="s">
        <v>472</v>
      </c>
      <c r="DF217" s="1285" t="s">
        <v>297</v>
      </c>
      <c r="DG217" s="1246">
        <v>10.1</v>
      </c>
      <c r="DH217" s="1222" t="s">
        <v>3</v>
      </c>
      <c r="DI217" s="440">
        <v>520</v>
      </c>
      <c r="DJ217" s="1222" t="s">
        <v>297</v>
      </c>
      <c r="DK217" s="440">
        <v>5</v>
      </c>
      <c r="DL217" s="1222" t="s">
        <v>3</v>
      </c>
      <c r="DM217" s="441">
        <v>5</v>
      </c>
      <c r="DN217" s="1222" t="s">
        <v>297</v>
      </c>
      <c r="DO217" s="440">
        <v>90</v>
      </c>
      <c r="DP217" s="1222" t="s">
        <v>297</v>
      </c>
      <c r="DQ217" s="440">
        <v>1</v>
      </c>
      <c r="DR217" s="1222" t="s">
        <v>3</v>
      </c>
      <c r="DS217" s="441">
        <v>1</v>
      </c>
      <c r="DT217" s="1314"/>
      <c r="DU217" s="483" t="s">
        <v>232</v>
      </c>
      <c r="DV217" s="1315" t="s">
        <v>298</v>
      </c>
      <c r="DW217" s="443">
        <v>245</v>
      </c>
      <c r="DX217" s="1222" t="s">
        <v>300</v>
      </c>
      <c r="DY217" s="1308">
        <v>1290</v>
      </c>
      <c r="DZ217" s="1285" t="s">
        <v>297</v>
      </c>
      <c r="EA217" s="1310">
        <v>10</v>
      </c>
      <c r="EB217" s="1225" t="s">
        <v>344</v>
      </c>
      <c r="EC217" s="1206" t="s">
        <v>468</v>
      </c>
      <c r="ED217" s="1225" t="s">
        <v>297</v>
      </c>
      <c r="EE217" s="1236" t="s">
        <v>472</v>
      </c>
      <c r="EF217" s="1225" t="s">
        <v>297</v>
      </c>
      <c r="EG217" s="1302">
        <v>10.3</v>
      </c>
      <c r="EH217" s="1312" t="s">
        <v>473</v>
      </c>
      <c r="EI217" s="1222" t="s">
        <v>300</v>
      </c>
      <c r="EJ217" s="1308">
        <v>5810</v>
      </c>
      <c r="EK217" s="1285" t="s">
        <v>297</v>
      </c>
      <c r="EL217" s="1310">
        <v>50</v>
      </c>
      <c r="EM217" s="1225" t="s">
        <v>344</v>
      </c>
      <c r="EN217" s="1206" t="s">
        <v>468</v>
      </c>
      <c r="EO217" s="1225" t="s">
        <v>297</v>
      </c>
      <c r="EP217" s="1236" t="s">
        <v>472</v>
      </c>
      <c r="EQ217" s="1225" t="s">
        <v>297</v>
      </c>
      <c r="ER217" s="1302">
        <v>3.1</v>
      </c>
      <c r="ES217" s="1304" t="s">
        <v>473</v>
      </c>
      <c r="ET217" s="1306" t="s">
        <v>419</v>
      </c>
      <c r="EU217" s="1222" t="s">
        <v>300</v>
      </c>
      <c r="EV217" s="444">
        <v>4430</v>
      </c>
      <c r="EW217" s="363"/>
      <c r="EX217" s="1300"/>
    </row>
    <row r="218" spans="1:154" s="95" customFormat="1" ht="25.5" customHeight="1">
      <c r="A218" s="95" t="str">
        <f t="shared" si="13"/>
        <v>10/100
地域　76人
　　から
　90人
　　まで３歳児</v>
      </c>
      <c r="B218" s="95" t="str">
        <f t="shared" si="15"/>
        <v>10/100
地域</v>
      </c>
      <c r="C218" s="95" t="str">
        <f>F217</f>
        <v>　76人
　　から
　90人
　　まで</v>
      </c>
      <c r="D218" s="96" t="str">
        <f t="shared" si="14"/>
        <v>３歳児</v>
      </c>
      <c r="E218" s="1244"/>
      <c r="F218" s="1245"/>
      <c r="G218" s="1241"/>
      <c r="H218" s="445" t="s">
        <v>301</v>
      </c>
      <c r="I218" s="475"/>
      <c r="J218" s="446">
        <v>39450</v>
      </c>
      <c r="K218" s="447"/>
      <c r="L218" s="390" t="s">
        <v>297</v>
      </c>
      <c r="M218" s="448">
        <v>370</v>
      </c>
      <c r="N218" s="449"/>
      <c r="O218" s="450" t="s">
        <v>344</v>
      </c>
      <c r="P218" s="451" t="s">
        <v>468</v>
      </c>
      <c r="Q218" s="452" t="s">
        <v>297</v>
      </c>
      <c r="R218" s="453" t="s">
        <v>472</v>
      </c>
      <c r="S218" s="452" t="s">
        <v>297</v>
      </c>
      <c r="T218" s="454">
        <v>2.5</v>
      </c>
      <c r="U218" s="455"/>
      <c r="V218" s="1222"/>
      <c r="W218" s="1224"/>
      <c r="X218" s="1222"/>
      <c r="Y218" s="1235"/>
      <c r="Z218" s="1226"/>
      <c r="AA218" s="1229"/>
      <c r="AB218" s="1229"/>
      <c r="AC218" s="1249"/>
      <c r="AD218" s="1222"/>
      <c r="AE218" s="1224"/>
      <c r="AF218" s="1222"/>
      <c r="AG218" s="1228"/>
      <c r="AH218" s="1226"/>
      <c r="AI218" s="1229"/>
      <c r="AJ218" s="1226"/>
      <c r="AK218" s="1237"/>
      <c r="AL218" s="1226"/>
      <c r="AM218" s="1247"/>
      <c r="AN218" s="390" t="s">
        <v>297</v>
      </c>
      <c r="AO218" s="448">
        <v>8720</v>
      </c>
      <c r="AP218" s="1222"/>
      <c r="AQ218" s="456">
        <v>80</v>
      </c>
      <c r="AR218" s="457" t="s">
        <v>344</v>
      </c>
      <c r="AS218" s="451" t="s">
        <v>468</v>
      </c>
      <c r="AT218" s="458" t="s">
        <v>297</v>
      </c>
      <c r="AU218" s="459" t="s">
        <v>472</v>
      </c>
      <c r="AV218" s="458" t="s">
        <v>297</v>
      </c>
      <c r="AW218" s="460">
        <v>2.9</v>
      </c>
      <c r="AX218" s="461"/>
      <c r="AY218" s="430"/>
      <c r="AZ218" s="382"/>
      <c r="BA218" s="382"/>
      <c r="BB218" s="480"/>
      <c r="BC218" s="382"/>
      <c r="BD218" s="382"/>
      <c r="BE218" s="382"/>
      <c r="BF218" s="382"/>
      <c r="BG218" s="382"/>
      <c r="BH218" s="382"/>
      <c r="BI218" s="467" t="s">
        <v>3</v>
      </c>
      <c r="BJ218" s="468">
        <v>61040</v>
      </c>
      <c r="BK218" s="467" t="s">
        <v>297</v>
      </c>
      <c r="BL218" s="432">
        <v>610</v>
      </c>
      <c r="BM218" s="433" t="s">
        <v>344</v>
      </c>
      <c r="BN218" s="434" t="s">
        <v>468</v>
      </c>
      <c r="BO218" s="433" t="s">
        <v>297</v>
      </c>
      <c r="BP218" s="435" t="s">
        <v>472</v>
      </c>
      <c r="BQ218" s="433" t="s">
        <v>297</v>
      </c>
      <c r="BR218" s="436">
        <v>2.5</v>
      </c>
      <c r="BS218" s="405" t="s">
        <v>297</v>
      </c>
      <c r="BT218" s="468">
        <v>52320</v>
      </c>
      <c r="BU218" s="405" t="s">
        <v>3</v>
      </c>
      <c r="BV218" s="432">
        <v>520</v>
      </c>
      <c r="BW218" s="433" t="s">
        <v>344</v>
      </c>
      <c r="BX218" s="434" t="s">
        <v>468</v>
      </c>
      <c r="BY218" s="433" t="s">
        <v>297</v>
      </c>
      <c r="BZ218" s="435" t="s">
        <v>472</v>
      </c>
      <c r="CA218" s="433" t="s">
        <v>297</v>
      </c>
      <c r="CB218" s="436">
        <v>2.5</v>
      </c>
      <c r="CC218" s="1291"/>
      <c r="CD218" s="1319"/>
      <c r="CE218" s="1222"/>
      <c r="CF218" s="1228"/>
      <c r="CG218" s="1229"/>
      <c r="CH218" s="1229"/>
      <c r="CI218" s="1289"/>
      <c r="CJ218" s="1237"/>
      <c r="CK218" s="1289"/>
      <c r="CL218" s="1317"/>
      <c r="CM218" s="1222"/>
      <c r="CN218" s="469">
        <v>5810</v>
      </c>
      <c r="CO218" s="1222"/>
      <c r="CP218" s="1284"/>
      <c r="CQ218" s="1286"/>
      <c r="CR218" s="1298"/>
      <c r="CS218" s="1286"/>
      <c r="CT218" s="1295"/>
      <c r="CU218" s="1286"/>
      <c r="CV218" s="1296"/>
      <c r="CW218" s="1297"/>
      <c r="CX218" s="1222"/>
      <c r="CY218" s="1224"/>
      <c r="CZ218" s="1222"/>
      <c r="DA218" s="1228"/>
      <c r="DB218" s="1229"/>
      <c r="DC218" s="1229"/>
      <c r="DD218" s="1289"/>
      <c r="DE218" s="1237"/>
      <c r="DF218" s="1289"/>
      <c r="DG218" s="1247"/>
      <c r="DH218" s="1222"/>
      <c r="DI218" s="470" t="s">
        <v>302</v>
      </c>
      <c r="DJ218" s="1222"/>
      <c r="DK218" s="470" t="s">
        <v>510</v>
      </c>
      <c r="DL218" s="1222"/>
      <c r="DM218" s="471">
        <v>46.5</v>
      </c>
      <c r="DN218" s="1222"/>
      <c r="DO218" s="470" t="s">
        <v>302</v>
      </c>
      <c r="DP218" s="1222"/>
      <c r="DQ218" s="470" t="s">
        <v>510</v>
      </c>
      <c r="DR218" s="1222"/>
      <c r="DS218" s="471">
        <v>38.799999999999997</v>
      </c>
      <c r="DT218" s="1314"/>
      <c r="DU218" s="472">
        <v>5220</v>
      </c>
      <c r="DV218" s="1315"/>
      <c r="DW218" s="473" t="s">
        <v>304</v>
      </c>
      <c r="DX218" s="1222"/>
      <c r="DY218" s="1309"/>
      <c r="DZ218" s="1289"/>
      <c r="EA218" s="1311"/>
      <c r="EB218" s="1226"/>
      <c r="EC218" s="1229"/>
      <c r="ED218" s="1226"/>
      <c r="EE218" s="1237"/>
      <c r="EF218" s="1226"/>
      <c r="EG218" s="1303"/>
      <c r="EH218" s="1313"/>
      <c r="EI218" s="1222"/>
      <c r="EJ218" s="1309">
        <v>2004</v>
      </c>
      <c r="EK218" s="1289"/>
      <c r="EL218" s="1311"/>
      <c r="EM218" s="1226"/>
      <c r="EN218" s="1229"/>
      <c r="EO218" s="1226"/>
      <c r="EP218" s="1237"/>
      <c r="EQ218" s="1226"/>
      <c r="ER218" s="1303"/>
      <c r="ES218" s="1305"/>
      <c r="ET218" s="1307"/>
      <c r="EU218" s="1222"/>
      <c r="EV218" s="474">
        <v>40</v>
      </c>
      <c r="EW218" s="363"/>
      <c r="EX218" s="1300"/>
    </row>
    <row r="219" spans="1:154" s="95" customFormat="1" ht="25.5" customHeight="1">
      <c r="A219" s="95" t="str">
        <f t="shared" si="13"/>
        <v>10/100
地域　91人
　　から
　105人
　　まで４歳以上児</v>
      </c>
      <c r="B219" s="95" t="str">
        <f t="shared" si="15"/>
        <v>10/100
地域</v>
      </c>
      <c r="C219" s="95" t="str">
        <f>F219</f>
        <v>　91人
　　から
　105人
　　まで</v>
      </c>
      <c r="D219" s="96" t="str">
        <f t="shared" si="14"/>
        <v>４歳以上児</v>
      </c>
      <c r="E219" s="1244"/>
      <c r="F219" s="1243" t="s">
        <v>233</v>
      </c>
      <c r="G219" s="1240" t="s">
        <v>295</v>
      </c>
      <c r="H219" s="412" t="s">
        <v>296</v>
      </c>
      <c r="I219" s="475"/>
      <c r="J219" s="414">
        <v>30150</v>
      </c>
      <c r="K219" s="415">
        <v>38870</v>
      </c>
      <c r="L219" s="390" t="s">
        <v>297</v>
      </c>
      <c r="M219" s="416">
        <v>280</v>
      </c>
      <c r="N219" s="417">
        <v>360</v>
      </c>
      <c r="O219" s="418" t="s">
        <v>344</v>
      </c>
      <c r="P219" s="419" t="s">
        <v>468</v>
      </c>
      <c r="Q219" s="420" t="s">
        <v>297</v>
      </c>
      <c r="R219" s="421" t="s">
        <v>469</v>
      </c>
      <c r="S219" s="420" t="s">
        <v>297</v>
      </c>
      <c r="T219" s="422">
        <v>2.6</v>
      </c>
      <c r="U219" s="423">
        <v>2.7</v>
      </c>
      <c r="V219" s="1222" t="s">
        <v>297</v>
      </c>
      <c r="W219" s="1223">
        <v>810</v>
      </c>
      <c r="X219" s="1222" t="s">
        <v>297</v>
      </c>
      <c r="Y219" s="1234">
        <v>8</v>
      </c>
      <c r="Z219" s="1225" t="s">
        <v>470</v>
      </c>
      <c r="AA219" s="1206" t="s">
        <v>468</v>
      </c>
      <c r="AB219" s="1206" t="s">
        <v>297</v>
      </c>
      <c r="AC219" s="1248" t="s">
        <v>471</v>
      </c>
      <c r="AD219" s="1222" t="s">
        <v>297</v>
      </c>
      <c r="AE219" s="1223">
        <v>4980</v>
      </c>
      <c r="AF219" s="1222" t="s">
        <v>3</v>
      </c>
      <c r="AG219" s="1227">
        <v>40</v>
      </c>
      <c r="AH219" s="1225" t="s">
        <v>344</v>
      </c>
      <c r="AI219" s="1206" t="s">
        <v>468</v>
      </c>
      <c r="AJ219" s="1225" t="s">
        <v>297</v>
      </c>
      <c r="AK219" s="1236" t="s">
        <v>472</v>
      </c>
      <c r="AL219" s="1225" t="s">
        <v>297</v>
      </c>
      <c r="AM219" s="1246">
        <v>3</v>
      </c>
      <c r="AN219" s="390" t="s">
        <v>297</v>
      </c>
      <c r="AO219" s="424">
        <v>8720</v>
      </c>
      <c r="AP219" s="1222" t="s">
        <v>297</v>
      </c>
      <c r="AQ219" s="425">
        <v>80</v>
      </c>
      <c r="AR219" s="426" t="s">
        <v>470</v>
      </c>
      <c r="AS219" s="419" t="s">
        <v>468</v>
      </c>
      <c r="AT219" s="427" t="s">
        <v>297</v>
      </c>
      <c r="AU219" s="421" t="s">
        <v>472</v>
      </c>
      <c r="AV219" s="427" t="s">
        <v>297</v>
      </c>
      <c r="AW219" s="428">
        <v>2.9</v>
      </c>
      <c r="AX219" s="429" t="s">
        <v>473</v>
      </c>
      <c r="AY219" s="430" t="s">
        <v>297</v>
      </c>
      <c r="AZ219" s="431">
        <v>3480</v>
      </c>
      <c r="BA219" s="380" t="s">
        <v>3</v>
      </c>
      <c r="BB219" s="432">
        <v>30</v>
      </c>
      <c r="BC219" s="433" t="s">
        <v>344</v>
      </c>
      <c r="BD219" s="434" t="s">
        <v>468</v>
      </c>
      <c r="BE219" s="433" t="s">
        <v>297</v>
      </c>
      <c r="BF219" s="435" t="s">
        <v>472</v>
      </c>
      <c r="BG219" s="433" t="s">
        <v>297</v>
      </c>
      <c r="BH219" s="436">
        <v>3.9</v>
      </c>
      <c r="BI219" s="430"/>
      <c r="BJ219" s="437"/>
      <c r="BK219" s="467"/>
      <c r="BL219" s="476"/>
      <c r="BM219" s="476"/>
      <c r="BN219" s="476"/>
      <c r="BO219" s="476"/>
      <c r="BP219" s="476"/>
      <c r="BQ219" s="476"/>
      <c r="BR219" s="476"/>
      <c r="BS219" s="467"/>
      <c r="BT219" s="437" t="s">
        <v>50</v>
      </c>
      <c r="BU219" s="467"/>
      <c r="BV219" s="477"/>
      <c r="BW219" s="476"/>
      <c r="BX219" s="476"/>
      <c r="BY219" s="476"/>
      <c r="BZ219" s="476"/>
      <c r="CA219" s="476"/>
      <c r="CB219" s="476"/>
      <c r="CC219" s="1290" t="s">
        <v>297</v>
      </c>
      <c r="CD219" s="1318" t="s">
        <v>320</v>
      </c>
      <c r="CE219" s="1222" t="s">
        <v>297</v>
      </c>
      <c r="CF219" s="1227"/>
      <c r="CG219" s="1206"/>
      <c r="CH219" s="1206"/>
      <c r="CI219" s="1285"/>
      <c r="CJ219" s="1236"/>
      <c r="CK219" s="1285"/>
      <c r="CL219" s="1316" t="s">
        <v>320</v>
      </c>
      <c r="CM219" s="1222"/>
      <c r="CN219" s="478" t="s">
        <v>234</v>
      </c>
      <c r="CO219" s="1222" t="s">
        <v>3</v>
      </c>
      <c r="CP219" s="1284">
        <v>40</v>
      </c>
      <c r="CQ219" s="1286" t="s">
        <v>344</v>
      </c>
      <c r="CR219" s="1298" t="s">
        <v>468</v>
      </c>
      <c r="CS219" s="1286" t="s">
        <v>297</v>
      </c>
      <c r="CT219" s="1295" t="s">
        <v>472</v>
      </c>
      <c r="CU219" s="1286" t="s">
        <v>297</v>
      </c>
      <c r="CV219" s="1296">
        <v>3</v>
      </c>
      <c r="CW219" s="1297" t="s">
        <v>475</v>
      </c>
      <c r="CX219" s="1222" t="s">
        <v>3</v>
      </c>
      <c r="CY219" s="1223">
        <v>770</v>
      </c>
      <c r="CZ219" s="1222" t="s">
        <v>297</v>
      </c>
      <c r="DA219" s="1227">
        <v>7</v>
      </c>
      <c r="DB219" s="1206" t="s">
        <v>344</v>
      </c>
      <c r="DC219" s="1206" t="s">
        <v>468</v>
      </c>
      <c r="DD219" s="1285" t="s">
        <v>297</v>
      </c>
      <c r="DE219" s="1236" t="s">
        <v>472</v>
      </c>
      <c r="DF219" s="1285" t="s">
        <v>297</v>
      </c>
      <c r="DG219" s="1246">
        <v>11.1</v>
      </c>
      <c r="DH219" s="1222" t="s">
        <v>3</v>
      </c>
      <c r="DI219" s="440">
        <v>460</v>
      </c>
      <c r="DJ219" s="1222" t="s">
        <v>297</v>
      </c>
      <c r="DK219" s="440">
        <v>4</v>
      </c>
      <c r="DL219" s="1222" t="s">
        <v>3</v>
      </c>
      <c r="DM219" s="441">
        <v>4</v>
      </c>
      <c r="DN219" s="1222" t="s">
        <v>297</v>
      </c>
      <c r="DO219" s="440">
        <v>80</v>
      </c>
      <c r="DP219" s="1222" t="s">
        <v>297</v>
      </c>
      <c r="DQ219" s="440">
        <v>1</v>
      </c>
      <c r="DR219" s="1222" t="s">
        <v>3</v>
      </c>
      <c r="DS219" s="441">
        <v>1</v>
      </c>
      <c r="DT219" s="1314"/>
      <c r="DU219" s="483" t="s">
        <v>234</v>
      </c>
      <c r="DV219" s="1315" t="s">
        <v>298</v>
      </c>
      <c r="DW219" s="443">
        <v>245</v>
      </c>
      <c r="DX219" s="1222" t="s">
        <v>300</v>
      </c>
      <c r="DY219" s="1308">
        <v>1110</v>
      </c>
      <c r="DZ219" s="1285" t="s">
        <v>297</v>
      </c>
      <c r="EA219" s="1310">
        <v>10</v>
      </c>
      <c r="EB219" s="1225" t="s">
        <v>344</v>
      </c>
      <c r="EC219" s="1206" t="s">
        <v>468</v>
      </c>
      <c r="ED219" s="1225" t="s">
        <v>297</v>
      </c>
      <c r="EE219" s="1236" t="s">
        <v>472</v>
      </c>
      <c r="EF219" s="1225" t="s">
        <v>297</v>
      </c>
      <c r="EG219" s="1302">
        <v>8.9</v>
      </c>
      <c r="EH219" s="1312" t="s">
        <v>473</v>
      </c>
      <c r="EI219" s="1222" t="s">
        <v>300</v>
      </c>
      <c r="EJ219" s="1308">
        <v>4980</v>
      </c>
      <c r="EK219" s="1285" t="s">
        <v>297</v>
      </c>
      <c r="EL219" s="1310">
        <v>50</v>
      </c>
      <c r="EM219" s="1225" t="s">
        <v>344</v>
      </c>
      <c r="EN219" s="1206" t="s">
        <v>468</v>
      </c>
      <c r="EO219" s="1225" t="s">
        <v>297</v>
      </c>
      <c r="EP219" s="1236" t="s">
        <v>472</v>
      </c>
      <c r="EQ219" s="1225" t="s">
        <v>297</v>
      </c>
      <c r="ER219" s="1302">
        <v>2.7</v>
      </c>
      <c r="ES219" s="1304" t="s">
        <v>473</v>
      </c>
      <c r="ET219" s="1306" t="s">
        <v>419</v>
      </c>
      <c r="EU219" s="1222" t="s">
        <v>300</v>
      </c>
      <c r="EV219" s="444">
        <v>3800</v>
      </c>
      <c r="EW219" s="363"/>
      <c r="EX219" s="1300"/>
    </row>
    <row r="220" spans="1:154" s="95" customFormat="1" ht="25.5" customHeight="1">
      <c r="A220" s="95" t="str">
        <f t="shared" si="13"/>
        <v>10/100
地域　91人
　　から
　105人
　　まで３歳児</v>
      </c>
      <c r="B220" s="95" t="str">
        <f t="shared" si="15"/>
        <v>10/100
地域</v>
      </c>
      <c r="C220" s="95" t="str">
        <f>F219</f>
        <v>　91人
　　から
　105人
　　まで</v>
      </c>
      <c r="D220" s="96" t="str">
        <f t="shared" si="14"/>
        <v>３歳児</v>
      </c>
      <c r="E220" s="1244"/>
      <c r="F220" s="1245"/>
      <c r="G220" s="1241"/>
      <c r="H220" s="445" t="s">
        <v>301</v>
      </c>
      <c r="I220" s="475"/>
      <c r="J220" s="446">
        <v>38870</v>
      </c>
      <c r="K220" s="447"/>
      <c r="L220" s="390" t="s">
        <v>297</v>
      </c>
      <c r="M220" s="448">
        <v>360</v>
      </c>
      <c r="N220" s="449"/>
      <c r="O220" s="450" t="s">
        <v>344</v>
      </c>
      <c r="P220" s="451" t="s">
        <v>468</v>
      </c>
      <c r="Q220" s="452" t="s">
        <v>297</v>
      </c>
      <c r="R220" s="453" t="s">
        <v>472</v>
      </c>
      <c r="S220" s="452" t="s">
        <v>297</v>
      </c>
      <c r="T220" s="454">
        <v>2.7</v>
      </c>
      <c r="U220" s="455"/>
      <c r="V220" s="1222"/>
      <c r="W220" s="1224"/>
      <c r="X220" s="1222"/>
      <c r="Y220" s="1235"/>
      <c r="Z220" s="1226"/>
      <c r="AA220" s="1229"/>
      <c r="AB220" s="1229"/>
      <c r="AC220" s="1249"/>
      <c r="AD220" s="1222"/>
      <c r="AE220" s="1224"/>
      <c r="AF220" s="1222"/>
      <c r="AG220" s="1228"/>
      <c r="AH220" s="1226"/>
      <c r="AI220" s="1229"/>
      <c r="AJ220" s="1226"/>
      <c r="AK220" s="1237"/>
      <c r="AL220" s="1226"/>
      <c r="AM220" s="1247"/>
      <c r="AN220" s="390" t="s">
        <v>297</v>
      </c>
      <c r="AO220" s="448">
        <v>8720</v>
      </c>
      <c r="AP220" s="1222"/>
      <c r="AQ220" s="456">
        <v>80</v>
      </c>
      <c r="AR220" s="457" t="s">
        <v>344</v>
      </c>
      <c r="AS220" s="451" t="s">
        <v>468</v>
      </c>
      <c r="AT220" s="458" t="s">
        <v>297</v>
      </c>
      <c r="AU220" s="459" t="s">
        <v>472</v>
      </c>
      <c r="AV220" s="458" t="s">
        <v>297</v>
      </c>
      <c r="AW220" s="460">
        <v>2.9</v>
      </c>
      <c r="AX220" s="461"/>
      <c r="AY220" s="430"/>
      <c r="AZ220" s="382"/>
      <c r="BA220" s="382"/>
      <c r="BB220" s="480"/>
      <c r="BC220" s="382"/>
      <c r="BD220" s="382"/>
      <c r="BE220" s="382"/>
      <c r="BF220" s="382"/>
      <c r="BG220" s="382"/>
      <c r="BH220" s="382"/>
      <c r="BI220" s="467" t="s">
        <v>3</v>
      </c>
      <c r="BJ220" s="468">
        <v>61040</v>
      </c>
      <c r="BK220" s="467" t="s">
        <v>297</v>
      </c>
      <c r="BL220" s="432">
        <v>610</v>
      </c>
      <c r="BM220" s="433" t="s">
        <v>344</v>
      </c>
      <c r="BN220" s="434" t="s">
        <v>468</v>
      </c>
      <c r="BO220" s="433" t="s">
        <v>297</v>
      </c>
      <c r="BP220" s="435" t="s">
        <v>472</v>
      </c>
      <c r="BQ220" s="433" t="s">
        <v>297</v>
      </c>
      <c r="BR220" s="436">
        <v>2.5</v>
      </c>
      <c r="BS220" s="405" t="s">
        <v>297</v>
      </c>
      <c r="BT220" s="468">
        <v>52320</v>
      </c>
      <c r="BU220" s="405" t="s">
        <v>3</v>
      </c>
      <c r="BV220" s="432">
        <v>520</v>
      </c>
      <c r="BW220" s="433" t="s">
        <v>344</v>
      </c>
      <c r="BX220" s="434" t="s">
        <v>468</v>
      </c>
      <c r="BY220" s="433" t="s">
        <v>297</v>
      </c>
      <c r="BZ220" s="435" t="s">
        <v>472</v>
      </c>
      <c r="CA220" s="433" t="s">
        <v>297</v>
      </c>
      <c r="CB220" s="436">
        <v>2.5</v>
      </c>
      <c r="CC220" s="1291"/>
      <c r="CD220" s="1319"/>
      <c r="CE220" s="1222"/>
      <c r="CF220" s="1228"/>
      <c r="CG220" s="1229"/>
      <c r="CH220" s="1229"/>
      <c r="CI220" s="1289"/>
      <c r="CJ220" s="1237"/>
      <c r="CK220" s="1289"/>
      <c r="CL220" s="1317"/>
      <c r="CM220" s="1222"/>
      <c r="CN220" s="469">
        <v>4980</v>
      </c>
      <c r="CO220" s="1222"/>
      <c r="CP220" s="1284"/>
      <c r="CQ220" s="1286"/>
      <c r="CR220" s="1298"/>
      <c r="CS220" s="1286"/>
      <c r="CT220" s="1295"/>
      <c r="CU220" s="1286"/>
      <c r="CV220" s="1296"/>
      <c r="CW220" s="1297"/>
      <c r="CX220" s="1222"/>
      <c r="CY220" s="1224"/>
      <c r="CZ220" s="1222"/>
      <c r="DA220" s="1228"/>
      <c r="DB220" s="1229"/>
      <c r="DC220" s="1229"/>
      <c r="DD220" s="1289"/>
      <c r="DE220" s="1237"/>
      <c r="DF220" s="1289"/>
      <c r="DG220" s="1247"/>
      <c r="DH220" s="1222"/>
      <c r="DI220" s="470" t="s">
        <v>302</v>
      </c>
      <c r="DJ220" s="1222"/>
      <c r="DK220" s="470" t="s">
        <v>510</v>
      </c>
      <c r="DL220" s="1222"/>
      <c r="DM220" s="471">
        <v>49.8</v>
      </c>
      <c r="DN220" s="1222"/>
      <c r="DO220" s="470" t="s">
        <v>302</v>
      </c>
      <c r="DP220" s="1222"/>
      <c r="DQ220" s="470" t="s">
        <v>510</v>
      </c>
      <c r="DR220" s="1222"/>
      <c r="DS220" s="471">
        <v>33.200000000000003</v>
      </c>
      <c r="DT220" s="1314"/>
      <c r="DU220" s="472">
        <v>4660</v>
      </c>
      <c r="DV220" s="1315"/>
      <c r="DW220" s="473" t="s">
        <v>304</v>
      </c>
      <c r="DX220" s="1222"/>
      <c r="DY220" s="1309"/>
      <c r="DZ220" s="1289"/>
      <c r="EA220" s="1311"/>
      <c r="EB220" s="1226"/>
      <c r="EC220" s="1229"/>
      <c r="ED220" s="1226"/>
      <c r="EE220" s="1237"/>
      <c r="EF220" s="1226"/>
      <c r="EG220" s="1303"/>
      <c r="EH220" s="1313"/>
      <c r="EI220" s="1222"/>
      <c r="EJ220" s="1309">
        <v>1753</v>
      </c>
      <c r="EK220" s="1289"/>
      <c r="EL220" s="1311"/>
      <c r="EM220" s="1226"/>
      <c r="EN220" s="1229"/>
      <c r="EO220" s="1226"/>
      <c r="EP220" s="1237"/>
      <c r="EQ220" s="1226"/>
      <c r="ER220" s="1303"/>
      <c r="ES220" s="1305"/>
      <c r="ET220" s="1307"/>
      <c r="EU220" s="1222"/>
      <c r="EV220" s="474">
        <v>30</v>
      </c>
      <c r="EW220" s="363"/>
      <c r="EX220" s="1300"/>
    </row>
    <row r="221" spans="1:154" s="95" customFormat="1" ht="25.5" customHeight="1">
      <c r="A221" s="95" t="str">
        <f t="shared" si="13"/>
        <v>10/100
地域　106人
　　から
　120人
　　まで４歳以上児</v>
      </c>
      <c r="B221" s="95" t="str">
        <f t="shared" si="15"/>
        <v>10/100
地域</v>
      </c>
      <c r="C221" s="95" t="str">
        <f>F221</f>
        <v>　106人
　　から
　120人
　　まで</v>
      </c>
      <c r="D221" s="96" t="str">
        <f t="shared" si="14"/>
        <v>４歳以上児</v>
      </c>
      <c r="E221" s="1244"/>
      <c r="F221" s="1243" t="s">
        <v>235</v>
      </c>
      <c r="G221" s="1240" t="s">
        <v>295</v>
      </c>
      <c r="H221" s="412" t="s">
        <v>296</v>
      </c>
      <c r="I221" s="475"/>
      <c r="J221" s="414">
        <v>29160</v>
      </c>
      <c r="K221" s="415">
        <v>37880</v>
      </c>
      <c r="L221" s="390" t="s">
        <v>297</v>
      </c>
      <c r="M221" s="416">
        <v>270</v>
      </c>
      <c r="N221" s="417">
        <v>350</v>
      </c>
      <c r="O221" s="418" t="s">
        <v>344</v>
      </c>
      <c r="P221" s="419" t="s">
        <v>468</v>
      </c>
      <c r="Q221" s="420" t="s">
        <v>297</v>
      </c>
      <c r="R221" s="421" t="s">
        <v>469</v>
      </c>
      <c r="S221" s="420" t="s">
        <v>297</v>
      </c>
      <c r="T221" s="422">
        <v>2.5</v>
      </c>
      <c r="U221" s="423">
        <v>2.6</v>
      </c>
      <c r="V221" s="1222" t="s">
        <v>297</v>
      </c>
      <c r="W221" s="1223">
        <v>710</v>
      </c>
      <c r="X221" s="1222" t="s">
        <v>297</v>
      </c>
      <c r="Y221" s="1234">
        <v>7</v>
      </c>
      <c r="Z221" s="1225" t="s">
        <v>470</v>
      </c>
      <c r="AA221" s="1206" t="s">
        <v>468</v>
      </c>
      <c r="AB221" s="1206" t="s">
        <v>297</v>
      </c>
      <c r="AC221" s="1248" t="s">
        <v>471</v>
      </c>
      <c r="AD221" s="1222" t="s">
        <v>297</v>
      </c>
      <c r="AE221" s="1223">
        <v>4360</v>
      </c>
      <c r="AF221" s="1222" t="s">
        <v>3</v>
      </c>
      <c r="AG221" s="1227">
        <v>40</v>
      </c>
      <c r="AH221" s="1225" t="s">
        <v>344</v>
      </c>
      <c r="AI221" s="1206" t="s">
        <v>468</v>
      </c>
      <c r="AJ221" s="1225" t="s">
        <v>297</v>
      </c>
      <c r="AK221" s="1236" t="s">
        <v>472</v>
      </c>
      <c r="AL221" s="1225" t="s">
        <v>297</v>
      </c>
      <c r="AM221" s="1246">
        <v>2.7</v>
      </c>
      <c r="AN221" s="390" t="s">
        <v>297</v>
      </c>
      <c r="AO221" s="424">
        <v>8720</v>
      </c>
      <c r="AP221" s="1222" t="s">
        <v>297</v>
      </c>
      <c r="AQ221" s="425">
        <v>80</v>
      </c>
      <c r="AR221" s="426" t="s">
        <v>470</v>
      </c>
      <c r="AS221" s="419" t="s">
        <v>468</v>
      </c>
      <c r="AT221" s="427" t="s">
        <v>297</v>
      </c>
      <c r="AU221" s="421" t="s">
        <v>472</v>
      </c>
      <c r="AV221" s="427" t="s">
        <v>297</v>
      </c>
      <c r="AW221" s="428">
        <v>2.9</v>
      </c>
      <c r="AX221" s="429" t="s">
        <v>473</v>
      </c>
      <c r="AY221" s="430" t="s">
        <v>297</v>
      </c>
      <c r="AZ221" s="431">
        <v>3480</v>
      </c>
      <c r="BA221" s="380" t="s">
        <v>3</v>
      </c>
      <c r="BB221" s="432">
        <v>30</v>
      </c>
      <c r="BC221" s="433" t="s">
        <v>344</v>
      </c>
      <c r="BD221" s="434" t="s">
        <v>468</v>
      </c>
      <c r="BE221" s="433" t="s">
        <v>297</v>
      </c>
      <c r="BF221" s="435" t="s">
        <v>472</v>
      </c>
      <c r="BG221" s="433" t="s">
        <v>297</v>
      </c>
      <c r="BH221" s="436">
        <v>3.9</v>
      </c>
      <c r="BI221" s="430"/>
      <c r="BJ221" s="437"/>
      <c r="BK221" s="467"/>
      <c r="BL221" s="476"/>
      <c r="BM221" s="476"/>
      <c r="BN221" s="476"/>
      <c r="BO221" s="476"/>
      <c r="BP221" s="476"/>
      <c r="BQ221" s="476"/>
      <c r="BR221" s="476"/>
      <c r="BS221" s="467"/>
      <c r="BT221" s="437" t="s">
        <v>50</v>
      </c>
      <c r="BU221" s="467"/>
      <c r="BV221" s="477"/>
      <c r="BW221" s="476"/>
      <c r="BX221" s="476"/>
      <c r="BY221" s="476"/>
      <c r="BZ221" s="476"/>
      <c r="CA221" s="476"/>
      <c r="CB221" s="476"/>
      <c r="CC221" s="1290" t="s">
        <v>297</v>
      </c>
      <c r="CD221" s="1318" t="s">
        <v>320</v>
      </c>
      <c r="CE221" s="1222" t="s">
        <v>297</v>
      </c>
      <c r="CF221" s="1227"/>
      <c r="CG221" s="1206"/>
      <c r="CH221" s="1206"/>
      <c r="CI221" s="1285"/>
      <c r="CJ221" s="1236"/>
      <c r="CK221" s="1285"/>
      <c r="CL221" s="1316" t="s">
        <v>320</v>
      </c>
      <c r="CM221" s="1222"/>
      <c r="CN221" s="478" t="s">
        <v>236</v>
      </c>
      <c r="CO221" s="1222" t="s">
        <v>3</v>
      </c>
      <c r="CP221" s="1284">
        <v>40</v>
      </c>
      <c r="CQ221" s="1286" t="s">
        <v>344</v>
      </c>
      <c r="CR221" s="1298" t="s">
        <v>468</v>
      </c>
      <c r="CS221" s="1286" t="s">
        <v>297</v>
      </c>
      <c r="CT221" s="1295" t="s">
        <v>472</v>
      </c>
      <c r="CU221" s="1286" t="s">
        <v>297</v>
      </c>
      <c r="CV221" s="1296">
        <v>2.7</v>
      </c>
      <c r="CW221" s="1297" t="s">
        <v>475</v>
      </c>
      <c r="CX221" s="1222" t="s">
        <v>3</v>
      </c>
      <c r="CY221" s="1223">
        <v>670</v>
      </c>
      <c r="CZ221" s="1222" t="s">
        <v>297</v>
      </c>
      <c r="DA221" s="1227">
        <v>6</v>
      </c>
      <c r="DB221" s="1206" t="s">
        <v>344</v>
      </c>
      <c r="DC221" s="1206" t="s">
        <v>468</v>
      </c>
      <c r="DD221" s="1285" t="s">
        <v>297</v>
      </c>
      <c r="DE221" s="1236" t="s">
        <v>472</v>
      </c>
      <c r="DF221" s="1285" t="s">
        <v>297</v>
      </c>
      <c r="DG221" s="1246">
        <v>11.3</v>
      </c>
      <c r="DH221" s="1222" t="s">
        <v>3</v>
      </c>
      <c r="DI221" s="440">
        <v>420</v>
      </c>
      <c r="DJ221" s="1222" t="s">
        <v>297</v>
      </c>
      <c r="DK221" s="440">
        <v>4</v>
      </c>
      <c r="DL221" s="1222" t="s">
        <v>3</v>
      </c>
      <c r="DM221" s="441">
        <v>4</v>
      </c>
      <c r="DN221" s="1222" t="s">
        <v>297</v>
      </c>
      <c r="DO221" s="440">
        <v>70</v>
      </c>
      <c r="DP221" s="1222" t="s">
        <v>297</v>
      </c>
      <c r="DQ221" s="440">
        <v>1</v>
      </c>
      <c r="DR221" s="1222" t="s">
        <v>3</v>
      </c>
      <c r="DS221" s="441">
        <v>1</v>
      </c>
      <c r="DT221" s="1314"/>
      <c r="DU221" s="483" t="s">
        <v>236</v>
      </c>
      <c r="DV221" s="1315" t="s">
        <v>298</v>
      </c>
      <c r="DW221" s="443">
        <v>245</v>
      </c>
      <c r="DX221" s="1222" t="s">
        <v>300</v>
      </c>
      <c r="DY221" s="1308">
        <v>970</v>
      </c>
      <c r="DZ221" s="1285" t="s">
        <v>297</v>
      </c>
      <c r="EA221" s="1310">
        <v>10</v>
      </c>
      <c r="EB221" s="1225" t="s">
        <v>344</v>
      </c>
      <c r="EC221" s="1206" t="s">
        <v>468</v>
      </c>
      <c r="ED221" s="1225" t="s">
        <v>297</v>
      </c>
      <c r="EE221" s="1236" t="s">
        <v>472</v>
      </c>
      <c r="EF221" s="1225" t="s">
        <v>297</v>
      </c>
      <c r="EG221" s="1302">
        <v>7.8</v>
      </c>
      <c r="EH221" s="1312" t="s">
        <v>473</v>
      </c>
      <c r="EI221" s="1222" t="s">
        <v>300</v>
      </c>
      <c r="EJ221" s="1308">
        <v>4360</v>
      </c>
      <c r="EK221" s="1285" t="s">
        <v>297</v>
      </c>
      <c r="EL221" s="1310">
        <v>40</v>
      </c>
      <c r="EM221" s="1225" t="s">
        <v>344</v>
      </c>
      <c r="EN221" s="1206" t="s">
        <v>468</v>
      </c>
      <c r="EO221" s="1225" t="s">
        <v>297</v>
      </c>
      <c r="EP221" s="1236" t="s">
        <v>472</v>
      </c>
      <c r="EQ221" s="1225" t="s">
        <v>297</v>
      </c>
      <c r="ER221" s="1302">
        <v>2.9</v>
      </c>
      <c r="ES221" s="1304" t="s">
        <v>473</v>
      </c>
      <c r="ET221" s="1306" t="s">
        <v>419</v>
      </c>
      <c r="EU221" s="1222" t="s">
        <v>300</v>
      </c>
      <c r="EV221" s="444">
        <v>3320</v>
      </c>
      <c r="EW221" s="363"/>
      <c r="EX221" s="1300"/>
    </row>
    <row r="222" spans="1:154" s="95" customFormat="1" ht="25.5" customHeight="1">
      <c r="A222" s="95" t="str">
        <f t="shared" si="13"/>
        <v>10/100
地域　106人
　　から
　120人
　　まで３歳児</v>
      </c>
      <c r="B222" s="95" t="str">
        <f t="shared" si="15"/>
        <v>10/100
地域</v>
      </c>
      <c r="C222" s="95" t="str">
        <f>F221</f>
        <v>　106人
　　から
　120人
　　まで</v>
      </c>
      <c r="D222" s="96" t="str">
        <f t="shared" si="14"/>
        <v>３歳児</v>
      </c>
      <c r="E222" s="1244"/>
      <c r="F222" s="1245"/>
      <c r="G222" s="1241"/>
      <c r="H222" s="445" t="s">
        <v>301</v>
      </c>
      <c r="I222" s="475"/>
      <c r="J222" s="446">
        <v>37880</v>
      </c>
      <c r="K222" s="447"/>
      <c r="L222" s="390" t="s">
        <v>297</v>
      </c>
      <c r="M222" s="448">
        <v>350</v>
      </c>
      <c r="N222" s="449"/>
      <c r="O222" s="450" t="s">
        <v>344</v>
      </c>
      <c r="P222" s="451" t="s">
        <v>468</v>
      </c>
      <c r="Q222" s="452" t="s">
        <v>297</v>
      </c>
      <c r="R222" s="453" t="s">
        <v>472</v>
      </c>
      <c r="S222" s="452" t="s">
        <v>297</v>
      </c>
      <c r="T222" s="454">
        <v>2.6</v>
      </c>
      <c r="U222" s="455"/>
      <c r="V222" s="1222"/>
      <c r="W222" s="1224"/>
      <c r="X222" s="1222"/>
      <c r="Y222" s="1235"/>
      <c r="Z222" s="1226"/>
      <c r="AA222" s="1229"/>
      <c r="AB222" s="1229"/>
      <c r="AC222" s="1249"/>
      <c r="AD222" s="1222"/>
      <c r="AE222" s="1224"/>
      <c r="AF222" s="1222"/>
      <c r="AG222" s="1228"/>
      <c r="AH222" s="1226"/>
      <c r="AI222" s="1229"/>
      <c r="AJ222" s="1226"/>
      <c r="AK222" s="1237"/>
      <c r="AL222" s="1226"/>
      <c r="AM222" s="1247"/>
      <c r="AN222" s="390" t="s">
        <v>297</v>
      </c>
      <c r="AO222" s="448">
        <v>8720</v>
      </c>
      <c r="AP222" s="1222"/>
      <c r="AQ222" s="456">
        <v>80</v>
      </c>
      <c r="AR222" s="457" t="s">
        <v>344</v>
      </c>
      <c r="AS222" s="451" t="s">
        <v>468</v>
      </c>
      <c r="AT222" s="458" t="s">
        <v>297</v>
      </c>
      <c r="AU222" s="459" t="s">
        <v>472</v>
      </c>
      <c r="AV222" s="458" t="s">
        <v>297</v>
      </c>
      <c r="AW222" s="460">
        <v>2.9</v>
      </c>
      <c r="AX222" s="461"/>
      <c r="AY222" s="430"/>
      <c r="AZ222" s="382"/>
      <c r="BA222" s="382"/>
      <c r="BB222" s="480"/>
      <c r="BC222" s="382"/>
      <c r="BD222" s="382"/>
      <c r="BE222" s="382"/>
      <c r="BF222" s="382"/>
      <c r="BG222" s="382"/>
      <c r="BH222" s="382"/>
      <c r="BI222" s="467" t="s">
        <v>3</v>
      </c>
      <c r="BJ222" s="468">
        <v>61040</v>
      </c>
      <c r="BK222" s="467" t="s">
        <v>297</v>
      </c>
      <c r="BL222" s="432">
        <v>610</v>
      </c>
      <c r="BM222" s="433" t="s">
        <v>344</v>
      </c>
      <c r="BN222" s="434" t="s">
        <v>468</v>
      </c>
      <c r="BO222" s="433" t="s">
        <v>297</v>
      </c>
      <c r="BP222" s="435" t="s">
        <v>472</v>
      </c>
      <c r="BQ222" s="433" t="s">
        <v>297</v>
      </c>
      <c r="BR222" s="436">
        <v>2.5</v>
      </c>
      <c r="BS222" s="405" t="s">
        <v>297</v>
      </c>
      <c r="BT222" s="468">
        <v>52320</v>
      </c>
      <c r="BU222" s="405" t="s">
        <v>3</v>
      </c>
      <c r="BV222" s="432">
        <v>520</v>
      </c>
      <c r="BW222" s="433" t="s">
        <v>344</v>
      </c>
      <c r="BX222" s="434" t="s">
        <v>468</v>
      </c>
      <c r="BY222" s="433" t="s">
        <v>297</v>
      </c>
      <c r="BZ222" s="435" t="s">
        <v>472</v>
      </c>
      <c r="CA222" s="433" t="s">
        <v>297</v>
      </c>
      <c r="CB222" s="436">
        <v>2.5</v>
      </c>
      <c r="CC222" s="1291"/>
      <c r="CD222" s="1319"/>
      <c r="CE222" s="1222"/>
      <c r="CF222" s="1228"/>
      <c r="CG222" s="1229"/>
      <c r="CH222" s="1229"/>
      <c r="CI222" s="1289"/>
      <c r="CJ222" s="1237"/>
      <c r="CK222" s="1289"/>
      <c r="CL222" s="1317"/>
      <c r="CM222" s="1222"/>
      <c r="CN222" s="469">
        <v>4360</v>
      </c>
      <c r="CO222" s="1222"/>
      <c r="CP222" s="1284"/>
      <c r="CQ222" s="1286"/>
      <c r="CR222" s="1298"/>
      <c r="CS222" s="1286"/>
      <c r="CT222" s="1295"/>
      <c r="CU222" s="1286"/>
      <c r="CV222" s="1296"/>
      <c r="CW222" s="1297"/>
      <c r="CX222" s="1222"/>
      <c r="CY222" s="1224"/>
      <c r="CZ222" s="1222"/>
      <c r="DA222" s="1228"/>
      <c r="DB222" s="1229"/>
      <c r="DC222" s="1229"/>
      <c r="DD222" s="1289"/>
      <c r="DE222" s="1237"/>
      <c r="DF222" s="1289"/>
      <c r="DG222" s="1247"/>
      <c r="DH222" s="1222"/>
      <c r="DI222" s="470" t="s">
        <v>302</v>
      </c>
      <c r="DJ222" s="1222"/>
      <c r="DK222" s="470" t="s">
        <v>510</v>
      </c>
      <c r="DL222" s="1222"/>
      <c r="DM222" s="471">
        <v>43.6</v>
      </c>
      <c r="DN222" s="1222"/>
      <c r="DO222" s="470" t="s">
        <v>302</v>
      </c>
      <c r="DP222" s="1222"/>
      <c r="DQ222" s="470" t="s">
        <v>510</v>
      </c>
      <c r="DR222" s="1222"/>
      <c r="DS222" s="471">
        <v>29.1</v>
      </c>
      <c r="DT222" s="1314"/>
      <c r="DU222" s="472">
        <v>4250</v>
      </c>
      <c r="DV222" s="1315"/>
      <c r="DW222" s="473" t="s">
        <v>304</v>
      </c>
      <c r="DX222" s="1222"/>
      <c r="DY222" s="1309"/>
      <c r="DZ222" s="1289"/>
      <c r="EA222" s="1311"/>
      <c r="EB222" s="1226"/>
      <c r="EC222" s="1229"/>
      <c r="ED222" s="1226"/>
      <c r="EE222" s="1237"/>
      <c r="EF222" s="1226"/>
      <c r="EG222" s="1303"/>
      <c r="EH222" s="1313"/>
      <c r="EI222" s="1222"/>
      <c r="EJ222" s="1309">
        <v>1558</v>
      </c>
      <c r="EK222" s="1289"/>
      <c r="EL222" s="1311"/>
      <c r="EM222" s="1226"/>
      <c r="EN222" s="1229"/>
      <c r="EO222" s="1226"/>
      <c r="EP222" s="1237"/>
      <c r="EQ222" s="1226"/>
      <c r="ER222" s="1303"/>
      <c r="ES222" s="1305"/>
      <c r="ET222" s="1307"/>
      <c r="EU222" s="1222"/>
      <c r="EV222" s="474">
        <v>30</v>
      </c>
      <c r="EW222" s="363"/>
      <c r="EX222" s="1300"/>
    </row>
    <row r="223" spans="1:154" s="95" customFormat="1" ht="25.5" customHeight="1">
      <c r="A223" s="95" t="str">
        <f t="shared" si="13"/>
        <v>10/100
地域　121人
　　から
　135人
　　まで４歳以上児</v>
      </c>
      <c r="B223" s="95" t="str">
        <f t="shared" si="15"/>
        <v>10/100
地域</v>
      </c>
      <c r="C223" s="95" t="str">
        <f>F223</f>
        <v>　121人
　　から
　135人
　　まで</v>
      </c>
      <c r="D223" s="96" t="str">
        <f t="shared" si="14"/>
        <v>４歳以上児</v>
      </c>
      <c r="E223" s="1244"/>
      <c r="F223" s="1243" t="s">
        <v>237</v>
      </c>
      <c r="G223" s="1240" t="s">
        <v>295</v>
      </c>
      <c r="H223" s="412" t="s">
        <v>296</v>
      </c>
      <c r="I223" s="475"/>
      <c r="J223" s="414">
        <v>28360</v>
      </c>
      <c r="K223" s="415">
        <v>37080</v>
      </c>
      <c r="L223" s="390" t="s">
        <v>297</v>
      </c>
      <c r="M223" s="416">
        <v>260</v>
      </c>
      <c r="N223" s="417">
        <v>350</v>
      </c>
      <c r="O223" s="418" t="s">
        <v>344</v>
      </c>
      <c r="P223" s="419" t="s">
        <v>468</v>
      </c>
      <c r="Q223" s="420" t="s">
        <v>297</v>
      </c>
      <c r="R223" s="421" t="s">
        <v>469</v>
      </c>
      <c r="S223" s="420" t="s">
        <v>297</v>
      </c>
      <c r="T223" s="422">
        <v>2.5</v>
      </c>
      <c r="U223" s="423">
        <v>2.5</v>
      </c>
      <c r="V223" s="1222" t="s">
        <v>297</v>
      </c>
      <c r="W223" s="1223">
        <v>630</v>
      </c>
      <c r="X223" s="1222" t="s">
        <v>297</v>
      </c>
      <c r="Y223" s="1234">
        <v>6</v>
      </c>
      <c r="Z223" s="1225" t="s">
        <v>470</v>
      </c>
      <c r="AA223" s="1206" t="s">
        <v>468</v>
      </c>
      <c r="AB223" s="1206" t="s">
        <v>297</v>
      </c>
      <c r="AC223" s="1248" t="s">
        <v>471</v>
      </c>
      <c r="AD223" s="1222" t="s">
        <v>297</v>
      </c>
      <c r="AE223" s="1223">
        <v>3870</v>
      </c>
      <c r="AF223" s="1222" t="s">
        <v>3</v>
      </c>
      <c r="AG223" s="1227">
        <v>30</v>
      </c>
      <c r="AH223" s="1225" t="s">
        <v>344</v>
      </c>
      <c r="AI223" s="1206" t="s">
        <v>468</v>
      </c>
      <c r="AJ223" s="1225" t="s">
        <v>297</v>
      </c>
      <c r="AK223" s="1236" t="s">
        <v>472</v>
      </c>
      <c r="AL223" s="1225" t="s">
        <v>297</v>
      </c>
      <c r="AM223" s="1246">
        <v>3.2</v>
      </c>
      <c r="AN223" s="390" t="s">
        <v>297</v>
      </c>
      <c r="AO223" s="424">
        <v>8720</v>
      </c>
      <c r="AP223" s="1222" t="s">
        <v>297</v>
      </c>
      <c r="AQ223" s="425">
        <v>80</v>
      </c>
      <c r="AR223" s="426" t="s">
        <v>470</v>
      </c>
      <c r="AS223" s="419" t="s">
        <v>468</v>
      </c>
      <c r="AT223" s="427" t="s">
        <v>297</v>
      </c>
      <c r="AU223" s="421" t="s">
        <v>472</v>
      </c>
      <c r="AV223" s="427" t="s">
        <v>297</v>
      </c>
      <c r="AW223" s="428">
        <v>2.9</v>
      </c>
      <c r="AX223" s="429" t="s">
        <v>473</v>
      </c>
      <c r="AY223" s="430" t="s">
        <v>297</v>
      </c>
      <c r="AZ223" s="431">
        <v>3480</v>
      </c>
      <c r="BA223" s="380" t="s">
        <v>3</v>
      </c>
      <c r="BB223" s="432">
        <v>30</v>
      </c>
      <c r="BC223" s="433" t="s">
        <v>344</v>
      </c>
      <c r="BD223" s="434" t="s">
        <v>468</v>
      </c>
      <c r="BE223" s="433" t="s">
        <v>297</v>
      </c>
      <c r="BF223" s="435" t="s">
        <v>472</v>
      </c>
      <c r="BG223" s="433" t="s">
        <v>297</v>
      </c>
      <c r="BH223" s="436">
        <v>3.9</v>
      </c>
      <c r="BI223" s="430"/>
      <c r="BJ223" s="437"/>
      <c r="BK223" s="467"/>
      <c r="BL223" s="476"/>
      <c r="BM223" s="476"/>
      <c r="BN223" s="476"/>
      <c r="BO223" s="476"/>
      <c r="BP223" s="476"/>
      <c r="BQ223" s="476"/>
      <c r="BR223" s="476"/>
      <c r="BS223" s="467"/>
      <c r="BT223" s="437" t="s">
        <v>50</v>
      </c>
      <c r="BU223" s="467"/>
      <c r="BV223" s="477"/>
      <c r="BW223" s="476"/>
      <c r="BX223" s="476"/>
      <c r="BY223" s="476"/>
      <c r="BZ223" s="476"/>
      <c r="CA223" s="476"/>
      <c r="CB223" s="476"/>
      <c r="CC223" s="1290" t="s">
        <v>297</v>
      </c>
      <c r="CD223" s="1287">
        <v>660</v>
      </c>
      <c r="CE223" s="1222" t="s">
        <v>297</v>
      </c>
      <c r="CF223" s="1227">
        <v>6</v>
      </c>
      <c r="CG223" s="1206" t="s">
        <v>344</v>
      </c>
      <c r="CH223" s="1206" t="s">
        <v>468</v>
      </c>
      <c r="CI223" s="1285" t="s">
        <v>297</v>
      </c>
      <c r="CJ223" s="1236" t="s">
        <v>472</v>
      </c>
      <c r="CK223" s="1285" t="s">
        <v>297</v>
      </c>
      <c r="CL223" s="1246">
        <v>10.1</v>
      </c>
      <c r="CM223" s="1222"/>
      <c r="CN223" s="478" t="s">
        <v>238</v>
      </c>
      <c r="CO223" s="1222" t="s">
        <v>3</v>
      </c>
      <c r="CP223" s="1284">
        <v>30</v>
      </c>
      <c r="CQ223" s="1286" t="s">
        <v>344</v>
      </c>
      <c r="CR223" s="1298" t="s">
        <v>468</v>
      </c>
      <c r="CS223" s="1286" t="s">
        <v>297</v>
      </c>
      <c r="CT223" s="1295" t="s">
        <v>472</v>
      </c>
      <c r="CU223" s="1286" t="s">
        <v>297</v>
      </c>
      <c r="CV223" s="1296">
        <v>3.2</v>
      </c>
      <c r="CW223" s="1297" t="s">
        <v>475</v>
      </c>
      <c r="CX223" s="1222" t="s">
        <v>3</v>
      </c>
      <c r="CY223" s="1223">
        <v>600</v>
      </c>
      <c r="CZ223" s="1222" t="s">
        <v>297</v>
      </c>
      <c r="DA223" s="1227">
        <v>6</v>
      </c>
      <c r="DB223" s="1206" t="s">
        <v>344</v>
      </c>
      <c r="DC223" s="1206" t="s">
        <v>468</v>
      </c>
      <c r="DD223" s="1285" t="s">
        <v>297</v>
      </c>
      <c r="DE223" s="1236" t="s">
        <v>472</v>
      </c>
      <c r="DF223" s="1285" t="s">
        <v>297</v>
      </c>
      <c r="DG223" s="1246">
        <v>10.1</v>
      </c>
      <c r="DH223" s="1222" t="s">
        <v>3</v>
      </c>
      <c r="DI223" s="440">
        <v>390</v>
      </c>
      <c r="DJ223" s="1222" t="s">
        <v>297</v>
      </c>
      <c r="DK223" s="440">
        <v>3</v>
      </c>
      <c r="DL223" s="1222" t="s">
        <v>3</v>
      </c>
      <c r="DM223" s="441">
        <v>3</v>
      </c>
      <c r="DN223" s="1222" t="s">
        <v>297</v>
      </c>
      <c r="DO223" s="440">
        <v>70</v>
      </c>
      <c r="DP223" s="1222" t="s">
        <v>297</v>
      </c>
      <c r="DQ223" s="440">
        <v>1</v>
      </c>
      <c r="DR223" s="1222" t="s">
        <v>3</v>
      </c>
      <c r="DS223" s="441">
        <v>1</v>
      </c>
      <c r="DT223" s="1314"/>
      <c r="DU223" s="483" t="s">
        <v>238</v>
      </c>
      <c r="DV223" s="1315" t="s">
        <v>298</v>
      </c>
      <c r="DW223" s="443">
        <v>245</v>
      </c>
      <c r="DX223" s="1222" t="s">
        <v>300</v>
      </c>
      <c r="DY223" s="1308">
        <v>860</v>
      </c>
      <c r="DZ223" s="1285" t="s">
        <v>297</v>
      </c>
      <c r="EA223" s="1310">
        <v>9</v>
      </c>
      <c r="EB223" s="1225" t="s">
        <v>344</v>
      </c>
      <c r="EC223" s="1206" t="s">
        <v>468</v>
      </c>
      <c r="ED223" s="1225" t="s">
        <v>297</v>
      </c>
      <c r="EE223" s="1236" t="s">
        <v>472</v>
      </c>
      <c r="EF223" s="1225" t="s">
        <v>297</v>
      </c>
      <c r="EG223" s="1302">
        <v>7.7</v>
      </c>
      <c r="EH223" s="1312" t="s">
        <v>473</v>
      </c>
      <c r="EI223" s="1222" t="s">
        <v>300</v>
      </c>
      <c r="EJ223" s="1308">
        <v>3870</v>
      </c>
      <c r="EK223" s="1285" t="s">
        <v>297</v>
      </c>
      <c r="EL223" s="1310">
        <v>30</v>
      </c>
      <c r="EM223" s="1225" t="s">
        <v>344</v>
      </c>
      <c r="EN223" s="1206" t="s">
        <v>468</v>
      </c>
      <c r="EO223" s="1225" t="s">
        <v>297</v>
      </c>
      <c r="EP223" s="1236" t="s">
        <v>472</v>
      </c>
      <c r="EQ223" s="1225" t="s">
        <v>297</v>
      </c>
      <c r="ER223" s="1302">
        <v>3.4</v>
      </c>
      <c r="ES223" s="1304" t="s">
        <v>473</v>
      </c>
      <c r="ET223" s="1306" t="s">
        <v>419</v>
      </c>
      <c r="EU223" s="1222" t="s">
        <v>300</v>
      </c>
      <c r="EV223" s="444">
        <v>2950</v>
      </c>
      <c r="EW223" s="363"/>
      <c r="EX223" s="1300"/>
    </row>
    <row r="224" spans="1:154" s="95" customFormat="1" ht="25.5" customHeight="1">
      <c r="A224" s="95" t="str">
        <f t="shared" si="13"/>
        <v>10/100
地域　121人
　　から
　135人
　　まで３歳児</v>
      </c>
      <c r="B224" s="95" t="str">
        <f t="shared" si="15"/>
        <v>10/100
地域</v>
      </c>
      <c r="C224" s="95" t="str">
        <f>F223</f>
        <v>　121人
　　から
　135人
　　まで</v>
      </c>
      <c r="D224" s="96" t="str">
        <f t="shared" si="14"/>
        <v>３歳児</v>
      </c>
      <c r="E224" s="1244"/>
      <c r="F224" s="1245"/>
      <c r="G224" s="1241"/>
      <c r="H224" s="445" t="s">
        <v>301</v>
      </c>
      <c r="I224" s="475"/>
      <c r="J224" s="446">
        <v>37080</v>
      </c>
      <c r="K224" s="447"/>
      <c r="L224" s="390" t="s">
        <v>297</v>
      </c>
      <c r="M224" s="448">
        <v>350</v>
      </c>
      <c r="N224" s="449"/>
      <c r="O224" s="450" t="s">
        <v>344</v>
      </c>
      <c r="P224" s="451" t="s">
        <v>468</v>
      </c>
      <c r="Q224" s="452" t="s">
        <v>297</v>
      </c>
      <c r="R224" s="453" t="s">
        <v>472</v>
      </c>
      <c r="S224" s="452" t="s">
        <v>297</v>
      </c>
      <c r="T224" s="454">
        <v>2.5</v>
      </c>
      <c r="U224" s="455"/>
      <c r="V224" s="1222"/>
      <c r="W224" s="1224"/>
      <c r="X224" s="1222"/>
      <c r="Y224" s="1235"/>
      <c r="Z224" s="1226"/>
      <c r="AA224" s="1229"/>
      <c r="AB224" s="1229"/>
      <c r="AC224" s="1249"/>
      <c r="AD224" s="1222"/>
      <c r="AE224" s="1224"/>
      <c r="AF224" s="1222"/>
      <c r="AG224" s="1228"/>
      <c r="AH224" s="1226"/>
      <c r="AI224" s="1229"/>
      <c r="AJ224" s="1226"/>
      <c r="AK224" s="1237"/>
      <c r="AL224" s="1226"/>
      <c r="AM224" s="1247"/>
      <c r="AN224" s="390" t="s">
        <v>297</v>
      </c>
      <c r="AO224" s="448">
        <v>8720</v>
      </c>
      <c r="AP224" s="1222"/>
      <c r="AQ224" s="456">
        <v>80</v>
      </c>
      <c r="AR224" s="457" t="s">
        <v>344</v>
      </c>
      <c r="AS224" s="451" t="s">
        <v>468</v>
      </c>
      <c r="AT224" s="458" t="s">
        <v>297</v>
      </c>
      <c r="AU224" s="459" t="s">
        <v>472</v>
      </c>
      <c r="AV224" s="458" t="s">
        <v>297</v>
      </c>
      <c r="AW224" s="460">
        <v>2.9</v>
      </c>
      <c r="AX224" s="461"/>
      <c r="AY224" s="430"/>
      <c r="AZ224" s="382"/>
      <c r="BA224" s="382"/>
      <c r="BB224" s="480"/>
      <c r="BC224" s="382"/>
      <c r="BD224" s="382"/>
      <c r="BE224" s="382"/>
      <c r="BF224" s="382"/>
      <c r="BG224" s="382"/>
      <c r="BH224" s="382"/>
      <c r="BI224" s="467" t="s">
        <v>3</v>
      </c>
      <c r="BJ224" s="468">
        <v>61040</v>
      </c>
      <c r="BK224" s="467" t="s">
        <v>297</v>
      </c>
      <c r="BL224" s="432">
        <v>610</v>
      </c>
      <c r="BM224" s="433" t="s">
        <v>344</v>
      </c>
      <c r="BN224" s="434" t="s">
        <v>468</v>
      </c>
      <c r="BO224" s="433" t="s">
        <v>297</v>
      </c>
      <c r="BP224" s="435" t="s">
        <v>472</v>
      </c>
      <c r="BQ224" s="433" t="s">
        <v>297</v>
      </c>
      <c r="BR224" s="436">
        <v>2.5</v>
      </c>
      <c r="BS224" s="405" t="s">
        <v>297</v>
      </c>
      <c r="BT224" s="468">
        <v>52320</v>
      </c>
      <c r="BU224" s="405" t="s">
        <v>3</v>
      </c>
      <c r="BV224" s="432">
        <v>520</v>
      </c>
      <c r="BW224" s="433" t="s">
        <v>344</v>
      </c>
      <c r="BX224" s="434" t="s">
        <v>468</v>
      </c>
      <c r="BY224" s="433" t="s">
        <v>297</v>
      </c>
      <c r="BZ224" s="435" t="s">
        <v>472</v>
      </c>
      <c r="CA224" s="433" t="s">
        <v>297</v>
      </c>
      <c r="CB224" s="436">
        <v>2.5</v>
      </c>
      <c r="CC224" s="1291"/>
      <c r="CD224" s="1288"/>
      <c r="CE224" s="1222"/>
      <c r="CF224" s="1228"/>
      <c r="CG224" s="1229"/>
      <c r="CH224" s="1229"/>
      <c r="CI224" s="1289"/>
      <c r="CJ224" s="1237"/>
      <c r="CK224" s="1289"/>
      <c r="CL224" s="1247"/>
      <c r="CM224" s="1222"/>
      <c r="CN224" s="469">
        <v>3870</v>
      </c>
      <c r="CO224" s="1222"/>
      <c r="CP224" s="1284"/>
      <c r="CQ224" s="1286"/>
      <c r="CR224" s="1298"/>
      <c r="CS224" s="1286"/>
      <c r="CT224" s="1295"/>
      <c r="CU224" s="1286"/>
      <c r="CV224" s="1296"/>
      <c r="CW224" s="1297"/>
      <c r="CX224" s="1222"/>
      <c r="CY224" s="1224"/>
      <c r="CZ224" s="1222"/>
      <c r="DA224" s="1228"/>
      <c r="DB224" s="1229"/>
      <c r="DC224" s="1229"/>
      <c r="DD224" s="1289"/>
      <c r="DE224" s="1237"/>
      <c r="DF224" s="1289"/>
      <c r="DG224" s="1247"/>
      <c r="DH224" s="1222"/>
      <c r="DI224" s="470" t="s">
        <v>302</v>
      </c>
      <c r="DJ224" s="1222"/>
      <c r="DK224" s="470" t="s">
        <v>510</v>
      </c>
      <c r="DL224" s="1222"/>
      <c r="DM224" s="471">
        <v>51.7</v>
      </c>
      <c r="DN224" s="1222"/>
      <c r="DO224" s="470" t="s">
        <v>302</v>
      </c>
      <c r="DP224" s="1222"/>
      <c r="DQ224" s="470" t="s">
        <v>510</v>
      </c>
      <c r="DR224" s="1222"/>
      <c r="DS224" s="471">
        <v>25.8</v>
      </c>
      <c r="DT224" s="1314"/>
      <c r="DU224" s="472">
        <v>3920</v>
      </c>
      <c r="DV224" s="1315"/>
      <c r="DW224" s="473" t="s">
        <v>304</v>
      </c>
      <c r="DX224" s="1222"/>
      <c r="DY224" s="1309"/>
      <c r="DZ224" s="1289"/>
      <c r="EA224" s="1311"/>
      <c r="EB224" s="1226"/>
      <c r="EC224" s="1229"/>
      <c r="ED224" s="1226"/>
      <c r="EE224" s="1237"/>
      <c r="EF224" s="1226"/>
      <c r="EG224" s="1303"/>
      <c r="EH224" s="1313"/>
      <c r="EI224" s="1222"/>
      <c r="EJ224" s="1309">
        <v>1403</v>
      </c>
      <c r="EK224" s="1289"/>
      <c r="EL224" s="1311"/>
      <c r="EM224" s="1226"/>
      <c r="EN224" s="1229"/>
      <c r="EO224" s="1226"/>
      <c r="EP224" s="1237"/>
      <c r="EQ224" s="1226"/>
      <c r="ER224" s="1303"/>
      <c r="ES224" s="1305"/>
      <c r="ET224" s="1307"/>
      <c r="EU224" s="1222"/>
      <c r="EV224" s="474">
        <v>30</v>
      </c>
      <c r="EW224" s="363"/>
      <c r="EX224" s="1300"/>
    </row>
    <row r="225" spans="1:154" ht="25.5" customHeight="1">
      <c r="A225" s="97" t="str">
        <f t="shared" si="13"/>
        <v>10/100
地域　136人
　　から
　150人
　　まで４歳以上児</v>
      </c>
      <c r="B225" s="97" t="str">
        <f t="shared" si="15"/>
        <v>10/100
地域</v>
      </c>
      <c r="C225" s="97" t="str">
        <f>F225</f>
        <v>　136人
　　から
　150人
　　まで</v>
      </c>
      <c r="D225" s="99" t="str">
        <f t="shared" si="14"/>
        <v>４歳以上児</v>
      </c>
      <c r="E225" s="1244"/>
      <c r="F225" s="1243" t="s">
        <v>239</v>
      </c>
      <c r="G225" s="1240" t="s">
        <v>295</v>
      </c>
      <c r="H225" s="412" t="s">
        <v>296</v>
      </c>
      <c r="I225" s="475"/>
      <c r="J225" s="414">
        <v>27740</v>
      </c>
      <c r="K225" s="415">
        <v>36460</v>
      </c>
      <c r="L225" s="390" t="s">
        <v>297</v>
      </c>
      <c r="M225" s="416">
        <v>250</v>
      </c>
      <c r="N225" s="417">
        <v>340</v>
      </c>
      <c r="O225" s="418" t="s">
        <v>344</v>
      </c>
      <c r="P225" s="419" t="s">
        <v>468</v>
      </c>
      <c r="Q225" s="420" t="s">
        <v>297</v>
      </c>
      <c r="R225" s="421" t="s">
        <v>469</v>
      </c>
      <c r="S225" s="420" t="s">
        <v>297</v>
      </c>
      <c r="T225" s="422">
        <v>2.5</v>
      </c>
      <c r="U225" s="423">
        <v>2.6</v>
      </c>
      <c r="V225" s="1222" t="s">
        <v>297</v>
      </c>
      <c r="W225" s="1223">
        <v>560</v>
      </c>
      <c r="X225" s="1222" t="s">
        <v>297</v>
      </c>
      <c r="Y225" s="1234">
        <v>5</v>
      </c>
      <c r="Z225" s="1225" t="s">
        <v>470</v>
      </c>
      <c r="AA225" s="1206" t="s">
        <v>468</v>
      </c>
      <c r="AB225" s="1206" t="s">
        <v>297</v>
      </c>
      <c r="AC225" s="1248" t="s">
        <v>471</v>
      </c>
      <c r="AD225" s="1222" t="s">
        <v>297</v>
      </c>
      <c r="AE225" s="1223">
        <v>3480</v>
      </c>
      <c r="AF225" s="1222" t="s">
        <v>3</v>
      </c>
      <c r="AG225" s="1227">
        <v>30</v>
      </c>
      <c r="AH225" s="1225" t="s">
        <v>344</v>
      </c>
      <c r="AI225" s="1206" t="s">
        <v>468</v>
      </c>
      <c r="AJ225" s="1225" t="s">
        <v>297</v>
      </c>
      <c r="AK225" s="1236" t="s">
        <v>472</v>
      </c>
      <c r="AL225" s="1225" t="s">
        <v>297</v>
      </c>
      <c r="AM225" s="1246">
        <v>2.8</v>
      </c>
      <c r="AN225" s="390" t="s">
        <v>297</v>
      </c>
      <c r="AO225" s="424">
        <v>8720</v>
      </c>
      <c r="AP225" s="1222" t="s">
        <v>297</v>
      </c>
      <c r="AQ225" s="425">
        <v>80</v>
      </c>
      <c r="AR225" s="426" t="s">
        <v>470</v>
      </c>
      <c r="AS225" s="419" t="s">
        <v>468</v>
      </c>
      <c r="AT225" s="427" t="s">
        <v>297</v>
      </c>
      <c r="AU225" s="421" t="s">
        <v>472</v>
      </c>
      <c r="AV225" s="427" t="s">
        <v>297</v>
      </c>
      <c r="AW225" s="428">
        <v>2.9</v>
      </c>
      <c r="AX225" s="429" t="s">
        <v>473</v>
      </c>
      <c r="AY225" s="430" t="s">
        <v>297</v>
      </c>
      <c r="AZ225" s="431">
        <v>3480</v>
      </c>
      <c r="BA225" s="380" t="s">
        <v>3</v>
      </c>
      <c r="BB225" s="432">
        <v>30</v>
      </c>
      <c r="BC225" s="433" t="s">
        <v>344</v>
      </c>
      <c r="BD225" s="434" t="s">
        <v>468</v>
      </c>
      <c r="BE225" s="433" t="s">
        <v>297</v>
      </c>
      <c r="BF225" s="435" t="s">
        <v>472</v>
      </c>
      <c r="BG225" s="433" t="s">
        <v>297</v>
      </c>
      <c r="BH225" s="436">
        <v>3.9</v>
      </c>
      <c r="BI225" s="430"/>
      <c r="BJ225" s="437"/>
      <c r="BK225" s="467"/>
      <c r="BL225" s="476"/>
      <c r="BM225" s="476"/>
      <c r="BN225" s="476"/>
      <c r="BO225" s="476"/>
      <c r="BP225" s="476"/>
      <c r="BQ225" s="476"/>
      <c r="BR225" s="476"/>
      <c r="BS225" s="467"/>
      <c r="BT225" s="437" t="s">
        <v>50</v>
      </c>
      <c r="BU225" s="467"/>
      <c r="BV225" s="477"/>
      <c r="BW225" s="476"/>
      <c r="BX225" s="476"/>
      <c r="BY225" s="476"/>
      <c r="BZ225" s="476"/>
      <c r="CA225" s="476"/>
      <c r="CB225" s="476"/>
      <c r="CC225" s="1290" t="s">
        <v>297</v>
      </c>
      <c r="CD225" s="1287">
        <v>600</v>
      </c>
      <c r="CE225" s="1222" t="s">
        <v>297</v>
      </c>
      <c r="CF225" s="1227">
        <v>6</v>
      </c>
      <c r="CG225" s="1206" t="s">
        <v>344</v>
      </c>
      <c r="CH225" s="1206" t="s">
        <v>468</v>
      </c>
      <c r="CI225" s="1285" t="s">
        <v>297</v>
      </c>
      <c r="CJ225" s="1236" t="s">
        <v>472</v>
      </c>
      <c r="CK225" s="1285" t="s">
        <v>297</v>
      </c>
      <c r="CL225" s="1246">
        <v>9</v>
      </c>
      <c r="CM225" s="1222"/>
      <c r="CN225" s="478" t="s">
        <v>240</v>
      </c>
      <c r="CO225" s="1222" t="s">
        <v>3</v>
      </c>
      <c r="CP225" s="1284">
        <v>30</v>
      </c>
      <c r="CQ225" s="1286" t="s">
        <v>344</v>
      </c>
      <c r="CR225" s="1298" t="s">
        <v>468</v>
      </c>
      <c r="CS225" s="1286" t="s">
        <v>297</v>
      </c>
      <c r="CT225" s="1295" t="s">
        <v>472</v>
      </c>
      <c r="CU225" s="1286" t="s">
        <v>297</v>
      </c>
      <c r="CV225" s="1296">
        <v>2.8</v>
      </c>
      <c r="CW225" s="1297" t="s">
        <v>475</v>
      </c>
      <c r="CX225" s="1222" t="s">
        <v>3</v>
      </c>
      <c r="CY225" s="1223">
        <v>540</v>
      </c>
      <c r="CZ225" s="1222" t="s">
        <v>297</v>
      </c>
      <c r="DA225" s="1227">
        <v>5</v>
      </c>
      <c r="DB225" s="1206" t="s">
        <v>344</v>
      </c>
      <c r="DC225" s="1206" t="s">
        <v>468</v>
      </c>
      <c r="DD225" s="1285" t="s">
        <v>297</v>
      </c>
      <c r="DE225" s="1236" t="s">
        <v>472</v>
      </c>
      <c r="DF225" s="1285" t="s">
        <v>297</v>
      </c>
      <c r="DG225" s="1246">
        <v>10.9</v>
      </c>
      <c r="DH225" s="1222" t="s">
        <v>3</v>
      </c>
      <c r="DI225" s="440">
        <v>370</v>
      </c>
      <c r="DJ225" s="1222" t="s">
        <v>297</v>
      </c>
      <c r="DK225" s="440">
        <v>3</v>
      </c>
      <c r="DL225" s="1222" t="s">
        <v>3</v>
      </c>
      <c r="DM225" s="441">
        <v>3</v>
      </c>
      <c r="DN225" s="1222" t="s">
        <v>297</v>
      </c>
      <c r="DO225" s="440">
        <v>60</v>
      </c>
      <c r="DP225" s="1222" t="s">
        <v>297</v>
      </c>
      <c r="DQ225" s="440">
        <v>1</v>
      </c>
      <c r="DR225" s="1222" t="s">
        <v>3</v>
      </c>
      <c r="DS225" s="441">
        <v>1</v>
      </c>
      <c r="DT225" s="1314"/>
      <c r="DU225" s="483" t="s">
        <v>240</v>
      </c>
      <c r="DV225" s="1315" t="s">
        <v>298</v>
      </c>
      <c r="DW225" s="443">
        <v>245</v>
      </c>
      <c r="DX225" s="1222" t="s">
        <v>300</v>
      </c>
      <c r="DY225" s="1308">
        <v>770</v>
      </c>
      <c r="DZ225" s="1285" t="s">
        <v>297</v>
      </c>
      <c r="EA225" s="1310">
        <v>8</v>
      </c>
      <c r="EB225" s="1225" t="s">
        <v>344</v>
      </c>
      <c r="EC225" s="1206" t="s">
        <v>468</v>
      </c>
      <c r="ED225" s="1225" t="s">
        <v>297</v>
      </c>
      <c r="EE225" s="1236" t="s">
        <v>472</v>
      </c>
      <c r="EF225" s="1225" t="s">
        <v>297</v>
      </c>
      <c r="EG225" s="1302">
        <v>7.8</v>
      </c>
      <c r="EH225" s="1312" t="s">
        <v>473</v>
      </c>
      <c r="EI225" s="1222" t="s">
        <v>300</v>
      </c>
      <c r="EJ225" s="1308">
        <v>3480</v>
      </c>
      <c r="EK225" s="1285" t="s">
        <v>297</v>
      </c>
      <c r="EL225" s="1310">
        <v>30</v>
      </c>
      <c r="EM225" s="1225" t="s">
        <v>344</v>
      </c>
      <c r="EN225" s="1206" t="s">
        <v>468</v>
      </c>
      <c r="EO225" s="1225" t="s">
        <v>297</v>
      </c>
      <c r="EP225" s="1236" t="s">
        <v>472</v>
      </c>
      <c r="EQ225" s="1225" t="s">
        <v>297</v>
      </c>
      <c r="ER225" s="1302">
        <v>3.1</v>
      </c>
      <c r="ES225" s="1304" t="s">
        <v>473</v>
      </c>
      <c r="ET225" s="1306" t="s">
        <v>419</v>
      </c>
      <c r="EU225" s="1222" t="s">
        <v>300</v>
      </c>
      <c r="EV225" s="444">
        <v>2660</v>
      </c>
      <c r="EW225" s="363"/>
      <c r="EX225" s="1300"/>
    </row>
    <row r="226" spans="1:154" ht="25.5" customHeight="1">
      <c r="A226" s="97" t="str">
        <f t="shared" si="13"/>
        <v>10/100
地域　136人
　　から
　150人
　　まで３歳児</v>
      </c>
      <c r="B226" s="97" t="str">
        <f t="shared" si="15"/>
        <v>10/100
地域</v>
      </c>
      <c r="C226" s="97" t="str">
        <f>F225</f>
        <v>　136人
　　から
　150人
　　まで</v>
      </c>
      <c r="D226" s="99" t="str">
        <f t="shared" si="14"/>
        <v>３歳児</v>
      </c>
      <c r="E226" s="1244"/>
      <c r="F226" s="1245"/>
      <c r="G226" s="1241"/>
      <c r="H226" s="445" t="s">
        <v>301</v>
      </c>
      <c r="I226" s="475"/>
      <c r="J226" s="446">
        <v>36460</v>
      </c>
      <c r="K226" s="447"/>
      <c r="L226" s="390" t="s">
        <v>297</v>
      </c>
      <c r="M226" s="448">
        <v>340</v>
      </c>
      <c r="N226" s="449"/>
      <c r="O226" s="450" t="s">
        <v>344</v>
      </c>
      <c r="P226" s="451" t="s">
        <v>468</v>
      </c>
      <c r="Q226" s="452" t="s">
        <v>297</v>
      </c>
      <c r="R226" s="453" t="s">
        <v>472</v>
      </c>
      <c r="S226" s="452" t="s">
        <v>297</v>
      </c>
      <c r="T226" s="454">
        <v>2.6</v>
      </c>
      <c r="U226" s="455"/>
      <c r="V226" s="1222"/>
      <c r="W226" s="1224"/>
      <c r="X226" s="1222"/>
      <c r="Y226" s="1235"/>
      <c r="Z226" s="1226"/>
      <c r="AA226" s="1229"/>
      <c r="AB226" s="1229"/>
      <c r="AC226" s="1249"/>
      <c r="AD226" s="1222"/>
      <c r="AE226" s="1224"/>
      <c r="AF226" s="1222"/>
      <c r="AG226" s="1228"/>
      <c r="AH226" s="1226"/>
      <c r="AI226" s="1229"/>
      <c r="AJ226" s="1226"/>
      <c r="AK226" s="1237"/>
      <c r="AL226" s="1226"/>
      <c r="AM226" s="1247"/>
      <c r="AN226" s="390" t="s">
        <v>297</v>
      </c>
      <c r="AO226" s="448">
        <v>8720</v>
      </c>
      <c r="AP226" s="1222"/>
      <c r="AQ226" s="456">
        <v>80</v>
      </c>
      <c r="AR226" s="457" t="s">
        <v>344</v>
      </c>
      <c r="AS226" s="451" t="s">
        <v>468</v>
      </c>
      <c r="AT226" s="458" t="s">
        <v>297</v>
      </c>
      <c r="AU226" s="459" t="s">
        <v>472</v>
      </c>
      <c r="AV226" s="458" t="s">
        <v>297</v>
      </c>
      <c r="AW226" s="460">
        <v>2.9</v>
      </c>
      <c r="AX226" s="461"/>
      <c r="AY226" s="430"/>
      <c r="AZ226" s="382"/>
      <c r="BA226" s="382"/>
      <c r="BB226" s="480"/>
      <c r="BC226" s="382"/>
      <c r="BD226" s="382"/>
      <c r="BE226" s="382"/>
      <c r="BF226" s="382"/>
      <c r="BG226" s="382"/>
      <c r="BH226" s="382"/>
      <c r="BI226" s="467" t="s">
        <v>3</v>
      </c>
      <c r="BJ226" s="468">
        <v>61040</v>
      </c>
      <c r="BK226" s="467" t="s">
        <v>297</v>
      </c>
      <c r="BL226" s="432">
        <v>610</v>
      </c>
      <c r="BM226" s="433" t="s">
        <v>344</v>
      </c>
      <c r="BN226" s="434" t="s">
        <v>468</v>
      </c>
      <c r="BO226" s="433" t="s">
        <v>297</v>
      </c>
      <c r="BP226" s="435" t="s">
        <v>472</v>
      </c>
      <c r="BQ226" s="433" t="s">
        <v>297</v>
      </c>
      <c r="BR226" s="436">
        <v>2.5</v>
      </c>
      <c r="BS226" s="405" t="s">
        <v>297</v>
      </c>
      <c r="BT226" s="468">
        <v>52320</v>
      </c>
      <c r="BU226" s="405" t="s">
        <v>3</v>
      </c>
      <c r="BV226" s="432">
        <v>520</v>
      </c>
      <c r="BW226" s="433" t="s">
        <v>344</v>
      </c>
      <c r="BX226" s="434" t="s">
        <v>468</v>
      </c>
      <c r="BY226" s="433" t="s">
        <v>297</v>
      </c>
      <c r="BZ226" s="435" t="s">
        <v>472</v>
      </c>
      <c r="CA226" s="433" t="s">
        <v>297</v>
      </c>
      <c r="CB226" s="436">
        <v>2.5</v>
      </c>
      <c r="CC226" s="1291"/>
      <c r="CD226" s="1288"/>
      <c r="CE226" s="1222"/>
      <c r="CF226" s="1228"/>
      <c r="CG226" s="1229"/>
      <c r="CH226" s="1229"/>
      <c r="CI226" s="1289"/>
      <c r="CJ226" s="1237"/>
      <c r="CK226" s="1289"/>
      <c r="CL226" s="1247"/>
      <c r="CM226" s="1222"/>
      <c r="CN226" s="469">
        <v>3480</v>
      </c>
      <c r="CO226" s="1222"/>
      <c r="CP226" s="1284"/>
      <c r="CQ226" s="1286"/>
      <c r="CR226" s="1298"/>
      <c r="CS226" s="1286"/>
      <c r="CT226" s="1295"/>
      <c r="CU226" s="1286"/>
      <c r="CV226" s="1296"/>
      <c r="CW226" s="1297"/>
      <c r="CX226" s="1222"/>
      <c r="CY226" s="1224"/>
      <c r="CZ226" s="1222"/>
      <c r="DA226" s="1228"/>
      <c r="DB226" s="1229"/>
      <c r="DC226" s="1229"/>
      <c r="DD226" s="1289"/>
      <c r="DE226" s="1237"/>
      <c r="DF226" s="1289"/>
      <c r="DG226" s="1247"/>
      <c r="DH226" s="1222"/>
      <c r="DI226" s="470" t="s">
        <v>302</v>
      </c>
      <c r="DJ226" s="1222"/>
      <c r="DK226" s="470" t="s">
        <v>510</v>
      </c>
      <c r="DL226" s="1222"/>
      <c r="DM226" s="471">
        <v>46.5</v>
      </c>
      <c r="DN226" s="1222"/>
      <c r="DO226" s="470" t="s">
        <v>302</v>
      </c>
      <c r="DP226" s="1222"/>
      <c r="DQ226" s="470" t="s">
        <v>510</v>
      </c>
      <c r="DR226" s="1222"/>
      <c r="DS226" s="471">
        <v>23.3</v>
      </c>
      <c r="DT226" s="1314"/>
      <c r="DU226" s="472">
        <v>3660</v>
      </c>
      <c r="DV226" s="1315"/>
      <c r="DW226" s="473" t="s">
        <v>304</v>
      </c>
      <c r="DX226" s="1222"/>
      <c r="DY226" s="1309"/>
      <c r="DZ226" s="1289"/>
      <c r="EA226" s="1311"/>
      <c r="EB226" s="1226"/>
      <c r="EC226" s="1229"/>
      <c r="ED226" s="1226"/>
      <c r="EE226" s="1237"/>
      <c r="EF226" s="1226"/>
      <c r="EG226" s="1303"/>
      <c r="EH226" s="1313"/>
      <c r="EI226" s="1222"/>
      <c r="EJ226" s="1309">
        <v>1275</v>
      </c>
      <c r="EK226" s="1289"/>
      <c r="EL226" s="1311"/>
      <c r="EM226" s="1226"/>
      <c r="EN226" s="1229"/>
      <c r="EO226" s="1226"/>
      <c r="EP226" s="1237"/>
      <c r="EQ226" s="1226"/>
      <c r="ER226" s="1303"/>
      <c r="ES226" s="1305"/>
      <c r="ET226" s="1307"/>
      <c r="EU226" s="1222"/>
      <c r="EV226" s="474">
        <v>20</v>
      </c>
      <c r="EW226" s="363"/>
      <c r="EX226" s="1300"/>
    </row>
    <row r="227" spans="1:154" ht="25.5" customHeight="1">
      <c r="A227" s="97" t="str">
        <f t="shared" si="13"/>
        <v>10/100
地域　151人
　　から
　180人
　　まで４歳以上児</v>
      </c>
      <c r="B227" s="97" t="str">
        <f t="shared" si="15"/>
        <v>10/100
地域</v>
      </c>
      <c r="C227" s="97" t="str">
        <f>F227</f>
        <v>　151人
　　から
　180人
　　まで</v>
      </c>
      <c r="D227" s="99" t="str">
        <f t="shared" si="14"/>
        <v>４歳以上児</v>
      </c>
      <c r="E227" s="1244"/>
      <c r="F227" s="1243" t="s">
        <v>241</v>
      </c>
      <c r="G227" s="1240" t="s">
        <v>295</v>
      </c>
      <c r="H227" s="412" t="s">
        <v>296</v>
      </c>
      <c r="I227" s="475"/>
      <c r="J227" s="414">
        <v>26800</v>
      </c>
      <c r="K227" s="415">
        <v>35520</v>
      </c>
      <c r="L227" s="390" t="s">
        <v>297</v>
      </c>
      <c r="M227" s="416">
        <v>240</v>
      </c>
      <c r="N227" s="417">
        <v>330</v>
      </c>
      <c r="O227" s="418" t="s">
        <v>344</v>
      </c>
      <c r="P227" s="419" t="s">
        <v>468</v>
      </c>
      <c r="Q227" s="420" t="s">
        <v>297</v>
      </c>
      <c r="R227" s="421" t="s">
        <v>469</v>
      </c>
      <c r="S227" s="420" t="s">
        <v>297</v>
      </c>
      <c r="T227" s="422">
        <v>2.5</v>
      </c>
      <c r="U227" s="423">
        <v>2.5</v>
      </c>
      <c r="V227" s="1222" t="s">
        <v>297</v>
      </c>
      <c r="W227" s="1223">
        <v>470</v>
      </c>
      <c r="X227" s="1222" t="s">
        <v>297</v>
      </c>
      <c r="Y227" s="1234">
        <v>4</v>
      </c>
      <c r="Z227" s="1225" t="s">
        <v>470</v>
      </c>
      <c r="AA227" s="1206" t="s">
        <v>468</v>
      </c>
      <c r="AB227" s="1206" t="s">
        <v>297</v>
      </c>
      <c r="AC227" s="1248" t="s">
        <v>471</v>
      </c>
      <c r="AD227" s="1222" t="s">
        <v>297</v>
      </c>
      <c r="AE227" s="1223">
        <v>2900</v>
      </c>
      <c r="AF227" s="1222" t="s">
        <v>3</v>
      </c>
      <c r="AG227" s="1227">
        <v>20</v>
      </c>
      <c r="AH227" s="1225" t="s">
        <v>344</v>
      </c>
      <c r="AI227" s="1206" t="s">
        <v>468</v>
      </c>
      <c r="AJ227" s="1225" t="s">
        <v>297</v>
      </c>
      <c r="AK227" s="1236" t="s">
        <v>472</v>
      </c>
      <c r="AL227" s="1225" t="s">
        <v>297</v>
      </c>
      <c r="AM227" s="1246">
        <v>3.6</v>
      </c>
      <c r="AN227" s="390" t="s">
        <v>297</v>
      </c>
      <c r="AO227" s="424">
        <v>8720</v>
      </c>
      <c r="AP227" s="1222" t="s">
        <v>297</v>
      </c>
      <c r="AQ227" s="425">
        <v>80</v>
      </c>
      <c r="AR227" s="426" t="s">
        <v>470</v>
      </c>
      <c r="AS227" s="419" t="s">
        <v>468</v>
      </c>
      <c r="AT227" s="427" t="s">
        <v>297</v>
      </c>
      <c r="AU227" s="421" t="s">
        <v>472</v>
      </c>
      <c r="AV227" s="427" t="s">
        <v>297</v>
      </c>
      <c r="AW227" s="428">
        <v>2.9</v>
      </c>
      <c r="AX227" s="429" t="s">
        <v>473</v>
      </c>
      <c r="AY227" s="430" t="s">
        <v>297</v>
      </c>
      <c r="AZ227" s="431">
        <v>3480</v>
      </c>
      <c r="BA227" s="380" t="s">
        <v>3</v>
      </c>
      <c r="BB227" s="432">
        <v>30</v>
      </c>
      <c r="BC227" s="433" t="s">
        <v>344</v>
      </c>
      <c r="BD227" s="434" t="s">
        <v>468</v>
      </c>
      <c r="BE227" s="433" t="s">
        <v>297</v>
      </c>
      <c r="BF227" s="435" t="s">
        <v>472</v>
      </c>
      <c r="BG227" s="433" t="s">
        <v>297</v>
      </c>
      <c r="BH227" s="436">
        <v>3.9</v>
      </c>
      <c r="BI227" s="430"/>
      <c r="BJ227" s="437"/>
      <c r="BK227" s="467"/>
      <c r="BL227" s="476"/>
      <c r="BM227" s="476"/>
      <c r="BN227" s="476"/>
      <c r="BO227" s="476"/>
      <c r="BP227" s="476"/>
      <c r="BQ227" s="476"/>
      <c r="BR227" s="476"/>
      <c r="BS227" s="467"/>
      <c r="BT227" s="437" t="s">
        <v>50</v>
      </c>
      <c r="BU227" s="467"/>
      <c r="BV227" s="477"/>
      <c r="BW227" s="476"/>
      <c r="BX227" s="476"/>
      <c r="BY227" s="476"/>
      <c r="BZ227" s="476"/>
      <c r="CA227" s="476"/>
      <c r="CB227" s="476"/>
      <c r="CC227" s="1290" t="s">
        <v>297</v>
      </c>
      <c r="CD227" s="1287">
        <v>500</v>
      </c>
      <c r="CE227" s="1222" t="s">
        <v>297</v>
      </c>
      <c r="CF227" s="1227">
        <v>5</v>
      </c>
      <c r="CG227" s="1206" t="s">
        <v>344</v>
      </c>
      <c r="CH227" s="1206" t="s">
        <v>468</v>
      </c>
      <c r="CI227" s="1285" t="s">
        <v>297</v>
      </c>
      <c r="CJ227" s="1236" t="s">
        <v>472</v>
      </c>
      <c r="CK227" s="1285" t="s">
        <v>297</v>
      </c>
      <c r="CL227" s="1246">
        <v>9</v>
      </c>
      <c r="CM227" s="1222"/>
      <c r="CN227" s="478" t="s">
        <v>242</v>
      </c>
      <c r="CO227" s="1222" t="s">
        <v>3</v>
      </c>
      <c r="CP227" s="1284">
        <v>20</v>
      </c>
      <c r="CQ227" s="1286" t="s">
        <v>344</v>
      </c>
      <c r="CR227" s="1298" t="s">
        <v>468</v>
      </c>
      <c r="CS227" s="1286" t="s">
        <v>297</v>
      </c>
      <c r="CT227" s="1295" t="s">
        <v>472</v>
      </c>
      <c r="CU227" s="1286" t="s">
        <v>297</v>
      </c>
      <c r="CV227" s="1296">
        <v>3.6</v>
      </c>
      <c r="CW227" s="1297" t="s">
        <v>475</v>
      </c>
      <c r="CX227" s="1222" t="s">
        <v>3</v>
      </c>
      <c r="CY227" s="1223">
        <v>520</v>
      </c>
      <c r="CZ227" s="1222" t="s">
        <v>297</v>
      </c>
      <c r="DA227" s="1227">
        <v>5</v>
      </c>
      <c r="DB227" s="1206" t="s">
        <v>344</v>
      </c>
      <c r="DC227" s="1206" t="s">
        <v>468</v>
      </c>
      <c r="DD227" s="1285" t="s">
        <v>297</v>
      </c>
      <c r="DE227" s="1236" t="s">
        <v>472</v>
      </c>
      <c r="DF227" s="1285" t="s">
        <v>297</v>
      </c>
      <c r="DG227" s="1246">
        <v>16.8</v>
      </c>
      <c r="DH227" s="1222" t="s">
        <v>3</v>
      </c>
      <c r="DI227" s="440">
        <v>320</v>
      </c>
      <c r="DJ227" s="1222" t="s">
        <v>297</v>
      </c>
      <c r="DK227" s="440">
        <v>3</v>
      </c>
      <c r="DL227" s="1222" t="s">
        <v>3</v>
      </c>
      <c r="DM227" s="441">
        <v>3</v>
      </c>
      <c r="DN227" s="1222" t="s">
        <v>297</v>
      </c>
      <c r="DO227" s="440">
        <v>50</v>
      </c>
      <c r="DP227" s="1222" t="s">
        <v>297</v>
      </c>
      <c r="DQ227" s="440">
        <v>1</v>
      </c>
      <c r="DR227" s="1222" t="s">
        <v>3</v>
      </c>
      <c r="DS227" s="441">
        <v>1</v>
      </c>
      <c r="DT227" s="1314"/>
      <c r="DU227" s="483" t="s">
        <v>242</v>
      </c>
      <c r="DV227" s="1315" t="s">
        <v>298</v>
      </c>
      <c r="DW227" s="443">
        <v>245</v>
      </c>
      <c r="DX227" s="1222" t="s">
        <v>300</v>
      </c>
      <c r="DY227" s="1308">
        <v>640</v>
      </c>
      <c r="DZ227" s="1285" t="s">
        <v>297</v>
      </c>
      <c r="EA227" s="1310">
        <v>6</v>
      </c>
      <c r="EB227" s="1225" t="s">
        <v>344</v>
      </c>
      <c r="EC227" s="1206" t="s">
        <v>468</v>
      </c>
      <c r="ED227" s="1225" t="s">
        <v>297</v>
      </c>
      <c r="EE227" s="1236" t="s">
        <v>472</v>
      </c>
      <c r="EF227" s="1225" t="s">
        <v>297</v>
      </c>
      <c r="EG227" s="1302">
        <v>8.6</v>
      </c>
      <c r="EH227" s="1312" t="s">
        <v>473</v>
      </c>
      <c r="EI227" s="1222" t="s">
        <v>300</v>
      </c>
      <c r="EJ227" s="1308">
        <v>2900</v>
      </c>
      <c r="EK227" s="1285" t="s">
        <v>297</v>
      </c>
      <c r="EL227" s="1310">
        <v>20</v>
      </c>
      <c r="EM227" s="1225" t="s">
        <v>344</v>
      </c>
      <c r="EN227" s="1206" t="s">
        <v>468</v>
      </c>
      <c r="EO227" s="1225" t="s">
        <v>297</v>
      </c>
      <c r="EP227" s="1236" t="s">
        <v>472</v>
      </c>
      <c r="EQ227" s="1225" t="s">
        <v>297</v>
      </c>
      <c r="ER227" s="1302">
        <v>3.9</v>
      </c>
      <c r="ES227" s="1304" t="s">
        <v>473</v>
      </c>
      <c r="ET227" s="1306" t="s">
        <v>419</v>
      </c>
      <c r="EU227" s="1222" t="s">
        <v>300</v>
      </c>
      <c r="EV227" s="444">
        <v>2210</v>
      </c>
      <c r="EW227" s="363"/>
      <c r="EX227" s="1300"/>
    </row>
    <row r="228" spans="1:154" ht="25.5" customHeight="1">
      <c r="A228" s="97" t="str">
        <f t="shared" si="13"/>
        <v>10/100
地域　151人
　　から
　180人
　　まで３歳児</v>
      </c>
      <c r="B228" s="97" t="str">
        <f t="shared" si="15"/>
        <v>10/100
地域</v>
      </c>
      <c r="C228" s="97" t="str">
        <f>F227</f>
        <v>　151人
　　から
　180人
　　まで</v>
      </c>
      <c r="D228" s="99" t="str">
        <f t="shared" si="14"/>
        <v>３歳児</v>
      </c>
      <c r="E228" s="1244"/>
      <c r="F228" s="1245"/>
      <c r="G228" s="1241"/>
      <c r="H228" s="445" t="s">
        <v>301</v>
      </c>
      <c r="I228" s="475"/>
      <c r="J228" s="446">
        <v>35520</v>
      </c>
      <c r="K228" s="447"/>
      <c r="L228" s="390" t="s">
        <v>297</v>
      </c>
      <c r="M228" s="448">
        <v>330</v>
      </c>
      <c r="N228" s="449"/>
      <c r="O228" s="450" t="s">
        <v>344</v>
      </c>
      <c r="P228" s="451" t="s">
        <v>468</v>
      </c>
      <c r="Q228" s="452" t="s">
        <v>297</v>
      </c>
      <c r="R228" s="453" t="s">
        <v>472</v>
      </c>
      <c r="S228" s="452" t="s">
        <v>297</v>
      </c>
      <c r="T228" s="454">
        <v>2.5</v>
      </c>
      <c r="U228" s="455"/>
      <c r="V228" s="1222"/>
      <c r="W228" s="1224"/>
      <c r="X228" s="1222"/>
      <c r="Y228" s="1235"/>
      <c r="Z228" s="1226"/>
      <c r="AA228" s="1229"/>
      <c r="AB228" s="1229"/>
      <c r="AC228" s="1249"/>
      <c r="AD228" s="1222"/>
      <c r="AE228" s="1224"/>
      <c r="AF228" s="1222"/>
      <c r="AG228" s="1228"/>
      <c r="AH228" s="1226"/>
      <c r="AI228" s="1229"/>
      <c r="AJ228" s="1226"/>
      <c r="AK228" s="1237"/>
      <c r="AL228" s="1226"/>
      <c r="AM228" s="1247"/>
      <c r="AN228" s="390" t="s">
        <v>297</v>
      </c>
      <c r="AO228" s="448">
        <v>8720</v>
      </c>
      <c r="AP228" s="1222"/>
      <c r="AQ228" s="456">
        <v>80</v>
      </c>
      <c r="AR228" s="457" t="s">
        <v>344</v>
      </c>
      <c r="AS228" s="451" t="s">
        <v>468</v>
      </c>
      <c r="AT228" s="458" t="s">
        <v>297</v>
      </c>
      <c r="AU228" s="459" t="s">
        <v>472</v>
      </c>
      <c r="AV228" s="458" t="s">
        <v>297</v>
      </c>
      <c r="AW228" s="460">
        <v>2.9</v>
      </c>
      <c r="AX228" s="461"/>
      <c r="AY228" s="430"/>
      <c r="AZ228" s="382"/>
      <c r="BA228" s="382"/>
      <c r="BB228" s="480"/>
      <c r="BC228" s="382"/>
      <c r="BD228" s="382"/>
      <c r="BE228" s="382"/>
      <c r="BF228" s="382"/>
      <c r="BG228" s="382"/>
      <c r="BH228" s="382"/>
      <c r="BI228" s="467" t="s">
        <v>3</v>
      </c>
      <c r="BJ228" s="468">
        <v>61040</v>
      </c>
      <c r="BK228" s="467" t="s">
        <v>297</v>
      </c>
      <c r="BL228" s="432">
        <v>610</v>
      </c>
      <c r="BM228" s="433" t="s">
        <v>344</v>
      </c>
      <c r="BN228" s="434" t="s">
        <v>468</v>
      </c>
      <c r="BO228" s="433" t="s">
        <v>297</v>
      </c>
      <c r="BP228" s="435" t="s">
        <v>472</v>
      </c>
      <c r="BQ228" s="433" t="s">
        <v>297</v>
      </c>
      <c r="BR228" s="436">
        <v>2.5</v>
      </c>
      <c r="BS228" s="405" t="s">
        <v>297</v>
      </c>
      <c r="BT228" s="468">
        <v>52320</v>
      </c>
      <c r="BU228" s="405" t="s">
        <v>3</v>
      </c>
      <c r="BV228" s="432">
        <v>520</v>
      </c>
      <c r="BW228" s="433" t="s">
        <v>344</v>
      </c>
      <c r="BX228" s="434" t="s">
        <v>468</v>
      </c>
      <c r="BY228" s="433" t="s">
        <v>297</v>
      </c>
      <c r="BZ228" s="435" t="s">
        <v>472</v>
      </c>
      <c r="CA228" s="433" t="s">
        <v>297</v>
      </c>
      <c r="CB228" s="436">
        <v>2.5</v>
      </c>
      <c r="CC228" s="1291"/>
      <c r="CD228" s="1288"/>
      <c r="CE228" s="1222"/>
      <c r="CF228" s="1228"/>
      <c r="CG228" s="1229"/>
      <c r="CH228" s="1229"/>
      <c r="CI228" s="1289"/>
      <c r="CJ228" s="1237"/>
      <c r="CK228" s="1289"/>
      <c r="CL228" s="1247"/>
      <c r="CM228" s="1222"/>
      <c r="CN228" s="469">
        <v>2900</v>
      </c>
      <c r="CO228" s="1222"/>
      <c r="CP228" s="1284"/>
      <c r="CQ228" s="1286"/>
      <c r="CR228" s="1298"/>
      <c r="CS228" s="1286"/>
      <c r="CT228" s="1295"/>
      <c r="CU228" s="1286"/>
      <c r="CV228" s="1296"/>
      <c r="CW228" s="1297"/>
      <c r="CX228" s="1222"/>
      <c r="CY228" s="1224"/>
      <c r="CZ228" s="1222"/>
      <c r="DA228" s="1228"/>
      <c r="DB228" s="1229"/>
      <c r="DC228" s="1229"/>
      <c r="DD228" s="1289"/>
      <c r="DE228" s="1237"/>
      <c r="DF228" s="1289"/>
      <c r="DG228" s="1247"/>
      <c r="DH228" s="1222"/>
      <c r="DI228" s="470" t="s">
        <v>302</v>
      </c>
      <c r="DJ228" s="1222"/>
      <c r="DK228" s="470" t="s">
        <v>510</v>
      </c>
      <c r="DL228" s="1222"/>
      <c r="DM228" s="471">
        <v>58.2</v>
      </c>
      <c r="DN228" s="1222"/>
      <c r="DO228" s="470" t="s">
        <v>302</v>
      </c>
      <c r="DP228" s="1222"/>
      <c r="DQ228" s="470" t="s">
        <v>510</v>
      </c>
      <c r="DR228" s="1222"/>
      <c r="DS228" s="471">
        <v>32.299999999999997</v>
      </c>
      <c r="DT228" s="1314"/>
      <c r="DU228" s="472">
        <v>3160</v>
      </c>
      <c r="DV228" s="1315"/>
      <c r="DW228" s="473" t="s">
        <v>304</v>
      </c>
      <c r="DX228" s="1222"/>
      <c r="DY228" s="1309"/>
      <c r="DZ228" s="1289"/>
      <c r="EA228" s="1311"/>
      <c r="EB228" s="1226"/>
      <c r="EC228" s="1229"/>
      <c r="ED228" s="1226"/>
      <c r="EE228" s="1237"/>
      <c r="EF228" s="1226"/>
      <c r="EG228" s="1303"/>
      <c r="EH228" s="1313"/>
      <c r="EI228" s="1222"/>
      <c r="EJ228" s="1309">
        <v>0</v>
      </c>
      <c r="EK228" s="1289"/>
      <c r="EL228" s="1311"/>
      <c r="EM228" s="1226"/>
      <c r="EN228" s="1229"/>
      <c r="EO228" s="1226"/>
      <c r="EP228" s="1237"/>
      <c r="EQ228" s="1226"/>
      <c r="ER228" s="1303"/>
      <c r="ES228" s="1305"/>
      <c r="ET228" s="1307"/>
      <c r="EU228" s="1222"/>
      <c r="EV228" s="474">
        <v>20</v>
      </c>
      <c r="EW228" s="363"/>
      <c r="EX228" s="1300"/>
    </row>
    <row r="229" spans="1:154" ht="25.5" customHeight="1">
      <c r="A229" s="97" t="str">
        <f t="shared" si="13"/>
        <v>10/100
地域　181人
　　から
　210人
　　まで４歳以上児</v>
      </c>
      <c r="B229" s="97" t="str">
        <f t="shared" si="15"/>
        <v>10/100
地域</v>
      </c>
      <c r="C229" s="97" t="str">
        <f>F229</f>
        <v>　181人
　　から
　210人
　　まで</v>
      </c>
      <c r="D229" s="99" t="str">
        <f t="shared" si="14"/>
        <v>４歳以上児</v>
      </c>
      <c r="E229" s="1244"/>
      <c r="F229" s="1243" t="s">
        <v>243</v>
      </c>
      <c r="G229" s="1240" t="s">
        <v>295</v>
      </c>
      <c r="H229" s="412" t="s">
        <v>296</v>
      </c>
      <c r="I229" s="475"/>
      <c r="J229" s="414">
        <v>26110</v>
      </c>
      <c r="K229" s="415">
        <v>34830</v>
      </c>
      <c r="L229" s="390" t="s">
        <v>297</v>
      </c>
      <c r="M229" s="416">
        <v>240</v>
      </c>
      <c r="N229" s="417">
        <v>320</v>
      </c>
      <c r="O229" s="418" t="s">
        <v>344</v>
      </c>
      <c r="P229" s="419" t="s">
        <v>468</v>
      </c>
      <c r="Q229" s="420" t="s">
        <v>297</v>
      </c>
      <c r="R229" s="421" t="s">
        <v>469</v>
      </c>
      <c r="S229" s="420" t="s">
        <v>297</v>
      </c>
      <c r="T229" s="422">
        <v>2.4</v>
      </c>
      <c r="U229" s="423">
        <v>2.5</v>
      </c>
      <c r="V229" s="1222" t="s">
        <v>297</v>
      </c>
      <c r="W229" s="1223">
        <v>400</v>
      </c>
      <c r="X229" s="1222" t="s">
        <v>297</v>
      </c>
      <c r="Y229" s="1234">
        <v>4</v>
      </c>
      <c r="Z229" s="1225" t="s">
        <v>470</v>
      </c>
      <c r="AA229" s="1206" t="s">
        <v>468</v>
      </c>
      <c r="AB229" s="1206" t="s">
        <v>297</v>
      </c>
      <c r="AC229" s="1248" t="s">
        <v>471</v>
      </c>
      <c r="AD229" s="1222" t="s">
        <v>297</v>
      </c>
      <c r="AE229" s="1223">
        <v>2490</v>
      </c>
      <c r="AF229" s="1222" t="s">
        <v>3</v>
      </c>
      <c r="AG229" s="1227">
        <v>20</v>
      </c>
      <c r="AH229" s="1225" t="s">
        <v>344</v>
      </c>
      <c r="AI229" s="1206" t="s">
        <v>468</v>
      </c>
      <c r="AJ229" s="1225" t="s">
        <v>297</v>
      </c>
      <c r="AK229" s="1236" t="s">
        <v>472</v>
      </c>
      <c r="AL229" s="1225" t="s">
        <v>297</v>
      </c>
      <c r="AM229" s="1246">
        <v>3</v>
      </c>
      <c r="AN229" s="390" t="s">
        <v>297</v>
      </c>
      <c r="AO229" s="424">
        <v>8720</v>
      </c>
      <c r="AP229" s="1222" t="s">
        <v>297</v>
      </c>
      <c r="AQ229" s="425">
        <v>80</v>
      </c>
      <c r="AR229" s="426" t="s">
        <v>470</v>
      </c>
      <c r="AS229" s="419" t="s">
        <v>468</v>
      </c>
      <c r="AT229" s="427" t="s">
        <v>297</v>
      </c>
      <c r="AU229" s="421" t="s">
        <v>472</v>
      </c>
      <c r="AV229" s="427" t="s">
        <v>297</v>
      </c>
      <c r="AW229" s="428">
        <v>2.9</v>
      </c>
      <c r="AX229" s="429" t="s">
        <v>473</v>
      </c>
      <c r="AY229" s="430" t="s">
        <v>297</v>
      </c>
      <c r="AZ229" s="431">
        <v>3480</v>
      </c>
      <c r="BA229" s="380" t="s">
        <v>3</v>
      </c>
      <c r="BB229" s="432">
        <v>30</v>
      </c>
      <c r="BC229" s="433" t="s">
        <v>344</v>
      </c>
      <c r="BD229" s="434" t="s">
        <v>468</v>
      </c>
      <c r="BE229" s="433" t="s">
        <v>297</v>
      </c>
      <c r="BF229" s="435" t="s">
        <v>472</v>
      </c>
      <c r="BG229" s="433" t="s">
        <v>297</v>
      </c>
      <c r="BH229" s="436">
        <v>3.9</v>
      </c>
      <c r="BI229" s="430"/>
      <c r="BJ229" s="437"/>
      <c r="BK229" s="467"/>
      <c r="BL229" s="476"/>
      <c r="BM229" s="476"/>
      <c r="BN229" s="476"/>
      <c r="BO229" s="476"/>
      <c r="BP229" s="476"/>
      <c r="BQ229" s="476"/>
      <c r="BR229" s="476"/>
      <c r="BS229" s="467"/>
      <c r="BT229" s="437" t="s">
        <v>50</v>
      </c>
      <c r="BU229" s="467"/>
      <c r="BV229" s="477"/>
      <c r="BW229" s="476"/>
      <c r="BX229" s="476"/>
      <c r="BY229" s="476"/>
      <c r="BZ229" s="476"/>
      <c r="CA229" s="476"/>
      <c r="CB229" s="476"/>
      <c r="CC229" s="1290" t="s">
        <v>297</v>
      </c>
      <c r="CD229" s="1287">
        <v>430</v>
      </c>
      <c r="CE229" s="1222" t="s">
        <v>297</v>
      </c>
      <c r="CF229" s="1227">
        <v>4</v>
      </c>
      <c r="CG229" s="1206" t="s">
        <v>344</v>
      </c>
      <c r="CH229" s="1206" t="s">
        <v>468</v>
      </c>
      <c r="CI229" s="1285" t="s">
        <v>297</v>
      </c>
      <c r="CJ229" s="1236" t="s">
        <v>472</v>
      </c>
      <c r="CK229" s="1285" t="s">
        <v>297</v>
      </c>
      <c r="CL229" s="1246">
        <v>9.6999999999999993</v>
      </c>
      <c r="CM229" s="1222"/>
      <c r="CN229" s="478" t="s">
        <v>244</v>
      </c>
      <c r="CO229" s="1222" t="s">
        <v>3</v>
      </c>
      <c r="CP229" s="1284">
        <v>20</v>
      </c>
      <c r="CQ229" s="1286" t="s">
        <v>344</v>
      </c>
      <c r="CR229" s="1298" t="s">
        <v>468</v>
      </c>
      <c r="CS229" s="1286" t="s">
        <v>297</v>
      </c>
      <c r="CT229" s="1295" t="s">
        <v>472</v>
      </c>
      <c r="CU229" s="1286" t="s">
        <v>297</v>
      </c>
      <c r="CV229" s="1296">
        <v>3</v>
      </c>
      <c r="CW229" s="1297" t="s">
        <v>475</v>
      </c>
      <c r="CX229" s="1222" t="s">
        <v>3</v>
      </c>
      <c r="CY229" s="1223">
        <v>520</v>
      </c>
      <c r="CZ229" s="1222" t="s">
        <v>297</v>
      </c>
      <c r="DA229" s="1227">
        <v>5</v>
      </c>
      <c r="DB229" s="1206" t="s">
        <v>344</v>
      </c>
      <c r="DC229" s="1206" t="s">
        <v>468</v>
      </c>
      <c r="DD229" s="1285" t="s">
        <v>297</v>
      </c>
      <c r="DE229" s="1236" t="s">
        <v>472</v>
      </c>
      <c r="DF229" s="1285" t="s">
        <v>297</v>
      </c>
      <c r="DG229" s="1246">
        <v>14.4</v>
      </c>
      <c r="DH229" s="1222" t="s">
        <v>3</v>
      </c>
      <c r="DI229" s="440">
        <v>280</v>
      </c>
      <c r="DJ229" s="1222" t="s">
        <v>297</v>
      </c>
      <c r="DK229" s="440">
        <v>2</v>
      </c>
      <c r="DL229" s="1222" t="s">
        <v>3</v>
      </c>
      <c r="DM229" s="441">
        <v>2</v>
      </c>
      <c r="DN229" s="1222" t="s">
        <v>297</v>
      </c>
      <c r="DO229" s="440">
        <v>50</v>
      </c>
      <c r="DP229" s="1222" t="s">
        <v>297</v>
      </c>
      <c r="DQ229" s="440">
        <v>1</v>
      </c>
      <c r="DR229" s="1222" t="s">
        <v>3</v>
      </c>
      <c r="DS229" s="441">
        <v>1</v>
      </c>
      <c r="DT229" s="1314"/>
      <c r="DU229" s="483" t="s">
        <v>244</v>
      </c>
      <c r="DV229" s="1315" t="s">
        <v>298</v>
      </c>
      <c r="DW229" s="443">
        <v>245</v>
      </c>
      <c r="DX229" s="1222" t="s">
        <v>300</v>
      </c>
      <c r="DY229" s="1308">
        <v>550</v>
      </c>
      <c r="DZ229" s="1285" t="s">
        <v>297</v>
      </c>
      <c r="EA229" s="1310">
        <v>6</v>
      </c>
      <c r="EB229" s="1225" t="s">
        <v>344</v>
      </c>
      <c r="EC229" s="1206" t="s">
        <v>468</v>
      </c>
      <c r="ED229" s="1225" t="s">
        <v>297</v>
      </c>
      <c r="EE229" s="1236" t="s">
        <v>472</v>
      </c>
      <c r="EF229" s="1225" t="s">
        <v>297</v>
      </c>
      <c r="EG229" s="1302">
        <v>7.4</v>
      </c>
      <c r="EH229" s="1312" t="s">
        <v>473</v>
      </c>
      <c r="EI229" s="1222" t="s">
        <v>300</v>
      </c>
      <c r="EJ229" s="1308">
        <v>2490</v>
      </c>
      <c r="EK229" s="1285" t="s">
        <v>297</v>
      </c>
      <c r="EL229" s="1310">
        <v>20</v>
      </c>
      <c r="EM229" s="1225" t="s">
        <v>344</v>
      </c>
      <c r="EN229" s="1206" t="s">
        <v>468</v>
      </c>
      <c r="EO229" s="1225" t="s">
        <v>297</v>
      </c>
      <c r="EP229" s="1236" t="s">
        <v>472</v>
      </c>
      <c r="EQ229" s="1225" t="s">
        <v>297</v>
      </c>
      <c r="ER229" s="1302">
        <v>3.3</v>
      </c>
      <c r="ES229" s="1304" t="s">
        <v>473</v>
      </c>
      <c r="ET229" s="1306" t="s">
        <v>419</v>
      </c>
      <c r="EU229" s="1222" t="s">
        <v>300</v>
      </c>
      <c r="EV229" s="444">
        <v>1900</v>
      </c>
      <c r="EW229" s="363"/>
      <c r="EX229" s="1300"/>
    </row>
    <row r="230" spans="1:154" ht="25.5" customHeight="1">
      <c r="A230" s="97" t="str">
        <f t="shared" si="13"/>
        <v>10/100
地域　181人
　　から
　210人
　　まで３歳児</v>
      </c>
      <c r="B230" s="97" t="str">
        <f t="shared" si="15"/>
        <v>10/100
地域</v>
      </c>
      <c r="C230" s="97" t="str">
        <f>F229</f>
        <v>　181人
　　から
　210人
　　まで</v>
      </c>
      <c r="D230" s="99" t="str">
        <f t="shared" si="14"/>
        <v>３歳児</v>
      </c>
      <c r="E230" s="1244"/>
      <c r="F230" s="1245"/>
      <c r="G230" s="1241"/>
      <c r="H230" s="445" t="s">
        <v>301</v>
      </c>
      <c r="I230" s="475"/>
      <c r="J230" s="446">
        <v>34830</v>
      </c>
      <c r="K230" s="447"/>
      <c r="L230" s="390" t="s">
        <v>297</v>
      </c>
      <c r="M230" s="448">
        <v>320</v>
      </c>
      <c r="N230" s="449"/>
      <c r="O230" s="450" t="s">
        <v>344</v>
      </c>
      <c r="P230" s="451" t="s">
        <v>468</v>
      </c>
      <c r="Q230" s="452" t="s">
        <v>297</v>
      </c>
      <c r="R230" s="453" t="s">
        <v>472</v>
      </c>
      <c r="S230" s="452" t="s">
        <v>297</v>
      </c>
      <c r="T230" s="454">
        <v>2.5</v>
      </c>
      <c r="U230" s="455"/>
      <c r="V230" s="1222"/>
      <c r="W230" s="1224"/>
      <c r="X230" s="1222"/>
      <c r="Y230" s="1235"/>
      <c r="Z230" s="1226"/>
      <c r="AA230" s="1229"/>
      <c r="AB230" s="1229"/>
      <c r="AC230" s="1249"/>
      <c r="AD230" s="1222"/>
      <c r="AE230" s="1224"/>
      <c r="AF230" s="1222"/>
      <c r="AG230" s="1228"/>
      <c r="AH230" s="1226"/>
      <c r="AI230" s="1229"/>
      <c r="AJ230" s="1226"/>
      <c r="AK230" s="1237"/>
      <c r="AL230" s="1226"/>
      <c r="AM230" s="1247"/>
      <c r="AN230" s="390" t="s">
        <v>297</v>
      </c>
      <c r="AO230" s="448">
        <v>8720</v>
      </c>
      <c r="AP230" s="1222"/>
      <c r="AQ230" s="456">
        <v>80</v>
      </c>
      <c r="AR230" s="457" t="s">
        <v>344</v>
      </c>
      <c r="AS230" s="451" t="s">
        <v>468</v>
      </c>
      <c r="AT230" s="458" t="s">
        <v>297</v>
      </c>
      <c r="AU230" s="459" t="s">
        <v>472</v>
      </c>
      <c r="AV230" s="458" t="s">
        <v>297</v>
      </c>
      <c r="AW230" s="460">
        <v>2.9</v>
      </c>
      <c r="AX230" s="461"/>
      <c r="AY230" s="430"/>
      <c r="AZ230" s="382"/>
      <c r="BA230" s="382"/>
      <c r="BB230" s="480"/>
      <c r="BC230" s="382"/>
      <c r="BD230" s="382"/>
      <c r="BE230" s="382"/>
      <c r="BF230" s="382"/>
      <c r="BG230" s="382"/>
      <c r="BH230" s="382"/>
      <c r="BI230" s="467" t="s">
        <v>3</v>
      </c>
      <c r="BJ230" s="468">
        <v>61040</v>
      </c>
      <c r="BK230" s="467" t="s">
        <v>297</v>
      </c>
      <c r="BL230" s="432">
        <v>610</v>
      </c>
      <c r="BM230" s="433" t="s">
        <v>344</v>
      </c>
      <c r="BN230" s="434" t="s">
        <v>468</v>
      </c>
      <c r="BO230" s="433" t="s">
        <v>297</v>
      </c>
      <c r="BP230" s="435" t="s">
        <v>472</v>
      </c>
      <c r="BQ230" s="433" t="s">
        <v>297</v>
      </c>
      <c r="BR230" s="436">
        <v>2.5</v>
      </c>
      <c r="BS230" s="405" t="s">
        <v>297</v>
      </c>
      <c r="BT230" s="468">
        <v>52320</v>
      </c>
      <c r="BU230" s="405" t="s">
        <v>3</v>
      </c>
      <c r="BV230" s="432">
        <v>520</v>
      </c>
      <c r="BW230" s="433" t="s">
        <v>344</v>
      </c>
      <c r="BX230" s="434" t="s">
        <v>468</v>
      </c>
      <c r="BY230" s="433" t="s">
        <v>297</v>
      </c>
      <c r="BZ230" s="435" t="s">
        <v>472</v>
      </c>
      <c r="CA230" s="433" t="s">
        <v>297</v>
      </c>
      <c r="CB230" s="436">
        <v>2.5</v>
      </c>
      <c r="CC230" s="1291"/>
      <c r="CD230" s="1288"/>
      <c r="CE230" s="1222"/>
      <c r="CF230" s="1228"/>
      <c r="CG230" s="1229"/>
      <c r="CH230" s="1229"/>
      <c r="CI230" s="1289"/>
      <c r="CJ230" s="1237"/>
      <c r="CK230" s="1289"/>
      <c r="CL230" s="1247"/>
      <c r="CM230" s="1222"/>
      <c r="CN230" s="469">
        <v>2490</v>
      </c>
      <c r="CO230" s="1222"/>
      <c r="CP230" s="1284"/>
      <c r="CQ230" s="1286"/>
      <c r="CR230" s="1298"/>
      <c r="CS230" s="1286"/>
      <c r="CT230" s="1295"/>
      <c r="CU230" s="1286"/>
      <c r="CV230" s="1296"/>
      <c r="CW230" s="1297"/>
      <c r="CX230" s="1222"/>
      <c r="CY230" s="1224"/>
      <c r="CZ230" s="1222"/>
      <c r="DA230" s="1228"/>
      <c r="DB230" s="1229"/>
      <c r="DC230" s="1229"/>
      <c r="DD230" s="1289"/>
      <c r="DE230" s="1237"/>
      <c r="DF230" s="1289"/>
      <c r="DG230" s="1247"/>
      <c r="DH230" s="1222"/>
      <c r="DI230" s="470" t="s">
        <v>302</v>
      </c>
      <c r="DJ230" s="1222"/>
      <c r="DK230" s="470" t="s">
        <v>510</v>
      </c>
      <c r="DL230" s="1222"/>
      <c r="DM230" s="471">
        <v>74.8</v>
      </c>
      <c r="DN230" s="1222"/>
      <c r="DO230" s="470" t="s">
        <v>302</v>
      </c>
      <c r="DP230" s="1222"/>
      <c r="DQ230" s="470" t="s">
        <v>510</v>
      </c>
      <c r="DR230" s="1222"/>
      <c r="DS230" s="471">
        <v>27.7</v>
      </c>
      <c r="DT230" s="1314"/>
      <c r="DU230" s="472">
        <v>2810</v>
      </c>
      <c r="DV230" s="1315"/>
      <c r="DW230" s="473" t="s">
        <v>304</v>
      </c>
      <c r="DX230" s="1222"/>
      <c r="DY230" s="1309"/>
      <c r="DZ230" s="1289"/>
      <c r="EA230" s="1311"/>
      <c r="EB230" s="1226"/>
      <c r="EC230" s="1229"/>
      <c r="ED230" s="1226"/>
      <c r="EE230" s="1237"/>
      <c r="EF230" s="1226"/>
      <c r="EG230" s="1303"/>
      <c r="EH230" s="1313"/>
      <c r="EI230" s="1222"/>
      <c r="EJ230" s="1309" t="s">
        <v>514</v>
      </c>
      <c r="EK230" s="1289"/>
      <c r="EL230" s="1311"/>
      <c r="EM230" s="1226"/>
      <c r="EN230" s="1229"/>
      <c r="EO230" s="1226"/>
      <c r="EP230" s="1237"/>
      <c r="EQ230" s="1226"/>
      <c r="ER230" s="1303"/>
      <c r="ES230" s="1305"/>
      <c r="ET230" s="1307"/>
      <c r="EU230" s="1222"/>
      <c r="EV230" s="474">
        <v>10</v>
      </c>
      <c r="EW230" s="363"/>
      <c r="EX230" s="1300"/>
    </row>
    <row r="231" spans="1:154" ht="25.5" customHeight="1">
      <c r="A231" s="97" t="str">
        <f t="shared" si="13"/>
        <v>10/100
地域　211人
　　から
　240人
　　まで４歳以上児</v>
      </c>
      <c r="B231" s="97" t="str">
        <f t="shared" si="15"/>
        <v>10/100
地域</v>
      </c>
      <c r="C231" s="97" t="str">
        <f>F231</f>
        <v>　211人
　　から
　240人
　　まで</v>
      </c>
      <c r="D231" s="99" t="str">
        <f t="shared" si="14"/>
        <v>４歳以上児</v>
      </c>
      <c r="E231" s="1244"/>
      <c r="F231" s="1243" t="s">
        <v>245</v>
      </c>
      <c r="G231" s="1240" t="s">
        <v>295</v>
      </c>
      <c r="H231" s="412" t="s">
        <v>296</v>
      </c>
      <c r="I231" s="475"/>
      <c r="J231" s="414">
        <v>25600</v>
      </c>
      <c r="K231" s="415">
        <v>34320</v>
      </c>
      <c r="L231" s="390" t="s">
        <v>297</v>
      </c>
      <c r="M231" s="416">
        <v>230</v>
      </c>
      <c r="N231" s="417">
        <v>320</v>
      </c>
      <c r="O231" s="418" t="s">
        <v>344</v>
      </c>
      <c r="P231" s="419" t="s">
        <v>468</v>
      </c>
      <c r="Q231" s="420" t="s">
        <v>297</v>
      </c>
      <c r="R231" s="421" t="s">
        <v>469</v>
      </c>
      <c r="S231" s="420" t="s">
        <v>297</v>
      </c>
      <c r="T231" s="422">
        <v>2.4</v>
      </c>
      <c r="U231" s="423">
        <v>2.5</v>
      </c>
      <c r="V231" s="1222" t="s">
        <v>297</v>
      </c>
      <c r="W231" s="1223">
        <v>350</v>
      </c>
      <c r="X231" s="1222" t="s">
        <v>297</v>
      </c>
      <c r="Y231" s="1234">
        <v>3</v>
      </c>
      <c r="Z231" s="1225" t="s">
        <v>470</v>
      </c>
      <c r="AA231" s="1206" t="s">
        <v>468</v>
      </c>
      <c r="AB231" s="1206" t="s">
        <v>297</v>
      </c>
      <c r="AC231" s="1248" t="s">
        <v>471</v>
      </c>
      <c r="AD231" s="1222" t="s">
        <v>297</v>
      </c>
      <c r="AE231" s="1223">
        <v>2180</v>
      </c>
      <c r="AF231" s="1222" t="s">
        <v>3</v>
      </c>
      <c r="AG231" s="1227">
        <v>20</v>
      </c>
      <c r="AH231" s="1225" t="s">
        <v>344</v>
      </c>
      <c r="AI231" s="1206" t="s">
        <v>468</v>
      </c>
      <c r="AJ231" s="1225" t="s">
        <v>297</v>
      </c>
      <c r="AK231" s="1236" t="s">
        <v>472</v>
      </c>
      <c r="AL231" s="1225" t="s">
        <v>297</v>
      </c>
      <c r="AM231" s="1246">
        <v>2.7</v>
      </c>
      <c r="AN231" s="390" t="s">
        <v>297</v>
      </c>
      <c r="AO231" s="424">
        <v>8720</v>
      </c>
      <c r="AP231" s="1222" t="s">
        <v>297</v>
      </c>
      <c r="AQ231" s="425">
        <v>80</v>
      </c>
      <c r="AR231" s="426" t="s">
        <v>470</v>
      </c>
      <c r="AS231" s="419" t="s">
        <v>468</v>
      </c>
      <c r="AT231" s="427" t="s">
        <v>297</v>
      </c>
      <c r="AU231" s="421" t="s">
        <v>472</v>
      </c>
      <c r="AV231" s="427" t="s">
        <v>297</v>
      </c>
      <c r="AW231" s="428">
        <v>2.9</v>
      </c>
      <c r="AX231" s="429" t="s">
        <v>473</v>
      </c>
      <c r="AY231" s="430" t="s">
        <v>297</v>
      </c>
      <c r="AZ231" s="431">
        <v>3480</v>
      </c>
      <c r="BA231" s="380" t="s">
        <v>3</v>
      </c>
      <c r="BB231" s="432">
        <v>30</v>
      </c>
      <c r="BC231" s="433" t="s">
        <v>344</v>
      </c>
      <c r="BD231" s="434" t="s">
        <v>468</v>
      </c>
      <c r="BE231" s="433" t="s">
        <v>297</v>
      </c>
      <c r="BF231" s="435" t="s">
        <v>472</v>
      </c>
      <c r="BG231" s="433" t="s">
        <v>297</v>
      </c>
      <c r="BH231" s="436">
        <v>3.9</v>
      </c>
      <c r="BI231" s="430"/>
      <c r="BJ231" s="437"/>
      <c r="BK231" s="467"/>
      <c r="BL231" s="476"/>
      <c r="BM231" s="476"/>
      <c r="BN231" s="476"/>
      <c r="BO231" s="476"/>
      <c r="BP231" s="476"/>
      <c r="BQ231" s="476"/>
      <c r="BR231" s="476"/>
      <c r="BS231" s="467"/>
      <c r="BT231" s="437" t="s">
        <v>50</v>
      </c>
      <c r="BU231" s="467"/>
      <c r="BV231" s="477"/>
      <c r="BW231" s="476"/>
      <c r="BX231" s="476"/>
      <c r="BY231" s="476"/>
      <c r="BZ231" s="476"/>
      <c r="CA231" s="476"/>
      <c r="CB231" s="476"/>
      <c r="CC231" s="1290" t="s">
        <v>297</v>
      </c>
      <c r="CD231" s="1287">
        <v>370</v>
      </c>
      <c r="CE231" s="1222" t="s">
        <v>297</v>
      </c>
      <c r="CF231" s="1227">
        <v>3</v>
      </c>
      <c r="CG231" s="1206" t="s">
        <v>344</v>
      </c>
      <c r="CH231" s="1206" t="s">
        <v>468</v>
      </c>
      <c r="CI231" s="1285" t="s">
        <v>297</v>
      </c>
      <c r="CJ231" s="1236" t="s">
        <v>472</v>
      </c>
      <c r="CK231" s="1285" t="s">
        <v>297</v>
      </c>
      <c r="CL231" s="1246">
        <v>11.3</v>
      </c>
      <c r="CM231" s="1222"/>
      <c r="CN231" s="478" t="s">
        <v>246</v>
      </c>
      <c r="CO231" s="1222" t="s">
        <v>3</v>
      </c>
      <c r="CP231" s="1284">
        <v>20</v>
      </c>
      <c r="CQ231" s="1286" t="s">
        <v>344</v>
      </c>
      <c r="CR231" s="1298" t="s">
        <v>468</v>
      </c>
      <c r="CS231" s="1286" t="s">
        <v>297</v>
      </c>
      <c r="CT231" s="1295" t="s">
        <v>472</v>
      </c>
      <c r="CU231" s="1286" t="s">
        <v>297</v>
      </c>
      <c r="CV231" s="1296">
        <v>2.7</v>
      </c>
      <c r="CW231" s="1297" t="s">
        <v>475</v>
      </c>
      <c r="CX231" s="1222" t="s">
        <v>3</v>
      </c>
      <c r="CY231" s="1223">
        <v>520</v>
      </c>
      <c r="CZ231" s="1222" t="s">
        <v>297</v>
      </c>
      <c r="DA231" s="1227">
        <v>5</v>
      </c>
      <c r="DB231" s="1206" t="s">
        <v>344</v>
      </c>
      <c r="DC231" s="1206" t="s">
        <v>468</v>
      </c>
      <c r="DD231" s="1285" t="s">
        <v>297</v>
      </c>
      <c r="DE231" s="1236" t="s">
        <v>472</v>
      </c>
      <c r="DF231" s="1285" t="s">
        <v>297</v>
      </c>
      <c r="DG231" s="1246">
        <v>12.6</v>
      </c>
      <c r="DH231" s="1222" t="s">
        <v>3</v>
      </c>
      <c r="DI231" s="440">
        <v>260</v>
      </c>
      <c r="DJ231" s="1222" t="s">
        <v>297</v>
      </c>
      <c r="DK231" s="440">
        <v>2</v>
      </c>
      <c r="DL231" s="1222" t="s">
        <v>3</v>
      </c>
      <c r="DM231" s="441">
        <v>2</v>
      </c>
      <c r="DN231" s="1222" t="s">
        <v>297</v>
      </c>
      <c r="DO231" s="440">
        <v>40</v>
      </c>
      <c r="DP231" s="1222" t="s">
        <v>297</v>
      </c>
      <c r="DQ231" s="440">
        <v>1</v>
      </c>
      <c r="DR231" s="1222" t="s">
        <v>3</v>
      </c>
      <c r="DS231" s="441">
        <v>1</v>
      </c>
      <c r="DT231" s="1314"/>
      <c r="DU231" s="483" t="s">
        <v>246</v>
      </c>
      <c r="DV231" s="1315" t="s">
        <v>298</v>
      </c>
      <c r="DW231" s="443">
        <v>245</v>
      </c>
      <c r="DX231" s="1222" t="s">
        <v>300</v>
      </c>
      <c r="DY231" s="1308">
        <v>480</v>
      </c>
      <c r="DZ231" s="1285" t="s">
        <v>297</v>
      </c>
      <c r="EA231" s="1310">
        <v>5</v>
      </c>
      <c r="EB231" s="1225" t="s">
        <v>344</v>
      </c>
      <c r="EC231" s="1206" t="s">
        <v>468</v>
      </c>
      <c r="ED231" s="1225" t="s">
        <v>297</v>
      </c>
      <c r="EE231" s="1236" t="s">
        <v>472</v>
      </c>
      <c r="EF231" s="1225" t="s">
        <v>297</v>
      </c>
      <c r="EG231" s="1302">
        <v>7.8</v>
      </c>
      <c r="EH231" s="1312" t="s">
        <v>473</v>
      </c>
      <c r="EI231" s="1222" t="s">
        <v>300</v>
      </c>
      <c r="EJ231" s="1308">
        <v>2180</v>
      </c>
      <c r="EK231" s="1285" t="s">
        <v>297</v>
      </c>
      <c r="EL231" s="1310">
        <v>20</v>
      </c>
      <c r="EM231" s="1225" t="s">
        <v>344</v>
      </c>
      <c r="EN231" s="1206" t="s">
        <v>468</v>
      </c>
      <c r="EO231" s="1225" t="s">
        <v>297</v>
      </c>
      <c r="EP231" s="1236" t="s">
        <v>472</v>
      </c>
      <c r="EQ231" s="1225" t="s">
        <v>297</v>
      </c>
      <c r="ER231" s="1302">
        <v>2.9</v>
      </c>
      <c r="ES231" s="1304" t="s">
        <v>473</v>
      </c>
      <c r="ET231" s="1306" t="s">
        <v>419</v>
      </c>
      <c r="EU231" s="1222" t="s">
        <v>300</v>
      </c>
      <c r="EV231" s="444">
        <v>1660</v>
      </c>
      <c r="EW231" s="363"/>
      <c r="EX231" s="1300"/>
    </row>
    <row r="232" spans="1:154" ht="25.5" customHeight="1">
      <c r="A232" s="97" t="str">
        <f t="shared" si="13"/>
        <v>10/100
地域　211人
　　から
　240人
　　まで３歳児</v>
      </c>
      <c r="B232" s="97" t="str">
        <f t="shared" si="15"/>
        <v>10/100
地域</v>
      </c>
      <c r="C232" s="97" t="str">
        <f>F231</f>
        <v>　211人
　　から
　240人
　　まで</v>
      </c>
      <c r="D232" s="99" t="str">
        <f t="shared" si="14"/>
        <v>３歳児</v>
      </c>
      <c r="E232" s="1244"/>
      <c r="F232" s="1245"/>
      <c r="G232" s="1241"/>
      <c r="H232" s="445" t="s">
        <v>301</v>
      </c>
      <c r="I232" s="475"/>
      <c r="J232" s="446">
        <v>34320</v>
      </c>
      <c r="K232" s="447"/>
      <c r="L232" s="390" t="s">
        <v>297</v>
      </c>
      <c r="M232" s="448">
        <v>320</v>
      </c>
      <c r="N232" s="449"/>
      <c r="O232" s="450" t="s">
        <v>344</v>
      </c>
      <c r="P232" s="451" t="s">
        <v>468</v>
      </c>
      <c r="Q232" s="452" t="s">
        <v>297</v>
      </c>
      <c r="R232" s="453" t="s">
        <v>472</v>
      </c>
      <c r="S232" s="452" t="s">
        <v>297</v>
      </c>
      <c r="T232" s="454">
        <v>2.5</v>
      </c>
      <c r="U232" s="455"/>
      <c r="V232" s="1222"/>
      <c r="W232" s="1224"/>
      <c r="X232" s="1222"/>
      <c r="Y232" s="1235"/>
      <c r="Z232" s="1226"/>
      <c r="AA232" s="1229"/>
      <c r="AB232" s="1229"/>
      <c r="AC232" s="1249"/>
      <c r="AD232" s="1222"/>
      <c r="AE232" s="1224"/>
      <c r="AF232" s="1222"/>
      <c r="AG232" s="1228"/>
      <c r="AH232" s="1226"/>
      <c r="AI232" s="1229"/>
      <c r="AJ232" s="1226"/>
      <c r="AK232" s="1237"/>
      <c r="AL232" s="1226"/>
      <c r="AM232" s="1247"/>
      <c r="AN232" s="390" t="s">
        <v>297</v>
      </c>
      <c r="AO232" s="448">
        <v>8720</v>
      </c>
      <c r="AP232" s="1222"/>
      <c r="AQ232" s="456">
        <v>80</v>
      </c>
      <c r="AR232" s="457" t="s">
        <v>344</v>
      </c>
      <c r="AS232" s="451" t="s">
        <v>468</v>
      </c>
      <c r="AT232" s="458" t="s">
        <v>297</v>
      </c>
      <c r="AU232" s="459" t="s">
        <v>472</v>
      </c>
      <c r="AV232" s="458" t="s">
        <v>297</v>
      </c>
      <c r="AW232" s="460">
        <v>2.9</v>
      </c>
      <c r="AX232" s="461"/>
      <c r="AY232" s="430"/>
      <c r="AZ232" s="382"/>
      <c r="BA232" s="382"/>
      <c r="BB232" s="480"/>
      <c r="BC232" s="382"/>
      <c r="BD232" s="382"/>
      <c r="BE232" s="382"/>
      <c r="BF232" s="382"/>
      <c r="BG232" s="382"/>
      <c r="BH232" s="382"/>
      <c r="BI232" s="467" t="s">
        <v>3</v>
      </c>
      <c r="BJ232" s="468">
        <v>61040</v>
      </c>
      <c r="BK232" s="467" t="s">
        <v>297</v>
      </c>
      <c r="BL232" s="432">
        <v>610</v>
      </c>
      <c r="BM232" s="433" t="s">
        <v>344</v>
      </c>
      <c r="BN232" s="434" t="s">
        <v>468</v>
      </c>
      <c r="BO232" s="433" t="s">
        <v>297</v>
      </c>
      <c r="BP232" s="435" t="s">
        <v>472</v>
      </c>
      <c r="BQ232" s="433" t="s">
        <v>297</v>
      </c>
      <c r="BR232" s="436">
        <v>2.5</v>
      </c>
      <c r="BS232" s="405" t="s">
        <v>297</v>
      </c>
      <c r="BT232" s="468">
        <v>52320</v>
      </c>
      <c r="BU232" s="405" t="s">
        <v>3</v>
      </c>
      <c r="BV232" s="432">
        <v>520</v>
      </c>
      <c r="BW232" s="433" t="s">
        <v>344</v>
      </c>
      <c r="BX232" s="434" t="s">
        <v>468</v>
      </c>
      <c r="BY232" s="433" t="s">
        <v>297</v>
      </c>
      <c r="BZ232" s="435" t="s">
        <v>472</v>
      </c>
      <c r="CA232" s="433" t="s">
        <v>297</v>
      </c>
      <c r="CB232" s="436">
        <v>2.5</v>
      </c>
      <c r="CC232" s="1291"/>
      <c r="CD232" s="1288"/>
      <c r="CE232" s="1222"/>
      <c r="CF232" s="1228"/>
      <c r="CG232" s="1229"/>
      <c r="CH232" s="1229"/>
      <c r="CI232" s="1289"/>
      <c r="CJ232" s="1237"/>
      <c r="CK232" s="1289"/>
      <c r="CL232" s="1247"/>
      <c r="CM232" s="1222"/>
      <c r="CN232" s="469">
        <v>2180</v>
      </c>
      <c r="CO232" s="1222"/>
      <c r="CP232" s="1284"/>
      <c r="CQ232" s="1286"/>
      <c r="CR232" s="1298"/>
      <c r="CS232" s="1286"/>
      <c r="CT232" s="1295"/>
      <c r="CU232" s="1286"/>
      <c r="CV232" s="1296"/>
      <c r="CW232" s="1297"/>
      <c r="CX232" s="1222"/>
      <c r="CY232" s="1224"/>
      <c r="CZ232" s="1222"/>
      <c r="DA232" s="1228"/>
      <c r="DB232" s="1229"/>
      <c r="DC232" s="1229"/>
      <c r="DD232" s="1289"/>
      <c r="DE232" s="1237"/>
      <c r="DF232" s="1289"/>
      <c r="DG232" s="1247"/>
      <c r="DH232" s="1222"/>
      <c r="DI232" s="470" t="s">
        <v>302</v>
      </c>
      <c r="DJ232" s="1222"/>
      <c r="DK232" s="470" t="s">
        <v>510</v>
      </c>
      <c r="DL232" s="1222"/>
      <c r="DM232" s="471">
        <v>65.400000000000006</v>
      </c>
      <c r="DN232" s="1222"/>
      <c r="DO232" s="470" t="s">
        <v>302</v>
      </c>
      <c r="DP232" s="1222"/>
      <c r="DQ232" s="470" t="s">
        <v>510</v>
      </c>
      <c r="DR232" s="1222"/>
      <c r="DS232" s="471">
        <v>24.2</v>
      </c>
      <c r="DT232" s="1314"/>
      <c r="DU232" s="472">
        <v>2540</v>
      </c>
      <c r="DV232" s="1315"/>
      <c r="DW232" s="473" t="s">
        <v>304</v>
      </c>
      <c r="DX232" s="1222"/>
      <c r="DY232" s="1309"/>
      <c r="DZ232" s="1289"/>
      <c r="EA232" s="1311"/>
      <c r="EB232" s="1226"/>
      <c r="EC232" s="1229"/>
      <c r="ED232" s="1226"/>
      <c r="EE232" s="1237"/>
      <c r="EF232" s="1226"/>
      <c r="EG232" s="1303"/>
      <c r="EH232" s="1313"/>
      <c r="EI232" s="1222"/>
      <c r="EJ232" s="1309" t="s">
        <v>513</v>
      </c>
      <c r="EK232" s="1289"/>
      <c r="EL232" s="1311"/>
      <c r="EM232" s="1226"/>
      <c r="EN232" s="1229"/>
      <c r="EO232" s="1226"/>
      <c r="EP232" s="1237"/>
      <c r="EQ232" s="1226"/>
      <c r="ER232" s="1303"/>
      <c r="ES232" s="1305"/>
      <c r="ET232" s="1307"/>
      <c r="EU232" s="1222"/>
      <c r="EV232" s="474">
        <v>10</v>
      </c>
      <c r="EW232" s="363"/>
      <c r="EX232" s="1300"/>
    </row>
    <row r="233" spans="1:154" ht="25.5" customHeight="1">
      <c r="A233" s="97" t="str">
        <f t="shared" si="13"/>
        <v>10/100
地域　241人
　　から
　270人
　　まで４歳以上児</v>
      </c>
      <c r="B233" s="97" t="str">
        <f t="shared" si="15"/>
        <v>10/100
地域</v>
      </c>
      <c r="C233" s="97" t="str">
        <f>F233</f>
        <v>　241人
　　から
　270人
　　まで</v>
      </c>
      <c r="D233" s="99" t="str">
        <f t="shared" si="14"/>
        <v>４歳以上児</v>
      </c>
      <c r="E233" s="1244"/>
      <c r="F233" s="1243" t="s">
        <v>247</v>
      </c>
      <c r="G233" s="1240" t="s">
        <v>295</v>
      </c>
      <c r="H233" s="412" t="s">
        <v>296</v>
      </c>
      <c r="I233" s="475"/>
      <c r="J233" s="414">
        <v>25210</v>
      </c>
      <c r="K233" s="415">
        <v>33930</v>
      </c>
      <c r="L233" s="390" t="s">
        <v>297</v>
      </c>
      <c r="M233" s="416">
        <v>230</v>
      </c>
      <c r="N233" s="417">
        <v>310</v>
      </c>
      <c r="O233" s="418" t="s">
        <v>344</v>
      </c>
      <c r="P233" s="419" t="s">
        <v>468</v>
      </c>
      <c r="Q233" s="420" t="s">
        <v>297</v>
      </c>
      <c r="R233" s="421" t="s">
        <v>469</v>
      </c>
      <c r="S233" s="420" t="s">
        <v>297</v>
      </c>
      <c r="T233" s="422">
        <v>2.4</v>
      </c>
      <c r="U233" s="423">
        <v>2.5</v>
      </c>
      <c r="V233" s="1222" t="s">
        <v>297</v>
      </c>
      <c r="W233" s="1223">
        <v>310</v>
      </c>
      <c r="X233" s="1222" t="s">
        <v>297</v>
      </c>
      <c r="Y233" s="1234">
        <v>3</v>
      </c>
      <c r="Z233" s="1225" t="s">
        <v>470</v>
      </c>
      <c r="AA233" s="1206" t="s">
        <v>468</v>
      </c>
      <c r="AB233" s="1206" t="s">
        <v>297</v>
      </c>
      <c r="AC233" s="1248" t="s">
        <v>471</v>
      </c>
      <c r="AD233" s="1222" t="s">
        <v>297</v>
      </c>
      <c r="AE233" s="1223">
        <v>1930</v>
      </c>
      <c r="AF233" s="1222" t="s">
        <v>3</v>
      </c>
      <c r="AG233" s="1227">
        <v>10</v>
      </c>
      <c r="AH233" s="1225" t="s">
        <v>344</v>
      </c>
      <c r="AI233" s="1206" t="s">
        <v>468</v>
      </c>
      <c r="AJ233" s="1225" t="s">
        <v>297</v>
      </c>
      <c r="AK233" s="1236" t="s">
        <v>472</v>
      </c>
      <c r="AL233" s="1225" t="s">
        <v>297</v>
      </c>
      <c r="AM233" s="1246">
        <v>4.7</v>
      </c>
      <c r="AN233" s="390" t="s">
        <v>297</v>
      </c>
      <c r="AO233" s="424">
        <v>8720</v>
      </c>
      <c r="AP233" s="1222" t="s">
        <v>297</v>
      </c>
      <c r="AQ233" s="425">
        <v>80</v>
      </c>
      <c r="AR233" s="426" t="s">
        <v>470</v>
      </c>
      <c r="AS233" s="419" t="s">
        <v>468</v>
      </c>
      <c r="AT233" s="427" t="s">
        <v>297</v>
      </c>
      <c r="AU233" s="421" t="s">
        <v>472</v>
      </c>
      <c r="AV233" s="427" t="s">
        <v>297</v>
      </c>
      <c r="AW233" s="428">
        <v>2.9</v>
      </c>
      <c r="AX233" s="429" t="s">
        <v>473</v>
      </c>
      <c r="AY233" s="430" t="s">
        <v>297</v>
      </c>
      <c r="AZ233" s="431">
        <v>3480</v>
      </c>
      <c r="BA233" s="380" t="s">
        <v>3</v>
      </c>
      <c r="BB233" s="432">
        <v>30</v>
      </c>
      <c r="BC233" s="433" t="s">
        <v>344</v>
      </c>
      <c r="BD233" s="434" t="s">
        <v>468</v>
      </c>
      <c r="BE233" s="433" t="s">
        <v>297</v>
      </c>
      <c r="BF233" s="435" t="s">
        <v>472</v>
      </c>
      <c r="BG233" s="433" t="s">
        <v>297</v>
      </c>
      <c r="BH233" s="436">
        <v>3.9</v>
      </c>
      <c r="BI233" s="430"/>
      <c r="BJ233" s="437"/>
      <c r="BK233" s="467"/>
      <c r="BL233" s="476"/>
      <c r="BM233" s="476"/>
      <c r="BN233" s="476"/>
      <c r="BO233" s="476"/>
      <c r="BP233" s="476"/>
      <c r="BQ233" s="476"/>
      <c r="BR233" s="476"/>
      <c r="BS233" s="467"/>
      <c r="BT233" s="437" t="s">
        <v>50</v>
      </c>
      <c r="BU233" s="467"/>
      <c r="BV233" s="477"/>
      <c r="BW233" s="476"/>
      <c r="BX233" s="476"/>
      <c r="BY233" s="476"/>
      <c r="BZ233" s="476"/>
      <c r="CA233" s="476"/>
      <c r="CB233" s="476"/>
      <c r="CC233" s="1290" t="s">
        <v>297</v>
      </c>
      <c r="CD233" s="1287">
        <v>330</v>
      </c>
      <c r="CE233" s="1222" t="s">
        <v>297</v>
      </c>
      <c r="CF233" s="1227">
        <v>3</v>
      </c>
      <c r="CG233" s="1206" t="s">
        <v>344</v>
      </c>
      <c r="CH233" s="1206" t="s">
        <v>468</v>
      </c>
      <c r="CI233" s="1285" t="s">
        <v>297</v>
      </c>
      <c r="CJ233" s="1236" t="s">
        <v>472</v>
      </c>
      <c r="CK233" s="1285" t="s">
        <v>297</v>
      </c>
      <c r="CL233" s="1246">
        <v>10.1</v>
      </c>
      <c r="CM233" s="1222"/>
      <c r="CN233" s="478" t="s">
        <v>248</v>
      </c>
      <c r="CO233" s="1222" t="s">
        <v>3</v>
      </c>
      <c r="CP233" s="1284">
        <v>10</v>
      </c>
      <c r="CQ233" s="1286" t="s">
        <v>344</v>
      </c>
      <c r="CR233" s="1298" t="s">
        <v>468</v>
      </c>
      <c r="CS233" s="1286" t="s">
        <v>297</v>
      </c>
      <c r="CT233" s="1295" t="s">
        <v>472</v>
      </c>
      <c r="CU233" s="1286" t="s">
        <v>297</v>
      </c>
      <c r="CV233" s="1296">
        <v>4.7</v>
      </c>
      <c r="CW233" s="1297" t="s">
        <v>475</v>
      </c>
      <c r="CX233" s="1222" t="s">
        <v>3</v>
      </c>
      <c r="CY233" s="1223">
        <v>520</v>
      </c>
      <c r="CZ233" s="1222" t="s">
        <v>297</v>
      </c>
      <c r="DA233" s="1227">
        <v>5</v>
      </c>
      <c r="DB233" s="1206" t="s">
        <v>344</v>
      </c>
      <c r="DC233" s="1206" t="s">
        <v>468</v>
      </c>
      <c r="DD233" s="1285" t="s">
        <v>297</v>
      </c>
      <c r="DE233" s="1236" t="s">
        <v>472</v>
      </c>
      <c r="DF233" s="1285" t="s">
        <v>297</v>
      </c>
      <c r="DG233" s="1246">
        <v>11.2</v>
      </c>
      <c r="DH233" s="1222" t="s">
        <v>3</v>
      </c>
      <c r="DI233" s="440">
        <v>230</v>
      </c>
      <c r="DJ233" s="1222" t="s">
        <v>297</v>
      </c>
      <c r="DK233" s="440">
        <v>2</v>
      </c>
      <c r="DL233" s="1222" t="s">
        <v>3</v>
      </c>
      <c r="DM233" s="441">
        <v>2</v>
      </c>
      <c r="DN233" s="1222" t="s">
        <v>297</v>
      </c>
      <c r="DO233" s="440">
        <v>40</v>
      </c>
      <c r="DP233" s="1222" t="s">
        <v>297</v>
      </c>
      <c r="DQ233" s="440">
        <v>1</v>
      </c>
      <c r="DR233" s="1222" t="s">
        <v>3</v>
      </c>
      <c r="DS233" s="441">
        <v>1</v>
      </c>
      <c r="DT233" s="1314"/>
      <c r="DU233" s="483" t="s">
        <v>248</v>
      </c>
      <c r="DV233" s="1315" t="s">
        <v>298</v>
      </c>
      <c r="DW233" s="443">
        <v>245</v>
      </c>
      <c r="DX233" s="1222" t="s">
        <v>300</v>
      </c>
      <c r="DY233" s="1308">
        <v>430</v>
      </c>
      <c r="DZ233" s="1285" t="s">
        <v>297</v>
      </c>
      <c r="EA233" s="1310">
        <v>4</v>
      </c>
      <c r="EB233" s="1225" t="s">
        <v>344</v>
      </c>
      <c r="EC233" s="1206" t="s">
        <v>468</v>
      </c>
      <c r="ED233" s="1225" t="s">
        <v>297</v>
      </c>
      <c r="EE233" s="1236" t="s">
        <v>472</v>
      </c>
      <c r="EF233" s="1225" t="s">
        <v>297</v>
      </c>
      <c r="EG233" s="1302">
        <v>8.6</v>
      </c>
      <c r="EH233" s="1312" t="s">
        <v>473</v>
      </c>
      <c r="EI233" s="1222" t="s">
        <v>300</v>
      </c>
      <c r="EJ233" s="1308">
        <v>1930</v>
      </c>
      <c r="EK233" s="1285" t="s">
        <v>297</v>
      </c>
      <c r="EL233" s="1310">
        <v>10</v>
      </c>
      <c r="EM233" s="1225" t="s">
        <v>344</v>
      </c>
      <c r="EN233" s="1206" t="s">
        <v>468</v>
      </c>
      <c r="EO233" s="1225" t="s">
        <v>297</v>
      </c>
      <c r="EP233" s="1236" t="s">
        <v>472</v>
      </c>
      <c r="EQ233" s="1225" t="s">
        <v>297</v>
      </c>
      <c r="ER233" s="1302">
        <v>5.2</v>
      </c>
      <c r="ES233" s="1304" t="s">
        <v>473</v>
      </c>
      <c r="ET233" s="1306" t="s">
        <v>419</v>
      </c>
      <c r="EU233" s="1222" t="s">
        <v>300</v>
      </c>
      <c r="EV233" s="444">
        <v>1470</v>
      </c>
      <c r="EW233" s="363"/>
      <c r="EX233" s="1300"/>
    </row>
    <row r="234" spans="1:154" ht="25.5" customHeight="1">
      <c r="A234" s="97" t="str">
        <f t="shared" si="13"/>
        <v>10/100
地域　241人
　　から
　270人
　　まで３歳児</v>
      </c>
      <c r="B234" s="97" t="str">
        <f t="shared" si="15"/>
        <v>10/100
地域</v>
      </c>
      <c r="C234" s="97" t="str">
        <f>F233</f>
        <v>　241人
　　から
　270人
　　まで</v>
      </c>
      <c r="D234" s="99" t="str">
        <f t="shared" si="14"/>
        <v>３歳児</v>
      </c>
      <c r="E234" s="1244"/>
      <c r="F234" s="1245"/>
      <c r="G234" s="1241"/>
      <c r="H234" s="445" t="s">
        <v>301</v>
      </c>
      <c r="I234" s="475"/>
      <c r="J234" s="446">
        <v>33930</v>
      </c>
      <c r="K234" s="447"/>
      <c r="L234" s="390" t="s">
        <v>297</v>
      </c>
      <c r="M234" s="448">
        <v>310</v>
      </c>
      <c r="N234" s="449"/>
      <c r="O234" s="450" t="s">
        <v>344</v>
      </c>
      <c r="P234" s="451" t="s">
        <v>468</v>
      </c>
      <c r="Q234" s="452" t="s">
        <v>297</v>
      </c>
      <c r="R234" s="453" t="s">
        <v>472</v>
      </c>
      <c r="S234" s="452" t="s">
        <v>297</v>
      </c>
      <c r="T234" s="454">
        <v>2.5</v>
      </c>
      <c r="U234" s="455"/>
      <c r="V234" s="1222"/>
      <c r="W234" s="1224"/>
      <c r="X234" s="1222"/>
      <c r="Y234" s="1235"/>
      <c r="Z234" s="1226"/>
      <c r="AA234" s="1229"/>
      <c r="AB234" s="1229"/>
      <c r="AC234" s="1249"/>
      <c r="AD234" s="1222"/>
      <c r="AE234" s="1224"/>
      <c r="AF234" s="1222"/>
      <c r="AG234" s="1228"/>
      <c r="AH234" s="1226"/>
      <c r="AI234" s="1229"/>
      <c r="AJ234" s="1226"/>
      <c r="AK234" s="1237"/>
      <c r="AL234" s="1226"/>
      <c r="AM234" s="1247"/>
      <c r="AN234" s="390" t="s">
        <v>297</v>
      </c>
      <c r="AO234" s="448">
        <v>8720</v>
      </c>
      <c r="AP234" s="1222"/>
      <c r="AQ234" s="456">
        <v>80</v>
      </c>
      <c r="AR234" s="457" t="s">
        <v>344</v>
      </c>
      <c r="AS234" s="451" t="s">
        <v>468</v>
      </c>
      <c r="AT234" s="458" t="s">
        <v>297</v>
      </c>
      <c r="AU234" s="459" t="s">
        <v>472</v>
      </c>
      <c r="AV234" s="458" t="s">
        <v>297</v>
      </c>
      <c r="AW234" s="460">
        <v>2.9</v>
      </c>
      <c r="AX234" s="461"/>
      <c r="AY234" s="430"/>
      <c r="AZ234" s="382"/>
      <c r="BA234" s="382"/>
      <c r="BB234" s="480"/>
      <c r="BC234" s="382"/>
      <c r="BD234" s="382"/>
      <c r="BE234" s="382"/>
      <c r="BF234" s="382"/>
      <c r="BG234" s="382"/>
      <c r="BH234" s="382"/>
      <c r="BI234" s="467" t="s">
        <v>3</v>
      </c>
      <c r="BJ234" s="468">
        <v>61040</v>
      </c>
      <c r="BK234" s="467" t="s">
        <v>297</v>
      </c>
      <c r="BL234" s="432">
        <v>610</v>
      </c>
      <c r="BM234" s="433" t="s">
        <v>344</v>
      </c>
      <c r="BN234" s="434" t="s">
        <v>468</v>
      </c>
      <c r="BO234" s="433" t="s">
        <v>297</v>
      </c>
      <c r="BP234" s="435" t="s">
        <v>472</v>
      </c>
      <c r="BQ234" s="433" t="s">
        <v>297</v>
      </c>
      <c r="BR234" s="436">
        <v>2.5</v>
      </c>
      <c r="BS234" s="405" t="s">
        <v>297</v>
      </c>
      <c r="BT234" s="468">
        <v>52320</v>
      </c>
      <c r="BU234" s="405" t="s">
        <v>3</v>
      </c>
      <c r="BV234" s="432">
        <v>520</v>
      </c>
      <c r="BW234" s="433" t="s">
        <v>344</v>
      </c>
      <c r="BX234" s="434" t="s">
        <v>468</v>
      </c>
      <c r="BY234" s="433" t="s">
        <v>297</v>
      </c>
      <c r="BZ234" s="435" t="s">
        <v>472</v>
      </c>
      <c r="CA234" s="433" t="s">
        <v>297</v>
      </c>
      <c r="CB234" s="436">
        <v>2.5</v>
      </c>
      <c r="CC234" s="1291"/>
      <c r="CD234" s="1288"/>
      <c r="CE234" s="1222"/>
      <c r="CF234" s="1228"/>
      <c r="CG234" s="1229"/>
      <c r="CH234" s="1229"/>
      <c r="CI234" s="1289"/>
      <c r="CJ234" s="1237"/>
      <c r="CK234" s="1289"/>
      <c r="CL234" s="1247"/>
      <c r="CM234" s="1222"/>
      <c r="CN234" s="469">
        <v>1930</v>
      </c>
      <c r="CO234" s="1222"/>
      <c r="CP234" s="1284"/>
      <c r="CQ234" s="1286"/>
      <c r="CR234" s="1298"/>
      <c r="CS234" s="1286"/>
      <c r="CT234" s="1295"/>
      <c r="CU234" s="1286"/>
      <c r="CV234" s="1296"/>
      <c r="CW234" s="1297"/>
      <c r="CX234" s="1222"/>
      <c r="CY234" s="1224"/>
      <c r="CZ234" s="1222"/>
      <c r="DA234" s="1228"/>
      <c r="DB234" s="1229"/>
      <c r="DC234" s="1229"/>
      <c r="DD234" s="1289"/>
      <c r="DE234" s="1237"/>
      <c r="DF234" s="1289"/>
      <c r="DG234" s="1247"/>
      <c r="DH234" s="1222"/>
      <c r="DI234" s="470" t="s">
        <v>302</v>
      </c>
      <c r="DJ234" s="1222"/>
      <c r="DK234" s="470" t="s">
        <v>510</v>
      </c>
      <c r="DL234" s="1222"/>
      <c r="DM234" s="471">
        <v>58.2</v>
      </c>
      <c r="DN234" s="1222"/>
      <c r="DO234" s="470" t="s">
        <v>302</v>
      </c>
      <c r="DP234" s="1222"/>
      <c r="DQ234" s="470" t="s">
        <v>510</v>
      </c>
      <c r="DR234" s="1222"/>
      <c r="DS234" s="471">
        <v>21.5</v>
      </c>
      <c r="DT234" s="1314"/>
      <c r="DU234" s="472">
        <v>2440</v>
      </c>
      <c r="DV234" s="1315"/>
      <c r="DW234" s="473" t="s">
        <v>304</v>
      </c>
      <c r="DX234" s="1222"/>
      <c r="DY234" s="1309"/>
      <c r="DZ234" s="1289"/>
      <c r="EA234" s="1311"/>
      <c r="EB234" s="1226"/>
      <c r="EC234" s="1229"/>
      <c r="ED234" s="1226"/>
      <c r="EE234" s="1237"/>
      <c r="EF234" s="1226"/>
      <c r="EG234" s="1303"/>
      <c r="EH234" s="1313"/>
      <c r="EI234" s="1222"/>
      <c r="EJ234" s="1309">
        <v>36840</v>
      </c>
      <c r="EK234" s="1289"/>
      <c r="EL234" s="1311"/>
      <c r="EM234" s="1226"/>
      <c r="EN234" s="1229"/>
      <c r="EO234" s="1226"/>
      <c r="EP234" s="1237"/>
      <c r="EQ234" s="1226"/>
      <c r="ER234" s="1303"/>
      <c r="ES234" s="1305"/>
      <c r="ET234" s="1307"/>
      <c r="EU234" s="1222"/>
      <c r="EV234" s="474">
        <v>10</v>
      </c>
      <c r="EW234" s="363"/>
      <c r="EX234" s="1300"/>
    </row>
    <row r="235" spans="1:154" ht="25.5" customHeight="1">
      <c r="A235" s="97" t="str">
        <f t="shared" si="13"/>
        <v>10/100
地域　271人
　　から
　300人
　　まで４歳以上児</v>
      </c>
      <c r="B235" s="97" t="str">
        <f t="shared" si="15"/>
        <v>10/100
地域</v>
      </c>
      <c r="C235" s="97" t="str">
        <f>F235</f>
        <v>　271人
　　から
　300人
　　まで</v>
      </c>
      <c r="D235" s="99" t="str">
        <f t="shared" si="14"/>
        <v>４歳以上児</v>
      </c>
      <c r="E235" s="1244"/>
      <c r="F235" s="1243" t="s">
        <v>249</v>
      </c>
      <c r="G235" s="1240" t="s">
        <v>295</v>
      </c>
      <c r="H235" s="412" t="s">
        <v>296</v>
      </c>
      <c r="I235" s="475"/>
      <c r="J235" s="414">
        <v>24900</v>
      </c>
      <c r="K235" s="415">
        <v>33620</v>
      </c>
      <c r="L235" s="390" t="s">
        <v>297</v>
      </c>
      <c r="M235" s="416">
        <v>220</v>
      </c>
      <c r="N235" s="417">
        <v>310</v>
      </c>
      <c r="O235" s="418" t="s">
        <v>344</v>
      </c>
      <c r="P235" s="419" t="s">
        <v>468</v>
      </c>
      <c r="Q235" s="420" t="s">
        <v>297</v>
      </c>
      <c r="R235" s="421" t="s">
        <v>469</v>
      </c>
      <c r="S235" s="420" t="s">
        <v>297</v>
      </c>
      <c r="T235" s="422">
        <v>2.4</v>
      </c>
      <c r="U235" s="423">
        <v>2.5</v>
      </c>
      <c r="V235" s="1222" t="s">
        <v>297</v>
      </c>
      <c r="W235" s="1223">
        <v>280</v>
      </c>
      <c r="X235" s="1222" t="s">
        <v>297</v>
      </c>
      <c r="Y235" s="1234">
        <v>2</v>
      </c>
      <c r="Z235" s="1225" t="s">
        <v>470</v>
      </c>
      <c r="AA235" s="1206" t="s">
        <v>468</v>
      </c>
      <c r="AB235" s="1206" t="s">
        <v>297</v>
      </c>
      <c r="AC235" s="1248" t="s">
        <v>471</v>
      </c>
      <c r="AD235" s="1222" t="s">
        <v>297</v>
      </c>
      <c r="AE235" s="1223">
        <v>1740</v>
      </c>
      <c r="AF235" s="1222" t="s">
        <v>3</v>
      </c>
      <c r="AG235" s="1227">
        <v>10</v>
      </c>
      <c r="AH235" s="1225" t="s">
        <v>344</v>
      </c>
      <c r="AI235" s="1206" t="s">
        <v>468</v>
      </c>
      <c r="AJ235" s="1225" t="s">
        <v>297</v>
      </c>
      <c r="AK235" s="1236" t="s">
        <v>472</v>
      </c>
      <c r="AL235" s="1225" t="s">
        <v>297</v>
      </c>
      <c r="AM235" s="1246">
        <v>4.3</v>
      </c>
      <c r="AN235" s="390" t="s">
        <v>297</v>
      </c>
      <c r="AO235" s="424">
        <v>8720</v>
      </c>
      <c r="AP235" s="1222" t="s">
        <v>297</v>
      </c>
      <c r="AQ235" s="425">
        <v>80</v>
      </c>
      <c r="AR235" s="426" t="s">
        <v>470</v>
      </c>
      <c r="AS235" s="419" t="s">
        <v>468</v>
      </c>
      <c r="AT235" s="427" t="s">
        <v>297</v>
      </c>
      <c r="AU235" s="421" t="s">
        <v>472</v>
      </c>
      <c r="AV235" s="427" t="s">
        <v>297</v>
      </c>
      <c r="AW235" s="428">
        <v>2.9</v>
      </c>
      <c r="AX235" s="429" t="s">
        <v>473</v>
      </c>
      <c r="AY235" s="430" t="s">
        <v>297</v>
      </c>
      <c r="AZ235" s="431">
        <v>3480</v>
      </c>
      <c r="BA235" s="380" t="s">
        <v>3</v>
      </c>
      <c r="BB235" s="432">
        <v>30</v>
      </c>
      <c r="BC235" s="433" t="s">
        <v>344</v>
      </c>
      <c r="BD235" s="434" t="s">
        <v>468</v>
      </c>
      <c r="BE235" s="433" t="s">
        <v>297</v>
      </c>
      <c r="BF235" s="435" t="s">
        <v>472</v>
      </c>
      <c r="BG235" s="433" t="s">
        <v>297</v>
      </c>
      <c r="BH235" s="436">
        <v>3.9</v>
      </c>
      <c r="BI235" s="430"/>
      <c r="BJ235" s="437"/>
      <c r="BK235" s="467"/>
      <c r="BL235" s="476"/>
      <c r="BM235" s="476"/>
      <c r="BN235" s="476"/>
      <c r="BO235" s="476"/>
      <c r="BP235" s="476"/>
      <c r="BQ235" s="476"/>
      <c r="BR235" s="476"/>
      <c r="BS235" s="467"/>
      <c r="BT235" s="437" t="s">
        <v>50</v>
      </c>
      <c r="BU235" s="467"/>
      <c r="BV235" s="477"/>
      <c r="BW235" s="476"/>
      <c r="BX235" s="476"/>
      <c r="BY235" s="476"/>
      <c r="BZ235" s="476"/>
      <c r="CA235" s="476"/>
      <c r="CB235" s="476"/>
      <c r="CC235" s="1290" t="s">
        <v>297</v>
      </c>
      <c r="CD235" s="1287">
        <v>300</v>
      </c>
      <c r="CE235" s="1222" t="s">
        <v>297</v>
      </c>
      <c r="CF235" s="1227">
        <v>3</v>
      </c>
      <c r="CG235" s="1206" t="s">
        <v>344</v>
      </c>
      <c r="CH235" s="1206" t="s">
        <v>468</v>
      </c>
      <c r="CI235" s="1285" t="s">
        <v>297</v>
      </c>
      <c r="CJ235" s="1236" t="s">
        <v>472</v>
      </c>
      <c r="CK235" s="1285" t="s">
        <v>297</v>
      </c>
      <c r="CL235" s="1246">
        <v>9</v>
      </c>
      <c r="CM235" s="1222"/>
      <c r="CN235" s="478" t="s">
        <v>250</v>
      </c>
      <c r="CO235" s="1222" t="s">
        <v>3</v>
      </c>
      <c r="CP235" s="1284">
        <v>10</v>
      </c>
      <c r="CQ235" s="1286" t="s">
        <v>344</v>
      </c>
      <c r="CR235" s="1298" t="s">
        <v>468</v>
      </c>
      <c r="CS235" s="1286" t="s">
        <v>297</v>
      </c>
      <c r="CT235" s="1295" t="s">
        <v>472</v>
      </c>
      <c r="CU235" s="1286" t="s">
        <v>297</v>
      </c>
      <c r="CV235" s="1296">
        <v>4.3</v>
      </c>
      <c r="CW235" s="1297" t="s">
        <v>475</v>
      </c>
      <c r="CX235" s="1222" t="s">
        <v>3</v>
      </c>
      <c r="CY235" s="1223">
        <v>520</v>
      </c>
      <c r="CZ235" s="1222" t="s">
        <v>297</v>
      </c>
      <c r="DA235" s="1227">
        <v>5</v>
      </c>
      <c r="DB235" s="1206" t="s">
        <v>344</v>
      </c>
      <c r="DC235" s="1206" t="s">
        <v>468</v>
      </c>
      <c r="DD235" s="1285" t="s">
        <v>297</v>
      </c>
      <c r="DE235" s="1236" t="s">
        <v>472</v>
      </c>
      <c r="DF235" s="1285" t="s">
        <v>297</v>
      </c>
      <c r="DG235" s="1246">
        <v>10.1</v>
      </c>
      <c r="DH235" s="1222" t="s">
        <v>3</v>
      </c>
      <c r="DI235" s="440">
        <v>210</v>
      </c>
      <c r="DJ235" s="1222" t="s">
        <v>297</v>
      </c>
      <c r="DK235" s="440">
        <v>2</v>
      </c>
      <c r="DL235" s="1222" t="s">
        <v>3</v>
      </c>
      <c r="DM235" s="441">
        <v>2</v>
      </c>
      <c r="DN235" s="1222" t="s">
        <v>297</v>
      </c>
      <c r="DO235" s="440">
        <v>30</v>
      </c>
      <c r="DP235" s="1222" t="s">
        <v>297</v>
      </c>
      <c r="DQ235" s="440">
        <v>1</v>
      </c>
      <c r="DR235" s="1222" t="s">
        <v>3</v>
      </c>
      <c r="DS235" s="441">
        <v>1</v>
      </c>
      <c r="DT235" s="1314"/>
      <c r="DU235" s="483" t="s">
        <v>250</v>
      </c>
      <c r="DV235" s="1315" t="s">
        <v>298</v>
      </c>
      <c r="DW235" s="443">
        <v>245</v>
      </c>
      <c r="DX235" s="1222" t="s">
        <v>300</v>
      </c>
      <c r="DY235" s="1308">
        <v>380</v>
      </c>
      <c r="DZ235" s="1285" t="s">
        <v>297</v>
      </c>
      <c r="EA235" s="1310">
        <v>4</v>
      </c>
      <c r="EB235" s="1225" t="s">
        <v>344</v>
      </c>
      <c r="EC235" s="1206" t="s">
        <v>468</v>
      </c>
      <c r="ED235" s="1225" t="s">
        <v>297</v>
      </c>
      <c r="EE235" s="1236" t="s">
        <v>472</v>
      </c>
      <c r="EF235" s="1225" t="s">
        <v>297</v>
      </c>
      <c r="EG235" s="1302">
        <v>7.8</v>
      </c>
      <c r="EH235" s="1312" t="s">
        <v>473</v>
      </c>
      <c r="EI235" s="1222" t="s">
        <v>300</v>
      </c>
      <c r="EJ235" s="1308">
        <v>1740</v>
      </c>
      <c r="EK235" s="1285" t="s">
        <v>297</v>
      </c>
      <c r="EL235" s="1310">
        <v>10</v>
      </c>
      <c r="EM235" s="1225" t="s">
        <v>344</v>
      </c>
      <c r="EN235" s="1206" t="s">
        <v>468</v>
      </c>
      <c r="EO235" s="1225" t="s">
        <v>297</v>
      </c>
      <c r="EP235" s="1236" t="s">
        <v>472</v>
      </c>
      <c r="EQ235" s="1225" t="s">
        <v>297</v>
      </c>
      <c r="ER235" s="1302">
        <v>4.7</v>
      </c>
      <c r="ES235" s="1304" t="s">
        <v>473</v>
      </c>
      <c r="ET235" s="1306" t="s">
        <v>419</v>
      </c>
      <c r="EU235" s="1222" t="s">
        <v>300</v>
      </c>
      <c r="EV235" s="444">
        <v>1330</v>
      </c>
      <c r="EW235" s="363"/>
      <c r="EX235" s="1300"/>
    </row>
    <row r="236" spans="1:154" ht="25.5" customHeight="1">
      <c r="A236" s="97" t="str">
        <f t="shared" si="13"/>
        <v>10/100
地域　271人
　　から
　300人
　　まで３歳児</v>
      </c>
      <c r="B236" s="97" t="str">
        <f t="shared" si="15"/>
        <v>10/100
地域</v>
      </c>
      <c r="C236" s="97" t="str">
        <f>F235</f>
        <v>　271人
　　から
　300人
　　まで</v>
      </c>
      <c r="D236" s="99" t="str">
        <f t="shared" si="14"/>
        <v>３歳児</v>
      </c>
      <c r="E236" s="1244"/>
      <c r="F236" s="1245"/>
      <c r="G236" s="1241"/>
      <c r="H236" s="445" t="s">
        <v>301</v>
      </c>
      <c r="I236" s="475"/>
      <c r="J236" s="446">
        <v>33620</v>
      </c>
      <c r="K236" s="447"/>
      <c r="L236" s="390" t="s">
        <v>297</v>
      </c>
      <c r="M236" s="448">
        <v>310</v>
      </c>
      <c r="N236" s="449"/>
      <c r="O236" s="450" t="s">
        <v>344</v>
      </c>
      <c r="P236" s="451" t="s">
        <v>468</v>
      </c>
      <c r="Q236" s="452" t="s">
        <v>297</v>
      </c>
      <c r="R236" s="453" t="s">
        <v>472</v>
      </c>
      <c r="S236" s="452" t="s">
        <v>297</v>
      </c>
      <c r="T236" s="454">
        <v>2.5</v>
      </c>
      <c r="U236" s="455"/>
      <c r="V236" s="1222"/>
      <c r="W236" s="1224"/>
      <c r="X236" s="1222"/>
      <c r="Y236" s="1235"/>
      <c r="Z236" s="1226"/>
      <c r="AA236" s="1229"/>
      <c r="AB236" s="1229"/>
      <c r="AC236" s="1249"/>
      <c r="AD236" s="1222"/>
      <c r="AE236" s="1224"/>
      <c r="AF236" s="1222"/>
      <c r="AG236" s="1228"/>
      <c r="AH236" s="1226"/>
      <c r="AI236" s="1229"/>
      <c r="AJ236" s="1226"/>
      <c r="AK236" s="1237"/>
      <c r="AL236" s="1226"/>
      <c r="AM236" s="1247"/>
      <c r="AN236" s="390" t="s">
        <v>297</v>
      </c>
      <c r="AO236" s="448">
        <v>8720</v>
      </c>
      <c r="AP236" s="1222"/>
      <c r="AQ236" s="456">
        <v>80</v>
      </c>
      <c r="AR236" s="457" t="s">
        <v>344</v>
      </c>
      <c r="AS236" s="451" t="s">
        <v>468</v>
      </c>
      <c r="AT236" s="458" t="s">
        <v>297</v>
      </c>
      <c r="AU236" s="459" t="s">
        <v>472</v>
      </c>
      <c r="AV236" s="458" t="s">
        <v>297</v>
      </c>
      <c r="AW236" s="460">
        <v>2.9</v>
      </c>
      <c r="AX236" s="461"/>
      <c r="AY236" s="430"/>
      <c r="AZ236" s="382"/>
      <c r="BA236" s="382"/>
      <c r="BB236" s="480"/>
      <c r="BC236" s="382"/>
      <c r="BD236" s="382"/>
      <c r="BE236" s="382"/>
      <c r="BF236" s="382"/>
      <c r="BG236" s="382"/>
      <c r="BH236" s="382"/>
      <c r="BI236" s="467" t="s">
        <v>3</v>
      </c>
      <c r="BJ236" s="468">
        <v>61040</v>
      </c>
      <c r="BK236" s="467" t="s">
        <v>297</v>
      </c>
      <c r="BL236" s="432">
        <v>610</v>
      </c>
      <c r="BM236" s="433" t="s">
        <v>344</v>
      </c>
      <c r="BN236" s="434" t="s">
        <v>468</v>
      </c>
      <c r="BO236" s="433" t="s">
        <v>297</v>
      </c>
      <c r="BP236" s="435" t="s">
        <v>472</v>
      </c>
      <c r="BQ236" s="433" t="s">
        <v>297</v>
      </c>
      <c r="BR236" s="436">
        <v>2.5</v>
      </c>
      <c r="BS236" s="405" t="s">
        <v>297</v>
      </c>
      <c r="BT236" s="468">
        <v>52320</v>
      </c>
      <c r="BU236" s="405" t="s">
        <v>3</v>
      </c>
      <c r="BV236" s="432">
        <v>520</v>
      </c>
      <c r="BW236" s="433" t="s">
        <v>344</v>
      </c>
      <c r="BX236" s="434" t="s">
        <v>468</v>
      </c>
      <c r="BY236" s="433" t="s">
        <v>297</v>
      </c>
      <c r="BZ236" s="435" t="s">
        <v>472</v>
      </c>
      <c r="CA236" s="433" t="s">
        <v>297</v>
      </c>
      <c r="CB236" s="436">
        <v>2.5</v>
      </c>
      <c r="CC236" s="1291"/>
      <c r="CD236" s="1288"/>
      <c r="CE236" s="1222"/>
      <c r="CF236" s="1228"/>
      <c r="CG236" s="1229"/>
      <c r="CH236" s="1229"/>
      <c r="CI236" s="1289"/>
      <c r="CJ236" s="1237"/>
      <c r="CK236" s="1289"/>
      <c r="CL236" s="1247"/>
      <c r="CM236" s="1222"/>
      <c r="CN236" s="469">
        <v>1740</v>
      </c>
      <c r="CO236" s="1222"/>
      <c r="CP236" s="1284"/>
      <c r="CQ236" s="1286"/>
      <c r="CR236" s="1298"/>
      <c r="CS236" s="1286"/>
      <c r="CT236" s="1295"/>
      <c r="CU236" s="1286"/>
      <c r="CV236" s="1296"/>
      <c r="CW236" s="1297"/>
      <c r="CX236" s="1222"/>
      <c r="CY236" s="1224"/>
      <c r="CZ236" s="1222"/>
      <c r="DA236" s="1228"/>
      <c r="DB236" s="1229"/>
      <c r="DC236" s="1229"/>
      <c r="DD236" s="1289"/>
      <c r="DE236" s="1237"/>
      <c r="DF236" s="1289"/>
      <c r="DG236" s="1247"/>
      <c r="DH236" s="1222"/>
      <c r="DI236" s="470" t="s">
        <v>302</v>
      </c>
      <c r="DJ236" s="1222"/>
      <c r="DK236" s="470" t="s">
        <v>510</v>
      </c>
      <c r="DL236" s="1222"/>
      <c r="DM236" s="471">
        <v>52.3</v>
      </c>
      <c r="DN236" s="1222"/>
      <c r="DO236" s="470" t="s">
        <v>302</v>
      </c>
      <c r="DP236" s="1222"/>
      <c r="DQ236" s="470" t="s">
        <v>510</v>
      </c>
      <c r="DR236" s="1222"/>
      <c r="DS236" s="471">
        <v>19.399999999999999</v>
      </c>
      <c r="DT236" s="1314"/>
      <c r="DU236" s="472">
        <v>2360</v>
      </c>
      <c r="DV236" s="1315"/>
      <c r="DW236" s="473" t="s">
        <v>304</v>
      </c>
      <c r="DX236" s="1222"/>
      <c r="DY236" s="1309"/>
      <c r="DZ236" s="1289"/>
      <c r="EA236" s="1311"/>
      <c r="EB236" s="1226"/>
      <c r="EC236" s="1229"/>
      <c r="ED236" s="1226"/>
      <c r="EE236" s="1237"/>
      <c r="EF236" s="1226"/>
      <c r="EG236" s="1303"/>
      <c r="EH236" s="1313"/>
      <c r="EI236" s="1222"/>
      <c r="EJ236" s="1309">
        <v>24560</v>
      </c>
      <c r="EK236" s="1289"/>
      <c r="EL236" s="1311"/>
      <c r="EM236" s="1226"/>
      <c r="EN236" s="1229"/>
      <c r="EO236" s="1226"/>
      <c r="EP236" s="1237"/>
      <c r="EQ236" s="1226"/>
      <c r="ER236" s="1303"/>
      <c r="ES236" s="1305"/>
      <c r="ET236" s="1307"/>
      <c r="EU236" s="1222"/>
      <c r="EV236" s="474">
        <v>10</v>
      </c>
      <c r="EW236" s="363"/>
      <c r="EX236" s="1300"/>
    </row>
    <row r="237" spans="1:154" ht="25.5" customHeight="1">
      <c r="A237" s="97" t="str">
        <f t="shared" si="13"/>
        <v>10/100
地域　301人
　　以上４歳以上児</v>
      </c>
      <c r="B237" s="97" t="str">
        <f t="shared" si="15"/>
        <v>10/100
地域</v>
      </c>
      <c r="C237" s="97" t="str">
        <f>F237</f>
        <v>　301人
　　以上</v>
      </c>
      <c r="D237" s="99" t="str">
        <f t="shared" si="14"/>
        <v>４歳以上児</v>
      </c>
      <c r="E237" s="1244"/>
      <c r="F237" s="1243" t="s">
        <v>317</v>
      </c>
      <c r="G237" s="1240" t="s">
        <v>295</v>
      </c>
      <c r="H237" s="412" t="s">
        <v>296</v>
      </c>
      <c r="I237" s="475"/>
      <c r="J237" s="414">
        <v>24640</v>
      </c>
      <c r="K237" s="415">
        <v>33360</v>
      </c>
      <c r="L237" s="390" t="s">
        <v>297</v>
      </c>
      <c r="M237" s="416">
        <v>220</v>
      </c>
      <c r="N237" s="417">
        <v>310</v>
      </c>
      <c r="O237" s="418" t="s">
        <v>344</v>
      </c>
      <c r="P237" s="419" t="s">
        <v>468</v>
      </c>
      <c r="Q237" s="420" t="s">
        <v>297</v>
      </c>
      <c r="R237" s="421" t="s">
        <v>469</v>
      </c>
      <c r="S237" s="420" t="s">
        <v>297</v>
      </c>
      <c r="T237" s="422">
        <v>2.4</v>
      </c>
      <c r="U237" s="423">
        <v>2.4</v>
      </c>
      <c r="V237" s="1222" t="s">
        <v>297</v>
      </c>
      <c r="W237" s="1223">
        <v>250</v>
      </c>
      <c r="X237" s="1222" t="s">
        <v>297</v>
      </c>
      <c r="Y237" s="1234">
        <v>2</v>
      </c>
      <c r="Z237" s="1225" t="s">
        <v>470</v>
      </c>
      <c r="AA237" s="1206" t="s">
        <v>468</v>
      </c>
      <c r="AB237" s="1206" t="s">
        <v>297</v>
      </c>
      <c r="AC237" s="1248" t="s">
        <v>471</v>
      </c>
      <c r="AD237" s="484"/>
      <c r="AE237" s="484"/>
      <c r="AF237" s="484"/>
      <c r="AG237" s="484"/>
      <c r="AH237" s="484"/>
      <c r="AI237" s="484"/>
      <c r="AJ237" s="484"/>
      <c r="AK237" s="484"/>
      <c r="AL237" s="484"/>
      <c r="AM237" s="484"/>
      <c r="AN237" s="390" t="s">
        <v>297</v>
      </c>
      <c r="AO237" s="424">
        <v>8720</v>
      </c>
      <c r="AP237" s="1222" t="s">
        <v>297</v>
      </c>
      <c r="AQ237" s="425">
        <v>80</v>
      </c>
      <c r="AR237" s="426" t="s">
        <v>470</v>
      </c>
      <c r="AS237" s="419" t="s">
        <v>468</v>
      </c>
      <c r="AT237" s="427" t="s">
        <v>297</v>
      </c>
      <c r="AU237" s="421" t="s">
        <v>472</v>
      </c>
      <c r="AV237" s="427" t="s">
        <v>297</v>
      </c>
      <c r="AW237" s="428">
        <v>2.9</v>
      </c>
      <c r="AX237" s="429" t="s">
        <v>473</v>
      </c>
      <c r="AY237" s="430" t="s">
        <v>297</v>
      </c>
      <c r="AZ237" s="431">
        <v>3480</v>
      </c>
      <c r="BA237" s="380" t="s">
        <v>3</v>
      </c>
      <c r="BB237" s="432">
        <v>30</v>
      </c>
      <c r="BC237" s="433" t="s">
        <v>344</v>
      </c>
      <c r="BD237" s="434" t="s">
        <v>468</v>
      </c>
      <c r="BE237" s="433" t="s">
        <v>297</v>
      </c>
      <c r="BF237" s="435" t="s">
        <v>472</v>
      </c>
      <c r="BG237" s="433" t="s">
        <v>297</v>
      </c>
      <c r="BH237" s="436">
        <v>3.9</v>
      </c>
      <c r="BI237" s="430"/>
      <c r="BJ237" s="437"/>
      <c r="BK237" s="467"/>
      <c r="BL237" s="476"/>
      <c r="BM237" s="476"/>
      <c r="BN237" s="476"/>
      <c r="BO237" s="476"/>
      <c r="BP237" s="476"/>
      <c r="BQ237" s="476"/>
      <c r="BR237" s="476"/>
      <c r="BS237" s="467"/>
      <c r="BT237" s="437" t="s">
        <v>50</v>
      </c>
      <c r="BU237" s="467"/>
      <c r="BV237" s="477"/>
      <c r="BW237" s="476"/>
      <c r="BX237" s="476"/>
      <c r="BY237" s="476"/>
      <c r="BZ237" s="476"/>
      <c r="CA237" s="476"/>
      <c r="CB237" s="476"/>
      <c r="CC237" s="1290" t="s">
        <v>297</v>
      </c>
      <c r="CD237" s="1287">
        <v>270</v>
      </c>
      <c r="CE237" s="1222" t="s">
        <v>297</v>
      </c>
      <c r="CF237" s="1227">
        <v>2</v>
      </c>
      <c r="CG237" s="1206" t="s">
        <v>344</v>
      </c>
      <c r="CH237" s="1206" t="s">
        <v>468</v>
      </c>
      <c r="CI237" s="1285" t="s">
        <v>297</v>
      </c>
      <c r="CJ237" s="1236" t="s">
        <v>472</v>
      </c>
      <c r="CK237" s="1285" t="s">
        <v>297</v>
      </c>
      <c r="CL237" s="1246">
        <v>12.3</v>
      </c>
      <c r="CM237" s="1222"/>
      <c r="CN237" s="478" t="s">
        <v>252</v>
      </c>
      <c r="CO237" s="1222" t="s">
        <v>3</v>
      </c>
      <c r="CP237" s="1284">
        <v>10</v>
      </c>
      <c r="CQ237" s="1286" t="s">
        <v>344</v>
      </c>
      <c r="CR237" s="1298" t="s">
        <v>468</v>
      </c>
      <c r="CS237" s="1286" t="s">
        <v>297</v>
      </c>
      <c r="CT237" s="1295" t="s">
        <v>472</v>
      </c>
      <c r="CU237" s="1286" t="s">
        <v>297</v>
      </c>
      <c r="CV237" s="1296">
        <v>3.9</v>
      </c>
      <c r="CW237" s="1297" t="s">
        <v>475</v>
      </c>
      <c r="CX237" s="1222" t="s">
        <v>3</v>
      </c>
      <c r="CY237" s="1223">
        <v>520</v>
      </c>
      <c r="CZ237" s="1222" t="s">
        <v>297</v>
      </c>
      <c r="DA237" s="1227">
        <v>5</v>
      </c>
      <c r="DB237" s="1206" t="s">
        <v>344</v>
      </c>
      <c r="DC237" s="1206" t="s">
        <v>468</v>
      </c>
      <c r="DD237" s="1285" t="s">
        <v>297</v>
      </c>
      <c r="DE237" s="1236" t="s">
        <v>472</v>
      </c>
      <c r="DF237" s="1285" t="s">
        <v>297</v>
      </c>
      <c r="DG237" s="1246">
        <v>9.1999999999999993</v>
      </c>
      <c r="DH237" s="1222" t="s">
        <v>3</v>
      </c>
      <c r="DI237" s="440">
        <v>190</v>
      </c>
      <c r="DJ237" s="1222" t="s">
        <v>297</v>
      </c>
      <c r="DK237" s="440">
        <v>1</v>
      </c>
      <c r="DL237" s="1222" t="s">
        <v>3</v>
      </c>
      <c r="DM237" s="441">
        <v>1</v>
      </c>
      <c r="DN237" s="1222" t="s">
        <v>297</v>
      </c>
      <c r="DO237" s="440">
        <v>30</v>
      </c>
      <c r="DP237" s="1222" t="s">
        <v>297</v>
      </c>
      <c r="DQ237" s="440">
        <v>1</v>
      </c>
      <c r="DR237" s="1222" t="s">
        <v>3</v>
      </c>
      <c r="DS237" s="441">
        <v>1</v>
      </c>
      <c r="DT237" s="1314"/>
      <c r="DU237" s="483" t="s">
        <v>252</v>
      </c>
      <c r="DV237" s="1315" t="s">
        <v>298</v>
      </c>
      <c r="DW237" s="443">
        <v>245</v>
      </c>
      <c r="DX237" s="1222" t="s">
        <v>300</v>
      </c>
      <c r="DY237" s="1308">
        <v>350</v>
      </c>
      <c r="DZ237" s="1285" t="s">
        <v>297</v>
      </c>
      <c r="EA237" s="1310">
        <v>4</v>
      </c>
      <c r="EB237" s="1225" t="s">
        <v>344</v>
      </c>
      <c r="EC237" s="1206" t="s">
        <v>468</v>
      </c>
      <c r="ED237" s="1225" t="s">
        <v>297</v>
      </c>
      <c r="EE237" s="1236" t="s">
        <v>472</v>
      </c>
      <c r="EF237" s="1225" t="s">
        <v>297</v>
      </c>
      <c r="EG237" s="1302">
        <v>7</v>
      </c>
      <c r="EH237" s="1312" t="s">
        <v>473</v>
      </c>
      <c r="EI237" s="1222" t="s">
        <v>300</v>
      </c>
      <c r="EJ237" s="1308">
        <v>1580</v>
      </c>
      <c r="EK237" s="1285" t="s">
        <v>297</v>
      </c>
      <c r="EL237" s="1310">
        <v>10</v>
      </c>
      <c r="EM237" s="1225" t="s">
        <v>344</v>
      </c>
      <c r="EN237" s="1206" t="s">
        <v>468</v>
      </c>
      <c r="EO237" s="1225" t="s">
        <v>297</v>
      </c>
      <c r="EP237" s="1236" t="s">
        <v>472</v>
      </c>
      <c r="EQ237" s="1225" t="s">
        <v>297</v>
      </c>
      <c r="ER237" s="1302">
        <v>4.2</v>
      </c>
      <c r="ES237" s="1304" t="s">
        <v>473</v>
      </c>
      <c r="ET237" s="1306" t="s">
        <v>419</v>
      </c>
      <c r="EU237" s="1222" t="s">
        <v>300</v>
      </c>
      <c r="EV237" s="444">
        <v>1200</v>
      </c>
      <c r="EW237" s="363"/>
      <c r="EX237" s="1300"/>
    </row>
    <row r="238" spans="1:154" ht="25.5" customHeight="1">
      <c r="A238" s="97" t="str">
        <f t="shared" si="13"/>
        <v>10/100
地域　301人
　　以上３歳児</v>
      </c>
      <c r="B238" s="97" t="str">
        <f t="shared" si="15"/>
        <v>10/100
地域</v>
      </c>
      <c r="C238" s="97" t="str">
        <f>F237</f>
        <v>　301人
　　以上</v>
      </c>
      <c r="D238" s="99" t="str">
        <f t="shared" si="14"/>
        <v>３歳児</v>
      </c>
      <c r="E238" s="1245"/>
      <c r="F238" s="1245"/>
      <c r="G238" s="1250"/>
      <c r="H238" s="445" t="s">
        <v>301</v>
      </c>
      <c r="I238" s="475"/>
      <c r="J238" s="446">
        <v>33360</v>
      </c>
      <c r="K238" s="447"/>
      <c r="L238" s="390" t="s">
        <v>297</v>
      </c>
      <c r="M238" s="448">
        <v>310</v>
      </c>
      <c r="N238" s="449"/>
      <c r="O238" s="450" t="s">
        <v>344</v>
      </c>
      <c r="P238" s="451" t="s">
        <v>468</v>
      </c>
      <c r="Q238" s="452" t="s">
        <v>297</v>
      </c>
      <c r="R238" s="459" t="s">
        <v>472</v>
      </c>
      <c r="S238" s="452" t="s">
        <v>297</v>
      </c>
      <c r="T238" s="454">
        <v>2.4</v>
      </c>
      <c r="U238" s="455"/>
      <c r="V238" s="1222"/>
      <c r="W238" s="1224"/>
      <c r="X238" s="1222"/>
      <c r="Y238" s="1235"/>
      <c r="Z238" s="1226"/>
      <c r="AA238" s="1229"/>
      <c r="AB238" s="1229"/>
      <c r="AC238" s="1249"/>
      <c r="AD238" s="484"/>
      <c r="AE238" s="484"/>
      <c r="AF238" s="484"/>
      <c r="AG238" s="484"/>
      <c r="AH238" s="484"/>
      <c r="AI238" s="484"/>
      <c r="AJ238" s="484"/>
      <c r="AK238" s="484"/>
      <c r="AL238" s="484"/>
      <c r="AM238" s="484"/>
      <c r="AN238" s="390" t="s">
        <v>297</v>
      </c>
      <c r="AO238" s="448">
        <v>8720</v>
      </c>
      <c r="AP238" s="1222"/>
      <c r="AQ238" s="456">
        <v>80</v>
      </c>
      <c r="AR238" s="457" t="s">
        <v>344</v>
      </c>
      <c r="AS238" s="451" t="s">
        <v>468</v>
      </c>
      <c r="AT238" s="458" t="s">
        <v>297</v>
      </c>
      <c r="AU238" s="459" t="s">
        <v>472</v>
      </c>
      <c r="AV238" s="458" t="s">
        <v>297</v>
      </c>
      <c r="AW238" s="460">
        <v>2.9</v>
      </c>
      <c r="AX238" s="461"/>
      <c r="AY238" s="484"/>
      <c r="AZ238" s="484"/>
      <c r="BA238" s="484"/>
      <c r="BB238" s="484"/>
      <c r="BC238" s="484"/>
      <c r="BD238" s="484"/>
      <c r="BE238" s="484"/>
      <c r="BF238" s="484"/>
      <c r="BG238" s="484"/>
      <c r="BH238" s="484"/>
      <c r="BI238" s="467" t="s">
        <v>3</v>
      </c>
      <c r="BJ238" s="468">
        <v>61040</v>
      </c>
      <c r="BK238" s="467" t="s">
        <v>297</v>
      </c>
      <c r="BL238" s="432">
        <v>610</v>
      </c>
      <c r="BM238" s="433" t="s">
        <v>344</v>
      </c>
      <c r="BN238" s="434" t="s">
        <v>468</v>
      </c>
      <c r="BO238" s="433" t="s">
        <v>297</v>
      </c>
      <c r="BP238" s="435" t="s">
        <v>472</v>
      </c>
      <c r="BQ238" s="433" t="s">
        <v>297</v>
      </c>
      <c r="BR238" s="436">
        <v>2.5</v>
      </c>
      <c r="BS238" s="405" t="s">
        <v>297</v>
      </c>
      <c r="BT238" s="468">
        <v>52320</v>
      </c>
      <c r="BU238" s="405" t="s">
        <v>3</v>
      </c>
      <c r="BV238" s="432">
        <v>520</v>
      </c>
      <c r="BW238" s="433" t="s">
        <v>344</v>
      </c>
      <c r="BX238" s="434" t="s">
        <v>468</v>
      </c>
      <c r="BY238" s="433" t="s">
        <v>297</v>
      </c>
      <c r="BZ238" s="435" t="s">
        <v>472</v>
      </c>
      <c r="CA238" s="433" t="s">
        <v>297</v>
      </c>
      <c r="CB238" s="436">
        <v>2.5</v>
      </c>
      <c r="CC238" s="1291"/>
      <c r="CD238" s="1288"/>
      <c r="CE238" s="1222"/>
      <c r="CF238" s="1228"/>
      <c r="CG238" s="1229"/>
      <c r="CH238" s="1229"/>
      <c r="CI238" s="1289"/>
      <c r="CJ238" s="1237"/>
      <c r="CK238" s="1289"/>
      <c r="CL238" s="1247"/>
      <c r="CM238" s="1222"/>
      <c r="CN238" s="485">
        <v>1580</v>
      </c>
      <c r="CO238" s="1222"/>
      <c r="CP238" s="1228"/>
      <c r="CQ238" s="1289"/>
      <c r="CR238" s="1229"/>
      <c r="CS238" s="1289"/>
      <c r="CT238" s="1237"/>
      <c r="CU238" s="1289"/>
      <c r="CV238" s="1303"/>
      <c r="CW238" s="1307"/>
      <c r="CX238" s="1222"/>
      <c r="CY238" s="1224"/>
      <c r="CZ238" s="1222"/>
      <c r="DA238" s="1228"/>
      <c r="DB238" s="1229"/>
      <c r="DC238" s="1229"/>
      <c r="DD238" s="1289"/>
      <c r="DE238" s="1237"/>
      <c r="DF238" s="1289"/>
      <c r="DG238" s="1247"/>
      <c r="DH238" s="1222"/>
      <c r="DI238" s="470" t="s">
        <v>302</v>
      </c>
      <c r="DJ238" s="1222"/>
      <c r="DK238" s="470" t="s">
        <v>510</v>
      </c>
      <c r="DL238" s="1222"/>
      <c r="DM238" s="471">
        <v>95.2</v>
      </c>
      <c r="DN238" s="1222"/>
      <c r="DO238" s="470" t="s">
        <v>302</v>
      </c>
      <c r="DP238" s="1222"/>
      <c r="DQ238" s="470" t="s">
        <v>510</v>
      </c>
      <c r="DR238" s="1222"/>
      <c r="DS238" s="471">
        <v>17.600000000000001</v>
      </c>
      <c r="DT238" s="1314"/>
      <c r="DU238" s="486">
        <v>2150</v>
      </c>
      <c r="DV238" s="1315"/>
      <c r="DW238" s="473" t="s">
        <v>304</v>
      </c>
      <c r="DX238" s="1222"/>
      <c r="DY238" s="1309"/>
      <c r="DZ238" s="1289"/>
      <c r="EA238" s="1311"/>
      <c r="EB238" s="1226"/>
      <c r="EC238" s="1229"/>
      <c r="ED238" s="1226"/>
      <c r="EE238" s="1237"/>
      <c r="EF238" s="1226"/>
      <c r="EG238" s="1303"/>
      <c r="EH238" s="1313"/>
      <c r="EI238" s="1222"/>
      <c r="EJ238" s="1309">
        <v>18420</v>
      </c>
      <c r="EK238" s="1289"/>
      <c r="EL238" s="1311"/>
      <c r="EM238" s="1226"/>
      <c r="EN238" s="1229"/>
      <c r="EO238" s="1226"/>
      <c r="EP238" s="1237"/>
      <c r="EQ238" s="1226"/>
      <c r="ER238" s="1303"/>
      <c r="ES238" s="1305"/>
      <c r="ET238" s="1307"/>
      <c r="EU238" s="1222"/>
      <c r="EV238" s="474">
        <v>10</v>
      </c>
      <c r="EW238" s="363"/>
      <c r="EX238" s="1301"/>
    </row>
    <row r="239" spans="1:154" s="542" customFormat="1" ht="25.5" customHeight="1">
      <c r="A239" s="542" t="str">
        <f t="shared" si="13"/>
        <v>6/100
地域　10人
　　まで４歳以上児</v>
      </c>
      <c r="B239" s="542" t="str">
        <f>E239</f>
        <v>6/100
地域</v>
      </c>
      <c r="C239" s="542" t="str">
        <f>F239</f>
        <v>　10人
　　まで</v>
      </c>
      <c r="D239" s="543" t="str">
        <f t="shared" si="14"/>
        <v>４歳以上児</v>
      </c>
      <c r="E239" s="1274" t="s">
        <v>324</v>
      </c>
      <c r="F239" s="1260" t="s">
        <v>449</v>
      </c>
      <c r="G239" s="1266" t="s">
        <v>295</v>
      </c>
      <c r="H239" s="546" t="s">
        <v>296</v>
      </c>
      <c r="I239" s="547"/>
      <c r="J239" s="548">
        <v>129960</v>
      </c>
      <c r="K239" s="549">
        <v>138390</v>
      </c>
      <c r="L239" s="550" t="s">
        <v>297</v>
      </c>
      <c r="M239" s="551">
        <v>1270</v>
      </c>
      <c r="N239" s="552">
        <v>1360</v>
      </c>
      <c r="O239" s="553" t="s">
        <v>344</v>
      </c>
      <c r="P239" s="554" t="s">
        <v>468</v>
      </c>
      <c r="Q239" s="555" t="s">
        <v>297</v>
      </c>
      <c r="R239" s="556" t="s">
        <v>469</v>
      </c>
      <c r="S239" s="555" t="s">
        <v>297</v>
      </c>
      <c r="T239" s="557">
        <v>2.8</v>
      </c>
      <c r="U239" s="558">
        <v>2.8</v>
      </c>
      <c r="V239" s="1251" t="s">
        <v>297</v>
      </c>
      <c r="W239" s="1252">
        <v>8190</v>
      </c>
      <c r="X239" s="1251" t="s">
        <v>297</v>
      </c>
      <c r="Y239" s="1256">
        <v>80</v>
      </c>
      <c r="Z239" s="1254" t="s">
        <v>470</v>
      </c>
      <c r="AA239" s="1258" t="s">
        <v>468</v>
      </c>
      <c r="AB239" s="1258" t="s">
        <v>297</v>
      </c>
      <c r="AC239" s="1272" t="s">
        <v>471</v>
      </c>
      <c r="AD239" s="1251" t="s">
        <v>297</v>
      </c>
      <c r="AE239" s="1252">
        <v>50570</v>
      </c>
      <c r="AF239" s="1251" t="s">
        <v>3</v>
      </c>
      <c r="AG239" s="1264">
        <v>500</v>
      </c>
      <c r="AH239" s="1254" t="s">
        <v>344</v>
      </c>
      <c r="AI239" s="1258" t="s">
        <v>468</v>
      </c>
      <c r="AJ239" s="1254" t="s">
        <v>297</v>
      </c>
      <c r="AK239" s="1268" t="s">
        <v>472</v>
      </c>
      <c r="AL239" s="1254" t="s">
        <v>297</v>
      </c>
      <c r="AM239" s="1270">
        <v>2.6</v>
      </c>
      <c r="AN239" s="559" t="s">
        <v>297</v>
      </c>
      <c r="AO239" s="560">
        <v>8430</v>
      </c>
      <c r="AP239" s="1251" t="s">
        <v>297</v>
      </c>
      <c r="AQ239" s="561">
        <v>80</v>
      </c>
      <c r="AR239" s="562" t="s">
        <v>470</v>
      </c>
      <c r="AS239" s="554" t="s">
        <v>468</v>
      </c>
      <c r="AT239" s="563" t="s">
        <v>297</v>
      </c>
      <c r="AU239" s="556" t="s">
        <v>472</v>
      </c>
      <c r="AV239" s="563" t="s">
        <v>297</v>
      </c>
      <c r="AW239" s="564">
        <v>2.9</v>
      </c>
      <c r="AX239" s="565" t="s">
        <v>473</v>
      </c>
      <c r="AY239" s="566" t="s">
        <v>297</v>
      </c>
      <c r="AZ239" s="567">
        <v>3370</v>
      </c>
      <c r="BA239" s="568" t="s">
        <v>3</v>
      </c>
      <c r="BB239" s="569">
        <v>30</v>
      </c>
      <c r="BC239" s="570" t="s">
        <v>344</v>
      </c>
      <c r="BD239" s="571" t="s">
        <v>468</v>
      </c>
      <c r="BE239" s="570" t="s">
        <v>297</v>
      </c>
      <c r="BF239" s="572" t="s">
        <v>472</v>
      </c>
      <c r="BG239" s="570" t="s">
        <v>297</v>
      </c>
      <c r="BH239" s="573">
        <v>3.9</v>
      </c>
      <c r="BI239" s="574"/>
      <c r="BJ239" s="575"/>
      <c r="BK239" s="550"/>
      <c r="BL239" s="576"/>
      <c r="BM239" s="576"/>
      <c r="BN239" s="576"/>
      <c r="BO239" s="576"/>
      <c r="BP239" s="576"/>
      <c r="BQ239" s="576"/>
      <c r="BR239" s="576"/>
      <c r="BS239" s="574"/>
      <c r="BT239" s="575"/>
      <c r="BU239" s="550"/>
      <c r="BV239" s="576"/>
      <c r="BW239" s="576"/>
      <c r="BX239" s="576"/>
      <c r="BY239" s="576"/>
      <c r="BZ239" s="576"/>
      <c r="CA239" s="576"/>
      <c r="CB239" s="576"/>
      <c r="CC239" s="1327" t="s">
        <v>297</v>
      </c>
      <c r="CD239" s="1329">
        <v>9020</v>
      </c>
      <c r="CE239" s="1251" t="s">
        <v>297</v>
      </c>
      <c r="CF239" s="1264">
        <v>90</v>
      </c>
      <c r="CG239" s="1258" t="s">
        <v>344</v>
      </c>
      <c r="CH239" s="1258" t="s">
        <v>468</v>
      </c>
      <c r="CI239" s="1323" t="s">
        <v>297</v>
      </c>
      <c r="CJ239" s="1268" t="s">
        <v>472</v>
      </c>
      <c r="CK239" s="1323" t="s">
        <v>297</v>
      </c>
      <c r="CL239" s="1270">
        <v>9</v>
      </c>
      <c r="CM239" s="574"/>
      <c r="CN239" s="577" t="s">
        <v>474</v>
      </c>
      <c r="CO239" s="1251" t="s">
        <v>3</v>
      </c>
      <c r="CP239" s="1264">
        <v>500</v>
      </c>
      <c r="CQ239" s="1323" t="s">
        <v>344</v>
      </c>
      <c r="CR239" s="1258" t="s">
        <v>468</v>
      </c>
      <c r="CS239" s="1323" t="s">
        <v>297</v>
      </c>
      <c r="CT239" s="1268" t="s">
        <v>472</v>
      </c>
      <c r="CU239" s="1323" t="s">
        <v>297</v>
      </c>
      <c r="CV239" s="1334">
        <v>2.6</v>
      </c>
      <c r="CW239" s="1320" t="s">
        <v>475</v>
      </c>
      <c r="CX239" s="1251" t="s">
        <v>3</v>
      </c>
      <c r="CY239" s="1252">
        <v>5290</v>
      </c>
      <c r="CZ239" s="1251" t="s">
        <v>297</v>
      </c>
      <c r="DA239" s="1264">
        <v>50</v>
      </c>
      <c r="DB239" s="1258" t="s">
        <v>344</v>
      </c>
      <c r="DC239" s="1258" t="s">
        <v>468</v>
      </c>
      <c r="DD239" s="1323" t="s">
        <v>297</v>
      </c>
      <c r="DE239" s="1268" t="s">
        <v>472</v>
      </c>
      <c r="DF239" s="1323" t="s">
        <v>297</v>
      </c>
      <c r="DG239" s="1270">
        <v>16.3</v>
      </c>
      <c r="DH239" s="1251" t="s">
        <v>3</v>
      </c>
      <c r="DI239" s="578">
        <v>4270</v>
      </c>
      <c r="DJ239" s="1251" t="s">
        <v>297</v>
      </c>
      <c r="DK239" s="578">
        <v>40</v>
      </c>
      <c r="DL239" s="1251" t="s">
        <v>3</v>
      </c>
      <c r="DM239" s="579">
        <v>40</v>
      </c>
      <c r="DN239" s="1251" t="s">
        <v>297</v>
      </c>
      <c r="DO239" s="578">
        <v>760</v>
      </c>
      <c r="DP239" s="1251" t="s">
        <v>297</v>
      </c>
      <c r="DQ239" s="578">
        <v>7</v>
      </c>
      <c r="DR239" s="1251" t="s">
        <v>3</v>
      </c>
      <c r="DS239" s="579">
        <v>7</v>
      </c>
      <c r="DT239" s="1340"/>
      <c r="DU239" s="580" t="s">
        <v>474</v>
      </c>
      <c r="DV239" s="1346" t="s">
        <v>298</v>
      </c>
      <c r="DW239" s="581">
        <v>245</v>
      </c>
      <c r="DX239" s="1251" t="s">
        <v>300</v>
      </c>
      <c r="DY239" s="1344">
        <v>11680</v>
      </c>
      <c r="DZ239" s="1323" t="s">
        <v>297</v>
      </c>
      <c r="EA239" s="1332">
        <v>110</v>
      </c>
      <c r="EB239" s="1254" t="s">
        <v>344</v>
      </c>
      <c r="EC239" s="1258" t="s">
        <v>468</v>
      </c>
      <c r="ED239" s="1254" t="s">
        <v>297</v>
      </c>
      <c r="EE239" s="1268" t="s">
        <v>472</v>
      </c>
      <c r="EF239" s="1254" t="s">
        <v>297</v>
      </c>
      <c r="EG239" s="1334">
        <v>8.5</v>
      </c>
      <c r="EH239" s="1342" t="s">
        <v>473</v>
      </c>
      <c r="EI239" s="1251" t="s">
        <v>300</v>
      </c>
      <c r="EJ239" s="1344">
        <v>50580</v>
      </c>
      <c r="EK239" s="1323" t="s">
        <v>297</v>
      </c>
      <c r="EL239" s="1332">
        <v>500</v>
      </c>
      <c r="EM239" s="1254" t="s">
        <v>344</v>
      </c>
      <c r="EN239" s="1258" t="s">
        <v>468</v>
      </c>
      <c r="EO239" s="1254" t="s">
        <v>297</v>
      </c>
      <c r="EP239" s="1268" t="s">
        <v>472</v>
      </c>
      <c r="EQ239" s="1254" t="s">
        <v>297</v>
      </c>
      <c r="ER239" s="1334">
        <v>2.7</v>
      </c>
      <c r="ES239" s="1336" t="s">
        <v>473</v>
      </c>
      <c r="ET239" s="1320" t="s">
        <v>419</v>
      </c>
      <c r="EU239" s="1251" t="s">
        <v>300</v>
      </c>
      <c r="EV239" s="582">
        <v>38140</v>
      </c>
      <c r="EW239" s="574"/>
      <c r="EX239" s="1339" t="s">
        <v>509</v>
      </c>
    </row>
    <row r="240" spans="1:154" s="542" customFormat="1" ht="25.5" customHeight="1">
      <c r="A240" s="542" t="str">
        <f t="shared" si="13"/>
        <v>6/100
地域　10人
　　まで３歳児</v>
      </c>
      <c r="B240" s="542" t="str">
        <f t="shared" si="15"/>
        <v>6/100
地域</v>
      </c>
      <c r="C240" s="542" t="str">
        <f>F239</f>
        <v>　10人
　　まで</v>
      </c>
      <c r="D240" s="543" t="str">
        <f t="shared" si="14"/>
        <v>３歳児</v>
      </c>
      <c r="E240" s="1331"/>
      <c r="F240" s="1261"/>
      <c r="G240" s="1267"/>
      <c r="H240" s="583" t="s">
        <v>301</v>
      </c>
      <c r="I240" s="547"/>
      <c r="J240" s="584">
        <v>138390</v>
      </c>
      <c r="K240" s="585"/>
      <c r="L240" s="550" t="s">
        <v>297</v>
      </c>
      <c r="M240" s="586">
        <v>1360</v>
      </c>
      <c r="N240" s="587"/>
      <c r="O240" s="588" t="s">
        <v>344</v>
      </c>
      <c r="P240" s="589" t="s">
        <v>468</v>
      </c>
      <c r="Q240" s="590" t="s">
        <v>297</v>
      </c>
      <c r="R240" s="591" t="s">
        <v>472</v>
      </c>
      <c r="S240" s="590" t="s">
        <v>297</v>
      </c>
      <c r="T240" s="592">
        <v>2.8</v>
      </c>
      <c r="U240" s="593"/>
      <c r="V240" s="1251"/>
      <c r="W240" s="1253"/>
      <c r="X240" s="1251"/>
      <c r="Y240" s="1257"/>
      <c r="Z240" s="1255"/>
      <c r="AA240" s="1259"/>
      <c r="AB240" s="1259"/>
      <c r="AC240" s="1273"/>
      <c r="AD240" s="1251"/>
      <c r="AE240" s="1253"/>
      <c r="AF240" s="1251"/>
      <c r="AG240" s="1265"/>
      <c r="AH240" s="1255"/>
      <c r="AI240" s="1259"/>
      <c r="AJ240" s="1255"/>
      <c r="AK240" s="1269"/>
      <c r="AL240" s="1255"/>
      <c r="AM240" s="1271"/>
      <c r="AN240" s="559" t="s">
        <v>297</v>
      </c>
      <c r="AO240" s="586">
        <v>8430</v>
      </c>
      <c r="AP240" s="1251"/>
      <c r="AQ240" s="595">
        <v>80</v>
      </c>
      <c r="AR240" s="596" t="s">
        <v>344</v>
      </c>
      <c r="AS240" s="589" t="s">
        <v>468</v>
      </c>
      <c r="AT240" s="597" t="s">
        <v>297</v>
      </c>
      <c r="AU240" s="594" t="s">
        <v>472</v>
      </c>
      <c r="AV240" s="597" t="s">
        <v>297</v>
      </c>
      <c r="AW240" s="598">
        <v>2.9</v>
      </c>
      <c r="AX240" s="599"/>
      <c r="AY240" s="574"/>
      <c r="AZ240" s="600"/>
      <c r="BA240" s="601"/>
      <c r="BB240" s="602"/>
      <c r="BC240" s="603"/>
      <c r="BD240" s="604"/>
      <c r="BE240" s="603"/>
      <c r="BF240" s="604"/>
      <c r="BG240" s="603"/>
      <c r="BH240" s="604"/>
      <c r="BI240" s="605" t="s">
        <v>3</v>
      </c>
      <c r="BJ240" s="606">
        <v>59010</v>
      </c>
      <c r="BK240" s="605" t="s">
        <v>297</v>
      </c>
      <c r="BL240" s="569">
        <v>590</v>
      </c>
      <c r="BM240" s="570" t="s">
        <v>344</v>
      </c>
      <c r="BN240" s="571" t="s">
        <v>468</v>
      </c>
      <c r="BO240" s="570" t="s">
        <v>297</v>
      </c>
      <c r="BP240" s="572" t="s">
        <v>472</v>
      </c>
      <c r="BQ240" s="570" t="s">
        <v>297</v>
      </c>
      <c r="BR240" s="573">
        <v>2.6</v>
      </c>
      <c r="BS240" s="607" t="s">
        <v>297</v>
      </c>
      <c r="BT240" s="606">
        <v>50580</v>
      </c>
      <c r="BU240" s="607" t="s">
        <v>297</v>
      </c>
      <c r="BV240" s="569">
        <v>500</v>
      </c>
      <c r="BW240" s="570" t="s">
        <v>344</v>
      </c>
      <c r="BX240" s="571" t="s">
        <v>468</v>
      </c>
      <c r="BY240" s="570" t="s">
        <v>297</v>
      </c>
      <c r="BZ240" s="572" t="s">
        <v>472</v>
      </c>
      <c r="CA240" s="570" t="s">
        <v>297</v>
      </c>
      <c r="CB240" s="573">
        <v>2.6</v>
      </c>
      <c r="CC240" s="1328"/>
      <c r="CD240" s="1330"/>
      <c r="CE240" s="1251"/>
      <c r="CF240" s="1265"/>
      <c r="CG240" s="1259"/>
      <c r="CH240" s="1259"/>
      <c r="CI240" s="1326"/>
      <c r="CJ240" s="1269"/>
      <c r="CK240" s="1326"/>
      <c r="CL240" s="1271"/>
      <c r="CM240" s="574"/>
      <c r="CN240" s="608">
        <v>50570</v>
      </c>
      <c r="CO240" s="1251"/>
      <c r="CP240" s="1322"/>
      <c r="CQ240" s="1324"/>
      <c r="CR240" s="1325"/>
      <c r="CS240" s="1324"/>
      <c r="CT240" s="1347"/>
      <c r="CU240" s="1324"/>
      <c r="CV240" s="1348"/>
      <c r="CW240" s="1321"/>
      <c r="CX240" s="1251"/>
      <c r="CY240" s="1253"/>
      <c r="CZ240" s="1251"/>
      <c r="DA240" s="1265"/>
      <c r="DB240" s="1259"/>
      <c r="DC240" s="1259"/>
      <c r="DD240" s="1326"/>
      <c r="DE240" s="1269"/>
      <c r="DF240" s="1326"/>
      <c r="DG240" s="1271"/>
      <c r="DH240" s="1251"/>
      <c r="DI240" s="609" t="s">
        <v>302</v>
      </c>
      <c r="DJ240" s="1251"/>
      <c r="DK240" s="609" t="s">
        <v>510</v>
      </c>
      <c r="DL240" s="1251"/>
      <c r="DM240" s="610">
        <v>52.3</v>
      </c>
      <c r="DN240" s="1251"/>
      <c r="DO240" s="609" t="s">
        <v>302</v>
      </c>
      <c r="DP240" s="1251"/>
      <c r="DQ240" s="609" t="s">
        <v>510</v>
      </c>
      <c r="DR240" s="1251"/>
      <c r="DS240" s="610">
        <v>49.8</v>
      </c>
      <c r="DT240" s="1340"/>
      <c r="DU240" s="611">
        <v>40500</v>
      </c>
      <c r="DV240" s="1346"/>
      <c r="DW240" s="612" t="s">
        <v>304</v>
      </c>
      <c r="DX240" s="1251"/>
      <c r="DY240" s="1345"/>
      <c r="DZ240" s="1326"/>
      <c r="EA240" s="1333"/>
      <c r="EB240" s="1255"/>
      <c r="EC240" s="1259"/>
      <c r="ED240" s="1255"/>
      <c r="EE240" s="1269"/>
      <c r="EF240" s="1255"/>
      <c r="EG240" s="1335"/>
      <c r="EH240" s="1343"/>
      <c r="EI240" s="1251"/>
      <c r="EJ240" s="1345">
        <v>14736</v>
      </c>
      <c r="EK240" s="1326"/>
      <c r="EL240" s="1333"/>
      <c r="EM240" s="1255"/>
      <c r="EN240" s="1259"/>
      <c r="EO240" s="1255"/>
      <c r="EP240" s="1269"/>
      <c r="EQ240" s="1255"/>
      <c r="ER240" s="1335"/>
      <c r="ES240" s="1337"/>
      <c r="ET240" s="1338"/>
      <c r="EU240" s="1251"/>
      <c r="EV240" s="613">
        <v>380</v>
      </c>
      <c r="EW240" s="574"/>
      <c r="EX240" s="1340"/>
    </row>
    <row r="241" spans="1:154" s="542" customFormat="1" ht="25.5" customHeight="1">
      <c r="A241" s="542" t="str">
        <f t="shared" si="13"/>
        <v>6/100
地域　11人
　　から
　15人
　　まで４歳以上児</v>
      </c>
      <c r="B241" s="542" t="str">
        <f t="shared" si="15"/>
        <v>6/100
地域</v>
      </c>
      <c r="C241" s="542" t="str">
        <f>F241</f>
        <v>　11人
　　から
　15人
　　まで</v>
      </c>
      <c r="D241" s="543" t="str">
        <f t="shared" si="14"/>
        <v>４歳以上児</v>
      </c>
      <c r="E241" s="1331"/>
      <c r="F241" s="1260" t="s">
        <v>479</v>
      </c>
      <c r="G241" s="1266" t="s">
        <v>295</v>
      </c>
      <c r="H241" s="546" t="s">
        <v>296</v>
      </c>
      <c r="I241" s="614"/>
      <c r="J241" s="548">
        <v>88760</v>
      </c>
      <c r="K241" s="549">
        <v>97190</v>
      </c>
      <c r="L241" s="559" t="s">
        <v>297</v>
      </c>
      <c r="M241" s="551">
        <v>860</v>
      </c>
      <c r="N241" s="552">
        <v>950</v>
      </c>
      <c r="O241" s="553" t="s">
        <v>344</v>
      </c>
      <c r="P241" s="554" t="s">
        <v>468</v>
      </c>
      <c r="Q241" s="555" t="s">
        <v>297</v>
      </c>
      <c r="R241" s="556" t="s">
        <v>469</v>
      </c>
      <c r="S241" s="555" t="s">
        <v>297</v>
      </c>
      <c r="T241" s="557">
        <v>2.8</v>
      </c>
      <c r="U241" s="558">
        <v>2.8</v>
      </c>
      <c r="V241" s="1251" t="s">
        <v>297</v>
      </c>
      <c r="W241" s="1252">
        <v>5460</v>
      </c>
      <c r="X241" s="1251" t="s">
        <v>297</v>
      </c>
      <c r="Y241" s="1256">
        <v>50</v>
      </c>
      <c r="Z241" s="1254" t="s">
        <v>470</v>
      </c>
      <c r="AA241" s="1258" t="s">
        <v>468</v>
      </c>
      <c r="AB241" s="1258" t="s">
        <v>297</v>
      </c>
      <c r="AC241" s="1272" t="s">
        <v>471</v>
      </c>
      <c r="AD241" s="1251" t="s">
        <v>297</v>
      </c>
      <c r="AE241" s="1252">
        <v>33710</v>
      </c>
      <c r="AF241" s="1251" t="s">
        <v>3</v>
      </c>
      <c r="AG241" s="1264">
        <v>330</v>
      </c>
      <c r="AH241" s="1254" t="s">
        <v>344</v>
      </c>
      <c r="AI241" s="1258" t="s">
        <v>468</v>
      </c>
      <c r="AJ241" s="1254" t="s">
        <v>297</v>
      </c>
      <c r="AK241" s="1268" t="s">
        <v>472</v>
      </c>
      <c r="AL241" s="1254" t="s">
        <v>297</v>
      </c>
      <c r="AM241" s="1270">
        <v>2.6</v>
      </c>
      <c r="AN241" s="559" t="s">
        <v>297</v>
      </c>
      <c r="AO241" s="560">
        <v>8430</v>
      </c>
      <c r="AP241" s="1251" t="s">
        <v>297</v>
      </c>
      <c r="AQ241" s="561">
        <v>80</v>
      </c>
      <c r="AR241" s="562" t="s">
        <v>470</v>
      </c>
      <c r="AS241" s="554" t="s">
        <v>468</v>
      </c>
      <c r="AT241" s="563" t="s">
        <v>297</v>
      </c>
      <c r="AU241" s="556" t="s">
        <v>472</v>
      </c>
      <c r="AV241" s="563" t="s">
        <v>297</v>
      </c>
      <c r="AW241" s="564">
        <v>2.9</v>
      </c>
      <c r="AX241" s="565" t="s">
        <v>473</v>
      </c>
      <c r="AY241" s="566" t="s">
        <v>297</v>
      </c>
      <c r="AZ241" s="567">
        <v>3370</v>
      </c>
      <c r="BA241" s="568" t="s">
        <v>3</v>
      </c>
      <c r="BB241" s="569">
        <v>30</v>
      </c>
      <c r="BC241" s="570" t="s">
        <v>344</v>
      </c>
      <c r="BD241" s="571" t="s">
        <v>468</v>
      </c>
      <c r="BE241" s="570" t="s">
        <v>297</v>
      </c>
      <c r="BF241" s="572" t="s">
        <v>472</v>
      </c>
      <c r="BG241" s="570" t="s">
        <v>297</v>
      </c>
      <c r="BH241" s="573">
        <v>3.9</v>
      </c>
      <c r="BI241" s="566"/>
      <c r="BJ241" s="575"/>
      <c r="BK241" s="605"/>
      <c r="BL241" s="615"/>
      <c r="BM241" s="615"/>
      <c r="BN241" s="615"/>
      <c r="BO241" s="615"/>
      <c r="BP241" s="615"/>
      <c r="BQ241" s="615"/>
      <c r="BR241" s="615"/>
      <c r="BS241" s="605"/>
      <c r="BT241" s="575" t="s">
        <v>50</v>
      </c>
      <c r="BU241" s="605"/>
      <c r="BV241" s="616"/>
      <c r="BW241" s="615"/>
      <c r="BX241" s="615"/>
      <c r="BY241" s="615"/>
      <c r="BZ241" s="615"/>
      <c r="CA241" s="615"/>
      <c r="CB241" s="615"/>
      <c r="CC241" s="1327" t="s">
        <v>297</v>
      </c>
      <c r="CD241" s="1329">
        <v>6010</v>
      </c>
      <c r="CE241" s="1251" t="s">
        <v>297</v>
      </c>
      <c r="CF241" s="1264">
        <v>60</v>
      </c>
      <c r="CG241" s="1258" t="s">
        <v>344</v>
      </c>
      <c r="CH241" s="1258" t="s">
        <v>468</v>
      </c>
      <c r="CI241" s="1323" t="s">
        <v>297</v>
      </c>
      <c r="CJ241" s="1268" t="s">
        <v>472</v>
      </c>
      <c r="CK241" s="1323" t="s">
        <v>297</v>
      </c>
      <c r="CL241" s="1270">
        <v>9</v>
      </c>
      <c r="CM241" s="1251" t="s">
        <v>298</v>
      </c>
      <c r="CN241" s="617" t="s">
        <v>480</v>
      </c>
      <c r="CO241" s="1251" t="s">
        <v>3</v>
      </c>
      <c r="CP241" s="1322">
        <v>330</v>
      </c>
      <c r="CQ241" s="1324" t="s">
        <v>344</v>
      </c>
      <c r="CR241" s="1325" t="s">
        <v>468</v>
      </c>
      <c r="CS241" s="1324" t="s">
        <v>297</v>
      </c>
      <c r="CT241" s="1347" t="s">
        <v>472</v>
      </c>
      <c r="CU241" s="1324" t="s">
        <v>297</v>
      </c>
      <c r="CV241" s="1348">
        <v>2.6</v>
      </c>
      <c r="CW241" s="1321" t="s">
        <v>475</v>
      </c>
      <c r="CX241" s="1251" t="s">
        <v>3</v>
      </c>
      <c r="CY241" s="1252">
        <v>3790</v>
      </c>
      <c r="CZ241" s="1251" t="s">
        <v>297</v>
      </c>
      <c r="DA241" s="1264">
        <v>30</v>
      </c>
      <c r="DB241" s="1258" t="s">
        <v>344</v>
      </c>
      <c r="DC241" s="1258" t="s">
        <v>468</v>
      </c>
      <c r="DD241" s="1323" t="s">
        <v>297</v>
      </c>
      <c r="DE241" s="1268" t="s">
        <v>472</v>
      </c>
      <c r="DF241" s="1323" t="s">
        <v>297</v>
      </c>
      <c r="DG241" s="1270">
        <v>18.100000000000001</v>
      </c>
      <c r="DH241" s="1251" t="s">
        <v>3</v>
      </c>
      <c r="DI241" s="578">
        <v>2840</v>
      </c>
      <c r="DJ241" s="1251" t="s">
        <v>297</v>
      </c>
      <c r="DK241" s="578">
        <v>20</v>
      </c>
      <c r="DL241" s="1251" t="s">
        <v>3</v>
      </c>
      <c r="DM241" s="579">
        <v>20</v>
      </c>
      <c r="DN241" s="1251" t="s">
        <v>297</v>
      </c>
      <c r="DO241" s="578">
        <v>500</v>
      </c>
      <c r="DP241" s="1251" t="s">
        <v>297</v>
      </c>
      <c r="DQ241" s="578">
        <v>5</v>
      </c>
      <c r="DR241" s="1251" t="s">
        <v>3</v>
      </c>
      <c r="DS241" s="579">
        <v>5</v>
      </c>
      <c r="DT241" s="1340" t="s">
        <v>298</v>
      </c>
      <c r="DU241" s="618" t="s">
        <v>480</v>
      </c>
      <c r="DV241" s="1346" t="s">
        <v>298</v>
      </c>
      <c r="DW241" s="581">
        <v>245</v>
      </c>
      <c r="DX241" s="1251" t="s">
        <v>300</v>
      </c>
      <c r="DY241" s="1344">
        <v>7780</v>
      </c>
      <c r="DZ241" s="1323" t="s">
        <v>297</v>
      </c>
      <c r="EA241" s="1332">
        <v>70</v>
      </c>
      <c r="EB241" s="1254" t="s">
        <v>344</v>
      </c>
      <c r="EC241" s="1258" t="s">
        <v>468</v>
      </c>
      <c r="ED241" s="1254" t="s">
        <v>297</v>
      </c>
      <c r="EE241" s="1268" t="s">
        <v>472</v>
      </c>
      <c r="EF241" s="1254" t="s">
        <v>297</v>
      </c>
      <c r="EG241" s="1334">
        <v>8.9</v>
      </c>
      <c r="EH241" s="1342" t="s">
        <v>473</v>
      </c>
      <c r="EI241" s="1251" t="s">
        <v>300</v>
      </c>
      <c r="EJ241" s="1344">
        <v>33720</v>
      </c>
      <c r="EK241" s="1323" t="s">
        <v>297</v>
      </c>
      <c r="EL241" s="1332">
        <v>330</v>
      </c>
      <c r="EM241" s="1254" t="s">
        <v>344</v>
      </c>
      <c r="EN241" s="1258" t="s">
        <v>468</v>
      </c>
      <c r="EO241" s="1254" t="s">
        <v>297</v>
      </c>
      <c r="EP241" s="1268" t="s">
        <v>472</v>
      </c>
      <c r="EQ241" s="1254" t="s">
        <v>297</v>
      </c>
      <c r="ER241" s="1334">
        <v>2.7</v>
      </c>
      <c r="ES241" s="1336" t="s">
        <v>473</v>
      </c>
      <c r="ET241" s="1320" t="s">
        <v>419</v>
      </c>
      <c r="EU241" s="1251" t="s">
        <v>300</v>
      </c>
      <c r="EV241" s="582">
        <v>25430</v>
      </c>
      <c r="EW241" s="574"/>
      <c r="EX241" s="1340"/>
    </row>
    <row r="242" spans="1:154" s="542" customFormat="1" ht="25.5" customHeight="1">
      <c r="A242" s="542" t="str">
        <f t="shared" si="13"/>
        <v>6/100
地域　11人
　　から
　15人
　　まで３歳児</v>
      </c>
      <c r="B242" s="542" t="str">
        <f t="shared" si="15"/>
        <v>6/100
地域</v>
      </c>
      <c r="C242" s="542" t="str">
        <f>F241</f>
        <v>　11人
　　から
　15人
　　まで</v>
      </c>
      <c r="D242" s="543" t="str">
        <f t="shared" si="14"/>
        <v>３歳児</v>
      </c>
      <c r="E242" s="1331"/>
      <c r="F242" s="1261"/>
      <c r="G242" s="1267"/>
      <c r="H242" s="583" t="s">
        <v>301</v>
      </c>
      <c r="I242" s="614"/>
      <c r="J242" s="584">
        <v>97190</v>
      </c>
      <c r="K242" s="585"/>
      <c r="L242" s="559" t="s">
        <v>297</v>
      </c>
      <c r="M242" s="586">
        <v>950</v>
      </c>
      <c r="N242" s="587"/>
      <c r="O242" s="588" t="s">
        <v>344</v>
      </c>
      <c r="P242" s="589" t="s">
        <v>468</v>
      </c>
      <c r="Q242" s="590" t="s">
        <v>297</v>
      </c>
      <c r="R242" s="591" t="s">
        <v>472</v>
      </c>
      <c r="S242" s="590" t="s">
        <v>297</v>
      </c>
      <c r="T242" s="592">
        <v>2.8</v>
      </c>
      <c r="U242" s="593"/>
      <c r="V242" s="1251"/>
      <c r="W242" s="1253"/>
      <c r="X242" s="1251"/>
      <c r="Y242" s="1257"/>
      <c r="Z242" s="1255"/>
      <c r="AA242" s="1259"/>
      <c r="AB242" s="1259"/>
      <c r="AC242" s="1273"/>
      <c r="AD242" s="1251"/>
      <c r="AE242" s="1253"/>
      <c r="AF242" s="1251"/>
      <c r="AG242" s="1265"/>
      <c r="AH242" s="1255"/>
      <c r="AI242" s="1259"/>
      <c r="AJ242" s="1255"/>
      <c r="AK242" s="1269"/>
      <c r="AL242" s="1255"/>
      <c r="AM242" s="1271"/>
      <c r="AN242" s="559" t="s">
        <v>297</v>
      </c>
      <c r="AO242" s="586">
        <v>8430</v>
      </c>
      <c r="AP242" s="1251"/>
      <c r="AQ242" s="595">
        <v>80</v>
      </c>
      <c r="AR242" s="596" t="s">
        <v>344</v>
      </c>
      <c r="AS242" s="589" t="s">
        <v>468</v>
      </c>
      <c r="AT242" s="597" t="s">
        <v>297</v>
      </c>
      <c r="AU242" s="594" t="s">
        <v>472</v>
      </c>
      <c r="AV242" s="597" t="s">
        <v>297</v>
      </c>
      <c r="AW242" s="598">
        <v>2.9</v>
      </c>
      <c r="AX242" s="599"/>
      <c r="AY242" s="566"/>
      <c r="AZ242" s="619"/>
      <c r="BA242" s="619"/>
      <c r="BB242" s="620"/>
      <c r="BC242" s="619"/>
      <c r="BD242" s="619"/>
      <c r="BE242" s="619"/>
      <c r="BF242" s="619"/>
      <c r="BG242" s="619"/>
      <c r="BH242" s="619"/>
      <c r="BI242" s="605" t="s">
        <v>3</v>
      </c>
      <c r="BJ242" s="606">
        <v>59010</v>
      </c>
      <c r="BK242" s="605" t="s">
        <v>297</v>
      </c>
      <c r="BL242" s="569">
        <v>590</v>
      </c>
      <c r="BM242" s="570" t="s">
        <v>344</v>
      </c>
      <c r="BN242" s="571" t="s">
        <v>468</v>
      </c>
      <c r="BO242" s="570" t="s">
        <v>297</v>
      </c>
      <c r="BP242" s="572" t="s">
        <v>472</v>
      </c>
      <c r="BQ242" s="570" t="s">
        <v>297</v>
      </c>
      <c r="BR242" s="573">
        <v>2.6</v>
      </c>
      <c r="BS242" s="607" t="s">
        <v>297</v>
      </c>
      <c r="BT242" s="606">
        <v>50580</v>
      </c>
      <c r="BU242" s="607" t="s">
        <v>297</v>
      </c>
      <c r="BV242" s="569">
        <v>500</v>
      </c>
      <c r="BW242" s="570" t="s">
        <v>344</v>
      </c>
      <c r="BX242" s="571" t="s">
        <v>468</v>
      </c>
      <c r="BY242" s="570" t="s">
        <v>297</v>
      </c>
      <c r="BZ242" s="572" t="s">
        <v>472</v>
      </c>
      <c r="CA242" s="570" t="s">
        <v>297</v>
      </c>
      <c r="CB242" s="573">
        <v>2.6</v>
      </c>
      <c r="CC242" s="1328"/>
      <c r="CD242" s="1330"/>
      <c r="CE242" s="1251"/>
      <c r="CF242" s="1265"/>
      <c r="CG242" s="1259"/>
      <c r="CH242" s="1259"/>
      <c r="CI242" s="1326"/>
      <c r="CJ242" s="1269"/>
      <c r="CK242" s="1326"/>
      <c r="CL242" s="1271"/>
      <c r="CM242" s="1251"/>
      <c r="CN242" s="608">
        <v>33710</v>
      </c>
      <c r="CO242" s="1251"/>
      <c r="CP242" s="1322"/>
      <c r="CQ242" s="1324"/>
      <c r="CR242" s="1325"/>
      <c r="CS242" s="1324"/>
      <c r="CT242" s="1347"/>
      <c r="CU242" s="1324"/>
      <c r="CV242" s="1348"/>
      <c r="CW242" s="1321"/>
      <c r="CX242" s="1251"/>
      <c r="CY242" s="1253"/>
      <c r="CZ242" s="1251"/>
      <c r="DA242" s="1265"/>
      <c r="DB242" s="1259"/>
      <c r="DC242" s="1259"/>
      <c r="DD242" s="1326"/>
      <c r="DE242" s="1269"/>
      <c r="DF242" s="1326"/>
      <c r="DG242" s="1271"/>
      <c r="DH242" s="1251"/>
      <c r="DI242" s="609" t="s">
        <v>302</v>
      </c>
      <c r="DJ242" s="1251"/>
      <c r="DK242" s="609" t="s">
        <v>510</v>
      </c>
      <c r="DL242" s="1251"/>
      <c r="DM242" s="610">
        <v>69.8</v>
      </c>
      <c r="DN242" s="1251"/>
      <c r="DO242" s="609" t="s">
        <v>302</v>
      </c>
      <c r="DP242" s="1251"/>
      <c r="DQ242" s="609" t="s">
        <v>510</v>
      </c>
      <c r="DR242" s="1251"/>
      <c r="DS242" s="610">
        <v>46.5</v>
      </c>
      <c r="DT242" s="1340"/>
      <c r="DU242" s="611">
        <v>27330</v>
      </c>
      <c r="DV242" s="1346"/>
      <c r="DW242" s="612" t="s">
        <v>304</v>
      </c>
      <c r="DX242" s="1251"/>
      <c r="DY242" s="1345"/>
      <c r="DZ242" s="1326"/>
      <c r="EA242" s="1333"/>
      <c r="EB242" s="1255"/>
      <c r="EC242" s="1259"/>
      <c r="ED242" s="1255"/>
      <c r="EE242" s="1269"/>
      <c r="EF242" s="1255"/>
      <c r="EG242" s="1335"/>
      <c r="EH242" s="1343"/>
      <c r="EI242" s="1251"/>
      <c r="EJ242" s="1345">
        <v>12280</v>
      </c>
      <c r="EK242" s="1326"/>
      <c r="EL242" s="1333"/>
      <c r="EM242" s="1255"/>
      <c r="EN242" s="1259"/>
      <c r="EO242" s="1255"/>
      <c r="EP242" s="1269"/>
      <c r="EQ242" s="1255"/>
      <c r="ER242" s="1335"/>
      <c r="ES242" s="1337"/>
      <c r="ET242" s="1338"/>
      <c r="EU242" s="1251"/>
      <c r="EV242" s="613">
        <v>250</v>
      </c>
      <c r="EW242" s="574"/>
      <c r="EX242" s="1340"/>
    </row>
    <row r="243" spans="1:154" s="542" customFormat="1" ht="25.5" customHeight="1">
      <c r="A243" s="542" t="str">
        <f t="shared" si="13"/>
        <v>6/100
地域　16人
　　から
　20人
　　まで４歳以上児</v>
      </c>
      <c r="B243" s="542" t="str">
        <f t="shared" si="15"/>
        <v>6/100
地域</v>
      </c>
      <c r="C243" s="542" t="str">
        <f>F243</f>
        <v>　16人
　　から
　20人
　　まで</v>
      </c>
      <c r="D243" s="543" t="str">
        <f t="shared" si="14"/>
        <v>４歳以上児</v>
      </c>
      <c r="E243" s="1331"/>
      <c r="F243" s="1260" t="s">
        <v>482</v>
      </c>
      <c r="G243" s="1262" t="s">
        <v>295</v>
      </c>
      <c r="H243" s="621" t="s">
        <v>296</v>
      </c>
      <c r="I243" s="614"/>
      <c r="J243" s="548">
        <v>67720</v>
      </c>
      <c r="K243" s="549">
        <v>76150</v>
      </c>
      <c r="L243" s="559" t="s">
        <v>297</v>
      </c>
      <c r="M243" s="551">
        <v>650</v>
      </c>
      <c r="N243" s="552">
        <v>740</v>
      </c>
      <c r="O243" s="553" t="s">
        <v>344</v>
      </c>
      <c r="P243" s="554" t="s">
        <v>468</v>
      </c>
      <c r="Q243" s="555" t="s">
        <v>297</v>
      </c>
      <c r="R243" s="556" t="s">
        <v>469</v>
      </c>
      <c r="S243" s="555" t="s">
        <v>297</v>
      </c>
      <c r="T243" s="557">
        <v>2.8</v>
      </c>
      <c r="U243" s="558">
        <v>2.8</v>
      </c>
      <c r="V243" s="1251" t="s">
        <v>297</v>
      </c>
      <c r="W243" s="1252">
        <v>4090</v>
      </c>
      <c r="X243" s="1251" t="s">
        <v>297</v>
      </c>
      <c r="Y243" s="1256">
        <v>40</v>
      </c>
      <c r="Z243" s="1254" t="s">
        <v>470</v>
      </c>
      <c r="AA243" s="1258" t="s">
        <v>468</v>
      </c>
      <c r="AB243" s="1258" t="s">
        <v>297</v>
      </c>
      <c r="AC243" s="1272" t="s">
        <v>471</v>
      </c>
      <c r="AD243" s="1251" t="s">
        <v>297</v>
      </c>
      <c r="AE243" s="1252">
        <v>25280</v>
      </c>
      <c r="AF243" s="1251" t="s">
        <v>3</v>
      </c>
      <c r="AG243" s="1264">
        <v>250</v>
      </c>
      <c r="AH243" s="1254" t="s">
        <v>344</v>
      </c>
      <c r="AI243" s="1258" t="s">
        <v>468</v>
      </c>
      <c r="AJ243" s="1254" t="s">
        <v>297</v>
      </c>
      <c r="AK243" s="1268" t="s">
        <v>472</v>
      </c>
      <c r="AL243" s="1254" t="s">
        <v>297</v>
      </c>
      <c r="AM243" s="1270">
        <v>2.6</v>
      </c>
      <c r="AN243" s="559" t="s">
        <v>297</v>
      </c>
      <c r="AO243" s="560">
        <v>8430</v>
      </c>
      <c r="AP243" s="1251" t="s">
        <v>297</v>
      </c>
      <c r="AQ243" s="561">
        <v>80</v>
      </c>
      <c r="AR243" s="562" t="s">
        <v>470</v>
      </c>
      <c r="AS243" s="554" t="s">
        <v>468</v>
      </c>
      <c r="AT243" s="563" t="s">
        <v>297</v>
      </c>
      <c r="AU243" s="556" t="s">
        <v>472</v>
      </c>
      <c r="AV243" s="563" t="s">
        <v>297</v>
      </c>
      <c r="AW243" s="564">
        <v>2.9</v>
      </c>
      <c r="AX243" s="565" t="s">
        <v>473</v>
      </c>
      <c r="AY243" s="566" t="s">
        <v>297</v>
      </c>
      <c r="AZ243" s="567">
        <v>3370</v>
      </c>
      <c r="BA243" s="568" t="s">
        <v>3</v>
      </c>
      <c r="BB243" s="569">
        <v>30</v>
      </c>
      <c r="BC243" s="570" t="s">
        <v>344</v>
      </c>
      <c r="BD243" s="571" t="s">
        <v>468</v>
      </c>
      <c r="BE243" s="570" t="s">
        <v>297</v>
      </c>
      <c r="BF243" s="572" t="s">
        <v>472</v>
      </c>
      <c r="BG243" s="570" t="s">
        <v>297</v>
      </c>
      <c r="BH243" s="573">
        <v>3.9</v>
      </c>
      <c r="BI243" s="566"/>
      <c r="BJ243" s="575"/>
      <c r="BK243" s="605"/>
      <c r="BL243" s="615"/>
      <c r="BM243" s="615"/>
      <c r="BN243" s="615"/>
      <c r="BO243" s="615"/>
      <c r="BP243" s="615"/>
      <c r="BQ243" s="615"/>
      <c r="BR243" s="615"/>
      <c r="BS243" s="605"/>
      <c r="BT243" s="575" t="s">
        <v>50</v>
      </c>
      <c r="BU243" s="605"/>
      <c r="BV243" s="616"/>
      <c r="BW243" s="615"/>
      <c r="BX243" s="615"/>
      <c r="BY243" s="615"/>
      <c r="BZ243" s="615"/>
      <c r="CA243" s="615"/>
      <c r="CB243" s="615"/>
      <c r="CC243" s="1327" t="s">
        <v>297</v>
      </c>
      <c r="CD243" s="1329">
        <v>4510</v>
      </c>
      <c r="CE243" s="1251" t="s">
        <v>297</v>
      </c>
      <c r="CF243" s="1264">
        <v>40</v>
      </c>
      <c r="CG243" s="1258" t="s">
        <v>344</v>
      </c>
      <c r="CH243" s="1258" t="s">
        <v>468</v>
      </c>
      <c r="CI243" s="1323" t="s">
        <v>297</v>
      </c>
      <c r="CJ243" s="1268" t="s">
        <v>472</v>
      </c>
      <c r="CK243" s="1323" t="s">
        <v>297</v>
      </c>
      <c r="CL243" s="1270">
        <v>10.199999999999999</v>
      </c>
      <c r="CM243" s="1251"/>
      <c r="CN243" s="617" t="s">
        <v>483</v>
      </c>
      <c r="CO243" s="1251" t="s">
        <v>3</v>
      </c>
      <c r="CP243" s="1322">
        <v>250</v>
      </c>
      <c r="CQ243" s="1324" t="s">
        <v>344</v>
      </c>
      <c r="CR243" s="1325" t="s">
        <v>468</v>
      </c>
      <c r="CS243" s="1324" t="s">
        <v>297</v>
      </c>
      <c r="CT243" s="1347" t="s">
        <v>472</v>
      </c>
      <c r="CU243" s="1324" t="s">
        <v>297</v>
      </c>
      <c r="CV243" s="1348">
        <v>2.6</v>
      </c>
      <c r="CW243" s="1321" t="s">
        <v>475</v>
      </c>
      <c r="CX243" s="1251" t="s">
        <v>3</v>
      </c>
      <c r="CY243" s="1252">
        <v>3050</v>
      </c>
      <c r="CZ243" s="1251" t="s">
        <v>297</v>
      </c>
      <c r="DA243" s="1264">
        <v>30</v>
      </c>
      <c r="DB243" s="1258" t="s">
        <v>344</v>
      </c>
      <c r="DC243" s="1258" t="s">
        <v>468</v>
      </c>
      <c r="DD243" s="1323" t="s">
        <v>297</v>
      </c>
      <c r="DE243" s="1268" t="s">
        <v>472</v>
      </c>
      <c r="DF243" s="1323" t="s">
        <v>297</v>
      </c>
      <c r="DG243" s="1270">
        <v>13.6</v>
      </c>
      <c r="DH243" s="1251" t="s">
        <v>3</v>
      </c>
      <c r="DI243" s="578">
        <v>2130</v>
      </c>
      <c r="DJ243" s="1251" t="s">
        <v>297</v>
      </c>
      <c r="DK243" s="578">
        <v>20</v>
      </c>
      <c r="DL243" s="1251" t="s">
        <v>3</v>
      </c>
      <c r="DM243" s="579">
        <v>20</v>
      </c>
      <c r="DN243" s="1251" t="s">
        <v>297</v>
      </c>
      <c r="DO243" s="578">
        <v>380</v>
      </c>
      <c r="DP243" s="1251" t="s">
        <v>297</v>
      </c>
      <c r="DQ243" s="578">
        <v>3</v>
      </c>
      <c r="DR243" s="1251" t="s">
        <v>3</v>
      </c>
      <c r="DS243" s="579">
        <v>3</v>
      </c>
      <c r="DT243" s="1340"/>
      <c r="DU243" s="618" t="s">
        <v>483</v>
      </c>
      <c r="DV243" s="1346" t="s">
        <v>298</v>
      </c>
      <c r="DW243" s="581">
        <v>245</v>
      </c>
      <c r="DX243" s="1251" t="s">
        <v>300</v>
      </c>
      <c r="DY243" s="1344">
        <v>5840</v>
      </c>
      <c r="DZ243" s="1323" t="s">
        <v>297</v>
      </c>
      <c r="EA243" s="1332">
        <v>50</v>
      </c>
      <c r="EB243" s="1254" t="s">
        <v>344</v>
      </c>
      <c r="EC243" s="1258" t="s">
        <v>468</v>
      </c>
      <c r="ED243" s="1254" t="s">
        <v>297</v>
      </c>
      <c r="EE243" s="1268" t="s">
        <v>472</v>
      </c>
      <c r="EF243" s="1254" t="s">
        <v>297</v>
      </c>
      <c r="EG243" s="1334">
        <v>9.3000000000000007</v>
      </c>
      <c r="EH243" s="1342" t="s">
        <v>473</v>
      </c>
      <c r="EI243" s="1251" t="s">
        <v>300</v>
      </c>
      <c r="EJ243" s="1344">
        <v>25290</v>
      </c>
      <c r="EK243" s="1323" t="s">
        <v>297</v>
      </c>
      <c r="EL243" s="1332">
        <v>250</v>
      </c>
      <c r="EM243" s="1254" t="s">
        <v>344</v>
      </c>
      <c r="EN243" s="1258" t="s">
        <v>468</v>
      </c>
      <c r="EO243" s="1254" t="s">
        <v>297</v>
      </c>
      <c r="EP243" s="1268" t="s">
        <v>472</v>
      </c>
      <c r="EQ243" s="1254" t="s">
        <v>297</v>
      </c>
      <c r="ER243" s="1334">
        <v>2.7</v>
      </c>
      <c r="ES243" s="1336" t="s">
        <v>473</v>
      </c>
      <c r="ET243" s="1320" t="s">
        <v>419</v>
      </c>
      <c r="EU243" s="1251" t="s">
        <v>300</v>
      </c>
      <c r="EV243" s="582">
        <v>19070</v>
      </c>
      <c r="EW243" s="574"/>
      <c r="EX243" s="1340"/>
    </row>
    <row r="244" spans="1:154" s="542" customFormat="1" ht="25.5" customHeight="1">
      <c r="A244" s="542" t="str">
        <f t="shared" si="13"/>
        <v>6/100
地域　16人
　　から
　20人
　　まで３歳児</v>
      </c>
      <c r="B244" s="542" t="str">
        <f t="shared" si="15"/>
        <v>6/100
地域</v>
      </c>
      <c r="C244" s="542" t="str">
        <f>F243</f>
        <v>　16人
　　から
　20人
　　まで</v>
      </c>
      <c r="D244" s="543" t="str">
        <f t="shared" si="14"/>
        <v>３歳児</v>
      </c>
      <c r="E244" s="1331"/>
      <c r="F244" s="1261"/>
      <c r="G244" s="1263"/>
      <c r="H244" s="622" t="s">
        <v>301</v>
      </c>
      <c r="I244" s="614"/>
      <c r="J244" s="584">
        <v>76150</v>
      </c>
      <c r="K244" s="585"/>
      <c r="L244" s="559" t="s">
        <v>297</v>
      </c>
      <c r="M244" s="586">
        <v>740</v>
      </c>
      <c r="N244" s="587"/>
      <c r="O244" s="588" t="s">
        <v>344</v>
      </c>
      <c r="P244" s="589" t="s">
        <v>468</v>
      </c>
      <c r="Q244" s="590" t="s">
        <v>297</v>
      </c>
      <c r="R244" s="591" t="s">
        <v>472</v>
      </c>
      <c r="S244" s="590" t="s">
        <v>297</v>
      </c>
      <c r="T244" s="592">
        <v>2.8</v>
      </c>
      <c r="U244" s="593"/>
      <c r="V244" s="1251"/>
      <c r="W244" s="1253"/>
      <c r="X244" s="1251"/>
      <c r="Y244" s="1257"/>
      <c r="Z244" s="1255"/>
      <c r="AA244" s="1259"/>
      <c r="AB244" s="1259"/>
      <c r="AC244" s="1273"/>
      <c r="AD244" s="1251"/>
      <c r="AE244" s="1253"/>
      <c r="AF244" s="1251"/>
      <c r="AG244" s="1265"/>
      <c r="AH244" s="1255"/>
      <c r="AI244" s="1259"/>
      <c r="AJ244" s="1255"/>
      <c r="AK244" s="1269"/>
      <c r="AL244" s="1255"/>
      <c r="AM244" s="1271"/>
      <c r="AN244" s="559" t="s">
        <v>297</v>
      </c>
      <c r="AO244" s="586">
        <v>8430</v>
      </c>
      <c r="AP244" s="1251"/>
      <c r="AQ244" s="595">
        <v>80</v>
      </c>
      <c r="AR244" s="596" t="s">
        <v>344</v>
      </c>
      <c r="AS244" s="589" t="s">
        <v>468</v>
      </c>
      <c r="AT244" s="597" t="s">
        <v>297</v>
      </c>
      <c r="AU244" s="594" t="s">
        <v>472</v>
      </c>
      <c r="AV244" s="597" t="s">
        <v>297</v>
      </c>
      <c r="AW244" s="598">
        <v>2.9</v>
      </c>
      <c r="AX244" s="599"/>
      <c r="AY244" s="566"/>
      <c r="AZ244" s="619"/>
      <c r="BA244" s="619"/>
      <c r="BB244" s="620"/>
      <c r="BC244" s="619"/>
      <c r="BD244" s="619"/>
      <c r="BE244" s="619"/>
      <c r="BF244" s="619"/>
      <c r="BG244" s="619"/>
      <c r="BH244" s="619"/>
      <c r="BI244" s="605" t="s">
        <v>3</v>
      </c>
      <c r="BJ244" s="606">
        <v>59010</v>
      </c>
      <c r="BK244" s="605" t="s">
        <v>297</v>
      </c>
      <c r="BL244" s="569">
        <v>590</v>
      </c>
      <c r="BM244" s="570" t="s">
        <v>344</v>
      </c>
      <c r="BN244" s="571" t="s">
        <v>468</v>
      </c>
      <c r="BO244" s="570" t="s">
        <v>297</v>
      </c>
      <c r="BP244" s="572" t="s">
        <v>472</v>
      </c>
      <c r="BQ244" s="570" t="s">
        <v>297</v>
      </c>
      <c r="BR244" s="573">
        <v>2.6</v>
      </c>
      <c r="BS244" s="607" t="s">
        <v>297</v>
      </c>
      <c r="BT244" s="606">
        <v>50580</v>
      </c>
      <c r="BU244" s="607" t="s">
        <v>3</v>
      </c>
      <c r="BV244" s="569">
        <v>500</v>
      </c>
      <c r="BW244" s="570" t="s">
        <v>344</v>
      </c>
      <c r="BX244" s="571" t="s">
        <v>468</v>
      </c>
      <c r="BY244" s="570" t="s">
        <v>297</v>
      </c>
      <c r="BZ244" s="572" t="s">
        <v>472</v>
      </c>
      <c r="CA244" s="570" t="s">
        <v>297</v>
      </c>
      <c r="CB244" s="573">
        <v>2.6</v>
      </c>
      <c r="CC244" s="1328"/>
      <c r="CD244" s="1330"/>
      <c r="CE244" s="1251"/>
      <c r="CF244" s="1265"/>
      <c r="CG244" s="1259"/>
      <c r="CH244" s="1259"/>
      <c r="CI244" s="1326"/>
      <c r="CJ244" s="1269"/>
      <c r="CK244" s="1326"/>
      <c r="CL244" s="1271"/>
      <c r="CM244" s="1251"/>
      <c r="CN244" s="608">
        <v>25280</v>
      </c>
      <c r="CO244" s="1251"/>
      <c r="CP244" s="1322"/>
      <c r="CQ244" s="1324"/>
      <c r="CR244" s="1325"/>
      <c r="CS244" s="1324"/>
      <c r="CT244" s="1347"/>
      <c r="CU244" s="1324"/>
      <c r="CV244" s="1348"/>
      <c r="CW244" s="1321"/>
      <c r="CX244" s="1251"/>
      <c r="CY244" s="1253"/>
      <c r="CZ244" s="1251"/>
      <c r="DA244" s="1265"/>
      <c r="DB244" s="1259"/>
      <c r="DC244" s="1259"/>
      <c r="DD244" s="1326"/>
      <c r="DE244" s="1269"/>
      <c r="DF244" s="1326"/>
      <c r="DG244" s="1271"/>
      <c r="DH244" s="1251"/>
      <c r="DI244" s="609" t="s">
        <v>302</v>
      </c>
      <c r="DJ244" s="1251"/>
      <c r="DK244" s="609" t="s">
        <v>510</v>
      </c>
      <c r="DL244" s="1251"/>
      <c r="DM244" s="610">
        <v>52.3</v>
      </c>
      <c r="DN244" s="1251"/>
      <c r="DO244" s="609" t="s">
        <v>302</v>
      </c>
      <c r="DP244" s="1251"/>
      <c r="DQ244" s="609" t="s">
        <v>510</v>
      </c>
      <c r="DR244" s="1251"/>
      <c r="DS244" s="610">
        <v>58.2</v>
      </c>
      <c r="DT244" s="1340"/>
      <c r="DU244" s="611">
        <v>20750</v>
      </c>
      <c r="DV244" s="1346"/>
      <c r="DW244" s="612" t="s">
        <v>304</v>
      </c>
      <c r="DX244" s="1251"/>
      <c r="DY244" s="1345"/>
      <c r="DZ244" s="1326"/>
      <c r="EA244" s="1333"/>
      <c r="EB244" s="1255"/>
      <c r="EC244" s="1259"/>
      <c r="ED244" s="1255"/>
      <c r="EE244" s="1269"/>
      <c r="EF244" s="1255"/>
      <c r="EG244" s="1335"/>
      <c r="EH244" s="1343"/>
      <c r="EI244" s="1251"/>
      <c r="EJ244" s="1345">
        <v>10526</v>
      </c>
      <c r="EK244" s="1326"/>
      <c r="EL244" s="1333"/>
      <c r="EM244" s="1255"/>
      <c r="EN244" s="1259"/>
      <c r="EO244" s="1255"/>
      <c r="EP244" s="1269"/>
      <c r="EQ244" s="1255"/>
      <c r="ER244" s="1335"/>
      <c r="ES244" s="1337"/>
      <c r="ET244" s="1338"/>
      <c r="EU244" s="1251"/>
      <c r="EV244" s="613">
        <v>190</v>
      </c>
      <c r="EW244" s="574"/>
      <c r="EX244" s="1340"/>
    </row>
    <row r="245" spans="1:154" s="542" customFormat="1" ht="25.5" customHeight="1">
      <c r="A245" s="542" t="str">
        <f t="shared" si="13"/>
        <v>6/100
地域　21人
　　から
　25人
　　まで４歳以上児</v>
      </c>
      <c r="B245" s="542" t="str">
        <f t="shared" si="15"/>
        <v>6/100
地域</v>
      </c>
      <c r="C245" s="542" t="str">
        <f>F245</f>
        <v>　21人
　　から
　25人
　　まで</v>
      </c>
      <c r="D245" s="543" t="str">
        <f t="shared" si="14"/>
        <v>４歳以上児</v>
      </c>
      <c r="E245" s="1331"/>
      <c r="F245" s="1260" t="s">
        <v>485</v>
      </c>
      <c r="G245" s="1262" t="s">
        <v>295</v>
      </c>
      <c r="H245" s="621" t="s">
        <v>296</v>
      </c>
      <c r="I245" s="614"/>
      <c r="J245" s="548">
        <v>55090</v>
      </c>
      <c r="K245" s="549">
        <v>63520</v>
      </c>
      <c r="L245" s="559" t="s">
        <v>297</v>
      </c>
      <c r="M245" s="551">
        <v>530</v>
      </c>
      <c r="N245" s="552">
        <v>610</v>
      </c>
      <c r="O245" s="553" t="s">
        <v>344</v>
      </c>
      <c r="P245" s="554" t="s">
        <v>468</v>
      </c>
      <c r="Q245" s="555" t="s">
        <v>297</v>
      </c>
      <c r="R245" s="556" t="s">
        <v>469</v>
      </c>
      <c r="S245" s="555" t="s">
        <v>297</v>
      </c>
      <c r="T245" s="557">
        <v>2.7</v>
      </c>
      <c r="U245" s="558">
        <v>2.7</v>
      </c>
      <c r="V245" s="1251" t="s">
        <v>297</v>
      </c>
      <c r="W245" s="1252">
        <v>3270</v>
      </c>
      <c r="X245" s="1251" t="s">
        <v>297</v>
      </c>
      <c r="Y245" s="1256">
        <v>30</v>
      </c>
      <c r="Z245" s="1254" t="s">
        <v>470</v>
      </c>
      <c r="AA245" s="1258" t="s">
        <v>468</v>
      </c>
      <c r="AB245" s="1258" t="s">
        <v>297</v>
      </c>
      <c r="AC245" s="1272" t="s">
        <v>471</v>
      </c>
      <c r="AD245" s="1251" t="s">
        <v>297</v>
      </c>
      <c r="AE245" s="1252">
        <v>20230</v>
      </c>
      <c r="AF245" s="1251" t="s">
        <v>3</v>
      </c>
      <c r="AG245" s="1264">
        <v>200</v>
      </c>
      <c r="AH245" s="1254" t="s">
        <v>344</v>
      </c>
      <c r="AI245" s="1258" t="s">
        <v>468</v>
      </c>
      <c r="AJ245" s="1254" t="s">
        <v>297</v>
      </c>
      <c r="AK245" s="1268" t="s">
        <v>472</v>
      </c>
      <c r="AL245" s="1254" t="s">
        <v>297</v>
      </c>
      <c r="AM245" s="1270">
        <v>2.6</v>
      </c>
      <c r="AN245" s="559" t="s">
        <v>297</v>
      </c>
      <c r="AO245" s="560">
        <v>8430</v>
      </c>
      <c r="AP245" s="1251" t="s">
        <v>297</v>
      </c>
      <c r="AQ245" s="561">
        <v>80</v>
      </c>
      <c r="AR245" s="562" t="s">
        <v>470</v>
      </c>
      <c r="AS245" s="554" t="s">
        <v>468</v>
      </c>
      <c r="AT245" s="563" t="s">
        <v>297</v>
      </c>
      <c r="AU245" s="556" t="s">
        <v>472</v>
      </c>
      <c r="AV245" s="563" t="s">
        <v>297</v>
      </c>
      <c r="AW245" s="564">
        <v>2.9</v>
      </c>
      <c r="AX245" s="565" t="s">
        <v>473</v>
      </c>
      <c r="AY245" s="566" t="s">
        <v>297</v>
      </c>
      <c r="AZ245" s="567">
        <v>3370</v>
      </c>
      <c r="BA245" s="568" t="s">
        <v>3</v>
      </c>
      <c r="BB245" s="569">
        <v>30</v>
      </c>
      <c r="BC245" s="570" t="s">
        <v>344</v>
      </c>
      <c r="BD245" s="571" t="s">
        <v>468</v>
      </c>
      <c r="BE245" s="570" t="s">
        <v>297</v>
      </c>
      <c r="BF245" s="572" t="s">
        <v>472</v>
      </c>
      <c r="BG245" s="570" t="s">
        <v>297</v>
      </c>
      <c r="BH245" s="573">
        <v>3.9</v>
      </c>
      <c r="BI245" s="566"/>
      <c r="BJ245" s="575"/>
      <c r="BK245" s="605"/>
      <c r="BL245" s="615"/>
      <c r="BM245" s="615"/>
      <c r="BN245" s="615"/>
      <c r="BO245" s="615"/>
      <c r="BP245" s="615"/>
      <c r="BQ245" s="615"/>
      <c r="BR245" s="615"/>
      <c r="BS245" s="605"/>
      <c r="BT245" s="575" t="s">
        <v>50</v>
      </c>
      <c r="BU245" s="605"/>
      <c r="BV245" s="616"/>
      <c r="BW245" s="615"/>
      <c r="BX245" s="615"/>
      <c r="BY245" s="615"/>
      <c r="BZ245" s="615"/>
      <c r="CA245" s="615"/>
      <c r="CB245" s="615"/>
      <c r="CC245" s="1327" t="s">
        <v>297</v>
      </c>
      <c r="CD245" s="1329">
        <v>3600</v>
      </c>
      <c r="CE245" s="1251" t="s">
        <v>297</v>
      </c>
      <c r="CF245" s="1264">
        <v>30</v>
      </c>
      <c r="CG245" s="1258" t="s">
        <v>344</v>
      </c>
      <c r="CH245" s="1258" t="s">
        <v>468</v>
      </c>
      <c r="CI245" s="1323" t="s">
        <v>297</v>
      </c>
      <c r="CJ245" s="1268" t="s">
        <v>472</v>
      </c>
      <c r="CK245" s="1323" t="s">
        <v>297</v>
      </c>
      <c r="CL245" s="1270">
        <v>10.9</v>
      </c>
      <c r="CM245" s="1251"/>
      <c r="CN245" s="617" t="s">
        <v>486</v>
      </c>
      <c r="CO245" s="1251" t="s">
        <v>3</v>
      </c>
      <c r="CP245" s="1322">
        <v>200</v>
      </c>
      <c r="CQ245" s="1324" t="s">
        <v>344</v>
      </c>
      <c r="CR245" s="1325" t="s">
        <v>468</v>
      </c>
      <c r="CS245" s="1324" t="s">
        <v>297</v>
      </c>
      <c r="CT245" s="1347" t="s">
        <v>472</v>
      </c>
      <c r="CU245" s="1324" t="s">
        <v>297</v>
      </c>
      <c r="CV245" s="1348">
        <v>2.6</v>
      </c>
      <c r="CW245" s="1321" t="s">
        <v>475</v>
      </c>
      <c r="CX245" s="1251" t="s">
        <v>3</v>
      </c>
      <c r="CY245" s="1252">
        <v>2600</v>
      </c>
      <c r="CZ245" s="1251" t="s">
        <v>297</v>
      </c>
      <c r="DA245" s="1264">
        <v>20</v>
      </c>
      <c r="DB245" s="1258" t="s">
        <v>344</v>
      </c>
      <c r="DC245" s="1258" t="s">
        <v>468</v>
      </c>
      <c r="DD245" s="1323" t="s">
        <v>297</v>
      </c>
      <c r="DE245" s="1268" t="s">
        <v>472</v>
      </c>
      <c r="DF245" s="1323" t="s">
        <v>297</v>
      </c>
      <c r="DG245" s="1270">
        <v>16.3</v>
      </c>
      <c r="DH245" s="1251" t="s">
        <v>3</v>
      </c>
      <c r="DI245" s="578">
        <v>1700</v>
      </c>
      <c r="DJ245" s="1251" t="s">
        <v>297</v>
      </c>
      <c r="DK245" s="578">
        <v>10</v>
      </c>
      <c r="DL245" s="1251" t="s">
        <v>3</v>
      </c>
      <c r="DM245" s="579">
        <v>10</v>
      </c>
      <c r="DN245" s="1251" t="s">
        <v>297</v>
      </c>
      <c r="DO245" s="578">
        <v>300</v>
      </c>
      <c r="DP245" s="1251" t="s">
        <v>297</v>
      </c>
      <c r="DQ245" s="578">
        <v>3</v>
      </c>
      <c r="DR245" s="1251" t="s">
        <v>3</v>
      </c>
      <c r="DS245" s="579">
        <v>3</v>
      </c>
      <c r="DT245" s="1340"/>
      <c r="DU245" s="618" t="s">
        <v>486</v>
      </c>
      <c r="DV245" s="1346" t="s">
        <v>298</v>
      </c>
      <c r="DW245" s="581">
        <v>245</v>
      </c>
      <c r="DX245" s="1251" t="s">
        <v>300</v>
      </c>
      <c r="DY245" s="1344">
        <v>4670</v>
      </c>
      <c r="DZ245" s="1323" t="s">
        <v>297</v>
      </c>
      <c r="EA245" s="1332">
        <v>40</v>
      </c>
      <c r="EB245" s="1254" t="s">
        <v>344</v>
      </c>
      <c r="EC245" s="1258" t="s">
        <v>468</v>
      </c>
      <c r="ED245" s="1254" t="s">
        <v>297</v>
      </c>
      <c r="EE245" s="1268" t="s">
        <v>472</v>
      </c>
      <c r="EF245" s="1254" t="s">
        <v>297</v>
      </c>
      <c r="EG245" s="1334">
        <v>9.3000000000000007</v>
      </c>
      <c r="EH245" s="1342" t="s">
        <v>473</v>
      </c>
      <c r="EI245" s="1251" t="s">
        <v>300</v>
      </c>
      <c r="EJ245" s="1344">
        <v>20230</v>
      </c>
      <c r="EK245" s="1323" t="s">
        <v>297</v>
      </c>
      <c r="EL245" s="1332">
        <v>200</v>
      </c>
      <c r="EM245" s="1254" t="s">
        <v>344</v>
      </c>
      <c r="EN245" s="1258" t="s">
        <v>468</v>
      </c>
      <c r="EO245" s="1254" t="s">
        <v>297</v>
      </c>
      <c r="EP245" s="1268" t="s">
        <v>472</v>
      </c>
      <c r="EQ245" s="1254" t="s">
        <v>297</v>
      </c>
      <c r="ER245" s="1334">
        <v>2.8</v>
      </c>
      <c r="ES245" s="1336" t="s">
        <v>473</v>
      </c>
      <c r="ET245" s="1320" t="s">
        <v>419</v>
      </c>
      <c r="EU245" s="1251" t="s">
        <v>300</v>
      </c>
      <c r="EV245" s="582">
        <v>15260</v>
      </c>
      <c r="EW245" s="574"/>
      <c r="EX245" s="1340"/>
    </row>
    <row r="246" spans="1:154" s="542" customFormat="1" ht="25.5" customHeight="1">
      <c r="A246" s="542" t="str">
        <f t="shared" si="13"/>
        <v>6/100
地域　21人
　　から
　25人
　　まで３歳児</v>
      </c>
      <c r="B246" s="542" t="str">
        <f t="shared" si="15"/>
        <v>6/100
地域</v>
      </c>
      <c r="C246" s="542" t="str">
        <f>F245</f>
        <v>　21人
　　から
　25人
　　まで</v>
      </c>
      <c r="D246" s="543" t="str">
        <f t="shared" si="14"/>
        <v>３歳児</v>
      </c>
      <c r="E246" s="1331"/>
      <c r="F246" s="1261"/>
      <c r="G246" s="1263"/>
      <c r="H246" s="622" t="s">
        <v>301</v>
      </c>
      <c r="I246" s="614"/>
      <c r="J246" s="584">
        <v>63520</v>
      </c>
      <c r="K246" s="585"/>
      <c r="L246" s="559" t="s">
        <v>297</v>
      </c>
      <c r="M246" s="586">
        <v>610</v>
      </c>
      <c r="N246" s="587"/>
      <c r="O246" s="588" t="s">
        <v>344</v>
      </c>
      <c r="P246" s="589" t="s">
        <v>468</v>
      </c>
      <c r="Q246" s="590" t="s">
        <v>297</v>
      </c>
      <c r="R246" s="591" t="s">
        <v>472</v>
      </c>
      <c r="S246" s="590" t="s">
        <v>297</v>
      </c>
      <c r="T246" s="592">
        <v>2.7</v>
      </c>
      <c r="U246" s="593"/>
      <c r="V246" s="1251"/>
      <c r="W246" s="1253"/>
      <c r="X246" s="1251"/>
      <c r="Y246" s="1257"/>
      <c r="Z246" s="1255"/>
      <c r="AA246" s="1259"/>
      <c r="AB246" s="1259"/>
      <c r="AC246" s="1273"/>
      <c r="AD246" s="1251"/>
      <c r="AE246" s="1253"/>
      <c r="AF246" s="1251"/>
      <c r="AG246" s="1265"/>
      <c r="AH246" s="1255"/>
      <c r="AI246" s="1259"/>
      <c r="AJ246" s="1255"/>
      <c r="AK246" s="1269"/>
      <c r="AL246" s="1255"/>
      <c r="AM246" s="1271"/>
      <c r="AN246" s="559" t="s">
        <v>297</v>
      </c>
      <c r="AO246" s="586">
        <v>8430</v>
      </c>
      <c r="AP246" s="1251"/>
      <c r="AQ246" s="595">
        <v>80</v>
      </c>
      <c r="AR246" s="596" t="s">
        <v>344</v>
      </c>
      <c r="AS246" s="589" t="s">
        <v>468</v>
      </c>
      <c r="AT246" s="597" t="s">
        <v>297</v>
      </c>
      <c r="AU246" s="594" t="s">
        <v>472</v>
      </c>
      <c r="AV246" s="597" t="s">
        <v>297</v>
      </c>
      <c r="AW246" s="598">
        <v>2.9</v>
      </c>
      <c r="AX246" s="599"/>
      <c r="AY246" s="566"/>
      <c r="AZ246" s="619"/>
      <c r="BA246" s="619"/>
      <c r="BB246" s="620"/>
      <c r="BC246" s="619"/>
      <c r="BD246" s="619"/>
      <c r="BE246" s="619"/>
      <c r="BF246" s="619"/>
      <c r="BG246" s="619"/>
      <c r="BH246" s="619"/>
      <c r="BI246" s="605" t="s">
        <v>3</v>
      </c>
      <c r="BJ246" s="606">
        <v>59010</v>
      </c>
      <c r="BK246" s="605" t="s">
        <v>297</v>
      </c>
      <c r="BL246" s="569">
        <v>590</v>
      </c>
      <c r="BM246" s="570" t="s">
        <v>344</v>
      </c>
      <c r="BN246" s="571" t="s">
        <v>468</v>
      </c>
      <c r="BO246" s="570" t="s">
        <v>297</v>
      </c>
      <c r="BP246" s="572" t="s">
        <v>472</v>
      </c>
      <c r="BQ246" s="570" t="s">
        <v>297</v>
      </c>
      <c r="BR246" s="573">
        <v>2.6</v>
      </c>
      <c r="BS246" s="607" t="s">
        <v>297</v>
      </c>
      <c r="BT246" s="606">
        <v>50580</v>
      </c>
      <c r="BU246" s="607" t="s">
        <v>3</v>
      </c>
      <c r="BV246" s="569">
        <v>500</v>
      </c>
      <c r="BW246" s="570" t="s">
        <v>344</v>
      </c>
      <c r="BX246" s="571" t="s">
        <v>468</v>
      </c>
      <c r="BY246" s="570" t="s">
        <v>297</v>
      </c>
      <c r="BZ246" s="572" t="s">
        <v>472</v>
      </c>
      <c r="CA246" s="570" t="s">
        <v>297</v>
      </c>
      <c r="CB246" s="573">
        <v>2.6</v>
      </c>
      <c r="CC246" s="1328"/>
      <c r="CD246" s="1330"/>
      <c r="CE246" s="1251"/>
      <c r="CF246" s="1265"/>
      <c r="CG246" s="1259"/>
      <c r="CH246" s="1259"/>
      <c r="CI246" s="1326"/>
      <c r="CJ246" s="1269"/>
      <c r="CK246" s="1326"/>
      <c r="CL246" s="1271"/>
      <c r="CM246" s="1251"/>
      <c r="CN246" s="608">
        <v>20230</v>
      </c>
      <c r="CO246" s="1251"/>
      <c r="CP246" s="1322"/>
      <c r="CQ246" s="1324"/>
      <c r="CR246" s="1325"/>
      <c r="CS246" s="1324"/>
      <c r="CT246" s="1347"/>
      <c r="CU246" s="1324"/>
      <c r="CV246" s="1348"/>
      <c r="CW246" s="1321"/>
      <c r="CX246" s="1251"/>
      <c r="CY246" s="1253"/>
      <c r="CZ246" s="1251"/>
      <c r="DA246" s="1265"/>
      <c r="DB246" s="1259"/>
      <c r="DC246" s="1259"/>
      <c r="DD246" s="1326"/>
      <c r="DE246" s="1269"/>
      <c r="DF246" s="1326"/>
      <c r="DG246" s="1271"/>
      <c r="DH246" s="1251"/>
      <c r="DI246" s="609" t="s">
        <v>302</v>
      </c>
      <c r="DJ246" s="1251"/>
      <c r="DK246" s="609" t="s">
        <v>510</v>
      </c>
      <c r="DL246" s="1251"/>
      <c r="DM246" s="610">
        <v>83.7</v>
      </c>
      <c r="DN246" s="1251"/>
      <c r="DO246" s="609" t="s">
        <v>302</v>
      </c>
      <c r="DP246" s="1251"/>
      <c r="DQ246" s="609" t="s">
        <v>510</v>
      </c>
      <c r="DR246" s="1251"/>
      <c r="DS246" s="610">
        <v>46.5</v>
      </c>
      <c r="DT246" s="1340"/>
      <c r="DU246" s="611">
        <v>16800</v>
      </c>
      <c r="DV246" s="1346"/>
      <c r="DW246" s="612" t="s">
        <v>304</v>
      </c>
      <c r="DX246" s="1251"/>
      <c r="DY246" s="1345"/>
      <c r="DZ246" s="1326"/>
      <c r="EA246" s="1333"/>
      <c r="EB246" s="1255"/>
      <c r="EC246" s="1259"/>
      <c r="ED246" s="1255"/>
      <c r="EE246" s="1269"/>
      <c r="EF246" s="1255"/>
      <c r="EG246" s="1335"/>
      <c r="EH246" s="1343"/>
      <c r="EI246" s="1251"/>
      <c r="EJ246" s="1345">
        <v>9210</v>
      </c>
      <c r="EK246" s="1326"/>
      <c r="EL246" s="1333"/>
      <c r="EM246" s="1255"/>
      <c r="EN246" s="1259"/>
      <c r="EO246" s="1255"/>
      <c r="EP246" s="1269"/>
      <c r="EQ246" s="1255"/>
      <c r="ER246" s="1335"/>
      <c r="ES246" s="1337"/>
      <c r="ET246" s="1338"/>
      <c r="EU246" s="1251"/>
      <c r="EV246" s="613">
        <v>150</v>
      </c>
      <c r="EW246" s="574"/>
      <c r="EX246" s="1340"/>
    </row>
    <row r="247" spans="1:154" s="544" customFormat="1" ht="25.5" customHeight="1">
      <c r="A247" s="544" t="str">
        <f t="shared" si="13"/>
        <v>6/100
地域　26人
　　から
　30人
　　まで４歳以上児</v>
      </c>
      <c r="B247" s="542" t="str">
        <f t="shared" si="15"/>
        <v>6/100
地域</v>
      </c>
      <c r="C247" s="544" t="str">
        <f>F247</f>
        <v>　26人
　　から
　30人
　　まで</v>
      </c>
      <c r="D247" s="545" t="str">
        <f t="shared" si="14"/>
        <v>４歳以上児</v>
      </c>
      <c r="E247" s="1331"/>
      <c r="F247" s="1260" t="s">
        <v>488</v>
      </c>
      <c r="G247" s="1262" t="s">
        <v>295</v>
      </c>
      <c r="H247" s="621" t="s">
        <v>296</v>
      </c>
      <c r="I247" s="614"/>
      <c r="J247" s="548">
        <v>46670</v>
      </c>
      <c r="K247" s="549">
        <v>55100</v>
      </c>
      <c r="L247" s="559" t="s">
        <v>297</v>
      </c>
      <c r="M247" s="551">
        <v>440</v>
      </c>
      <c r="N247" s="552">
        <v>530</v>
      </c>
      <c r="O247" s="553" t="s">
        <v>344</v>
      </c>
      <c r="P247" s="554" t="s">
        <v>468</v>
      </c>
      <c r="Q247" s="555" t="s">
        <v>297</v>
      </c>
      <c r="R247" s="556" t="s">
        <v>469</v>
      </c>
      <c r="S247" s="555" t="s">
        <v>297</v>
      </c>
      <c r="T247" s="557">
        <v>2.7</v>
      </c>
      <c r="U247" s="558">
        <v>2.7</v>
      </c>
      <c r="V247" s="1251" t="s">
        <v>297</v>
      </c>
      <c r="W247" s="1252">
        <v>2730</v>
      </c>
      <c r="X247" s="1251" t="s">
        <v>297</v>
      </c>
      <c r="Y247" s="1256">
        <v>20</v>
      </c>
      <c r="Z247" s="1254" t="s">
        <v>470</v>
      </c>
      <c r="AA247" s="1258" t="s">
        <v>468</v>
      </c>
      <c r="AB247" s="1258" t="s">
        <v>297</v>
      </c>
      <c r="AC247" s="1272" t="s">
        <v>471</v>
      </c>
      <c r="AD247" s="1251" t="s">
        <v>297</v>
      </c>
      <c r="AE247" s="1252">
        <v>16850</v>
      </c>
      <c r="AF247" s="1251" t="s">
        <v>3</v>
      </c>
      <c r="AG247" s="1264">
        <v>160</v>
      </c>
      <c r="AH247" s="1254" t="s">
        <v>344</v>
      </c>
      <c r="AI247" s="1258" t="s">
        <v>468</v>
      </c>
      <c r="AJ247" s="1254" t="s">
        <v>297</v>
      </c>
      <c r="AK247" s="1268" t="s">
        <v>472</v>
      </c>
      <c r="AL247" s="1254" t="s">
        <v>297</v>
      </c>
      <c r="AM247" s="1270">
        <v>2.7</v>
      </c>
      <c r="AN247" s="559" t="s">
        <v>297</v>
      </c>
      <c r="AO247" s="560">
        <v>8430</v>
      </c>
      <c r="AP247" s="1251" t="s">
        <v>297</v>
      </c>
      <c r="AQ247" s="561">
        <v>80</v>
      </c>
      <c r="AR247" s="562" t="s">
        <v>470</v>
      </c>
      <c r="AS247" s="554" t="s">
        <v>468</v>
      </c>
      <c r="AT247" s="563" t="s">
        <v>297</v>
      </c>
      <c r="AU247" s="556" t="s">
        <v>472</v>
      </c>
      <c r="AV247" s="563" t="s">
        <v>297</v>
      </c>
      <c r="AW247" s="564">
        <v>2.9</v>
      </c>
      <c r="AX247" s="565" t="s">
        <v>473</v>
      </c>
      <c r="AY247" s="566" t="s">
        <v>297</v>
      </c>
      <c r="AZ247" s="567">
        <v>3370</v>
      </c>
      <c r="BA247" s="568" t="s">
        <v>3</v>
      </c>
      <c r="BB247" s="569">
        <v>30</v>
      </c>
      <c r="BC247" s="570" t="s">
        <v>344</v>
      </c>
      <c r="BD247" s="571" t="s">
        <v>468</v>
      </c>
      <c r="BE247" s="570" t="s">
        <v>297</v>
      </c>
      <c r="BF247" s="572" t="s">
        <v>472</v>
      </c>
      <c r="BG247" s="570" t="s">
        <v>297</v>
      </c>
      <c r="BH247" s="573">
        <v>3.9</v>
      </c>
      <c r="BI247" s="566"/>
      <c r="BJ247" s="575"/>
      <c r="BK247" s="605"/>
      <c r="BL247" s="615"/>
      <c r="BM247" s="615"/>
      <c r="BN247" s="615"/>
      <c r="BO247" s="615"/>
      <c r="BP247" s="615"/>
      <c r="BQ247" s="615"/>
      <c r="BR247" s="615"/>
      <c r="BS247" s="605"/>
      <c r="BT247" s="575" t="s">
        <v>50</v>
      </c>
      <c r="BU247" s="605"/>
      <c r="BV247" s="616"/>
      <c r="BW247" s="615"/>
      <c r="BX247" s="615"/>
      <c r="BY247" s="615"/>
      <c r="BZ247" s="615"/>
      <c r="CA247" s="615"/>
      <c r="CB247" s="615"/>
      <c r="CC247" s="1327" t="s">
        <v>297</v>
      </c>
      <c r="CD247" s="1329">
        <v>3000</v>
      </c>
      <c r="CE247" s="1251" t="s">
        <v>297</v>
      </c>
      <c r="CF247" s="1264">
        <v>30</v>
      </c>
      <c r="CG247" s="1258" t="s">
        <v>344</v>
      </c>
      <c r="CH247" s="1258" t="s">
        <v>468</v>
      </c>
      <c r="CI247" s="1323" t="s">
        <v>297</v>
      </c>
      <c r="CJ247" s="1268" t="s">
        <v>472</v>
      </c>
      <c r="CK247" s="1323" t="s">
        <v>297</v>
      </c>
      <c r="CL247" s="1270">
        <v>9</v>
      </c>
      <c r="CM247" s="1251"/>
      <c r="CN247" s="617" t="s">
        <v>489</v>
      </c>
      <c r="CO247" s="1251" t="s">
        <v>3</v>
      </c>
      <c r="CP247" s="1322">
        <v>160</v>
      </c>
      <c r="CQ247" s="1324" t="s">
        <v>344</v>
      </c>
      <c r="CR247" s="1325" t="s">
        <v>468</v>
      </c>
      <c r="CS247" s="1324" t="s">
        <v>297</v>
      </c>
      <c r="CT247" s="1347" t="s">
        <v>472</v>
      </c>
      <c r="CU247" s="1324" t="s">
        <v>297</v>
      </c>
      <c r="CV247" s="1348">
        <v>2.7</v>
      </c>
      <c r="CW247" s="1321" t="s">
        <v>475</v>
      </c>
      <c r="CX247" s="1251" t="s">
        <v>3</v>
      </c>
      <c r="CY247" s="1252">
        <v>2300</v>
      </c>
      <c r="CZ247" s="1251" t="s">
        <v>297</v>
      </c>
      <c r="DA247" s="1264">
        <v>20</v>
      </c>
      <c r="DB247" s="1258" t="s">
        <v>344</v>
      </c>
      <c r="DC247" s="1258" t="s">
        <v>468</v>
      </c>
      <c r="DD247" s="1323" t="s">
        <v>297</v>
      </c>
      <c r="DE247" s="1268" t="s">
        <v>472</v>
      </c>
      <c r="DF247" s="1323" t="s">
        <v>297</v>
      </c>
      <c r="DG247" s="1270">
        <v>13.6</v>
      </c>
      <c r="DH247" s="1251" t="s">
        <v>3</v>
      </c>
      <c r="DI247" s="578">
        <v>1420</v>
      </c>
      <c r="DJ247" s="1251" t="s">
        <v>297</v>
      </c>
      <c r="DK247" s="578">
        <v>10</v>
      </c>
      <c r="DL247" s="1251" t="s">
        <v>3</v>
      </c>
      <c r="DM247" s="579">
        <v>10</v>
      </c>
      <c r="DN247" s="1251" t="s">
        <v>297</v>
      </c>
      <c r="DO247" s="578">
        <v>250</v>
      </c>
      <c r="DP247" s="1251" t="s">
        <v>297</v>
      </c>
      <c r="DQ247" s="578">
        <v>2</v>
      </c>
      <c r="DR247" s="1251" t="s">
        <v>3</v>
      </c>
      <c r="DS247" s="579">
        <v>2</v>
      </c>
      <c r="DT247" s="1340"/>
      <c r="DU247" s="618" t="s">
        <v>489</v>
      </c>
      <c r="DV247" s="1346" t="s">
        <v>298</v>
      </c>
      <c r="DW247" s="581">
        <v>245</v>
      </c>
      <c r="DX247" s="1251" t="s">
        <v>300</v>
      </c>
      <c r="DY247" s="1344">
        <v>3890</v>
      </c>
      <c r="DZ247" s="1323" t="s">
        <v>297</v>
      </c>
      <c r="EA247" s="1332">
        <v>30</v>
      </c>
      <c r="EB247" s="1254" t="s">
        <v>344</v>
      </c>
      <c r="EC247" s="1258" t="s">
        <v>468</v>
      </c>
      <c r="ED247" s="1254" t="s">
        <v>297</v>
      </c>
      <c r="EE247" s="1268" t="s">
        <v>472</v>
      </c>
      <c r="EF247" s="1254" t="s">
        <v>297</v>
      </c>
      <c r="EG247" s="1334">
        <v>10.3</v>
      </c>
      <c r="EH247" s="1342" t="s">
        <v>473</v>
      </c>
      <c r="EI247" s="1251" t="s">
        <v>300</v>
      </c>
      <c r="EJ247" s="1344">
        <v>16860</v>
      </c>
      <c r="EK247" s="1323" t="s">
        <v>297</v>
      </c>
      <c r="EL247" s="1332">
        <v>160</v>
      </c>
      <c r="EM247" s="1254" t="s">
        <v>344</v>
      </c>
      <c r="EN247" s="1258" t="s">
        <v>468</v>
      </c>
      <c r="EO247" s="1254" t="s">
        <v>297</v>
      </c>
      <c r="EP247" s="1268" t="s">
        <v>472</v>
      </c>
      <c r="EQ247" s="1254" t="s">
        <v>297</v>
      </c>
      <c r="ER247" s="1334">
        <v>2.7</v>
      </c>
      <c r="ES247" s="1336" t="s">
        <v>473</v>
      </c>
      <c r="ET247" s="1320" t="s">
        <v>419</v>
      </c>
      <c r="EU247" s="1251" t="s">
        <v>300</v>
      </c>
      <c r="EV247" s="582">
        <v>12710</v>
      </c>
      <c r="EW247" s="574"/>
      <c r="EX247" s="1340"/>
    </row>
    <row r="248" spans="1:154" s="544" customFormat="1" ht="25.5" customHeight="1">
      <c r="A248" s="544" t="str">
        <f t="shared" si="13"/>
        <v>6/100
地域　26人
　　から
　30人
　　まで３歳児</v>
      </c>
      <c r="B248" s="544" t="str">
        <f t="shared" ref="B248:B311" si="16">B247</f>
        <v>6/100
地域</v>
      </c>
      <c r="C248" s="544" t="str">
        <f>F247</f>
        <v>　26人
　　から
　30人
　　まで</v>
      </c>
      <c r="D248" s="545" t="str">
        <f t="shared" si="14"/>
        <v>３歳児</v>
      </c>
      <c r="E248" s="1331"/>
      <c r="F248" s="1261"/>
      <c r="G248" s="1263"/>
      <c r="H248" s="622" t="s">
        <v>301</v>
      </c>
      <c r="I248" s="614"/>
      <c r="J248" s="584">
        <v>55100</v>
      </c>
      <c r="K248" s="585"/>
      <c r="L248" s="559" t="s">
        <v>297</v>
      </c>
      <c r="M248" s="586">
        <v>530</v>
      </c>
      <c r="N248" s="587"/>
      <c r="O248" s="588" t="s">
        <v>344</v>
      </c>
      <c r="P248" s="589" t="s">
        <v>468</v>
      </c>
      <c r="Q248" s="590" t="s">
        <v>297</v>
      </c>
      <c r="R248" s="591" t="s">
        <v>472</v>
      </c>
      <c r="S248" s="590" t="s">
        <v>297</v>
      </c>
      <c r="T248" s="592">
        <v>2.7</v>
      </c>
      <c r="U248" s="593"/>
      <c r="V248" s="1251"/>
      <c r="W248" s="1253"/>
      <c r="X248" s="1251"/>
      <c r="Y248" s="1257"/>
      <c r="Z248" s="1255"/>
      <c r="AA248" s="1259"/>
      <c r="AB248" s="1259"/>
      <c r="AC248" s="1273"/>
      <c r="AD248" s="1251"/>
      <c r="AE248" s="1253"/>
      <c r="AF248" s="1251"/>
      <c r="AG248" s="1265"/>
      <c r="AH248" s="1255"/>
      <c r="AI248" s="1259"/>
      <c r="AJ248" s="1255"/>
      <c r="AK248" s="1269"/>
      <c r="AL248" s="1255"/>
      <c r="AM248" s="1271"/>
      <c r="AN248" s="559" t="s">
        <v>297</v>
      </c>
      <c r="AO248" s="586">
        <v>8430</v>
      </c>
      <c r="AP248" s="1251"/>
      <c r="AQ248" s="595">
        <v>80</v>
      </c>
      <c r="AR248" s="596" t="s">
        <v>344</v>
      </c>
      <c r="AS248" s="589" t="s">
        <v>468</v>
      </c>
      <c r="AT248" s="597" t="s">
        <v>297</v>
      </c>
      <c r="AU248" s="594" t="s">
        <v>472</v>
      </c>
      <c r="AV248" s="597" t="s">
        <v>297</v>
      </c>
      <c r="AW248" s="598">
        <v>2.9</v>
      </c>
      <c r="AX248" s="599"/>
      <c r="AY248" s="566"/>
      <c r="AZ248" s="619"/>
      <c r="BA248" s="619"/>
      <c r="BB248" s="620"/>
      <c r="BC248" s="619"/>
      <c r="BD248" s="619"/>
      <c r="BE248" s="619"/>
      <c r="BF248" s="619"/>
      <c r="BG248" s="619"/>
      <c r="BH248" s="619"/>
      <c r="BI248" s="605" t="s">
        <v>3</v>
      </c>
      <c r="BJ248" s="606">
        <v>59010</v>
      </c>
      <c r="BK248" s="605" t="s">
        <v>297</v>
      </c>
      <c r="BL248" s="569">
        <v>590</v>
      </c>
      <c r="BM248" s="570" t="s">
        <v>344</v>
      </c>
      <c r="BN248" s="571" t="s">
        <v>468</v>
      </c>
      <c r="BO248" s="570" t="s">
        <v>297</v>
      </c>
      <c r="BP248" s="572" t="s">
        <v>472</v>
      </c>
      <c r="BQ248" s="570" t="s">
        <v>297</v>
      </c>
      <c r="BR248" s="573">
        <v>2.6</v>
      </c>
      <c r="BS248" s="607" t="s">
        <v>297</v>
      </c>
      <c r="BT248" s="606">
        <v>50580</v>
      </c>
      <c r="BU248" s="607" t="s">
        <v>3</v>
      </c>
      <c r="BV248" s="569">
        <v>500</v>
      </c>
      <c r="BW248" s="570" t="s">
        <v>344</v>
      </c>
      <c r="BX248" s="571" t="s">
        <v>468</v>
      </c>
      <c r="BY248" s="570" t="s">
        <v>297</v>
      </c>
      <c r="BZ248" s="572" t="s">
        <v>472</v>
      </c>
      <c r="CA248" s="570" t="s">
        <v>297</v>
      </c>
      <c r="CB248" s="573">
        <v>2.6</v>
      </c>
      <c r="CC248" s="1328"/>
      <c r="CD248" s="1330"/>
      <c r="CE248" s="1251"/>
      <c r="CF248" s="1265"/>
      <c r="CG248" s="1259"/>
      <c r="CH248" s="1259"/>
      <c r="CI248" s="1326"/>
      <c r="CJ248" s="1269"/>
      <c r="CK248" s="1326"/>
      <c r="CL248" s="1271"/>
      <c r="CM248" s="1251"/>
      <c r="CN248" s="608">
        <v>16850</v>
      </c>
      <c r="CO248" s="1251"/>
      <c r="CP248" s="1322"/>
      <c r="CQ248" s="1324"/>
      <c r="CR248" s="1325"/>
      <c r="CS248" s="1324"/>
      <c r="CT248" s="1347"/>
      <c r="CU248" s="1324"/>
      <c r="CV248" s="1348"/>
      <c r="CW248" s="1321"/>
      <c r="CX248" s="1251"/>
      <c r="CY248" s="1253"/>
      <c r="CZ248" s="1251"/>
      <c r="DA248" s="1265"/>
      <c r="DB248" s="1259"/>
      <c r="DC248" s="1259"/>
      <c r="DD248" s="1326"/>
      <c r="DE248" s="1269"/>
      <c r="DF248" s="1326"/>
      <c r="DG248" s="1271"/>
      <c r="DH248" s="1251"/>
      <c r="DI248" s="609" t="s">
        <v>302</v>
      </c>
      <c r="DJ248" s="1251"/>
      <c r="DK248" s="609" t="s">
        <v>510</v>
      </c>
      <c r="DL248" s="1251"/>
      <c r="DM248" s="610">
        <v>69.8</v>
      </c>
      <c r="DN248" s="1251"/>
      <c r="DO248" s="609" t="s">
        <v>302</v>
      </c>
      <c r="DP248" s="1251"/>
      <c r="DQ248" s="609" t="s">
        <v>510</v>
      </c>
      <c r="DR248" s="1251"/>
      <c r="DS248" s="610">
        <v>58.2</v>
      </c>
      <c r="DT248" s="1340"/>
      <c r="DU248" s="611">
        <v>14160</v>
      </c>
      <c r="DV248" s="1346"/>
      <c r="DW248" s="612" t="s">
        <v>304</v>
      </c>
      <c r="DX248" s="1251"/>
      <c r="DY248" s="1345"/>
      <c r="DZ248" s="1326"/>
      <c r="EA248" s="1333"/>
      <c r="EB248" s="1255"/>
      <c r="EC248" s="1259"/>
      <c r="ED248" s="1255"/>
      <c r="EE248" s="1269"/>
      <c r="EF248" s="1255"/>
      <c r="EG248" s="1335"/>
      <c r="EH248" s="1343"/>
      <c r="EI248" s="1251"/>
      <c r="EJ248" s="1345">
        <v>8187</v>
      </c>
      <c r="EK248" s="1326"/>
      <c r="EL248" s="1333"/>
      <c r="EM248" s="1255"/>
      <c r="EN248" s="1259"/>
      <c r="EO248" s="1255"/>
      <c r="EP248" s="1269"/>
      <c r="EQ248" s="1255"/>
      <c r="ER248" s="1335"/>
      <c r="ES248" s="1337"/>
      <c r="ET248" s="1338"/>
      <c r="EU248" s="1251"/>
      <c r="EV248" s="613">
        <v>120</v>
      </c>
      <c r="EW248" s="574"/>
      <c r="EX248" s="1340"/>
    </row>
    <row r="249" spans="1:154" s="544" customFormat="1" ht="25.5" customHeight="1">
      <c r="A249" s="544" t="str">
        <f t="shared" si="13"/>
        <v>6/100
地域　31人
　　から
　35人
　　まで４歳以上児</v>
      </c>
      <c r="B249" s="544" t="str">
        <f t="shared" si="16"/>
        <v>6/100
地域</v>
      </c>
      <c r="C249" s="544" t="str">
        <f>F249</f>
        <v>　31人
　　から
　35人
　　まで</v>
      </c>
      <c r="D249" s="545" t="str">
        <f t="shared" si="14"/>
        <v>４歳以上児</v>
      </c>
      <c r="E249" s="1331"/>
      <c r="F249" s="1260" t="s">
        <v>491</v>
      </c>
      <c r="G249" s="1262" t="s">
        <v>295</v>
      </c>
      <c r="H249" s="621" t="s">
        <v>296</v>
      </c>
      <c r="I249" s="614"/>
      <c r="J249" s="548">
        <v>43110</v>
      </c>
      <c r="K249" s="549">
        <v>51540</v>
      </c>
      <c r="L249" s="559" t="s">
        <v>297</v>
      </c>
      <c r="M249" s="551">
        <v>410</v>
      </c>
      <c r="N249" s="552">
        <v>490</v>
      </c>
      <c r="O249" s="553" t="s">
        <v>344</v>
      </c>
      <c r="P249" s="554" t="s">
        <v>468</v>
      </c>
      <c r="Q249" s="555" t="s">
        <v>297</v>
      </c>
      <c r="R249" s="556" t="s">
        <v>469</v>
      </c>
      <c r="S249" s="555" t="s">
        <v>297</v>
      </c>
      <c r="T249" s="557">
        <v>2.7</v>
      </c>
      <c r="U249" s="558">
        <v>2.7</v>
      </c>
      <c r="V249" s="1251" t="s">
        <v>297</v>
      </c>
      <c r="W249" s="1252">
        <v>2340</v>
      </c>
      <c r="X249" s="1251" t="s">
        <v>297</v>
      </c>
      <c r="Y249" s="1256">
        <v>20</v>
      </c>
      <c r="Z249" s="1254" t="s">
        <v>470</v>
      </c>
      <c r="AA249" s="1258" t="s">
        <v>468</v>
      </c>
      <c r="AB249" s="1258" t="s">
        <v>297</v>
      </c>
      <c r="AC249" s="1272" t="s">
        <v>471</v>
      </c>
      <c r="AD249" s="1251" t="s">
        <v>297</v>
      </c>
      <c r="AE249" s="1252">
        <v>14450</v>
      </c>
      <c r="AF249" s="1251" t="s">
        <v>3</v>
      </c>
      <c r="AG249" s="1264">
        <v>140</v>
      </c>
      <c r="AH249" s="1254" t="s">
        <v>344</v>
      </c>
      <c r="AI249" s="1258" t="s">
        <v>468</v>
      </c>
      <c r="AJ249" s="1254" t="s">
        <v>297</v>
      </c>
      <c r="AK249" s="1268" t="s">
        <v>472</v>
      </c>
      <c r="AL249" s="1254" t="s">
        <v>297</v>
      </c>
      <c r="AM249" s="1270">
        <v>2.6</v>
      </c>
      <c r="AN249" s="559" t="s">
        <v>297</v>
      </c>
      <c r="AO249" s="560">
        <v>8430</v>
      </c>
      <c r="AP249" s="1251" t="s">
        <v>297</v>
      </c>
      <c r="AQ249" s="561">
        <v>80</v>
      </c>
      <c r="AR249" s="562" t="s">
        <v>470</v>
      </c>
      <c r="AS249" s="554" t="s">
        <v>468</v>
      </c>
      <c r="AT249" s="563" t="s">
        <v>297</v>
      </c>
      <c r="AU249" s="556" t="s">
        <v>472</v>
      </c>
      <c r="AV249" s="563" t="s">
        <v>297</v>
      </c>
      <c r="AW249" s="564">
        <v>2.9</v>
      </c>
      <c r="AX249" s="565" t="s">
        <v>473</v>
      </c>
      <c r="AY249" s="566" t="s">
        <v>297</v>
      </c>
      <c r="AZ249" s="567">
        <v>3370</v>
      </c>
      <c r="BA249" s="568" t="s">
        <v>3</v>
      </c>
      <c r="BB249" s="569">
        <v>30</v>
      </c>
      <c r="BC249" s="570" t="s">
        <v>344</v>
      </c>
      <c r="BD249" s="571" t="s">
        <v>468</v>
      </c>
      <c r="BE249" s="570" t="s">
        <v>297</v>
      </c>
      <c r="BF249" s="572" t="s">
        <v>472</v>
      </c>
      <c r="BG249" s="570" t="s">
        <v>297</v>
      </c>
      <c r="BH249" s="573">
        <v>3.9</v>
      </c>
      <c r="BI249" s="566"/>
      <c r="BJ249" s="575"/>
      <c r="BK249" s="605"/>
      <c r="BL249" s="615"/>
      <c r="BM249" s="615"/>
      <c r="BN249" s="615"/>
      <c r="BO249" s="615"/>
      <c r="BP249" s="615"/>
      <c r="BQ249" s="615"/>
      <c r="BR249" s="615"/>
      <c r="BS249" s="605"/>
      <c r="BT249" s="575" t="s">
        <v>50</v>
      </c>
      <c r="BU249" s="605"/>
      <c r="BV249" s="616"/>
      <c r="BW249" s="615"/>
      <c r="BX249" s="615"/>
      <c r="BY249" s="615"/>
      <c r="BZ249" s="615"/>
      <c r="CA249" s="615"/>
      <c r="CB249" s="615"/>
      <c r="CC249" s="1327" t="s">
        <v>297</v>
      </c>
      <c r="CD249" s="1329">
        <v>2570</v>
      </c>
      <c r="CE249" s="1251" t="s">
        <v>297</v>
      </c>
      <c r="CF249" s="1264">
        <v>20</v>
      </c>
      <c r="CG249" s="1258" t="s">
        <v>344</v>
      </c>
      <c r="CH249" s="1258" t="s">
        <v>468</v>
      </c>
      <c r="CI249" s="1323" t="s">
        <v>297</v>
      </c>
      <c r="CJ249" s="1268" t="s">
        <v>472</v>
      </c>
      <c r="CK249" s="1323" t="s">
        <v>297</v>
      </c>
      <c r="CL249" s="1270">
        <v>11.6</v>
      </c>
      <c r="CM249" s="1251"/>
      <c r="CN249" s="617" t="s">
        <v>492</v>
      </c>
      <c r="CO249" s="1251" t="s">
        <v>3</v>
      </c>
      <c r="CP249" s="1322">
        <v>140</v>
      </c>
      <c r="CQ249" s="1324" t="s">
        <v>344</v>
      </c>
      <c r="CR249" s="1325" t="s">
        <v>468</v>
      </c>
      <c r="CS249" s="1324" t="s">
        <v>297</v>
      </c>
      <c r="CT249" s="1347" t="s">
        <v>472</v>
      </c>
      <c r="CU249" s="1324" t="s">
        <v>297</v>
      </c>
      <c r="CV249" s="1348">
        <v>2.6</v>
      </c>
      <c r="CW249" s="1321" t="s">
        <v>475</v>
      </c>
      <c r="CX249" s="1251" t="s">
        <v>3</v>
      </c>
      <c r="CY249" s="1252">
        <v>2090</v>
      </c>
      <c r="CZ249" s="1251" t="s">
        <v>297</v>
      </c>
      <c r="DA249" s="1264">
        <v>20</v>
      </c>
      <c r="DB249" s="1258" t="s">
        <v>344</v>
      </c>
      <c r="DC249" s="1258" t="s">
        <v>468</v>
      </c>
      <c r="DD249" s="1323" t="s">
        <v>297</v>
      </c>
      <c r="DE249" s="1268" t="s">
        <v>472</v>
      </c>
      <c r="DF249" s="1323" t="s">
        <v>297</v>
      </c>
      <c r="DG249" s="1270">
        <v>11.6</v>
      </c>
      <c r="DH249" s="1251" t="s">
        <v>3</v>
      </c>
      <c r="DI249" s="578">
        <v>1220</v>
      </c>
      <c r="DJ249" s="1251" t="s">
        <v>297</v>
      </c>
      <c r="DK249" s="578">
        <v>10</v>
      </c>
      <c r="DL249" s="1251" t="s">
        <v>3</v>
      </c>
      <c r="DM249" s="579">
        <v>10</v>
      </c>
      <c r="DN249" s="1251" t="s">
        <v>297</v>
      </c>
      <c r="DO249" s="578">
        <v>210</v>
      </c>
      <c r="DP249" s="1251" t="s">
        <v>297</v>
      </c>
      <c r="DQ249" s="578">
        <v>2</v>
      </c>
      <c r="DR249" s="1251" t="s">
        <v>3</v>
      </c>
      <c r="DS249" s="579">
        <v>2</v>
      </c>
      <c r="DT249" s="1340"/>
      <c r="DU249" s="618" t="s">
        <v>492</v>
      </c>
      <c r="DV249" s="1346" t="s">
        <v>298</v>
      </c>
      <c r="DW249" s="581">
        <v>245</v>
      </c>
      <c r="DX249" s="1251" t="s">
        <v>300</v>
      </c>
      <c r="DY249" s="1344">
        <v>3330</v>
      </c>
      <c r="DZ249" s="1323" t="s">
        <v>297</v>
      </c>
      <c r="EA249" s="1332">
        <v>30</v>
      </c>
      <c r="EB249" s="1254" t="s">
        <v>344</v>
      </c>
      <c r="EC249" s="1258" t="s">
        <v>468</v>
      </c>
      <c r="ED249" s="1254" t="s">
        <v>297</v>
      </c>
      <c r="EE249" s="1268" t="s">
        <v>472</v>
      </c>
      <c r="EF249" s="1254" t="s">
        <v>297</v>
      </c>
      <c r="EG249" s="1334">
        <v>8.9</v>
      </c>
      <c r="EH249" s="1342" t="s">
        <v>473</v>
      </c>
      <c r="EI249" s="1251" t="s">
        <v>300</v>
      </c>
      <c r="EJ249" s="1344">
        <v>14450</v>
      </c>
      <c r="EK249" s="1323" t="s">
        <v>297</v>
      </c>
      <c r="EL249" s="1332">
        <v>140</v>
      </c>
      <c r="EM249" s="1254" t="s">
        <v>344</v>
      </c>
      <c r="EN249" s="1258" t="s">
        <v>468</v>
      </c>
      <c r="EO249" s="1254" t="s">
        <v>297</v>
      </c>
      <c r="EP249" s="1268" t="s">
        <v>472</v>
      </c>
      <c r="EQ249" s="1254" t="s">
        <v>297</v>
      </c>
      <c r="ER249" s="1334">
        <v>2.7</v>
      </c>
      <c r="ES249" s="1336" t="s">
        <v>473</v>
      </c>
      <c r="ET249" s="1320" t="s">
        <v>419</v>
      </c>
      <c r="EU249" s="1251" t="s">
        <v>300</v>
      </c>
      <c r="EV249" s="582">
        <v>10900</v>
      </c>
      <c r="EW249" s="574"/>
      <c r="EX249" s="1340"/>
    </row>
    <row r="250" spans="1:154" s="544" customFormat="1" ht="25.5" customHeight="1">
      <c r="A250" s="544" t="str">
        <f t="shared" si="13"/>
        <v>6/100
地域　31人
　　から
　35人
　　まで３歳児</v>
      </c>
      <c r="B250" s="544" t="str">
        <f t="shared" si="16"/>
        <v>6/100
地域</v>
      </c>
      <c r="C250" s="544" t="str">
        <f>F249</f>
        <v>　31人
　　から
　35人
　　まで</v>
      </c>
      <c r="D250" s="545" t="str">
        <f t="shared" si="14"/>
        <v>３歳児</v>
      </c>
      <c r="E250" s="1331"/>
      <c r="F250" s="1261"/>
      <c r="G250" s="1263"/>
      <c r="H250" s="622" t="s">
        <v>301</v>
      </c>
      <c r="I250" s="614"/>
      <c r="J250" s="584">
        <v>51540</v>
      </c>
      <c r="K250" s="585"/>
      <c r="L250" s="559" t="s">
        <v>297</v>
      </c>
      <c r="M250" s="586">
        <v>490</v>
      </c>
      <c r="N250" s="587"/>
      <c r="O250" s="588" t="s">
        <v>344</v>
      </c>
      <c r="P250" s="589" t="s">
        <v>468</v>
      </c>
      <c r="Q250" s="590" t="s">
        <v>297</v>
      </c>
      <c r="R250" s="591" t="s">
        <v>472</v>
      </c>
      <c r="S250" s="590" t="s">
        <v>297</v>
      </c>
      <c r="T250" s="592">
        <v>2.7</v>
      </c>
      <c r="U250" s="593"/>
      <c r="V250" s="1251"/>
      <c r="W250" s="1253"/>
      <c r="X250" s="1251"/>
      <c r="Y250" s="1257"/>
      <c r="Z250" s="1255"/>
      <c r="AA250" s="1259"/>
      <c r="AB250" s="1259"/>
      <c r="AC250" s="1273"/>
      <c r="AD250" s="1251"/>
      <c r="AE250" s="1253"/>
      <c r="AF250" s="1251"/>
      <c r="AG250" s="1265"/>
      <c r="AH250" s="1255"/>
      <c r="AI250" s="1259"/>
      <c r="AJ250" s="1255"/>
      <c r="AK250" s="1269"/>
      <c r="AL250" s="1255"/>
      <c r="AM250" s="1271"/>
      <c r="AN250" s="559" t="s">
        <v>297</v>
      </c>
      <c r="AO250" s="586">
        <v>8430</v>
      </c>
      <c r="AP250" s="1251"/>
      <c r="AQ250" s="595">
        <v>80</v>
      </c>
      <c r="AR250" s="596" t="s">
        <v>344</v>
      </c>
      <c r="AS250" s="589" t="s">
        <v>468</v>
      </c>
      <c r="AT250" s="597" t="s">
        <v>297</v>
      </c>
      <c r="AU250" s="594" t="s">
        <v>472</v>
      </c>
      <c r="AV250" s="597" t="s">
        <v>297</v>
      </c>
      <c r="AW250" s="598">
        <v>2.9</v>
      </c>
      <c r="AX250" s="599"/>
      <c r="AY250" s="566"/>
      <c r="AZ250" s="619"/>
      <c r="BA250" s="619"/>
      <c r="BB250" s="620"/>
      <c r="BC250" s="619"/>
      <c r="BD250" s="619"/>
      <c r="BE250" s="619"/>
      <c r="BF250" s="619"/>
      <c r="BG250" s="619"/>
      <c r="BH250" s="619"/>
      <c r="BI250" s="605" t="s">
        <v>3</v>
      </c>
      <c r="BJ250" s="606">
        <v>59010</v>
      </c>
      <c r="BK250" s="605" t="s">
        <v>297</v>
      </c>
      <c r="BL250" s="569">
        <v>590</v>
      </c>
      <c r="BM250" s="570" t="s">
        <v>344</v>
      </c>
      <c r="BN250" s="571" t="s">
        <v>468</v>
      </c>
      <c r="BO250" s="570" t="s">
        <v>297</v>
      </c>
      <c r="BP250" s="572" t="s">
        <v>472</v>
      </c>
      <c r="BQ250" s="570" t="s">
        <v>297</v>
      </c>
      <c r="BR250" s="573">
        <v>2.6</v>
      </c>
      <c r="BS250" s="607" t="s">
        <v>297</v>
      </c>
      <c r="BT250" s="606">
        <v>50580</v>
      </c>
      <c r="BU250" s="607" t="s">
        <v>3</v>
      </c>
      <c r="BV250" s="569">
        <v>500</v>
      </c>
      <c r="BW250" s="570" t="s">
        <v>344</v>
      </c>
      <c r="BX250" s="571" t="s">
        <v>468</v>
      </c>
      <c r="BY250" s="570" t="s">
        <v>297</v>
      </c>
      <c r="BZ250" s="572" t="s">
        <v>472</v>
      </c>
      <c r="CA250" s="570" t="s">
        <v>297</v>
      </c>
      <c r="CB250" s="573">
        <v>2.6</v>
      </c>
      <c r="CC250" s="1328"/>
      <c r="CD250" s="1330"/>
      <c r="CE250" s="1251"/>
      <c r="CF250" s="1265"/>
      <c r="CG250" s="1259"/>
      <c r="CH250" s="1259"/>
      <c r="CI250" s="1326"/>
      <c r="CJ250" s="1269"/>
      <c r="CK250" s="1326"/>
      <c r="CL250" s="1271"/>
      <c r="CM250" s="1251"/>
      <c r="CN250" s="608">
        <v>14450</v>
      </c>
      <c r="CO250" s="1251"/>
      <c r="CP250" s="1322"/>
      <c r="CQ250" s="1324"/>
      <c r="CR250" s="1325"/>
      <c r="CS250" s="1324"/>
      <c r="CT250" s="1347"/>
      <c r="CU250" s="1324"/>
      <c r="CV250" s="1348"/>
      <c r="CW250" s="1321"/>
      <c r="CX250" s="1251"/>
      <c r="CY250" s="1253"/>
      <c r="CZ250" s="1251"/>
      <c r="DA250" s="1265"/>
      <c r="DB250" s="1259"/>
      <c r="DC250" s="1259"/>
      <c r="DD250" s="1326"/>
      <c r="DE250" s="1269"/>
      <c r="DF250" s="1326"/>
      <c r="DG250" s="1271"/>
      <c r="DH250" s="1251"/>
      <c r="DI250" s="609" t="s">
        <v>302</v>
      </c>
      <c r="DJ250" s="1251"/>
      <c r="DK250" s="609" t="s">
        <v>510</v>
      </c>
      <c r="DL250" s="1251"/>
      <c r="DM250" s="610">
        <v>59.8</v>
      </c>
      <c r="DN250" s="1251"/>
      <c r="DO250" s="609" t="s">
        <v>302</v>
      </c>
      <c r="DP250" s="1251"/>
      <c r="DQ250" s="609" t="s">
        <v>510</v>
      </c>
      <c r="DR250" s="1251"/>
      <c r="DS250" s="610">
        <v>49.8</v>
      </c>
      <c r="DT250" s="1340"/>
      <c r="DU250" s="611">
        <v>12280</v>
      </c>
      <c r="DV250" s="1346"/>
      <c r="DW250" s="612" t="s">
        <v>304</v>
      </c>
      <c r="DX250" s="1251"/>
      <c r="DY250" s="1345"/>
      <c r="DZ250" s="1326"/>
      <c r="EA250" s="1333"/>
      <c r="EB250" s="1255"/>
      <c r="EC250" s="1259"/>
      <c r="ED250" s="1255"/>
      <c r="EE250" s="1269"/>
      <c r="EF250" s="1255"/>
      <c r="EG250" s="1335"/>
      <c r="EH250" s="1343"/>
      <c r="EI250" s="1251"/>
      <c r="EJ250" s="1345">
        <v>7368</v>
      </c>
      <c r="EK250" s="1326"/>
      <c r="EL250" s="1333"/>
      <c r="EM250" s="1255"/>
      <c r="EN250" s="1259"/>
      <c r="EO250" s="1255"/>
      <c r="EP250" s="1269"/>
      <c r="EQ250" s="1255"/>
      <c r="ER250" s="1335"/>
      <c r="ES250" s="1337"/>
      <c r="ET250" s="1338"/>
      <c r="EU250" s="1251"/>
      <c r="EV250" s="613">
        <v>100</v>
      </c>
      <c r="EW250" s="574"/>
      <c r="EX250" s="1340"/>
    </row>
    <row r="251" spans="1:154" s="544" customFormat="1" ht="25.5" customHeight="1">
      <c r="A251" s="544" t="str">
        <f t="shared" si="13"/>
        <v>6/100
地域　36人
　　から
　40人
　　まで４歳以上児</v>
      </c>
      <c r="B251" s="544" t="str">
        <f t="shared" si="16"/>
        <v>6/100
地域</v>
      </c>
      <c r="C251" s="544" t="str">
        <f>F251</f>
        <v>　36人
　　から
　40人
　　まで</v>
      </c>
      <c r="D251" s="545" t="str">
        <f t="shared" si="14"/>
        <v>４歳以上児</v>
      </c>
      <c r="E251" s="1331"/>
      <c r="F251" s="1260" t="s">
        <v>494</v>
      </c>
      <c r="G251" s="1262" t="s">
        <v>295</v>
      </c>
      <c r="H251" s="621" t="s">
        <v>296</v>
      </c>
      <c r="I251" s="614"/>
      <c r="J251" s="548">
        <v>40420</v>
      </c>
      <c r="K251" s="549">
        <v>48850</v>
      </c>
      <c r="L251" s="559" t="s">
        <v>297</v>
      </c>
      <c r="M251" s="551">
        <v>380</v>
      </c>
      <c r="N251" s="552">
        <v>460</v>
      </c>
      <c r="O251" s="553" t="s">
        <v>344</v>
      </c>
      <c r="P251" s="554" t="s">
        <v>468</v>
      </c>
      <c r="Q251" s="555" t="s">
        <v>297</v>
      </c>
      <c r="R251" s="556" t="s">
        <v>469</v>
      </c>
      <c r="S251" s="555" t="s">
        <v>297</v>
      </c>
      <c r="T251" s="557">
        <v>2.6</v>
      </c>
      <c r="U251" s="558">
        <v>2.7</v>
      </c>
      <c r="V251" s="1251" t="s">
        <v>297</v>
      </c>
      <c r="W251" s="1252">
        <v>2040</v>
      </c>
      <c r="X251" s="1251" t="s">
        <v>297</v>
      </c>
      <c r="Y251" s="1256">
        <v>20</v>
      </c>
      <c r="Z251" s="1254" t="s">
        <v>470</v>
      </c>
      <c r="AA251" s="1258" t="s">
        <v>468</v>
      </c>
      <c r="AB251" s="1258" t="s">
        <v>297</v>
      </c>
      <c r="AC251" s="1272" t="s">
        <v>471</v>
      </c>
      <c r="AD251" s="1251" t="s">
        <v>297</v>
      </c>
      <c r="AE251" s="1252">
        <v>12640</v>
      </c>
      <c r="AF251" s="1251" t="s">
        <v>3</v>
      </c>
      <c r="AG251" s="1264">
        <v>120</v>
      </c>
      <c r="AH251" s="1254" t="s">
        <v>344</v>
      </c>
      <c r="AI251" s="1258" t="s">
        <v>468</v>
      </c>
      <c r="AJ251" s="1254" t="s">
        <v>297</v>
      </c>
      <c r="AK251" s="1268" t="s">
        <v>472</v>
      </c>
      <c r="AL251" s="1254" t="s">
        <v>297</v>
      </c>
      <c r="AM251" s="1270">
        <v>2.7</v>
      </c>
      <c r="AN251" s="559" t="s">
        <v>297</v>
      </c>
      <c r="AO251" s="560">
        <v>8430</v>
      </c>
      <c r="AP251" s="1251" t="s">
        <v>297</v>
      </c>
      <c r="AQ251" s="561">
        <v>80</v>
      </c>
      <c r="AR251" s="562" t="s">
        <v>470</v>
      </c>
      <c r="AS251" s="554" t="s">
        <v>468</v>
      </c>
      <c r="AT251" s="563" t="s">
        <v>297</v>
      </c>
      <c r="AU251" s="556" t="s">
        <v>472</v>
      </c>
      <c r="AV251" s="563" t="s">
        <v>297</v>
      </c>
      <c r="AW251" s="564">
        <v>2.9</v>
      </c>
      <c r="AX251" s="565" t="s">
        <v>473</v>
      </c>
      <c r="AY251" s="566" t="s">
        <v>297</v>
      </c>
      <c r="AZ251" s="567">
        <v>3370</v>
      </c>
      <c r="BA251" s="568" t="s">
        <v>3</v>
      </c>
      <c r="BB251" s="569">
        <v>30</v>
      </c>
      <c r="BC251" s="570" t="s">
        <v>344</v>
      </c>
      <c r="BD251" s="571" t="s">
        <v>468</v>
      </c>
      <c r="BE251" s="570" t="s">
        <v>297</v>
      </c>
      <c r="BF251" s="572" t="s">
        <v>472</v>
      </c>
      <c r="BG251" s="570" t="s">
        <v>297</v>
      </c>
      <c r="BH251" s="573">
        <v>3.9</v>
      </c>
      <c r="BI251" s="566"/>
      <c r="BJ251" s="575"/>
      <c r="BK251" s="605"/>
      <c r="BL251" s="615"/>
      <c r="BM251" s="615"/>
      <c r="BN251" s="615"/>
      <c r="BO251" s="615"/>
      <c r="BP251" s="615"/>
      <c r="BQ251" s="615"/>
      <c r="BR251" s="615"/>
      <c r="BS251" s="605"/>
      <c r="BT251" s="575" t="s">
        <v>50</v>
      </c>
      <c r="BU251" s="605"/>
      <c r="BV251" s="616"/>
      <c r="BW251" s="615"/>
      <c r="BX251" s="615"/>
      <c r="BY251" s="615"/>
      <c r="BZ251" s="615"/>
      <c r="CA251" s="615"/>
      <c r="CB251" s="615"/>
      <c r="CC251" s="1327" t="s">
        <v>297</v>
      </c>
      <c r="CD251" s="1349" t="s">
        <v>320</v>
      </c>
      <c r="CE251" s="1251" t="s">
        <v>297</v>
      </c>
      <c r="CF251" s="1264"/>
      <c r="CG251" s="1258"/>
      <c r="CH251" s="1258"/>
      <c r="CI251" s="1323"/>
      <c r="CJ251" s="1268"/>
      <c r="CK251" s="1323"/>
      <c r="CL251" s="1351" t="s">
        <v>320</v>
      </c>
      <c r="CM251" s="1251"/>
      <c r="CN251" s="617" t="s">
        <v>495</v>
      </c>
      <c r="CO251" s="1251" t="s">
        <v>3</v>
      </c>
      <c r="CP251" s="1322">
        <v>120</v>
      </c>
      <c r="CQ251" s="1324" t="s">
        <v>344</v>
      </c>
      <c r="CR251" s="1325" t="s">
        <v>468</v>
      </c>
      <c r="CS251" s="1324" t="s">
        <v>297</v>
      </c>
      <c r="CT251" s="1347" t="s">
        <v>472</v>
      </c>
      <c r="CU251" s="1324" t="s">
        <v>297</v>
      </c>
      <c r="CV251" s="1348">
        <v>2.7</v>
      </c>
      <c r="CW251" s="1321" t="s">
        <v>475</v>
      </c>
      <c r="CX251" s="1251" t="s">
        <v>3</v>
      </c>
      <c r="CY251" s="1252">
        <v>1930</v>
      </c>
      <c r="CZ251" s="1251" t="s">
        <v>297</v>
      </c>
      <c r="DA251" s="1264">
        <v>10</v>
      </c>
      <c r="DB251" s="1258" t="s">
        <v>344</v>
      </c>
      <c r="DC251" s="1258" t="s">
        <v>468</v>
      </c>
      <c r="DD251" s="1323" t="s">
        <v>297</v>
      </c>
      <c r="DE251" s="1268" t="s">
        <v>472</v>
      </c>
      <c r="DF251" s="1323" t="s">
        <v>297</v>
      </c>
      <c r="DG251" s="1270">
        <v>20.399999999999999</v>
      </c>
      <c r="DH251" s="1251" t="s">
        <v>3</v>
      </c>
      <c r="DI251" s="578">
        <v>1060</v>
      </c>
      <c r="DJ251" s="1251" t="s">
        <v>297</v>
      </c>
      <c r="DK251" s="578">
        <v>10</v>
      </c>
      <c r="DL251" s="1251" t="s">
        <v>3</v>
      </c>
      <c r="DM251" s="579">
        <v>10</v>
      </c>
      <c r="DN251" s="1251" t="s">
        <v>297</v>
      </c>
      <c r="DO251" s="578">
        <v>190</v>
      </c>
      <c r="DP251" s="1251" t="s">
        <v>297</v>
      </c>
      <c r="DQ251" s="578">
        <v>1</v>
      </c>
      <c r="DR251" s="1251" t="s">
        <v>3</v>
      </c>
      <c r="DS251" s="579">
        <v>1</v>
      </c>
      <c r="DT251" s="1340"/>
      <c r="DU251" s="618" t="s">
        <v>495</v>
      </c>
      <c r="DV251" s="1346" t="s">
        <v>298</v>
      </c>
      <c r="DW251" s="581">
        <v>245</v>
      </c>
      <c r="DX251" s="1251" t="s">
        <v>300</v>
      </c>
      <c r="DY251" s="1344">
        <v>2920</v>
      </c>
      <c r="DZ251" s="1323" t="s">
        <v>297</v>
      </c>
      <c r="EA251" s="1332">
        <v>20</v>
      </c>
      <c r="EB251" s="1254" t="s">
        <v>344</v>
      </c>
      <c r="EC251" s="1258" t="s">
        <v>468</v>
      </c>
      <c r="ED251" s="1254" t="s">
        <v>297</v>
      </c>
      <c r="EE251" s="1268" t="s">
        <v>472</v>
      </c>
      <c r="EF251" s="1254" t="s">
        <v>297</v>
      </c>
      <c r="EG251" s="1334">
        <v>11.6</v>
      </c>
      <c r="EH251" s="1342" t="s">
        <v>473</v>
      </c>
      <c r="EI251" s="1251" t="s">
        <v>300</v>
      </c>
      <c r="EJ251" s="1344">
        <v>12640</v>
      </c>
      <c r="EK251" s="1323" t="s">
        <v>297</v>
      </c>
      <c r="EL251" s="1332">
        <v>120</v>
      </c>
      <c r="EM251" s="1254" t="s">
        <v>344</v>
      </c>
      <c r="EN251" s="1258" t="s">
        <v>468</v>
      </c>
      <c r="EO251" s="1254" t="s">
        <v>297</v>
      </c>
      <c r="EP251" s="1268" t="s">
        <v>472</v>
      </c>
      <c r="EQ251" s="1254" t="s">
        <v>297</v>
      </c>
      <c r="ER251" s="1334">
        <v>2.7</v>
      </c>
      <c r="ES251" s="1336" t="s">
        <v>473</v>
      </c>
      <c r="ET251" s="1320" t="s">
        <v>419</v>
      </c>
      <c r="EU251" s="1251" t="s">
        <v>300</v>
      </c>
      <c r="EV251" s="582">
        <v>9530</v>
      </c>
      <c r="EW251" s="574"/>
      <c r="EX251" s="1340"/>
    </row>
    <row r="252" spans="1:154" s="544" customFormat="1" ht="25.5" customHeight="1">
      <c r="A252" s="544" t="str">
        <f t="shared" si="13"/>
        <v>6/100
地域　36人
　　から
　40人
　　まで３歳児</v>
      </c>
      <c r="B252" s="544" t="str">
        <f t="shared" si="16"/>
        <v>6/100
地域</v>
      </c>
      <c r="C252" s="544" t="str">
        <f>F251</f>
        <v>　36人
　　から
　40人
　　まで</v>
      </c>
      <c r="D252" s="545" t="str">
        <f t="shared" si="14"/>
        <v>３歳児</v>
      </c>
      <c r="E252" s="1331"/>
      <c r="F252" s="1261"/>
      <c r="G252" s="1263"/>
      <c r="H252" s="622" t="s">
        <v>301</v>
      </c>
      <c r="I252" s="614"/>
      <c r="J252" s="584">
        <v>48850</v>
      </c>
      <c r="K252" s="585"/>
      <c r="L252" s="559" t="s">
        <v>297</v>
      </c>
      <c r="M252" s="586">
        <v>460</v>
      </c>
      <c r="N252" s="587"/>
      <c r="O252" s="588" t="s">
        <v>344</v>
      </c>
      <c r="P252" s="589" t="s">
        <v>468</v>
      </c>
      <c r="Q252" s="590" t="s">
        <v>297</v>
      </c>
      <c r="R252" s="591" t="s">
        <v>472</v>
      </c>
      <c r="S252" s="590" t="s">
        <v>297</v>
      </c>
      <c r="T252" s="592">
        <v>2.7</v>
      </c>
      <c r="U252" s="593"/>
      <c r="V252" s="1251"/>
      <c r="W252" s="1253"/>
      <c r="X252" s="1251"/>
      <c r="Y252" s="1257"/>
      <c r="Z252" s="1255"/>
      <c r="AA252" s="1259"/>
      <c r="AB252" s="1259"/>
      <c r="AC252" s="1273"/>
      <c r="AD252" s="1251"/>
      <c r="AE252" s="1253"/>
      <c r="AF252" s="1251"/>
      <c r="AG252" s="1265"/>
      <c r="AH252" s="1255"/>
      <c r="AI252" s="1259"/>
      <c r="AJ252" s="1255"/>
      <c r="AK252" s="1269"/>
      <c r="AL252" s="1255"/>
      <c r="AM252" s="1271"/>
      <c r="AN252" s="559" t="s">
        <v>297</v>
      </c>
      <c r="AO252" s="586">
        <v>8430</v>
      </c>
      <c r="AP252" s="1251"/>
      <c r="AQ252" s="595">
        <v>80</v>
      </c>
      <c r="AR252" s="596" t="s">
        <v>344</v>
      </c>
      <c r="AS252" s="589" t="s">
        <v>468</v>
      </c>
      <c r="AT252" s="597" t="s">
        <v>297</v>
      </c>
      <c r="AU252" s="594" t="s">
        <v>472</v>
      </c>
      <c r="AV252" s="597" t="s">
        <v>297</v>
      </c>
      <c r="AW252" s="598">
        <v>2.9</v>
      </c>
      <c r="AX252" s="599"/>
      <c r="AY252" s="566"/>
      <c r="AZ252" s="619"/>
      <c r="BA252" s="619"/>
      <c r="BB252" s="620"/>
      <c r="BC252" s="619"/>
      <c r="BD252" s="619"/>
      <c r="BE252" s="619"/>
      <c r="BF252" s="619"/>
      <c r="BG252" s="619"/>
      <c r="BH252" s="619"/>
      <c r="BI252" s="605" t="s">
        <v>3</v>
      </c>
      <c r="BJ252" s="606">
        <v>59010</v>
      </c>
      <c r="BK252" s="605" t="s">
        <v>297</v>
      </c>
      <c r="BL252" s="569">
        <v>590</v>
      </c>
      <c r="BM252" s="570" t="s">
        <v>344</v>
      </c>
      <c r="BN252" s="571" t="s">
        <v>468</v>
      </c>
      <c r="BO252" s="570" t="s">
        <v>297</v>
      </c>
      <c r="BP252" s="572" t="s">
        <v>472</v>
      </c>
      <c r="BQ252" s="570" t="s">
        <v>297</v>
      </c>
      <c r="BR252" s="573">
        <v>2.6</v>
      </c>
      <c r="BS252" s="607" t="s">
        <v>297</v>
      </c>
      <c r="BT252" s="606">
        <v>50580</v>
      </c>
      <c r="BU252" s="607" t="s">
        <v>3</v>
      </c>
      <c r="BV252" s="569">
        <v>500</v>
      </c>
      <c r="BW252" s="570" t="s">
        <v>344</v>
      </c>
      <c r="BX252" s="571" t="s">
        <v>468</v>
      </c>
      <c r="BY252" s="570" t="s">
        <v>297</v>
      </c>
      <c r="BZ252" s="572" t="s">
        <v>472</v>
      </c>
      <c r="CA252" s="570" t="s">
        <v>297</v>
      </c>
      <c r="CB252" s="573">
        <v>2.6</v>
      </c>
      <c r="CC252" s="1328"/>
      <c r="CD252" s="1350"/>
      <c r="CE252" s="1251"/>
      <c r="CF252" s="1265"/>
      <c r="CG252" s="1259"/>
      <c r="CH252" s="1259"/>
      <c r="CI252" s="1326"/>
      <c r="CJ252" s="1269"/>
      <c r="CK252" s="1326"/>
      <c r="CL252" s="1352"/>
      <c r="CM252" s="1251"/>
      <c r="CN252" s="608">
        <v>12640</v>
      </c>
      <c r="CO252" s="1251"/>
      <c r="CP252" s="1322"/>
      <c r="CQ252" s="1324"/>
      <c r="CR252" s="1325"/>
      <c r="CS252" s="1324"/>
      <c r="CT252" s="1347"/>
      <c r="CU252" s="1324"/>
      <c r="CV252" s="1348"/>
      <c r="CW252" s="1321"/>
      <c r="CX252" s="1251"/>
      <c r="CY252" s="1253"/>
      <c r="CZ252" s="1251"/>
      <c r="DA252" s="1265"/>
      <c r="DB252" s="1259"/>
      <c r="DC252" s="1259"/>
      <c r="DD252" s="1326"/>
      <c r="DE252" s="1269"/>
      <c r="DF252" s="1326"/>
      <c r="DG252" s="1271"/>
      <c r="DH252" s="1251"/>
      <c r="DI252" s="609" t="s">
        <v>302</v>
      </c>
      <c r="DJ252" s="1251"/>
      <c r="DK252" s="609" t="s">
        <v>510</v>
      </c>
      <c r="DL252" s="1251"/>
      <c r="DM252" s="610">
        <v>52.3</v>
      </c>
      <c r="DN252" s="1251"/>
      <c r="DO252" s="609" t="s">
        <v>302</v>
      </c>
      <c r="DP252" s="1251"/>
      <c r="DQ252" s="609" t="s">
        <v>510</v>
      </c>
      <c r="DR252" s="1251"/>
      <c r="DS252" s="610">
        <v>87.2</v>
      </c>
      <c r="DT252" s="1340"/>
      <c r="DU252" s="611">
        <v>10870</v>
      </c>
      <c r="DV252" s="1346"/>
      <c r="DW252" s="612" t="s">
        <v>304</v>
      </c>
      <c r="DX252" s="1251"/>
      <c r="DY252" s="1345"/>
      <c r="DZ252" s="1326"/>
      <c r="EA252" s="1333"/>
      <c r="EB252" s="1255"/>
      <c r="EC252" s="1259"/>
      <c r="ED252" s="1255"/>
      <c r="EE252" s="1269"/>
      <c r="EF252" s="1255"/>
      <c r="EG252" s="1335"/>
      <c r="EH252" s="1343"/>
      <c r="EI252" s="1251"/>
      <c r="EJ252" s="1345">
        <v>6698</v>
      </c>
      <c r="EK252" s="1326"/>
      <c r="EL252" s="1333"/>
      <c r="EM252" s="1255"/>
      <c r="EN252" s="1259"/>
      <c r="EO252" s="1255"/>
      <c r="EP252" s="1269"/>
      <c r="EQ252" s="1255"/>
      <c r="ER252" s="1335"/>
      <c r="ES252" s="1337"/>
      <c r="ET252" s="1338"/>
      <c r="EU252" s="1251"/>
      <c r="EV252" s="613">
        <v>90</v>
      </c>
      <c r="EW252" s="574"/>
      <c r="EX252" s="1340"/>
    </row>
    <row r="253" spans="1:154" s="544" customFormat="1" ht="25.5" customHeight="1">
      <c r="A253" s="544" t="str">
        <f t="shared" si="13"/>
        <v>6/100
地域　41人
　　から
　45人
　　まで４歳以上児</v>
      </c>
      <c r="B253" s="544" t="str">
        <f t="shared" si="16"/>
        <v>6/100
地域</v>
      </c>
      <c r="C253" s="544" t="str">
        <f>F253</f>
        <v>　41人
　　から
　45人
　　まで</v>
      </c>
      <c r="D253" s="545" t="str">
        <f t="shared" si="14"/>
        <v>４歳以上児</v>
      </c>
      <c r="E253" s="1331"/>
      <c r="F253" s="1260" t="s">
        <v>497</v>
      </c>
      <c r="G253" s="1262" t="s">
        <v>295</v>
      </c>
      <c r="H253" s="621" t="s">
        <v>296</v>
      </c>
      <c r="I253" s="614"/>
      <c r="J253" s="548">
        <v>38350</v>
      </c>
      <c r="K253" s="549">
        <v>46780</v>
      </c>
      <c r="L253" s="559" t="s">
        <v>297</v>
      </c>
      <c r="M253" s="551">
        <v>360</v>
      </c>
      <c r="N253" s="552">
        <v>440</v>
      </c>
      <c r="O253" s="553" t="s">
        <v>344</v>
      </c>
      <c r="P253" s="554" t="s">
        <v>468</v>
      </c>
      <c r="Q253" s="555" t="s">
        <v>297</v>
      </c>
      <c r="R253" s="556" t="s">
        <v>469</v>
      </c>
      <c r="S253" s="555" t="s">
        <v>297</v>
      </c>
      <c r="T253" s="557">
        <v>2.6</v>
      </c>
      <c r="U253" s="558">
        <v>2.7</v>
      </c>
      <c r="V253" s="1251" t="s">
        <v>297</v>
      </c>
      <c r="W253" s="1252">
        <v>1820</v>
      </c>
      <c r="X253" s="1251" t="s">
        <v>297</v>
      </c>
      <c r="Y253" s="1256">
        <v>10</v>
      </c>
      <c r="Z253" s="1254" t="s">
        <v>470</v>
      </c>
      <c r="AA253" s="1258" t="s">
        <v>468</v>
      </c>
      <c r="AB253" s="1258" t="s">
        <v>297</v>
      </c>
      <c r="AC253" s="1272" t="s">
        <v>471</v>
      </c>
      <c r="AD253" s="1251" t="s">
        <v>297</v>
      </c>
      <c r="AE253" s="1252">
        <v>11230</v>
      </c>
      <c r="AF253" s="1251" t="s">
        <v>3</v>
      </c>
      <c r="AG253" s="1264">
        <v>110</v>
      </c>
      <c r="AH253" s="1254" t="s">
        <v>344</v>
      </c>
      <c r="AI253" s="1258" t="s">
        <v>468</v>
      </c>
      <c r="AJ253" s="1254" t="s">
        <v>297</v>
      </c>
      <c r="AK253" s="1268" t="s">
        <v>472</v>
      </c>
      <c r="AL253" s="1254" t="s">
        <v>297</v>
      </c>
      <c r="AM253" s="1270">
        <v>2.6</v>
      </c>
      <c r="AN253" s="559" t="s">
        <v>297</v>
      </c>
      <c r="AO253" s="560">
        <v>8430</v>
      </c>
      <c r="AP253" s="1251" t="s">
        <v>297</v>
      </c>
      <c r="AQ253" s="561">
        <v>80</v>
      </c>
      <c r="AR253" s="562" t="s">
        <v>470</v>
      </c>
      <c r="AS253" s="554" t="s">
        <v>468</v>
      </c>
      <c r="AT253" s="563" t="s">
        <v>297</v>
      </c>
      <c r="AU253" s="556" t="s">
        <v>472</v>
      </c>
      <c r="AV253" s="563" t="s">
        <v>297</v>
      </c>
      <c r="AW253" s="564">
        <v>2.9</v>
      </c>
      <c r="AX253" s="565" t="s">
        <v>473</v>
      </c>
      <c r="AY253" s="566" t="s">
        <v>297</v>
      </c>
      <c r="AZ253" s="567">
        <v>3370</v>
      </c>
      <c r="BA253" s="568" t="s">
        <v>3</v>
      </c>
      <c r="BB253" s="569">
        <v>30</v>
      </c>
      <c r="BC253" s="570" t="s">
        <v>344</v>
      </c>
      <c r="BD253" s="571" t="s">
        <v>468</v>
      </c>
      <c r="BE253" s="570" t="s">
        <v>297</v>
      </c>
      <c r="BF253" s="572" t="s">
        <v>472</v>
      </c>
      <c r="BG253" s="570" t="s">
        <v>297</v>
      </c>
      <c r="BH253" s="573">
        <v>3.9</v>
      </c>
      <c r="BI253" s="566"/>
      <c r="BJ253" s="575"/>
      <c r="BK253" s="605"/>
      <c r="BL253" s="615"/>
      <c r="BM253" s="615"/>
      <c r="BN253" s="615"/>
      <c r="BO253" s="615"/>
      <c r="BP253" s="615"/>
      <c r="BQ253" s="615"/>
      <c r="BR253" s="615"/>
      <c r="BS253" s="605"/>
      <c r="BT253" s="575" t="s">
        <v>50</v>
      </c>
      <c r="BU253" s="605"/>
      <c r="BV253" s="616"/>
      <c r="BW253" s="615"/>
      <c r="BX253" s="615"/>
      <c r="BY253" s="615"/>
      <c r="BZ253" s="615"/>
      <c r="CA253" s="615"/>
      <c r="CB253" s="615"/>
      <c r="CC253" s="1327" t="s">
        <v>297</v>
      </c>
      <c r="CD253" s="1349" t="s">
        <v>320</v>
      </c>
      <c r="CE253" s="1251" t="s">
        <v>297</v>
      </c>
      <c r="CF253" s="1264"/>
      <c r="CG253" s="1258"/>
      <c r="CH253" s="1258"/>
      <c r="CI253" s="1323"/>
      <c r="CJ253" s="1268"/>
      <c r="CK253" s="1323"/>
      <c r="CL253" s="1351" t="s">
        <v>320</v>
      </c>
      <c r="CM253" s="1251"/>
      <c r="CN253" s="617" t="s">
        <v>498</v>
      </c>
      <c r="CO253" s="1251" t="s">
        <v>3</v>
      </c>
      <c r="CP253" s="1322">
        <v>110</v>
      </c>
      <c r="CQ253" s="1324" t="s">
        <v>344</v>
      </c>
      <c r="CR253" s="1325" t="s">
        <v>468</v>
      </c>
      <c r="CS253" s="1324" t="s">
        <v>297</v>
      </c>
      <c r="CT253" s="1347" t="s">
        <v>472</v>
      </c>
      <c r="CU253" s="1324" t="s">
        <v>297</v>
      </c>
      <c r="CV253" s="1348">
        <v>2.6</v>
      </c>
      <c r="CW253" s="1321" t="s">
        <v>475</v>
      </c>
      <c r="CX253" s="1251" t="s">
        <v>3</v>
      </c>
      <c r="CY253" s="1252">
        <v>1800</v>
      </c>
      <c r="CZ253" s="1251" t="s">
        <v>297</v>
      </c>
      <c r="DA253" s="1264">
        <v>10</v>
      </c>
      <c r="DB253" s="1258" t="s">
        <v>344</v>
      </c>
      <c r="DC253" s="1258" t="s">
        <v>468</v>
      </c>
      <c r="DD253" s="1323" t="s">
        <v>297</v>
      </c>
      <c r="DE253" s="1268" t="s">
        <v>472</v>
      </c>
      <c r="DF253" s="1323" t="s">
        <v>297</v>
      </c>
      <c r="DG253" s="1270">
        <v>18.100000000000001</v>
      </c>
      <c r="DH253" s="1251" t="s">
        <v>3</v>
      </c>
      <c r="DI253" s="578">
        <v>950</v>
      </c>
      <c r="DJ253" s="1251" t="s">
        <v>297</v>
      </c>
      <c r="DK253" s="578">
        <v>9</v>
      </c>
      <c r="DL253" s="1251" t="s">
        <v>3</v>
      </c>
      <c r="DM253" s="579">
        <v>9</v>
      </c>
      <c r="DN253" s="1251" t="s">
        <v>297</v>
      </c>
      <c r="DO253" s="578">
        <v>170</v>
      </c>
      <c r="DP253" s="1251" t="s">
        <v>297</v>
      </c>
      <c r="DQ253" s="578">
        <v>1</v>
      </c>
      <c r="DR253" s="1251" t="s">
        <v>3</v>
      </c>
      <c r="DS253" s="579">
        <v>1</v>
      </c>
      <c r="DT253" s="1340"/>
      <c r="DU253" s="623" t="s">
        <v>498</v>
      </c>
      <c r="DV253" s="1346" t="s">
        <v>298</v>
      </c>
      <c r="DW253" s="581">
        <v>245</v>
      </c>
      <c r="DX253" s="1251" t="s">
        <v>300</v>
      </c>
      <c r="DY253" s="1344">
        <v>2590</v>
      </c>
      <c r="DZ253" s="1323" t="s">
        <v>297</v>
      </c>
      <c r="EA253" s="1332">
        <v>20</v>
      </c>
      <c r="EB253" s="1254" t="s">
        <v>344</v>
      </c>
      <c r="EC253" s="1258" t="s">
        <v>468</v>
      </c>
      <c r="ED253" s="1254" t="s">
        <v>297</v>
      </c>
      <c r="EE253" s="1268" t="s">
        <v>472</v>
      </c>
      <c r="EF253" s="1254" t="s">
        <v>297</v>
      </c>
      <c r="EG253" s="1334">
        <v>10.3</v>
      </c>
      <c r="EH253" s="1342" t="s">
        <v>473</v>
      </c>
      <c r="EI253" s="1251" t="s">
        <v>300</v>
      </c>
      <c r="EJ253" s="1344">
        <v>11240</v>
      </c>
      <c r="EK253" s="1323" t="s">
        <v>297</v>
      </c>
      <c r="EL253" s="1332">
        <v>110</v>
      </c>
      <c r="EM253" s="1254" t="s">
        <v>344</v>
      </c>
      <c r="EN253" s="1258" t="s">
        <v>468</v>
      </c>
      <c r="EO253" s="1254" t="s">
        <v>297</v>
      </c>
      <c r="EP253" s="1268" t="s">
        <v>472</v>
      </c>
      <c r="EQ253" s="1254" t="s">
        <v>297</v>
      </c>
      <c r="ER253" s="1334">
        <v>2.8</v>
      </c>
      <c r="ES253" s="1336" t="s">
        <v>473</v>
      </c>
      <c r="ET253" s="1320" t="s">
        <v>419</v>
      </c>
      <c r="EU253" s="1251" t="s">
        <v>300</v>
      </c>
      <c r="EV253" s="582">
        <v>8470</v>
      </c>
      <c r="EW253" s="574"/>
      <c r="EX253" s="1340"/>
    </row>
    <row r="254" spans="1:154" s="544" customFormat="1" ht="25.5" customHeight="1">
      <c r="A254" s="544" t="str">
        <f t="shared" si="13"/>
        <v>6/100
地域　41人
　　から
　45人
　　まで３歳児</v>
      </c>
      <c r="B254" s="544" t="str">
        <f t="shared" si="16"/>
        <v>6/100
地域</v>
      </c>
      <c r="C254" s="544" t="str">
        <f>F253</f>
        <v>　41人
　　から
　45人
　　まで</v>
      </c>
      <c r="D254" s="545" t="str">
        <f t="shared" si="14"/>
        <v>３歳児</v>
      </c>
      <c r="E254" s="1331"/>
      <c r="F254" s="1261"/>
      <c r="G254" s="1263"/>
      <c r="H254" s="622" t="s">
        <v>301</v>
      </c>
      <c r="I254" s="614"/>
      <c r="J254" s="584">
        <v>46780</v>
      </c>
      <c r="K254" s="585"/>
      <c r="L254" s="559" t="s">
        <v>297</v>
      </c>
      <c r="M254" s="586">
        <v>440</v>
      </c>
      <c r="N254" s="587"/>
      <c r="O254" s="588" t="s">
        <v>344</v>
      </c>
      <c r="P254" s="589" t="s">
        <v>468</v>
      </c>
      <c r="Q254" s="590" t="s">
        <v>297</v>
      </c>
      <c r="R254" s="591" t="s">
        <v>472</v>
      </c>
      <c r="S254" s="590" t="s">
        <v>297</v>
      </c>
      <c r="T254" s="592">
        <v>2.7</v>
      </c>
      <c r="U254" s="593"/>
      <c r="V254" s="1251"/>
      <c r="W254" s="1253"/>
      <c r="X254" s="1251"/>
      <c r="Y254" s="1257"/>
      <c r="Z254" s="1255"/>
      <c r="AA254" s="1259"/>
      <c r="AB254" s="1259"/>
      <c r="AC254" s="1273"/>
      <c r="AD254" s="1251"/>
      <c r="AE254" s="1253"/>
      <c r="AF254" s="1251"/>
      <c r="AG254" s="1265"/>
      <c r="AH254" s="1255"/>
      <c r="AI254" s="1259"/>
      <c r="AJ254" s="1255"/>
      <c r="AK254" s="1269"/>
      <c r="AL254" s="1255"/>
      <c r="AM254" s="1271"/>
      <c r="AN254" s="559" t="s">
        <v>297</v>
      </c>
      <c r="AO254" s="586">
        <v>8430</v>
      </c>
      <c r="AP254" s="1251"/>
      <c r="AQ254" s="595">
        <v>80</v>
      </c>
      <c r="AR254" s="596" t="s">
        <v>344</v>
      </c>
      <c r="AS254" s="589" t="s">
        <v>468</v>
      </c>
      <c r="AT254" s="597" t="s">
        <v>297</v>
      </c>
      <c r="AU254" s="594" t="s">
        <v>472</v>
      </c>
      <c r="AV254" s="597" t="s">
        <v>297</v>
      </c>
      <c r="AW254" s="598">
        <v>2.9</v>
      </c>
      <c r="AX254" s="599"/>
      <c r="AY254" s="566"/>
      <c r="AZ254" s="619"/>
      <c r="BA254" s="619"/>
      <c r="BB254" s="620"/>
      <c r="BC254" s="619"/>
      <c r="BD254" s="619"/>
      <c r="BE254" s="619"/>
      <c r="BF254" s="619"/>
      <c r="BG254" s="619"/>
      <c r="BH254" s="619"/>
      <c r="BI254" s="605" t="s">
        <v>3</v>
      </c>
      <c r="BJ254" s="606">
        <v>59010</v>
      </c>
      <c r="BK254" s="605" t="s">
        <v>297</v>
      </c>
      <c r="BL254" s="569">
        <v>590</v>
      </c>
      <c r="BM254" s="570" t="s">
        <v>344</v>
      </c>
      <c r="BN254" s="571" t="s">
        <v>468</v>
      </c>
      <c r="BO254" s="570" t="s">
        <v>297</v>
      </c>
      <c r="BP254" s="572" t="s">
        <v>472</v>
      </c>
      <c r="BQ254" s="570" t="s">
        <v>297</v>
      </c>
      <c r="BR254" s="573">
        <v>2.6</v>
      </c>
      <c r="BS254" s="607" t="s">
        <v>297</v>
      </c>
      <c r="BT254" s="606">
        <v>50580</v>
      </c>
      <c r="BU254" s="607" t="s">
        <v>3</v>
      </c>
      <c r="BV254" s="569">
        <v>500</v>
      </c>
      <c r="BW254" s="570" t="s">
        <v>344</v>
      </c>
      <c r="BX254" s="571" t="s">
        <v>468</v>
      </c>
      <c r="BY254" s="570" t="s">
        <v>297</v>
      </c>
      <c r="BZ254" s="572" t="s">
        <v>472</v>
      </c>
      <c r="CA254" s="570" t="s">
        <v>297</v>
      </c>
      <c r="CB254" s="573">
        <v>2.6</v>
      </c>
      <c r="CC254" s="1328"/>
      <c r="CD254" s="1350"/>
      <c r="CE254" s="1251"/>
      <c r="CF254" s="1265"/>
      <c r="CG254" s="1259"/>
      <c r="CH254" s="1259"/>
      <c r="CI254" s="1326"/>
      <c r="CJ254" s="1269"/>
      <c r="CK254" s="1326"/>
      <c r="CL254" s="1352"/>
      <c r="CM254" s="1251"/>
      <c r="CN254" s="608">
        <v>11230</v>
      </c>
      <c r="CO254" s="1251"/>
      <c r="CP254" s="1322"/>
      <c r="CQ254" s="1324"/>
      <c r="CR254" s="1325"/>
      <c r="CS254" s="1324"/>
      <c r="CT254" s="1347"/>
      <c r="CU254" s="1324"/>
      <c r="CV254" s="1348"/>
      <c r="CW254" s="1321"/>
      <c r="CX254" s="1251"/>
      <c r="CY254" s="1253"/>
      <c r="CZ254" s="1251"/>
      <c r="DA254" s="1265"/>
      <c r="DB254" s="1259"/>
      <c r="DC254" s="1259"/>
      <c r="DD254" s="1326"/>
      <c r="DE254" s="1269"/>
      <c r="DF254" s="1326"/>
      <c r="DG254" s="1271"/>
      <c r="DH254" s="1251"/>
      <c r="DI254" s="609" t="s">
        <v>302</v>
      </c>
      <c r="DJ254" s="1251"/>
      <c r="DK254" s="609" t="s">
        <v>510</v>
      </c>
      <c r="DL254" s="1251"/>
      <c r="DM254" s="610">
        <v>51.7</v>
      </c>
      <c r="DN254" s="1251"/>
      <c r="DO254" s="609" t="s">
        <v>302</v>
      </c>
      <c r="DP254" s="1251"/>
      <c r="DQ254" s="609" t="s">
        <v>510</v>
      </c>
      <c r="DR254" s="1251"/>
      <c r="DS254" s="610">
        <v>77.5</v>
      </c>
      <c r="DT254" s="1340"/>
      <c r="DU254" s="611">
        <v>9770</v>
      </c>
      <c r="DV254" s="1346"/>
      <c r="DW254" s="612" t="s">
        <v>304</v>
      </c>
      <c r="DX254" s="1251"/>
      <c r="DY254" s="1345"/>
      <c r="DZ254" s="1326"/>
      <c r="EA254" s="1333"/>
      <c r="EB254" s="1255"/>
      <c r="EC254" s="1259"/>
      <c r="ED254" s="1255"/>
      <c r="EE254" s="1269"/>
      <c r="EF254" s="1255"/>
      <c r="EG254" s="1335"/>
      <c r="EH254" s="1343"/>
      <c r="EI254" s="1251"/>
      <c r="EJ254" s="1345">
        <v>6140</v>
      </c>
      <c r="EK254" s="1326"/>
      <c r="EL254" s="1333"/>
      <c r="EM254" s="1255"/>
      <c r="EN254" s="1259"/>
      <c r="EO254" s="1255"/>
      <c r="EP254" s="1269"/>
      <c r="EQ254" s="1255"/>
      <c r="ER254" s="1335"/>
      <c r="ES254" s="1337"/>
      <c r="ET254" s="1338"/>
      <c r="EU254" s="1251"/>
      <c r="EV254" s="613">
        <v>80</v>
      </c>
      <c r="EW254" s="574"/>
      <c r="EX254" s="1340"/>
    </row>
    <row r="255" spans="1:154" s="544" customFormat="1" ht="25.5" customHeight="1">
      <c r="A255" s="544" t="str">
        <f t="shared" si="13"/>
        <v>6/100
地域　46人
　　から
　50人
　　まで４歳以上児</v>
      </c>
      <c r="B255" s="544" t="str">
        <f t="shared" si="16"/>
        <v>6/100
地域</v>
      </c>
      <c r="C255" s="544" t="str">
        <f>F255</f>
        <v>　46人
　　から
　50人
　　まで</v>
      </c>
      <c r="D255" s="545" t="str">
        <f t="shared" si="14"/>
        <v>４歳以上児</v>
      </c>
      <c r="E255" s="1331"/>
      <c r="F255" s="1260" t="s">
        <v>500</v>
      </c>
      <c r="G255" s="1262" t="s">
        <v>295</v>
      </c>
      <c r="H255" s="621" t="s">
        <v>296</v>
      </c>
      <c r="I255" s="614"/>
      <c r="J255" s="548">
        <v>36680</v>
      </c>
      <c r="K255" s="549">
        <v>45110</v>
      </c>
      <c r="L255" s="559" t="s">
        <v>297</v>
      </c>
      <c r="M255" s="551">
        <v>340</v>
      </c>
      <c r="N255" s="552">
        <v>430</v>
      </c>
      <c r="O255" s="553" t="s">
        <v>344</v>
      </c>
      <c r="P255" s="554" t="s">
        <v>468</v>
      </c>
      <c r="Q255" s="555" t="s">
        <v>297</v>
      </c>
      <c r="R255" s="556" t="s">
        <v>469</v>
      </c>
      <c r="S255" s="555" t="s">
        <v>297</v>
      </c>
      <c r="T255" s="557">
        <v>2.6</v>
      </c>
      <c r="U255" s="558">
        <v>2.6</v>
      </c>
      <c r="V255" s="1251" t="s">
        <v>297</v>
      </c>
      <c r="W255" s="1252">
        <v>1630</v>
      </c>
      <c r="X255" s="1251" t="s">
        <v>297</v>
      </c>
      <c r="Y255" s="1256">
        <v>10</v>
      </c>
      <c r="Z255" s="1254" t="s">
        <v>470</v>
      </c>
      <c r="AA255" s="1258" t="s">
        <v>468</v>
      </c>
      <c r="AB255" s="1258" t="s">
        <v>297</v>
      </c>
      <c r="AC255" s="1272" t="s">
        <v>471</v>
      </c>
      <c r="AD255" s="1251" t="s">
        <v>297</v>
      </c>
      <c r="AE255" s="1252">
        <v>10110</v>
      </c>
      <c r="AF255" s="1251" t="s">
        <v>3</v>
      </c>
      <c r="AG255" s="1264">
        <v>100</v>
      </c>
      <c r="AH255" s="1254" t="s">
        <v>344</v>
      </c>
      <c r="AI255" s="1258" t="s">
        <v>468</v>
      </c>
      <c r="AJ255" s="1254" t="s">
        <v>297</v>
      </c>
      <c r="AK255" s="1268" t="s">
        <v>472</v>
      </c>
      <c r="AL255" s="1254" t="s">
        <v>297</v>
      </c>
      <c r="AM255" s="1270">
        <v>2.6</v>
      </c>
      <c r="AN255" s="559" t="s">
        <v>297</v>
      </c>
      <c r="AO255" s="560">
        <v>8430</v>
      </c>
      <c r="AP255" s="1251" t="s">
        <v>297</v>
      </c>
      <c r="AQ255" s="561">
        <v>80</v>
      </c>
      <c r="AR255" s="562" t="s">
        <v>470</v>
      </c>
      <c r="AS255" s="554" t="s">
        <v>468</v>
      </c>
      <c r="AT255" s="563" t="s">
        <v>297</v>
      </c>
      <c r="AU255" s="556" t="s">
        <v>472</v>
      </c>
      <c r="AV255" s="563" t="s">
        <v>297</v>
      </c>
      <c r="AW255" s="564">
        <v>2.9</v>
      </c>
      <c r="AX255" s="565" t="s">
        <v>473</v>
      </c>
      <c r="AY255" s="566" t="s">
        <v>297</v>
      </c>
      <c r="AZ255" s="567">
        <v>3370</v>
      </c>
      <c r="BA255" s="568" t="s">
        <v>3</v>
      </c>
      <c r="BB255" s="569">
        <v>30</v>
      </c>
      <c r="BC255" s="570" t="s">
        <v>344</v>
      </c>
      <c r="BD255" s="571" t="s">
        <v>468</v>
      </c>
      <c r="BE255" s="570" t="s">
        <v>297</v>
      </c>
      <c r="BF255" s="572" t="s">
        <v>472</v>
      </c>
      <c r="BG255" s="570" t="s">
        <v>297</v>
      </c>
      <c r="BH255" s="573">
        <v>3.9</v>
      </c>
      <c r="BI255" s="566"/>
      <c r="BJ255" s="575"/>
      <c r="BK255" s="605"/>
      <c r="BL255" s="615"/>
      <c r="BM255" s="615"/>
      <c r="BN255" s="615"/>
      <c r="BO255" s="615"/>
      <c r="BP255" s="615"/>
      <c r="BQ255" s="615"/>
      <c r="BR255" s="615"/>
      <c r="BS255" s="605"/>
      <c r="BT255" s="575" t="s">
        <v>50</v>
      </c>
      <c r="BU255" s="605"/>
      <c r="BV255" s="616"/>
      <c r="BW255" s="615"/>
      <c r="BX255" s="615"/>
      <c r="BY255" s="615"/>
      <c r="BZ255" s="615"/>
      <c r="CA255" s="615"/>
      <c r="CB255" s="615"/>
      <c r="CC255" s="1327" t="s">
        <v>297</v>
      </c>
      <c r="CD255" s="1349" t="s">
        <v>320</v>
      </c>
      <c r="CE255" s="1251" t="s">
        <v>297</v>
      </c>
      <c r="CF255" s="1264"/>
      <c r="CG255" s="1258"/>
      <c r="CH255" s="1258"/>
      <c r="CI255" s="1323"/>
      <c r="CJ255" s="1268"/>
      <c r="CK255" s="1323"/>
      <c r="CL255" s="1351" t="s">
        <v>320</v>
      </c>
      <c r="CM255" s="1251"/>
      <c r="CN255" s="617" t="s">
        <v>501</v>
      </c>
      <c r="CO255" s="1251" t="s">
        <v>3</v>
      </c>
      <c r="CP255" s="1322">
        <v>100</v>
      </c>
      <c r="CQ255" s="1324" t="s">
        <v>344</v>
      </c>
      <c r="CR255" s="1325" t="s">
        <v>468</v>
      </c>
      <c r="CS255" s="1324" t="s">
        <v>297</v>
      </c>
      <c r="CT255" s="1347" t="s">
        <v>472</v>
      </c>
      <c r="CU255" s="1324" t="s">
        <v>297</v>
      </c>
      <c r="CV255" s="1348">
        <v>2.6</v>
      </c>
      <c r="CW255" s="1321" t="s">
        <v>475</v>
      </c>
      <c r="CX255" s="1251" t="s">
        <v>3</v>
      </c>
      <c r="CY255" s="1252">
        <v>1620</v>
      </c>
      <c r="CZ255" s="1251" t="s">
        <v>297</v>
      </c>
      <c r="DA255" s="1264">
        <v>10</v>
      </c>
      <c r="DB255" s="1258" t="s">
        <v>344</v>
      </c>
      <c r="DC255" s="1258" t="s">
        <v>468</v>
      </c>
      <c r="DD255" s="1323" t="s">
        <v>297</v>
      </c>
      <c r="DE255" s="1268" t="s">
        <v>472</v>
      </c>
      <c r="DF255" s="1323" t="s">
        <v>297</v>
      </c>
      <c r="DG255" s="1270">
        <v>16.3</v>
      </c>
      <c r="DH255" s="1251" t="s">
        <v>3</v>
      </c>
      <c r="DI255" s="578">
        <v>850</v>
      </c>
      <c r="DJ255" s="1251" t="s">
        <v>297</v>
      </c>
      <c r="DK255" s="578">
        <v>8</v>
      </c>
      <c r="DL255" s="1251" t="s">
        <v>3</v>
      </c>
      <c r="DM255" s="579">
        <v>8</v>
      </c>
      <c r="DN255" s="1251" t="s">
        <v>297</v>
      </c>
      <c r="DO255" s="578">
        <v>150</v>
      </c>
      <c r="DP255" s="1251" t="s">
        <v>297</v>
      </c>
      <c r="DQ255" s="578">
        <v>1</v>
      </c>
      <c r="DR255" s="1251" t="s">
        <v>3</v>
      </c>
      <c r="DS255" s="579">
        <v>1</v>
      </c>
      <c r="DT255" s="1340"/>
      <c r="DU255" s="618" t="s">
        <v>501</v>
      </c>
      <c r="DV255" s="1346" t="s">
        <v>298</v>
      </c>
      <c r="DW255" s="581">
        <v>245</v>
      </c>
      <c r="DX255" s="1251" t="s">
        <v>300</v>
      </c>
      <c r="DY255" s="1344">
        <v>2330</v>
      </c>
      <c r="DZ255" s="1323" t="s">
        <v>297</v>
      </c>
      <c r="EA255" s="1332">
        <v>20</v>
      </c>
      <c r="EB255" s="1254" t="s">
        <v>344</v>
      </c>
      <c r="EC255" s="1258" t="s">
        <v>468</v>
      </c>
      <c r="ED255" s="1254" t="s">
        <v>297</v>
      </c>
      <c r="EE255" s="1268" t="s">
        <v>472</v>
      </c>
      <c r="EF255" s="1254" t="s">
        <v>297</v>
      </c>
      <c r="EG255" s="1334">
        <v>9.3000000000000007</v>
      </c>
      <c r="EH255" s="1342" t="s">
        <v>473</v>
      </c>
      <c r="EI255" s="1251" t="s">
        <v>300</v>
      </c>
      <c r="EJ255" s="1344">
        <v>10110</v>
      </c>
      <c r="EK255" s="1323" t="s">
        <v>297</v>
      </c>
      <c r="EL255" s="1332">
        <v>100</v>
      </c>
      <c r="EM255" s="1254" t="s">
        <v>344</v>
      </c>
      <c r="EN255" s="1258" t="s">
        <v>468</v>
      </c>
      <c r="EO255" s="1254" t="s">
        <v>297</v>
      </c>
      <c r="EP255" s="1268" t="s">
        <v>472</v>
      </c>
      <c r="EQ255" s="1254" t="s">
        <v>297</v>
      </c>
      <c r="ER255" s="1334">
        <v>2.8</v>
      </c>
      <c r="ES255" s="1336" t="s">
        <v>473</v>
      </c>
      <c r="ET255" s="1320" t="s">
        <v>419</v>
      </c>
      <c r="EU255" s="1251" t="s">
        <v>300</v>
      </c>
      <c r="EV255" s="582">
        <v>7630</v>
      </c>
      <c r="EW255" s="574"/>
      <c r="EX255" s="1340"/>
    </row>
    <row r="256" spans="1:154" s="544" customFormat="1" ht="25.5" customHeight="1">
      <c r="A256" s="544" t="str">
        <f t="shared" si="13"/>
        <v>6/100
地域　46人
　　から
　50人
　　まで３歳児</v>
      </c>
      <c r="B256" s="544" t="str">
        <f t="shared" si="16"/>
        <v>6/100
地域</v>
      </c>
      <c r="C256" s="544" t="str">
        <f>F255</f>
        <v>　46人
　　から
　50人
　　まで</v>
      </c>
      <c r="D256" s="545" t="str">
        <f t="shared" si="14"/>
        <v>３歳児</v>
      </c>
      <c r="E256" s="1331"/>
      <c r="F256" s="1261"/>
      <c r="G256" s="1263"/>
      <c r="H256" s="622" t="s">
        <v>301</v>
      </c>
      <c r="I256" s="614"/>
      <c r="J256" s="584">
        <v>45110</v>
      </c>
      <c r="K256" s="585"/>
      <c r="L256" s="559" t="s">
        <v>297</v>
      </c>
      <c r="M256" s="586">
        <v>430</v>
      </c>
      <c r="N256" s="587"/>
      <c r="O256" s="588" t="s">
        <v>344</v>
      </c>
      <c r="P256" s="589" t="s">
        <v>468</v>
      </c>
      <c r="Q256" s="590" t="s">
        <v>297</v>
      </c>
      <c r="R256" s="591" t="s">
        <v>472</v>
      </c>
      <c r="S256" s="590" t="s">
        <v>297</v>
      </c>
      <c r="T256" s="592">
        <v>2.6</v>
      </c>
      <c r="U256" s="593"/>
      <c r="V256" s="1251"/>
      <c r="W256" s="1253"/>
      <c r="X256" s="1251"/>
      <c r="Y256" s="1257"/>
      <c r="Z256" s="1255"/>
      <c r="AA256" s="1259"/>
      <c r="AB256" s="1259"/>
      <c r="AC256" s="1273"/>
      <c r="AD256" s="1251"/>
      <c r="AE256" s="1253"/>
      <c r="AF256" s="1251"/>
      <c r="AG256" s="1265"/>
      <c r="AH256" s="1255"/>
      <c r="AI256" s="1259"/>
      <c r="AJ256" s="1255"/>
      <c r="AK256" s="1269"/>
      <c r="AL256" s="1255"/>
      <c r="AM256" s="1271"/>
      <c r="AN256" s="559" t="s">
        <v>297</v>
      </c>
      <c r="AO256" s="586">
        <v>8430</v>
      </c>
      <c r="AP256" s="1251"/>
      <c r="AQ256" s="595">
        <v>80</v>
      </c>
      <c r="AR256" s="596" t="s">
        <v>344</v>
      </c>
      <c r="AS256" s="589" t="s">
        <v>468</v>
      </c>
      <c r="AT256" s="597" t="s">
        <v>297</v>
      </c>
      <c r="AU256" s="594" t="s">
        <v>472</v>
      </c>
      <c r="AV256" s="597" t="s">
        <v>297</v>
      </c>
      <c r="AW256" s="598">
        <v>2.9</v>
      </c>
      <c r="AX256" s="599"/>
      <c r="AY256" s="566"/>
      <c r="AZ256" s="619"/>
      <c r="BA256" s="619"/>
      <c r="BB256" s="620"/>
      <c r="BC256" s="619"/>
      <c r="BD256" s="619"/>
      <c r="BE256" s="619"/>
      <c r="BF256" s="619"/>
      <c r="BG256" s="619"/>
      <c r="BH256" s="619"/>
      <c r="BI256" s="605" t="s">
        <v>3</v>
      </c>
      <c r="BJ256" s="606">
        <v>59010</v>
      </c>
      <c r="BK256" s="605" t="s">
        <v>297</v>
      </c>
      <c r="BL256" s="569">
        <v>590</v>
      </c>
      <c r="BM256" s="570" t="s">
        <v>344</v>
      </c>
      <c r="BN256" s="571" t="s">
        <v>468</v>
      </c>
      <c r="BO256" s="570" t="s">
        <v>297</v>
      </c>
      <c r="BP256" s="572" t="s">
        <v>472</v>
      </c>
      <c r="BQ256" s="570" t="s">
        <v>297</v>
      </c>
      <c r="BR256" s="573">
        <v>2.6</v>
      </c>
      <c r="BS256" s="607" t="s">
        <v>297</v>
      </c>
      <c r="BT256" s="606">
        <v>50580</v>
      </c>
      <c r="BU256" s="607" t="s">
        <v>3</v>
      </c>
      <c r="BV256" s="569">
        <v>500</v>
      </c>
      <c r="BW256" s="570" t="s">
        <v>344</v>
      </c>
      <c r="BX256" s="571" t="s">
        <v>468</v>
      </c>
      <c r="BY256" s="570" t="s">
        <v>297</v>
      </c>
      <c r="BZ256" s="572" t="s">
        <v>472</v>
      </c>
      <c r="CA256" s="570" t="s">
        <v>297</v>
      </c>
      <c r="CB256" s="573">
        <v>2.6</v>
      </c>
      <c r="CC256" s="1328"/>
      <c r="CD256" s="1350"/>
      <c r="CE256" s="1251"/>
      <c r="CF256" s="1265"/>
      <c r="CG256" s="1259"/>
      <c r="CH256" s="1259"/>
      <c r="CI256" s="1326"/>
      <c r="CJ256" s="1269"/>
      <c r="CK256" s="1326"/>
      <c r="CL256" s="1352"/>
      <c r="CM256" s="1251"/>
      <c r="CN256" s="608">
        <v>10110</v>
      </c>
      <c r="CO256" s="1251"/>
      <c r="CP256" s="1322"/>
      <c r="CQ256" s="1324"/>
      <c r="CR256" s="1325"/>
      <c r="CS256" s="1324"/>
      <c r="CT256" s="1347"/>
      <c r="CU256" s="1324"/>
      <c r="CV256" s="1348"/>
      <c r="CW256" s="1321"/>
      <c r="CX256" s="1251"/>
      <c r="CY256" s="1253"/>
      <c r="CZ256" s="1251"/>
      <c r="DA256" s="1265"/>
      <c r="DB256" s="1259"/>
      <c r="DC256" s="1259"/>
      <c r="DD256" s="1326"/>
      <c r="DE256" s="1269"/>
      <c r="DF256" s="1326"/>
      <c r="DG256" s="1271"/>
      <c r="DH256" s="1251"/>
      <c r="DI256" s="609" t="s">
        <v>302</v>
      </c>
      <c r="DJ256" s="1251"/>
      <c r="DK256" s="609" t="s">
        <v>510</v>
      </c>
      <c r="DL256" s="1251"/>
      <c r="DM256" s="610">
        <v>52.3</v>
      </c>
      <c r="DN256" s="1251"/>
      <c r="DO256" s="609" t="s">
        <v>302</v>
      </c>
      <c r="DP256" s="1251"/>
      <c r="DQ256" s="609" t="s">
        <v>510</v>
      </c>
      <c r="DR256" s="1251"/>
      <c r="DS256" s="610">
        <v>69.8</v>
      </c>
      <c r="DT256" s="1340"/>
      <c r="DU256" s="611">
        <v>8860</v>
      </c>
      <c r="DV256" s="1346"/>
      <c r="DW256" s="612" t="s">
        <v>304</v>
      </c>
      <c r="DX256" s="1251"/>
      <c r="DY256" s="1345"/>
      <c r="DZ256" s="1326"/>
      <c r="EA256" s="1333"/>
      <c r="EB256" s="1255"/>
      <c r="EC256" s="1259"/>
      <c r="ED256" s="1255"/>
      <c r="EE256" s="1269"/>
      <c r="EF256" s="1255"/>
      <c r="EG256" s="1335"/>
      <c r="EH256" s="1343"/>
      <c r="EI256" s="1251"/>
      <c r="EJ256" s="1345">
        <v>4912</v>
      </c>
      <c r="EK256" s="1326"/>
      <c r="EL256" s="1333"/>
      <c r="EM256" s="1255"/>
      <c r="EN256" s="1259"/>
      <c r="EO256" s="1255"/>
      <c r="EP256" s="1269"/>
      <c r="EQ256" s="1255"/>
      <c r="ER256" s="1335"/>
      <c r="ES256" s="1337"/>
      <c r="ET256" s="1338"/>
      <c r="EU256" s="1251"/>
      <c r="EV256" s="613">
        <v>70</v>
      </c>
      <c r="EW256" s="574"/>
      <c r="EX256" s="1340"/>
    </row>
    <row r="257" spans="1:154" s="544" customFormat="1" ht="25.5" customHeight="1">
      <c r="A257" s="544" t="str">
        <f t="shared" si="13"/>
        <v>6/100
地域　51人
　　から
　55人
　　まで４歳以上児</v>
      </c>
      <c r="B257" s="544" t="str">
        <f t="shared" si="16"/>
        <v>6/100
地域</v>
      </c>
      <c r="C257" s="544" t="str">
        <f>F257</f>
        <v>　51人
　　から
　55人
　　まで</v>
      </c>
      <c r="D257" s="545" t="str">
        <f t="shared" si="14"/>
        <v>４歳以上児</v>
      </c>
      <c r="E257" s="1331"/>
      <c r="F257" s="1260" t="s">
        <v>503</v>
      </c>
      <c r="G257" s="1262" t="s">
        <v>295</v>
      </c>
      <c r="H257" s="621" t="s">
        <v>296</v>
      </c>
      <c r="I257" s="614"/>
      <c r="J257" s="548">
        <v>35230</v>
      </c>
      <c r="K257" s="549">
        <v>43660</v>
      </c>
      <c r="L257" s="559" t="s">
        <v>297</v>
      </c>
      <c r="M257" s="551">
        <v>330</v>
      </c>
      <c r="N257" s="552">
        <v>410</v>
      </c>
      <c r="O257" s="553" t="s">
        <v>344</v>
      </c>
      <c r="P257" s="554" t="s">
        <v>468</v>
      </c>
      <c r="Q257" s="555" t="s">
        <v>297</v>
      </c>
      <c r="R257" s="556" t="s">
        <v>469</v>
      </c>
      <c r="S257" s="555" t="s">
        <v>297</v>
      </c>
      <c r="T257" s="557">
        <v>2.6</v>
      </c>
      <c r="U257" s="558">
        <v>2.6</v>
      </c>
      <c r="V257" s="1251" t="s">
        <v>297</v>
      </c>
      <c r="W257" s="1252">
        <v>1480</v>
      </c>
      <c r="X257" s="1251" t="s">
        <v>297</v>
      </c>
      <c r="Y257" s="1256">
        <v>10</v>
      </c>
      <c r="Z257" s="1254" t="s">
        <v>470</v>
      </c>
      <c r="AA257" s="1258" t="s">
        <v>468</v>
      </c>
      <c r="AB257" s="1258" t="s">
        <v>297</v>
      </c>
      <c r="AC257" s="1272" t="s">
        <v>471</v>
      </c>
      <c r="AD257" s="1251" t="s">
        <v>297</v>
      </c>
      <c r="AE257" s="1252">
        <v>9190</v>
      </c>
      <c r="AF257" s="1251" t="s">
        <v>3</v>
      </c>
      <c r="AG257" s="1264">
        <v>90</v>
      </c>
      <c r="AH257" s="1254" t="s">
        <v>344</v>
      </c>
      <c r="AI257" s="1258" t="s">
        <v>468</v>
      </c>
      <c r="AJ257" s="1254" t="s">
        <v>297</v>
      </c>
      <c r="AK257" s="1268" t="s">
        <v>472</v>
      </c>
      <c r="AL257" s="1254" t="s">
        <v>297</v>
      </c>
      <c r="AM257" s="1270">
        <v>2.6</v>
      </c>
      <c r="AN257" s="559" t="s">
        <v>297</v>
      </c>
      <c r="AO257" s="560">
        <v>8430</v>
      </c>
      <c r="AP257" s="1251" t="s">
        <v>297</v>
      </c>
      <c r="AQ257" s="561">
        <v>80</v>
      </c>
      <c r="AR257" s="562" t="s">
        <v>470</v>
      </c>
      <c r="AS257" s="554" t="s">
        <v>468</v>
      </c>
      <c r="AT257" s="563" t="s">
        <v>297</v>
      </c>
      <c r="AU257" s="556" t="s">
        <v>472</v>
      </c>
      <c r="AV257" s="563" t="s">
        <v>297</v>
      </c>
      <c r="AW257" s="564">
        <v>2.9</v>
      </c>
      <c r="AX257" s="565" t="s">
        <v>473</v>
      </c>
      <c r="AY257" s="566" t="s">
        <v>297</v>
      </c>
      <c r="AZ257" s="567">
        <v>3370</v>
      </c>
      <c r="BA257" s="568" t="s">
        <v>3</v>
      </c>
      <c r="BB257" s="569">
        <v>30</v>
      </c>
      <c r="BC257" s="570" t="s">
        <v>344</v>
      </c>
      <c r="BD257" s="571" t="s">
        <v>468</v>
      </c>
      <c r="BE257" s="570" t="s">
        <v>297</v>
      </c>
      <c r="BF257" s="572" t="s">
        <v>472</v>
      </c>
      <c r="BG257" s="570" t="s">
        <v>297</v>
      </c>
      <c r="BH257" s="573">
        <v>3.9</v>
      </c>
      <c r="BI257" s="566"/>
      <c r="BJ257" s="575"/>
      <c r="BK257" s="605"/>
      <c r="BL257" s="615"/>
      <c r="BM257" s="615"/>
      <c r="BN257" s="615"/>
      <c r="BO257" s="615"/>
      <c r="BP257" s="615"/>
      <c r="BQ257" s="615"/>
      <c r="BR257" s="615"/>
      <c r="BS257" s="605"/>
      <c r="BT257" s="575" t="s">
        <v>50</v>
      </c>
      <c r="BU257" s="605"/>
      <c r="BV257" s="616"/>
      <c r="BW257" s="615"/>
      <c r="BX257" s="615"/>
      <c r="BY257" s="615"/>
      <c r="BZ257" s="615"/>
      <c r="CA257" s="615"/>
      <c r="CB257" s="615"/>
      <c r="CC257" s="1327" t="s">
        <v>297</v>
      </c>
      <c r="CD257" s="1349" t="s">
        <v>320</v>
      </c>
      <c r="CE257" s="1251" t="s">
        <v>297</v>
      </c>
      <c r="CF257" s="1264"/>
      <c r="CG257" s="1258"/>
      <c r="CH257" s="1258"/>
      <c r="CI257" s="1323"/>
      <c r="CJ257" s="1268"/>
      <c r="CK257" s="1323"/>
      <c r="CL257" s="1351" t="s">
        <v>320</v>
      </c>
      <c r="CM257" s="1251"/>
      <c r="CN257" s="617" t="s">
        <v>504</v>
      </c>
      <c r="CO257" s="1251" t="s">
        <v>3</v>
      </c>
      <c r="CP257" s="1322">
        <v>90</v>
      </c>
      <c r="CQ257" s="1324" t="s">
        <v>344</v>
      </c>
      <c r="CR257" s="1325" t="s">
        <v>468</v>
      </c>
      <c r="CS257" s="1324" t="s">
        <v>297</v>
      </c>
      <c r="CT257" s="1347" t="s">
        <v>472</v>
      </c>
      <c r="CU257" s="1324" t="s">
        <v>297</v>
      </c>
      <c r="CV257" s="1348">
        <v>2.6</v>
      </c>
      <c r="CW257" s="1321" t="s">
        <v>475</v>
      </c>
      <c r="CX257" s="1251" t="s">
        <v>3</v>
      </c>
      <c r="CY257" s="1252">
        <v>1480</v>
      </c>
      <c r="CZ257" s="1251" t="s">
        <v>297</v>
      </c>
      <c r="DA257" s="1264">
        <v>10</v>
      </c>
      <c r="DB257" s="1258" t="s">
        <v>344</v>
      </c>
      <c r="DC257" s="1258" t="s">
        <v>468</v>
      </c>
      <c r="DD257" s="1323" t="s">
        <v>297</v>
      </c>
      <c r="DE257" s="1268" t="s">
        <v>472</v>
      </c>
      <c r="DF257" s="1323" t="s">
        <v>297</v>
      </c>
      <c r="DG257" s="1270">
        <v>14.8</v>
      </c>
      <c r="DH257" s="1251" t="s">
        <v>3</v>
      </c>
      <c r="DI257" s="578">
        <v>770</v>
      </c>
      <c r="DJ257" s="1251" t="s">
        <v>297</v>
      </c>
      <c r="DK257" s="578">
        <v>7</v>
      </c>
      <c r="DL257" s="1251" t="s">
        <v>3</v>
      </c>
      <c r="DM257" s="579">
        <v>7</v>
      </c>
      <c r="DN257" s="1251" t="s">
        <v>297</v>
      </c>
      <c r="DO257" s="578">
        <v>130</v>
      </c>
      <c r="DP257" s="1251" t="s">
        <v>297</v>
      </c>
      <c r="DQ257" s="578">
        <v>1</v>
      </c>
      <c r="DR257" s="1251" t="s">
        <v>3</v>
      </c>
      <c r="DS257" s="579">
        <v>1</v>
      </c>
      <c r="DT257" s="1340"/>
      <c r="DU257" s="618" t="s">
        <v>504</v>
      </c>
      <c r="DV257" s="1346" t="s">
        <v>298</v>
      </c>
      <c r="DW257" s="581">
        <v>245</v>
      </c>
      <c r="DX257" s="1251" t="s">
        <v>300</v>
      </c>
      <c r="DY257" s="1344">
        <v>2120</v>
      </c>
      <c r="DZ257" s="1323" t="s">
        <v>297</v>
      </c>
      <c r="EA257" s="1332">
        <v>20</v>
      </c>
      <c r="EB257" s="1254" t="s">
        <v>344</v>
      </c>
      <c r="EC257" s="1258" t="s">
        <v>468</v>
      </c>
      <c r="ED257" s="1254" t="s">
        <v>297</v>
      </c>
      <c r="EE257" s="1268" t="s">
        <v>472</v>
      </c>
      <c r="EF257" s="1254" t="s">
        <v>297</v>
      </c>
      <c r="EG257" s="1334">
        <v>8.5</v>
      </c>
      <c r="EH257" s="1342" t="s">
        <v>473</v>
      </c>
      <c r="EI257" s="1251" t="s">
        <v>300</v>
      </c>
      <c r="EJ257" s="1344">
        <v>9190</v>
      </c>
      <c r="EK257" s="1323" t="s">
        <v>297</v>
      </c>
      <c r="EL257" s="1332">
        <v>90</v>
      </c>
      <c r="EM257" s="1254" t="s">
        <v>344</v>
      </c>
      <c r="EN257" s="1258" t="s">
        <v>468</v>
      </c>
      <c r="EO257" s="1254" t="s">
        <v>297</v>
      </c>
      <c r="EP257" s="1268" t="s">
        <v>472</v>
      </c>
      <c r="EQ257" s="1254" t="s">
        <v>297</v>
      </c>
      <c r="ER257" s="1334">
        <v>2.8</v>
      </c>
      <c r="ES257" s="1336" t="s">
        <v>473</v>
      </c>
      <c r="ET257" s="1320" t="s">
        <v>419</v>
      </c>
      <c r="EU257" s="1251" t="s">
        <v>300</v>
      </c>
      <c r="EV257" s="582">
        <v>6930</v>
      </c>
      <c r="EW257" s="574"/>
      <c r="EX257" s="1340"/>
    </row>
    <row r="258" spans="1:154" s="544" customFormat="1" ht="25.5" customHeight="1">
      <c r="A258" s="544" t="str">
        <f t="shared" si="13"/>
        <v>6/100
地域　51人
　　から
　55人
　　まで３歳児</v>
      </c>
      <c r="B258" s="544" t="str">
        <f t="shared" si="16"/>
        <v>6/100
地域</v>
      </c>
      <c r="C258" s="544" t="str">
        <f>F257</f>
        <v>　51人
　　から
　55人
　　まで</v>
      </c>
      <c r="D258" s="545" t="str">
        <f t="shared" si="14"/>
        <v>３歳児</v>
      </c>
      <c r="E258" s="1331"/>
      <c r="F258" s="1261"/>
      <c r="G258" s="1263"/>
      <c r="H258" s="622" t="s">
        <v>301</v>
      </c>
      <c r="I258" s="614"/>
      <c r="J258" s="584">
        <v>43660</v>
      </c>
      <c r="K258" s="585"/>
      <c r="L258" s="559" t="s">
        <v>297</v>
      </c>
      <c r="M258" s="586">
        <v>410</v>
      </c>
      <c r="N258" s="587"/>
      <c r="O258" s="588" t="s">
        <v>344</v>
      </c>
      <c r="P258" s="589" t="s">
        <v>468</v>
      </c>
      <c r="Q258" s="590" t="s">
        <v>297</v>
      </c>
      <c r="R258" s="591" t="s">
        <v>472</v>
      </c>
      <c r="S258" s="590" t="s">
        <v>297</v>
      </c>
      <c r="T258" s="592">
        <v>2.6</v>
      </c>
      <c r="U258" s="593"/>
      <c r="V258" s="1251"/>
      <c r="W258" s="1253"/>
      <c r="X258" s="1251"/>
      <c r="Y258" s="1257"/>
      <c r="Z258" s="1255"/>
      <c r="AA258" s="1259"/>
      <c r="AB258" s="1259"/>
      <c r="AC258" s="1273"/>
      <c r="AD258" s="1251"/>
      <c r="AE258" s="1253"/>
      <c r="AF258" s="1251"/>
      <c r="AG258" s="1265"/>
      <c r="AH258" s="1255"/>
      <c r="AI258" s="1259"/>
      <c r="AJ258" s="1255"/>
      <c r="AK258" s="1269"/>
      <c r="AL258" s="1255"/>
      <c r="AM258" s="1271"/>
      <c r="AN258" s="559" t="s">
        <v>297</v>
      </c>
      <c r="AO258" s="586">
        <v>8430</v>
      </c>
      <c r="AP258" s="1251"/>
      <c r="AQ258" s="595">
        <v>80</v>
      </c>
      <c r="AR258" s="596" t="s">
        <v>344</v>
      </c>
      <c r="AS258" s="589" t="s">
        <v>468</v>
      </c>
      <c r="AT258" s="597" t="s">
        <v>297</v>
      </c>
      <c r="AU258" s="594" t="s">
        <v>472</v>
      </c>
      <c r="AV258" s="597" t="s">
        <v>297</v>
      </c>
      <c r="AW258" s="598">
        <v>2.9</v>
      </c>
      <c r="AX258" s="599"/>
      <c r="AY258" s="566"/>
      <c r="AZ258" s="619"/>
      <c r="BA258" s="619"/>
      <c r="BB258" s="620"/>
      <c r="BC258" s="619"/>
      <c r="BD258" s="619"/>
      <c r="BE258" s="619"/>
      <c r="BF258" s="619"/>
      <c r="BG258" s="619"/>
      <c r="BH258" s="619"/>
      <c r="BI258" s="605" t="s">
        <v>3</v>
      </c>
      <c r="BJ258" s="606">
        <v>59010</v>
      </c>
      <c r="BK258" s="605" t="s">
        <v>297</v>
      </c>
      <c r="BL258" s="569">
        <v>590</v>
      </c>
      <c r="BM258" s="570" t="s">
        <v>344</v>
      </c>
      <c r="BN258" s="571" t="s">
        <v>468</v>
      </c>
      <c r="BO258" s="570" t="s">
        <v>297</v>
      </c>
      <c r="BP258" s="572" t="s">
        <v>472</v>
      </c>
      <c r="BQ258" s="570" t="s">
        <v>297</v>
      </c>
      <c r="BR258" s="573">
        <v>2.6</v>
      </c>
      <c r="BS258" s="607" t="s">
        <v>297</v>
      </c>
      <c r="BT258" s="606">
        <v>50580</v>
      </c>
      <c r="BU258" s="607" t="s">
        <v>3</v>
      </c>
      <c r="BV258" s="569">
        <v>500</v>
      </c>
      <c r="BW258" s="570" t="s">
        <v>344</v>
      </c>
      <c r="BX258" s="571" t="s">
        <v>468</v>
      </c>
      <c r="BY258" s="570" t="s">
        <v>297</v>
      </c>
      <c r="BZ258" s="572" t="s">
        <v>472</v>
      </c>
      <c r="CA258" s="570" t="s">
        <v>297</v>
      </c>
      <c r="CB258" s="573">
        <v>2.6</v>
      </c>
      <c r="CC258" s="1328"/>
      <c r="CD258" s="1350"/>
      <c r="CE258" s="1251"/>
      <c r="CF258" s="1265"/>
      <c r="CG258" s="1259"/>
      <c r="CH258" s="1259"/>
      <c r="CI258" s="1326"/>
      <c r="CJ258" s="1269"/>
      <c r="CK258" s="1326"/>
      <c r="CL258" s="1352"/>
      <c r="CM258" s="1251"/>
      <c r="CN258" s="608">
        <v>9190</v>
      </c>
      <c r="CO258" s="1251"/>
      <c r="CP258" s="1322"/>
      <c r="CQ258" s="1324"/>
      <c r="CR258" s="1325"/>
      <c r="CS258" s="1324"/>
      <c r="CT258" s="1347"/>
      <c r="CU258" s="1324"/>
      <c r="CV258" s="1348"/>
      <c r="CW258" s="1321"/>
      <c r="CX258" s="1251"/>
      <c r="CY258" s="1253"/>
      <c r="CZ258" s="1251"/>
      <c r="DA258" s="1265"/>
      <c r="DB258" s="1259"/>
      <c r="DC258" s="1259"/>
      <c r="DD258" s="1326"/>
      <c r="DE258" s="1269"/>
      <c r="DF258" s="1326"/>
      <c r="DG258" s="1271"/>
      <c r="DH258" s="1251"/>
      <c r="DI258" s="609" t="s">
        <v>302</v>
      </c>
      <c r="DJ258" s="1251"/>
      <c r="DK258" s="609" t="s">
        <v>510</v>
      </c>
      <c r="DL258" s="1251"/>
      <c r="DM258" s="610">
        <v>54.4</v>
      </c>
      <c r="DN258" s="1251"/>
      <c r="DO258" s="609" t="s">
        <v>302</v>
      </c>
      <c r="DP258" s="1251"/>
      <c r="DQ258" s="609" t="s">
        <v>510</v>
      </c>
      <c r="DR258" s="1251"/>
      <c r="DS258" s="610">
        <v>63.4</v>
      </c>
      <c r="DT258" s="1340"/>
      <c r="DU258" s="611">
        <v>8120</v>
      </c>
      <c r="DV258" s="1346"/>
      <c r="DW258" s="612" t="s">
        <v>304</v>
      </c>
      <c r="DX258" s="1251"/>
      <c r="DY258" s="1345"/>
      <c r="DZ258" s="1326"/>
      <c r="EA258" s="1333"/>
      <c r="EB258" s="1255"/>
      <c r="EC258" s="1259"/>
      <c r="ED258" s="1255"/>
      <c r="EE258" s="1269"/>
      <c r="EF258" s="1255"/>
      <c r="EG258" s="1335"/>
      <c r="EH258" s="1343"/>
      <c r="EI258" s="1251"/>
      <c r="EJ258" s="1345">
        <v>4093</v>
      </c>
      <c r="EK258" s="1326"/>
      <c r="EL258" s="1333"/>
      <c r="EM258" s="1255"/>
      <c r="EN258" s="1259"/>
      <c r="EO258" s="1255"/>
      <c r="EP258" s="1269"/>
      <c r="EQ258" s="1255"/>
      <c r="ER258" s="1335"/>
      <c r="ES258" s="1337"/>
      <c r="ET258" s="1338"/>
      <c r="EU258" s="1251"/>
      <c r="EV258" s="613">
        <v>60</v>
      </c>
      <c r="EW258" s="574"/>
      <c r="EX258" s="1340"/>
    </row>
    <row r="259" spans="1:154" s="542" customFormat="1" ht="25.5" customHeight="1">
      <c r="A259" s="542" t="str">
        <f t="shared" si="13"/>
        <v>6/100
地域　56人
　　から
　60人
　　まで４歳以上児</v>
      </c>
      <c r="B259" s="542" t="str">
        <f t="shared" si="16"/>
        <v>6/100
地域</v>
      </c>
      <c r="C259" s="542" t="str">
        <f>F259</f>
        <v>　56人
　　から
　60人
　　まで</v>
      </c>
      <c r="D259" s="543" t="str">
        <f t="shared" si="14"/>
        <v>４歳以上児</v>
      </c>
      <c r="E259" s="1331"/>
      <c r="F259" s="1260" t="s">
        <v>506</v>
      </c>
      <c r="G259" s="1262" t="s">
        <v>295</v>
      </c>
      <c r="H259" s="621" t="s">
        <v>296</v>
      </c>
      <c r="I259" s="614"/>
      <c r="J259" s="548">
        <v>34110</v>
      </c>
      <c r="K259" s="549">
        <v>42540</v>
      </c>
      <c r="L259" s="559" t="s">
        <v>297</v>
      </c>
      <c r="M259" s="551">
        <v>320</v>
      </c>
      <c r="N259" s="552">
        <v>400</v>
      </c>
      <c r="O259" s="553" t="s">
        <v>344</v>
      </c>
      <c r="P259" s="554" t="s">
        <v>468</v>
      </c>
      <c r="Q259" s="555" t="s">
        <v>297</v>
      </c>
      <c r="R259" s="556" t="s">
        <v>469</v>
      </c>
      <c r="S259" s="555" t="s">
        <v>297</v>
      </c>
      <c r="T259" s="557">
        <v>2.5</v>
      </c>
      <c r="U259" s="558">
        <v>2.6</v>
      </c>
      <c r="V259" s="1251" t="s">
        <v>297</v>
      </c>
      <c r="W259" s="1252">
        <v>1360</v>
      </c>
      <c r="X259" s="1251" t="s">
        <v>297</v>
      </c>
      <c r="Y259" s="1256">
        <v>10</v>
      </c>
      <c r="Z259" s="1254" t="s">
        <v>470</v>
      </c>
      <c r="AA259" s="1258" t="s">
        <v>468</v>
      </c>
      <c r="AB259" s="1258" t="s">
        <v>297</v>
      </c>
      <c r="AC259" s="1272" t="s">
        <v>471</v>
      </c>
      <c r="AD259" s="1251" t="s">
        <v>297</v>
      </c>
      <c r="AE259" s="1252">
        <v>8420</v>
      </c>
      <c r="AF259" s="1251" t="s">
        <v>3</v>
      </c>
      <c r="AG259" s="1264">
        <v>80</v>
      </c>
      <c r="AH259" s="1254" t="s">
        <v>344</v>
      </c>
      <c r="AI259" s="1258" t="s">
        <v>468</v>
      </c>
      <c r="AJ259" s="1254" t="s">
        <v>297</v>
      </c>
      <c r="AK259" s="1268" t="s">
        <v>472</v>
      </c>
      <c r="AL259" s="1254" t="s">
        <v>297</v>
      </c>
      <c r="AM259" s="1270">
        <v>2.7</v>
      </c>
      <c r="AN259" s="559" t="s">
        <v>297</v>
      </c>
      <c r="AO259" s="560">
        <v>8430</v>
      </c>
      <c r="AP259" s="1251" t="s">
        <v>297</v>
      </c>
      <c r="AQ259" s="561">
        <v>80</v>
      </c>
      <c r="AR259" s="562" t="s">
        <v>470</v>
      </c>
      <c r="AS259" s="554" t="s">
        <v>468</v>
      </c>
      <c r="AT259" s="563" t="s">
        <v>297</v>
      </c>
      <c r="AU259" s="556" t="s">
        <v>472</v>
      </c>
      <c r="AV259" s="563" t="s">
        <v>297</v>
      </c>
      <c r="AW259" s="564">
        <v>2.9</v>
      </c>
      <c r="AX259" s="565" t="s">
        <v>473</v>
      </c>
      <c r="AY259" s="566" t="s">
        <v>297</v>
      </c>
      <c r="AZ259" s="567">
        <v>3370</v>
      </c>
      <c r="BA259" s="568" t="s">
        <v>3</v>
      </c>
      <c r="BB259" s="569">
        <v>30</v>
      </c>
      <c r="BC259" s="570" t="s">
        <v>344</v>
      </c>
      <c r="BD259" s="571" t="s">
        <v>468</v>
      </c>
      <c r="BE259" s="570" t="s">
        <v>297</v>
      </c>
      <c r="BF259" s="572" t="s">
        <v>472</v>
      </c>
      <c r="BG259" s="570" t="s">
        <v>297</v>
      </c>
      <c r="BH259" s="573">
        <v>3.9</v>
      </c>
      <c r="BI259" s="566"/>
      <c r="BJ259" s="575"/>
      <c r="BK259" s="605"/>
      <c r="BL259" s="615"/>
      <c r="BM259" s="615"/>
      <c r="BN259" s="615"/>
      <c r="BO259" s="615"/>
      <c r="BP259" s="615"/>
      <c r="BQ259" s="615"/>
      <c r="BR259" s="615"/>
      <c r="BS259" s="605"/>
      <c r="BT259" s="575" t="s">
        <v>50</v>
      </c>
      <c r="BU259" s="605"/>
      <c r="BV259" s="616"/>
      <c r="BW259" s="615"/>
      <c r="BX259" s="615"/>
      <c r="BY259" s="615"/>
      <c r="BZ259" s="615"/>
      <c r="CA259" s="615"/>
      <c r="CB259" s="615"/>
      <c r="CC259" s="1327" t="s">
        <v>297</v>
      </c>
      <c r="CD259" s="1349" t="s">
        <v>320</v>
      </c>
      <c r="CE259" s="1251" t="s">
        <v>297</v>
      </c>
      <c r="CF259" s="1264"/>
      <c r="CG259" s="1258"/>
      <c r="CH259" s="1258"/>
      <c r="CI259" s="1323"/>
      <c r="CJ259" s="1268"/>
      <c r="CK259" s="1323"/>
      <c r="CL259" s="1351" t="s">
        <v>320</v>
      </c>
      <c r="CM259" s="1251"/>
      <c r="CN259" s="617" t="s">
        <v>507</v>
      </c>
      <c r="CO259" s="1251" t="s">
        <v>3</v>
      </c>
      <c r="CP259" s="1322">
        <v>80</v>
      </c>
      <c r="CQ259" s="1324" t="s">
        <v>344</v>
      </c>
      <c r="CR259" s="1325" t="s">
        <v>468</v>
      </c>
      <c r="CS259" s="1324" t="s">
        <v>297</v>
      </c>
      <c r="CT259" s="1347" t="s">
        <v>472</v>
      </c>
      <c r="CU259" s="1324" t="s">
        <v>297</v>
      </c>
      <c r="CV259" s="1348">
        <v>2.7</v>
      </c>
      <c r="CW259" s="1321" t="s">
        <v>475</v>
      </c>
      <c r="CX259" s="1251" t="s">
        <v>3</v>
      </c>
      <c r="CY259" s="1252">
        <v>1350</v>
      </c>
      <c r="CZ259" s="1251" t="s">
        <v>297</v>
      </c>
      <c r="DA259" s="1264">
        <v>10</v>
      </c>
      <c r="DB259" s="1258" t="s">
        <v>344</v>
      </c>
      <c r="DC259" s="1258" t="s">
        <v>468</v>
      </c>
      <c r="DD259" s="1323" t="s">
        <v>297</v>
      </c>
      <c r="DE259" s="1268" t="s">
        <v>472</v>
      </c>
      <c r="DF259" s="1323" t="s">
        <v>297</v>
      </c>
      <c r="DG259" s="1270">
        <v>13.6</v>
      </c>
      <c r="DH259" s="1251" t="s">
        <v>3</v>
      </c>
      <c r="DI259" s="578">
        <v>710</v>
      </c>
      <c r="DJ259" s="1251" t="s">
        <v>297</v>
      </c>
      <c r="DK259" s="578">
        <v>7</v>
      </c>
      <c r="DL259" s="1251" t="s">
        <v>3</v>
      </c>
      <c r="DM259" s="579">
        <v>7</v>
      </c>
      <c r="DN259" s="1251" t="s">
        <v>297</v>
      </c>
      <c r="DO259" s="578">
        <v>120</v>
      </c>
      <c r="DP259" s="1251" t="s">
        <v>297</v>
      </c>
      <c r="DQ259" s="578">
        <v>1</v>
      </c>
      <c r="DR259" s="1251" t="s">
        <v>3</v>
      </c>
      <c r="DS259" s="579">
        <v>1</v>
      </c>
      <c r="DT259" s="1340"/>
      <c r="DU259" s="623" t="s">
        <v>507</v>
      </c>
      <c r="DV259" s="1346" t="s">
        <v>298</v>
      </c>
      <c r="DW259" s="581">
        <v>245</v>
      </c>
      <c r="DX259" s="1251" t="s">
        <v>300</v>
      </c>
      <c r="DY259" s="1344">
        <v>1940</v>
      </c>
      <c r="DZ259" s="1323" t="s">
        <v>297</v>
      </c>
      <c r="EA259" s="1332">
        <v>10</v>
      </c>
      <c r="EB259" s="1254" t="s">
        <v>344</v>
      </c>
      <c r="EC259" s="1258" t="s">
        <v>468</v>
      </c>
      <c r="ED259" s="1254" t="s">
        <v>297</v>
      </c>
      <c r="EE259" s="1268" t="s">
        <v>472</v>
      </c>
      <c r="EF259" s="1254" t="s">
        <v>297</v>
      </c>
      <c r="EG259" s="1334">
        <v>15.5</v>
      </c>
      <c r="EH259" s="1342" t="s">
        <v>473</v>
      </c>
      <c r="EI259" s="1251" t="s">
        <v>300</v>
      </c>
      <c r="EJ259" s="1344">
        <v>8430</v>
      </c>
      <c r="EK259" s="1323" t="s">
        <v>297</v>
      </c>
      <c r="EL259" s="1332">
        <v>80</v>
      </c>
      <c r="EM259" s="1254" t="s">
        <v>344</v>
      </c>
      <c r="EN259" s="1258" t="s">
        <v>468</v>
      </c>
      <c r="EO259" s="1254" t="s">
        <v>297</v>
      </c>
      <c r="EP259" s="1268" t="s">
        <v>472</v>
      </c>
      <c r="EQ259" s="1254" t="s">
        <v>297</v>
      </c>
      <c r="ER259" s="1334">
        <v>2.9</v>
      </c>
      <c r="ES259" s="1336" t="s">
        <v>473</v>
      </c>
      <c r="ET259" s="1320" t="s">
        <v>419</v>
      </c>
      <c r="EU259" s="1251" t="s">
        <v>300</v>
      </c>
      <c r="EV259" s="582">
        <v>6350</v>
      </c>
      <c r="EW259" s="574"/>
      <c r="EX259" s="1340"/>
    </row>
    <row r="260" spans="1:154" s="542" customFormat="1" ht="25.5" customHeight="1">
      <c r="A260" s="542" t="str">
        <f t="shared" si="13"/>
        <v>6/100
地域　56人
　　から
　60人
　　まで３歳児</v>
      </c>
      <c r="B260" s="542" t="str">
        <f t="shared" si="16"/>
        <v>6/100
地域</v>
      </c>
      <c r="C260" s="542" t="str">
        <f>F259</f>
        <v>　56人
　　から
　60人
　　まで</v>
      </c>
      <c r="D260" s="543" t="str">
        <f t="shared" si="14"/>
        <v>３歳児</v>
      </c>
      <c r="E260" s="1331"/>
      <c r="F260" s="1261"/>
      <c r="G260" s="1263"/>
      <c r="H260" s="622" t="s">
        <v>301</v>
      </c>
      <c r="I260" s="614"/>
      <c r="J260" s="584">
        <v>42540</v>
      </c>
      <c r="K260" s="585"/>
      <c r="L260" s="559" t="s">
        <v>297</v>
      </c>
      <c r="M260" s="586">
        <v>400</v>
      </c>
      <c r="N260" s="587"/>
      <c r="O260" s="588" t="s">
        <v>344</v>
      </c>
      <c r="P260" s="589" t="s">
        <v>468</v>
      </c>
      <c r="Q260" s="590" t="s">
        <v>297</v>
      </c>
      <c r="R260" s="591" t="s">
        <v>472</v>
      </c>
      <c r="S260" s="590" t="s">
        <v>297</v>
      </c>
      <c r="T260" s="592">
        <v>2.6</v>
      </c>
      <c r="U260" s="593"/>
      <c r="V260" s="1251"/>
      <c r="W260" s="1253"/>
      <c r="X260" s="1251"/>
      <c r="Y260" s="1257"/>
      <c r="Z260" s="1255"/>
      <c r="AA260" s="1259"/>
      <c r="AB260" s="1259"/>
      <c r="AC260" s="1273"/>
      <c r="AD260" s="1251"/>
      <c r="AE260" s="1253"/>
      <c r="AF260" s="1251"/>
      <c r="AG260" s="1265"/>
      <c r="AH260" s="1255"/>
      <c r="AI260" s="1259"/>
      <c r="AJ260" s="1255"/>
      <c r="AK260" s="1269"/>
      <c r="AL260" s="1255"/>
      <c r="AM260" s="1271"/>
      <c r="AN260" s="559" t="s">
        <v>297</v>
      </c>
      <c r="AO260" s="586">
        <v>8430</v>
      </c>
      <c r="AP260" s="1251"/>
      <c r="AQ260" s="595">
        <v>80</v>
      </c>
      <c r="AR260" s="596" t="s">
        <v>344</v>
      </c>
      <c r="AS260" s="589" t="s">
        <v>468</v>
      </c>
      <c r="AT260" s="597" t="s">
        <v>297</v>
      </c>
      <c r="AU260" s="594" t="s">
        <v>472</v>
      </c>
      <c r="AV260" s="597" t="s">
        <v>297</v>
      </c>
      <c r="AW260" s="598">
        <v>2.9</v>
      </c>
      <c r="AX260" s="599"/>
      <c r="AY260" s="566"/>
      <c r="AZ260" s="619"/>
      <c r="BA260" s="619"/>
      <c r="BB260" s="620"/>
      <c r="BC260" s="619"/>
      <c r="BD260" s="619"/>
      <c r="BE260" s="619"/>
      <c r="BF260" s="619"/>
      <c r="BG260" s="619"/>
      <c r="BH260" s="619"/>
      <c r="BI260" s="605" t="s">
        <v>3</v>
      </c>
      <c r="BJ260" s="606">
        <v>59010</v>
      </c>
      <c r="BK260" s="605" t="s">
        <v>297</v>
      </c>
      <c r="BL260" s="569">
        <v>590</v>
      </c>
      <c r="BM260" s="570" t="s">
        <v>344</v>
      </c>
      <c r="BN260" s="571" t="s">
        <v>468</v>
      </c>
      <c r="BO260" s="570" t="s">
        <v>297</v>
      </c>
      <c r="BP260" s="572" t="s">
        <v>472</v>
      </c>
      <c r="BQ260" s="570" t="s">
        <v>297</v>
      </c>
      <c r="BR260" s="573">
        <v>2.6</v>
      </c>
      <c r="BS260" s="607" t="s">
        <v>297</v>
      </c>
      <c r="BT260" s="606">
        <v>50580</v>
      </c>
      <c r="BU260" s="607" t="s">
        <v>3</v>
      </c>
      <c r="BV260" s="569">
        <v>500</v>
      </c>
      <c r="BW260" s="570" t="s">
        <v>344</v>
      </c>
      <c r="BX260" s="571" t="s">
        <v>468</v>
      </c>
      <c r="BY260" s="570" t="s">
        <v>297</v>
      </c>
      <c r="BZ260" s="572" t="s">
        <v>472</v>
      </c>
      <c r="CA260" s="570" t="s">
        <v>297</v>
      </c>
      <c r="CB260" s="573">
        <v>2.6</v>
      </c>
      <c r="CC260" s="1328"/>
      <c r="CD260" s="1350"/>
      <c r="CE260" s="1251"/>
      <c r="CF260" s="1265"/>
      <c r="CG260" s="1259"/>
      <c r="CH260" s="1259"/>
      <c r="CI260" s="1326"/>
      <c r="CJ260" s="1269"/>
      <c r="CK260" s="1326"/>
      <c r="CL260" s="1352"/>
      <c r="CM260" s="1251"/>
      <c r="CN260" s="608">
        <v>8420</v>
      </c>
      <c r="CO260" s="1251"/>
      <c r="CP260" s="1322"/>
      <c r="CQ260" s="1324"/>
      <c r="CR260" s="1325"/>
      <c r="CS260" s="1324"/>
      <c r="CT260" s="1347"/>
      <c r="CU260" s="1324"/>
      <c r="CV260" s="1348"/>
      <c r="CW260" s="1321"/>
      <c r="CX260" s="1251"/>
      <c r="CY260" s="1253"/>
      <c r="CZ260" s="1251"/>
      <c r="DA260" s="1265"/>
      <c r="DB260" s="1259"/>
      <c r="DC260" s="1259"/>
      <c r="DD260" s="1326"/>
      <c r="DE260" s="1269"/>
      <c r="DF260" s="1326"/>
      <c r="DG260" s="1271"/>
      <c r="DH260" s="1251"/>
      <c r="DI260" s="609" t="s">
        <v>302</v>
      </c>
      <c r="DJ260" s="1251"/>
      <c r="DK260" s="609" t="s">
        <v>510</v>
      </c>
      <c r="DL260" s="1251"/>
      <c r="DM260" s="610">
        <v>49.8</v>
      </c>
      <c r="DN260" s="1251"/>
      <c r="DO260" s="609" t="s">
        <v>302</v>
      </c>
      <c r="DP260" s="1251"/>
      <c r="DQ260" s="609" t="s">
        <v>510</v>
      </c>
      <c r="DR260" s="1251"/>
      <c r="DS260" s="610">
        <v>58.2</v>
      </c>
      <c r="DT260" s="1340"/>
      <c r="DU260" s="611">
        <v>7500</v>
      </c>
      <c r="DV260" s="1346"/>
      <c r="DW260" s="612" t="s">
        <v>304</v>
      </c>
      <c r="DX260" s="1251"/>
      <c r="DY260" s="1345"/>
      <c r="DZ260" s="1326"/>
      <c r="EA260" s="1333"/>
      <c r="EB260" s="1255"/>
      <c r="EC260" s="1259"/>
      <c r="ED260" s="1255"/>
      <c r="EE260" s="1269"/>
      <c r="EF260" s="1255"/>
      <c r="EG260" s="1335"/>
      <c r="EH260" s="1343"/>
      <c r="EI260" s="1251"/>
      <c r="EJ260" s="1345">
        <v>3509</v>
      </c>
      <c r="EK260" s="1326"/>
      <c r="EL260" s="1333"/>
      <c r="EM260" s="1255"/>
      <c r="EN260" s="1259"/>
      <c r="EO260" s="1255"/>
      <c r="EP260" s="1269"/>
      <c r="EQ260" s="1255"/>
      <c r="ER260" s="1335"/>
      <c r="ES260" s="1337"/>
      <c r="ET260" s="1338"/>
      <c r="EU260" s="1251"/>
      <c r="EV260" s="613">
        <v>60</v>
      </c>
      <c r="EW260" s="574"/>
      <c r="EX260" s="1340"/>
    </row>
    <row r="261" spans="1:154" s="542" customFormat="1" ht="25.5" customHeight="1">
      <c r="A261" s="542" t="str">
        <f t="shared" si="13"/>
        <v>6/100
地域　61人
　　から
　75人
　　まで４歳以上児</v>
      </c>
      <c r="B261" s="542" t="str">
        <f t="shared" si="16"/>
        <v>6/100
地域</v>
      </c>
      <c r="C261" s="542" t="str">
        <f>F261</f>
        <v>　61人
　　から
　75人
　　まで</v>
      </c>
      <c r="D261" s="543" t="str">
        <f t="shared" si="14"/>
        <v>４歳以上児</v>
      </c>
      <c r="E261" s="1331"/>
      <c r="F261" s="1274" t="s">
        <v>229</v>
      </c>
      <c r="G261" s="1266" t="s">
        <v>295</v>
      </c>
      <c r="H261" s="546" t="s">
        <v>296</v>
      </c>
      <c r="I261" s="614"/>
      <c r="J261" s="548">
        <v>31610</v>
      </c>
      <c r="K261" s="549">
        <v>40040</v>
      </c>
      <c r="L261" s="559" t="s">
        <v>297</v>
      </c>
      <c r="M261" s="551">
        <v>290</v>
      </c>
      <c r="N261" s="552">
        <v>380</v>
      </c>
      <c r="O261" s="553" t="s">
        <v>344</v>
      </c>
      <c r="P261" s="554" t="s">
        <v>468</v>
      </c>
      <c r="Q261" s="555" t="s">
        <v>297</v>
      </c>
      <c r="R261" s="556" t="s">
        <v>469</v>
      </c>
      <c r="S261" s="555" t="s">
        <v>297</v>
      </c>
      <c r="T261" s="557">
        <v>2.5</v>
      </c>
      <c r="U261" s="558">
        <v>2.6</v>
      </c>
      <c r="V261" s="1251" t="s">
        <v>297</v>
      </c>
      <c r="W261" s="1252">
        <v>1090</v>
      </c>
      <c r="X261" s="1251" t="s">
        <v>297</v>
      </c>
      <c r="Y261" s="1256">
        <v>10</v>
      </c>
      <c r="Z261" s="1254" t="s">
        <v>470</v>
      </c>
      <c r="AA261" s="1258" t="s">
        <v>468</v>
      </c>
      <c r="AB261" s="1258" t="s">
        <v>297</v>
      </c>
      <c r="AC261" s="1272" t="s">
        <v>471</v>
      </c>
      <c r="AD261" s="1251" t="s">
        <v>297</v>
      </c>
      <c r="AE261" s="1252">
        <v>6740</v>
      </c>
      <c r="AF261" s="1251" t="s">
        <v>3</v>
      </c>
      <c r="AG261" s="1264">
        <v>60</v>
      </c>
      <c r="AH261" s="1254" t="s">
        <v>344</v>
      </c>
      <c r="AI261" s="1258" t="s">
        <v>468</v>
      </c>
      <c r="AJ261" s="1254" t="s">
        <v>297</v>
      </c>
      <c r="AK261" s="1268" t="s">
        <v>472</v>
      </c>
      <c r="AL261" s="1254" t="s">
        <v>297</v>
      </c>
      <c r="AM261" s="1270">
        <v>2.8</v>
      </c>
      <c r="AN261" s="559" t="s">
        <v>297</v>
      </c>
      <c r="AO261" s="560">
        <v>8430</v>
      </c>
      <c r="AP261" s="1251" t="s">
        <v>297</v>
      </c>
      <c r="AQ261" s="561">
        <v>80</v>
      </c>
      <c r="AR261" s="562" t="s">
        <v>470</v>
      </c>
      <c r="AS261" s="554" t="s">
        <v>468</v>
      </c>
      <c r="AT261" s="563" t="s">
        <v>297</v>
      </c>
      <c r="AU261" s="556" t="s">
        <v>472</v>
      </c>
      <c r="AV261" s="563" t="s">
        <v>297</v>
      </c>
      <c r="AW261" s="564">
        <v>2.9</v>
      </c>
      <c r="AX261" s="565" t="s">
        <v>473</v>
      </c>
      <c r="AY261" s="566" t="s">
        <v>297</v>
      </c>
      <c r="AZ261" s="567">
        <v>3370</v>
      </c>
      <c r="BA261" s="568" t="s">
        <v>3</v>
      </c>
      <c r="BB261" s="569">
        <v>30</v>
      </c>
      <c r="BC261" s="570" t="s">
        <v>344</v>
      </c>
      <c r="BD261" s="571" t="s">
        <v>468</v>
      </c>
      <c r="BE261" s="570" t="s">
        <v>297</v>
      </c>
      <c r="BF261" s="572" t="s">
        <v>472</v>
      </c>
      <c r="BG261" s="570" t="s">
        <v>297</v>
      </c>
      <c r="BH261" s="573">
        <v>3.9</v>
      </c>
      <c r="BI261" s="566"/>
      <c r="BJ261" s="575"/>
      <c r="BK261" s="605"/>
      <c r="BL261" s="615"/>
      <c r="BM261" s="615"/>
      <c r="BN261" s="615"/>
      <c r="BO261" s="615"/>
      <c r="BP261" s="615"/>
      <c r="BQ261" s="615"/>
      <c r="BR261" s="615"/>
      <c r="BS261" s="605"/>
      <c r="BT261" s="575" t="s">
        <v>50</v>
      </c>
      <c r="BU261" s="605"/>
      <c r="BV261" s="616"/>
      <c r="BW261" s="615"/>
      <c r="BX261" s="615"/>
      <c r="BY261" s="615"/>
      <c r="BZ261" s="615"/>
      <c r="CA261" s="615"/>
      <c r="CB261" s="615"/>
      <c r="CC261" s="1327" t="s">
        <v>297</v>
      </c>
      <c r="CD261" s="1349" t="s">
        <v>320</v>
      </c>
      <c r="CE261" s="1251" t="s">
        <v>297</v>
      </c>
      <c r="CF261" s="1264"/>
      <c r="CG261" s="1258"/>
      <c r="CH261" s="1258"/>
      <c r="CI261" s="1323"/>
      <c r="CJ261" s="1268"/>
      <c r="CK261" s="1323"/>
      <c r="CL261" s="1351" t="s">
        <v>320</v>
      </c>
      <c r="CM261" s="1251"/>
      <c r="CN261" s="617" t="s">
        <v>230</v>
      </c>
      <c r="CO261" s="1251" t="s">
        <v>3</v>
      </c>
      <c r="CP261" s="1322">
        <v>60</v>
      </c>
      <c r="CQ261" s="1324" t="s">
        <v>344</v>
      </c>
      <c r="CR261" s="1325" t="s">
        <v>468</v>
      </c>
      <c r="CS261" s="1324" t="s">
        <v>297</v>
      </c>
      <c r="CT261" s="1347" t="s">
        <v>472</v>
      </c>
      <c r="CU261" s="1324" t="s">
        <v>297</v>
      </c>
      <c r="CV261" s="1348">
        <v>2.8</v>
      </c>
      <c r="CW261" s="1321" t="s">
        <v>475</v>
      </c>
      <c r="CX261" s="1251" t="s">
        <v>3</v>
      </c>
      <c r="CY261" s="1252">
        <v>1080</v>
      </c>
      <c r="CZ261" s="1251" t="s">
        <v>297</v>
      </c>
      <c r="DA261" s="1264">
        <v>10</v>
      </c>
      <c r="DB261" s="1258" t="s">
        <v>344</v>
      </c>
      <c r="DC261" s="1258" t="s">
        <v>468</v>
      </c>
      <c r="DD261" s="1323" t="s">
        <v>297</v>
      </c>
      <c r="DE261" s="1268" t="s">
        <v>472</v>
      </c>
      <c r="DF261" s="1323" t="s">
        <v>297</v>
      </c>
      <c r="DG261" s="1270">
        <v>10.9</v>
      </c>
      <c r="DH261" s="1251" t="s">
        <v>3</v>
      </c>
      <c r="DI261" s="578">
        <v>590</v>
      </c>
      <c r="DJ261" s="1251" t="s">
        <v>297</v>
      </c>
      <c r="DK261" s="578">
        <v>5</v>
      </c>
      <c r="DL261" s="1251" t="s">
        <v>3</v>
      </c>
      <c r="DM261" s="579">
        <v>5</v>
      </c>
      <c r="DN261" s="1251" t="s">
        <v>297</v>
      </c>
      <c r="DO261" s="578">
        <v>100</v>
      </c>
      <c r="DP261" s="1251" t="s">
        <v>297</v>
      </c>
      <c r="DQ261" s="578">
        <v>1</v>
      </c>
      <c r="DR261" s="1251" t="s">
        <v>3</v>
      </c>
      <c r="DS261" s="579">
        <v>1</v>
      </c>
      <c r="DT261" s="1340"/>
      <c r="DU261" s="623" t="s">
        <v>230</v>
      </c>
      <c r="DV261" s="1346" t="s">
        <v>298</v>
      </c>
      <c r="DW261" s="581">
        <v>245</v>
      </c>
      <c r="DX261" s="1251" t="s">
        <v>300</v>
      </c>
      <c r="DY261" s="1344">
        <v>1550</v>
      </c>
      <c r="DZ261" s="1323" t="s">
        <v>297</v>
      </c>
      <c r="EA261" s="1332">
        <v>10</v>
      </c>
      <c r="EB261" s="1254" t="s">
        <v>344</v>
      </c>
      <c r="EC261" s="1258" t="s">
        <v>468</v>
      </c>
      <c r="ED261" s="1254" t="s">
        <v>297</v>
      </c>
      <c r="EE261" s="1268" t="s">
        <v>472</v>
      </c>
      <c r="EF261" s="1254" t="s">
        <v>297</v>
      </c>
      <c r="EG261" s="1334">
        <v>12.4</v>
      </c>
      <c r="EH261" s="1342" t="s">
        <v>473</v>
      </c>
      <c r="EI261" s="1251" t="s">
        <v>300</v>
      </c>
      <c r="EJ261" s="1344">
        <v>6740</v>
      </c>
      <c r="EK261" s="1323" t="s">
        <v>297</v>
      </c>
      <c r="EL261" s="1332">
        <v>60</v>
      </c>
      <c r="EM261" s="1254" t="s">
        <v>344</v>
      </c>
      <c r="EN261" s="1258" t="s">
        <v>468</v>
      </c>
      <c r="EO261" s="1254" t="s">
        <v>297</v>
      </c>
      <c r="EP261" s="1268" t="s">
        <v>472</v>
      </c>
      <c r="EQ261" s="1254" t="s">
        <v>297</v>
      </c>
      <c r="ER261" s="1334">
        <v>2.7</v>
      </c>
      <c r="ES261" s="1336" t="s">
        <v>473</v>
      </c>
      <c r="ET261" s="1320" t="s">
        <v>419</v>
      </c>
      <c r="EU261" s="1251" t="s">
        <v>300</v>
      </c>
      <c r="EV261" s="582">
        <v>5080</v>
      </c>
      <c r="EW261" s="574"/>
      <c r="EX261" s="1340"/>
    </row>
    <row r="262" spans="1:154" s="542" customFormat="1" ht="25.5" customHeight="1">
      <c r="A262" s="542" t="str">
        <f t="shared" si="13"/>
        <v>6/100
地域　61人
　　から
　75人
　　まで３歳児</v>
      </c>
      <c r="B262" s="542" t="str">
        <f t="shared" si="16"/>
        <v>6/100
地域</v>
      </c>
      <c r="C262" s="542" t="str">
        <f>F261</f>
        <v>　61人
　　から
　75人
　　まで</v>
      </c>
      <c r="D262" s="543" t="str">
        <f t="shared" si="14"/>
        <v>３歳児</v>
      </c>
      <c r="E262" s="1331"/>
      <c r="F262" s="1275"/>
      <c r="G262" s="1267"/>
      <c r="H262" s="583" t="s">
        <v>301</v>
      </c>
      <c r="I262" s="614"/>
      <c r="J262" s="584">
        <v>40040</v>
      </c>
      <c r="K262" s="585"/>
      <c r="L262" s="559" t="s">
        <v>297</v>
      </c>
      <c r="M262" s="586">
        <v>380</v>
      </c>
      <c r="N262" s="587"/>
      <c r="O262" s="588" t="s">
        <v>344</v>
      </c>
      <c r="P262" s="589" t="s">
        <v>468</v>
      </c>
      <c r="Q262" s="590" t="s">
        <v>297</v>
      </c>
      <c r="R262" s="591" t="s">
        <v>472</v>
      </c>
      <c r="S262" s="590" t="s">
        <v>297</v>
      </c>
      <c r="T262" s="592">
        <v>2.6</v>
      </c>
      <c r="U262" s="593"/>
      <c r="V262" s="1251"/>
      <c r="W262" s="1253"/>
      <c r="X262" s="1251"/>
      <c r="Y262" s="1257"/>
      <c r="Z262" s="1255"/>
      <c r="AA262" s="1259"/>
      <c r="AB262" s="1259"/>
      <c r="AC262" s="1273"/>
      <c r="AD262" s="1251"/>
      <c r="AE262" s="1253"/>
      <c r="AF262" s="1251"/>
      <c r="AG262" s="1265"/>
      <c r="AH262" s="1255"/>
      <c r="AI262" s="1259"/>
      <c r="AJ262" s="1255"/>
      <c r="AK262" s="1269"/>
      <c r="AL262" s="1255"/>
      <c r="AM262" s="1271"/>
      <c r="AN262" s="559" t="s">
        <v>297</v>
      </c>
      <c r="AO262" s="586">
        <v>8430</v>
      </c>
      <c r="AP262" s="1251"/>
      <c r="AQ262" s="595">
        <v>80</v>
      </c>
      <c r="AR262" s="596" t="s">
        <v>344</v>
      </c>
      <c r="AS262" s="589" t="s">
        <v>468</v>
      </c>
      <c r="AT262" s="597" t="s">
        <v>297</v>
      </c>
      <c r="AU262" s="594" t="s">
        <v>472</v>
      </c>
      <c r="AV262" s="597" t="s">
        <v>297</v>
      </c>
      <c r="AW262" s="598">
        <v>2.9</v>
      </c>
      <c r="AX262" s="599"/>
      <c r="AY262" s="566"/>
      <c r="AZ262" s="619"/>
      <c r="BA262" s="619"/>
      <c r="BB262" s="620"/>
      <c r="BC262" s="619"/>
      <c r="BD262" s="619"/>
      <c r="BE262" s="619"/>
      <c r="BF262" s="619"/>
      <c r="BG262" s="619"/>
      <c r="BH262" s="619"/>
      <c r="BI262" s="605" t="s">
        <v>3</v>
      </c>
      <c r="BJ262" s="606">
        <v>59010</v>
      </c>
      <c r="BK262" s="605" t="s">
        <v>297</v>
      </c>
      <c r="BL262" s="569">
        <v>590</v>
      </c>
      <c r="BM262" s="570" t="s">
        <v>344</v>
      </c>
      <c r="BN262" s="571" t="s">
        <v>468</v>
      </c>
      <c r="BO262" s="570" t="s">
        <v>297</v>
      </c>
      <c r="BP262" s="572" t="s">
        <v>472</v>
      </c>
      <c r="BQ262" s="570" t="s">
        <v>297</v>
      </c>
      <c r="BR262" s="573">
        <v>2.6</v>
      </c>
      <c r="BS262" s="607" t="s">
        <v>297</v>
      </c>
      <c r="BT262" s="606">
        <v>50580</v>
      </c>
      <c r="BU262" s="607" t="s">
        <v>3</v>
      </c>
      <c r="BV262" s="569">
        <v>500</v>
      </c>
      <c r="BW262" s="570" t="s">
        <v>344</v>
      </c>
      <c r="BX262" s="571" t="s">
        <v>468</v>
      </c>
      <c r="BY262" s="570" t="s">
        <v>297</v>
      </c>
      <c r="BZ262" s="572" t="s">
        <v>472</v>
      </c>
      <c r="CA262" s="570" t="s">
        <v>297</v>
      </c>
      <c r="CB262" s="573">
        <v>2.6</v>
      </c>
      <c r="CC262" s="1328"/>
      <c r="CD262" s="1350"/>
      <c r="CE262" s="1251"/>
      <c r="CF262" s="1265"/>
      <c r="CG262" s="1259"/>
      <c r="CH262" s="1259"/>
      <c r="CI262" s="1326"/>
      <c r="CJ262" s="1269"/>
      <c r="CK262" s="1326"/>
      <c r="CL262" s="1352"/>
      <c r="CM262" s="1251"/>
      <c r="CN262" s="608">
        <v>6740</v>
      </c>
      <c r="CO262" s="1251"/>
      <c r="CP262" s="1322"/>
      <c r="CQ262" s="1324"/>
      <c r="CR262" s="1325"/>
      <c r="CS262" s="1324"/>
      <c r="CT262" s="1347"/>
      <c r="CU262" s="1324"/>
      <c r="CV262" s="1348"/>
      <c r="CW262" s="1321"/>
      <c r="CX262" s="1251"/>
      <c r="CY262" s="1253"/>
      <c r="CZ262" s="1251"/>
      <c r="DA262" s="1265"/>
      <c r="DB262" s="1259"/>
      <c r="DC262" s="1259"/>
      <c r="DD262" s="1326"/>
      <c r="DE262" s="1269"/>
      <c r="DF262" s="1326"/>
      <c r="DG262" s="1271"/>
      <c r="DH262" s="1251"/>
      <c r="DI262" s="609" t="s">
        <v>302</v>
      </c>
      <c r="DJ262" s="1251"/>
      <c r="DK262" s="609" t="s">
        <v>510</v>
      </c>
      <c r="DL262" s="1251"/>
      <c r="DM262" s="610">
        <v>55.8</v>
      </c>
      <c r="DN262" s="1251"/>
      <c r="DO262" s="609" t="s">
        <v>302</v>
      </c>
      <c r="DP262" s="1251"/>
      <c r="DQ262" s="609" t="s">
        <v>510</v>
      </c>
      <c r="DR262" s="1251"/>
      <c r="DS262" s="610">
        <v>46.5</v>
      </c>
      <c r="DT262" s="1340"/>
      <c r="DU262" s="611">
        <v>6130</v>
      </c>
      <c r="DV262" s="1346"/>
      <c r="DW262" s="612" t="s">
        <v>304</v>
      </c>
      <c r="DX262" s="1251"/>
      <c r="DY262" s="1345"/>
      <c r="DZ262" s="1326"/>
      <c r="EA262" s="1333"/>
      <c r="EB262" s="1255"/>
      <c r="EC262" s="1259"/>
      <c r="ED262" s="1255"/>
      <c r="EE262" s="1269"/>
      <c r="EF262" s="1255"/>
      <c r="EG262" s="1335"/>
      <c r="EH262" s="1343"/>
      <c r="EI262" s="1251"/>
      <c r="EJ262" s="1345">
        <v>3070</v>
      </c>
      <c r="EK262" s="1326"/>
      <c r="EL262" s="1333"/>
      <c r="EM262" s="1255"/>
      <c r="EN262" s="1259"/>
      <c r="EO262" s="1255"/>
      <c r="EP262" s="1269"/>
      <c r="EQ262" s="1255"/>
      <c r="ER262" s="1335"/>
      <c r="ES262" s="1337"/>
      <c r="ET262" s="1338"/>
      <c r="EU262" s="1251"/>
      <c r="EV262" s="613">
        <v>50</v>
      </c>
      <c r="EW262" s="619"/>
      <c r="EX262" s="1340"/>
    </row>
    <row r="263" spans="1:154" s="542" customFormat="1" ht="25.5" customHeight="1">
      <c r="A263" s="542" t="str">
        <f t="shared" si="13"/>
        <v>6/100
地域　76人
　　から
　90人
　　まで４歳以上児</v>
      </c>
      <c r="B263" s="542" t="str">
        <f t="shared" si="16"/>
        <v>6/100
地域</v>
      </c>
      <c r="C263" s="542" t="str">
        <f>F263</f>
        <v>　76人
　　から
　90人
　　まで</v>
      </c>
      <c r="D263" s="543" t="str">
        <f t="shared" si="14"/>
        <v>４歳以上児</v>
      </c>
      <c r="E263" s="1331"/>
      <c r="F263" s="1274" t="s">
        <v>231</v>
      </c>
      <c r="G263" s="1266" t="s">
        <v>295</v>
      </c>
      <c r="H263" s="546" t="s">
        <v>296</v>
      </c>
      <c r="I263" s="614"/>
      <c r="J263" s="548">
        <v>29900</v>
      </c>
      <c r="K263" s="549">
        <v>38330</v>
      </c>
      <c r="L263" s="559" t="s">
        <v>297</v>
      </c>
      <c r="M263" s="551">
        <v>270</v>
      </c>
      <c r="N263" s="552">
        <v>360</v>
      </c>
      <c r="O263" s="553" t="s">
        <v>344</v>
      </c>
      <c r="P263" s="554" t="s">
        <v>468</v>
      </c>
      <c r="Q263" s="555" t="s">
        <v>297</v>
      </c>
      <c r="R263" s="556" t="s">
        <v>469</v>
      </c>
      <c r="S263" s="555" t="s">
        <v>297</v>
      </c>
      <c r="T263" s="557">
        <v>2.5</v>
      </c>
      <c r="U263" s="558">
        <v>2.5</v>
      </c>
      <c r="V263" s="1251" t="s">
        <v>297</v>
      </c>
      <c r="W263" s="1252">
        <v>910</v>
      </c>
      <c r="X263" s="1251" t="s">
        <v>297</v>
      </c>
      <c r="Y263" s="1256">
        <v>9</v>
      </c>
      <c r="Z263" s="1254" t="s">
        <v>470</v>
      </c>
      <c r="AA263" s="1258" t="s">
        <v>468</v>
      </c>
      <c r="AB263" s="1258" t="s">
        <v>297</v>
      </c>
      <c r="AC263" s="1272" t="s">
        <v>471</v>
      </c>
      <c r="AD263" s="1251" t="s">
        <v>297</v>
      </c>
      <c r="AE263" s="1252">
        <v>5610</v>
      </c>
      <c r="AF263" s="1251" t="s">
        <v>3</v>
      </c>
      <c r="AG263" s="1264">
        <v>50</v>
      </c>
      <c r="AH263" s="1254" t="s">
        <v>344</v>
      </c>
      <c r="AI263" s="1258" t="s">
        <v>468</v>
      </c>
      <c r="AJ263" s="1254" t="s">
        <v>297</v>
      </c>
      <c r="AK263" s="1268" t="s">
        <v>472</v>
      </c>
      <c r="AL263" s="1254" t="s">
        <v>297</v>
      </c>
      <c r="AM263" s="1270">
        <v>2.8</v>
      </c>
      <c r="AN263" s="559" t="s">
        <v>297</v>
      </c>
      <c r="AO263" s="560">
        <v>8430</v>
      </c>
      <c r="AP263" s="1251" t="s">
        <v>297</v>
      </c>
      <c r="AQ263" s="561">
        <v>80</v>
      </c>
      <c r="AR263" s="562" t="s">
        <v>470</v>
      </c>
      <c r="AS263" s="554" t="s">
        <v>468</v>
      </c>
      <c r="AT263" s="563" t="s">
        <v>297</v>
      </c>
      <c r="AU263" s="556" t="s">
        <v>472</v>
      </c>
      <c r="AV263" s="563" t="s">
        <v>297</v>
      </c>
      <c r="AW263" s="564">
        <v>2.9</v>
      </c>
      <c r="AX263" s="565" t="s">
        <v>473</v>
      </c>
      <c r="AY263" s="566" t="s">
        <v>297</v>
      </c>
      <c r="AZ263" s="567">
        <v>3370</v>
      </c>
      <c r="BA263" s="568" t="s">
        <v>3</v>
      </c>
      <c r="BB263" s="569">
        <v>30</v>
      </c>
      <c r="BC263" s="570" t="s">
        <v>344</v>
      </c>
      <c r="BD263" s="571" t="s">
        <v>468</v>
      </c>
      <c r="BE263" s="570" t="s">
        <v>297</v>
      </c>
      <c r="BF263" s="572" t="s">
        <v>472</v>
      </c>
      <c r="BG263" s="570" t="s">
        <v>297</v>
      </c>
      <c r="BH263" s="573">
        <v>3.9</v>
      </c>
      <c r="BI263" s="566"/>
      <c r="BJ263" s="575"/>
      <c r="BK263" s="605"/>
      <c r="BL263" s="615"/>
      <c r="BM263" s="615"/>
      <c r="BN263" s="615"/>
      <c r="BO263" s="615"/>
      <c r="BP263" s="615"/>
      <c r="BQ263" s="615"/>
      <c r="BR263" s="615"/>
      <c r="BS263" s="605"/>
      <c r="BT263" s="575" t="s">
        <v>50</v>
      </c>
      <c r="BU263" s="605"/>
      <c r="BV263" s="616"/>
      <c r="BW263" s="615"/>
      <c r="BX263" s="615"/>
      <c r="BY263" s="615"/>
      <c r="BZ263" s="615"/>
      <c r="CA263" s="615"/>
      <c r="CB263" s="615"/>
      <c r="CC263" s="1327" t="s">
        <v>297</v>
      </c>
      <c r="CD263" s="1349" t="s">
        <v>320</v>
      </c>
      <c r="CE263" s="1251" t="s">
        <v>297</v>
      </c>
      <c r="CF263" s="1264"/>
      <c r="CG263" s="1258"/>
      <c r="CH263" s="1258"/>
      <c r="CI263" s="1323"/>
      <c r="CJ263" s="1268"/>
      <c r="CK263" s="1323"/>
      <c r="CL263" s="1351" t="s">
        <v>320</v>
      </c>
      <c r="CM263" s="1251"/>
      <c r="CN263" s="617" t="s">
        <v>232</v>
      </c>
      <c r="CO263" s="1251" t="s">
        <v>3</v>
      </c>
      <c r="CP263" s="1322">
        <v>50</v>
      </c>
      <c r="CQ263" s="1324" t="s">
        <v>344</v>
      </c>
      <c r="CR263" s="1325" t="s">
        <v>468</v>
      </c>
      <c r="CS263" s="1324" t="s">
        <v>297</v>
      </c>
      <c r="CT263" s="1347" t="s">
        <v>472</v>
      </c>
      <c r="CU263" s="1324" t="s">
        <v>297</v>
      </c>
      <c r="CV263" s="1348">
        <v>2.8</v>
      </c>
      <c r="CW263" s="1321" t="s">
        <v>475</v>
      </c>
      <c r="CX263" s="1251" t="s">
        <v>3</v>
      </c>
      <c r="CY263" s="1252">
        <v>900</v>
      </c>
      <c r="CZ263" s="1251" t="s">
        <v>297</v>
      </c>
      <c r="DA263" s="1264">
        <v>9</v>
      </c>
      <c r="DB263" s="1258" t="s">
        <v>344</v>
      </c>
      <c r="DC263" s="1258" t="s">
        <v>468</v>
      </c>
      <c r="DD263" s="1323" t="s">
        <v>297</v>
      </c>
      <c r="DE263" s="1268" t="s">
        <v>472</v>
      </c>
      <c r="DF263" s="1323" t="s">
        <v>297</v>
      </c>
      <c r="DG263" s="1270">
        <v>10.1</v>
      </c>
      <c r="DH263" s="1251" t="s">
        <v>3</v>
      </c>
      <c r="DI263" s="578">
        <v>520</v>
      </c>
      <c r="DJ263" s="1251" t="s">
        <v>297</v>
      </c>
      <c r="DK263" s="578">
        <v>5</v>
      </c>
      <c r="DL263" s="1251" t="s">
        <v>3</v>
      </c>
      <c r="DM263" s="579">
        <v>5</v>
      </c>
      <c r="DN263" s="1251" t="s">
        <v>297</v>
      </c>
      <c r="DO263" s="578">
        <v>90</v>
      </c>
      <c r="DP263" s="1251" t="s">
        <v>297</v>
      </c>
      <c r="DQ263" s="578">
        <v>1</v>
      </c>
      <c r="DR263" s="1251" t="s">
        <v>3</v>
      </c>
      <c r="DS263" s="579">
        <v>1</v>
      </c>
      <c r="DT263" s="1340"/>
      <c r="DU263" s="623" t="s">
        <v>232</v>
      </c>
      <c r="DV263" s="1346" t="s">
        <v>298</v>
      </c>
      <c r="DW263" s="581">
        <v>245</v>
      </c>
      <c r="DX263" s="1251" t="s">
        <v>300</v>
      </c>
      <c r="DY263" s="1344">
        <v>1290</v>
      </c>
      <c r="DZ263" s="1323" t="s">
        <v>297</v>
      </c>
      <c r="EA263" s="1332">
        <v>10</v>
      </c>
      <c r="EB263" s="1254" t="s">
        <v>344</v>
      </c>
      <c r="EC263" s="1258" t="s">
        <v>468</v>
      </c>
      <c r="ED263" s="1254" t="s">
        <v>297</v>
      </c>
      <c r="EE263" s="1268" t="s">
        <v>472</v>
      </c>
      <c r="EF263" s="1254" t="s">
        <v>297</v>
      </c>
      <c r="EG263" s="1334">
        <v>10.3</v>
      </c>
      <c r="EH263" s="1342" t="s">
        <v>473</v>
      </c>
      <c r="EI263" s="1251" t="s">
        <v>300</v>
      </c>
      <c r="EJ263" s="1344">
        <v>5620</v>
      </c>
      <c r="EK263" s="1323" t="s">
        <v>297</v>
      </c>
      <c r="EL263" s="1332">
        <v>50</v>
      </c>
      <c r="EM263" s="1254" t="s">
        <v>344</v>
      </c>
      <c r="EN263" s="1258" t="s">
        <v>468</v>
      </c>
      <c r="EO263" s="1254" t="s">
        <v>297</v>
      </c>
      <c r="EP263" s="1268" t="s">
        <v>472</v>
      </c>
      <c r="EQ263" s="1254" t="s">
        <v>297</v>
      </c>
      <c r="ER263" s="1334">
        <v>3.1</v>
      </c>
      <c r="ES263" s="1336" t="s">
        <v>473</v>
      </c>
      <c r="ET263" s="1320" t="s">
        <v>419</v>
      </c>
      <c r="EU263" s="1251" t="s">
        <v>300</v>
      </c>
      <c r="EV263" s="582">
        <v>4230</v>
      </c>
      <c r="EW263" s="550"/>
      <c r="EX263" s="1340"/>
    </row>
    <row r="264" spans="1:154" s="542" customFormat="1" ht="25.5" customHeight="1">
      <c r="A264" s="542" t="str">
        <f t="shared" si="13"/>
        <v>6/100
地域　76人
　　から
　90人
　　まで３歳児</v>
      </c>
      <c r="B264" s="542" t="str">
        <f t="shared" si="16"/>
        <v>6/100
地域</v>
      </c>
      <c r="C264" s="542" t="str">
        <f>F263</f>
        <v>　76人
　　から
　90人
　　まで</v>
      </c>
      <c r="D264" s="543" t="str">
        <f t="shared" si="14"/>
        <v>３歳児</v>
      </c>
      <c r="E264" s="1331"/>
      <c r="F264" s="1275"/>
      <c r="G264" s="1267"/>
      <c r="H264" s="583" t="s">
        <v>301</v>
      </c>
      <c r="I264" s="614"/>
      <c r="J264" s="584">
        <v>38330</v>
      </c>
      <c r="K264" s="585"/>
      <c r="L264" s="559" t="s">
        <v>297</v>
      </c>
      <c r="M264" s="586">
        <v>360</v>
      </c>
      <c r="N264" s="587"/>
      <c r="O264" s="588" t="s">
        <v>344</v>
      </c>
      <c r="P264" s="589" t="s">
        <v>468</v>
      </c>
      <c r="Q264" s="590" t="s">
        <v>297</v>
      </c>
      <c r="R264" s="591" t="s">
        <v>472</v>
      </c>
      <c r="S264" s="590" t="s">
        <v>297</v>
      </c>
      <c r="T264" s="592">
        <v>2.5</v>
      </c>
      <c r="U264" s="593"/>
      <c r="V264" s="1251"/>
      <c r="W264" s="1253"/>
      <c r="X264" s="1251"/>
      <c r="Y264" s="1257"/>
      <c r="Z264" s="1255"/>
      <c r="AA264" s="1259"/>
      <c r="AB264" s="1259"/>
      <c r="AC264" s="1273"/>
      <c r="AD264" s="1251"/>
      <c r="AE264" s="1253"/>
      <c r="AF264" s="1251"/>
      <c r="AG264" s="1265"/>
      <c r="AH264" s="1255"/>
      <c r="AI264" s="1259"/>
      <c r="AJ264" s="1255"/>
      <c r="AK264" s="1269"/>
      <c r="AL264" s="1255"/>
      <c r="AM264" s="1271"/>
      <c r="AN264" s="559" t="s">
        <v>297</v>
      </c>
      <c r="AO264" s="586">
        <v>8430</v>
      </c>
      <c r="AP264" s="1251"/>
      <c r="AQ264" s="595">
        <v>80</v>
      </c>
      <c r="AR264" s="596" t="s">
        <v>344</v>
      </c>
      <c r="AS264" s="589" t="s">
        <v>468</v>
      </c>
      <c r="AT264" s="597" t="s">
        <v>297</v>
      </c>
      <c r="AU264" s="594" t="s">
        <v>472</v>
      </c>
      <c r="AV264" s="597" t="s">
        <v>297</v>
      </c>
      <c r="AW264" s="598">
        <v>2.9</v>
      </c>
      <c r="AX264" s="599"/>
      <c r="AY264" s="566"/>
      <c r="AZ264" s="619"/>
      <c r="BA264" s="619"/>
      <c r="BB264" s="620"/>
      <c r="BC264" s="619"/>
      <c r="BD264" s="619"/>
      <c r="BE264" s="619"/>
      <c r="BF264" s="619"/>
      <c r="BG264" s="619"/>
      <c r="BH264" s="619"/>
      <c r="BI264" s="605" t="s">
        <v>3</v>
      </c>
      <c r="BJ264" s="606">
        <v>59010</v>
      </c>
      <c r="BK264" s="605" t="s">
        <v>297</v>
      </c>
      <c r="BL264" s="569">
        <v>590</v>
      </c>
      <c r="BM264" s="570" t="s">
        <v>344</v>
      </c>
      <c r="BN264" s="571" t="s">
        <v>468</v>
      </c>
      <c r="BO264" s="570" t="s">
        <v>297</v>
      </c>
      <c r="BP264" s="572" t="s">
        <v>472</v>
      </c>
      <c r="BQ264" s="570" t="s">
        <v>297</v>
      </c>
      <c r="BR264" s="573">
        <v>2.6</v>
      </c>
      <c r="BS264" s="607" t="s">
        <v>297</v>
      </c>
      <c r="BT264" s="606">
        <v>50580</v>
      </c>
      <c r="BU264" s="607" t="s">
        <v>3</v>
      </c>
      <c r="BV264" s="569">
        <v>500</v>
      </c>
      <c r="BW264" s="570" t="s">
        <v>344</v>
      </c>
      <c r="BX264" s="571" t="s">
        <v>468</v>
      </c>
      <c r="BY264" s="570" t="s">
        <v>297</v>
      </c>
      <c r="BZ264" s="572" t="s">
        <v>472</v>
      </c>
      <c r="CA264" s="570" t="s">
        <v>297</v>
      </c>
      <c r="CB264" s="573">
        <v>2.6</v>
      </c>
      <c r="CC264" s="1328"/>
      <c r="CD264" s="1350"/>
      <c r="CE264" s="1251"/>
      <c r="CF264" s="1265"/>
      <c r="CG264" s="1259"/>
      <c r="CH264" s="1259"/>
      <c r="CI264" s="1326"/>
      <c r="CJ264" s="1269"/>
      <c r="CK264" s="1326"/>
      <c r="CL264" s="1352"/>
      <c r="CM264" s="1251"/>
      <c r="CN264" s="608">
        <v>5610</v>
      </c>
      <c r="CO264" s="1251"/>
      <c r="CP264" s="1322"/>
      <c r="CQ264" s="1324"/>
      <c r="CR264" s="1325"/>
      <c r="CS264" s="1324"/>
      <c r="CT264" s="1347"/>
      <c r="CU264" s="1324"/>
      <c r="CV264" s="1348"/>
      <c r="CW264" s="1321"/>
      <c r="CX264" s="1251"/>
      <c r="CY264" s="1253"/>
      <c r="CZ264" s="1251"/>
      <c r="DA264" s="1265"/>
      <c r="DB264" s="1259"/>
      <c r="DC264" s="1259"/>
      <c r="DD264" s="1326"/>
      <c r="DE264" s="1269"/>
      <c r="DF264" s="1326"/>
      <c r="DG264" s="1271"/>
      <c r="DH264" s="1251"/>
      <c r="DI264" s="609" t="s">
        <v>302</v>
      </c>
      <c r="DJ264" s="1251"/>
      <c r="DK264" s="609" t="s">
        <v>510</v>
      </c>
      <c r="DL264" s="1251"/>
      <c r="DM264" s="610">
        <v>46.5</v>
      </c>
      <c r="DN264" s="1251"/>
      <c r="DO264" s="609" t="s">
        <v>302</v>
      </c>
      <c r="DP264" s="1251"/>
      <c r="DQ264" s="609" t="s">
        <v>510</v>
      </c>
      <c r="DR264" s="1251"/>
      <c r="DS264" s="610">
        <v>38.799999999999997</v>
      </c>
      <c r="DT264" s="1340"/>
      <c r="DU264" s="611">
        <v>5220</v>
      </c>
      <c r="DV264" s="1346"/>
      <c r="DW264" s="612" t="s">
        <v>304</v>
      </c>
      <c r="DX264" s="1251"/>
      <c r="DY264" s="1345"/>
      <c r="DZ264" s="1326"/>
      <c r="EA264" s="1333"/>
      <c r="EB264" s="1255"/>
      <c r="EC264" s="1259"/>
      <c r="ED264" s="1255"/>
      <c r="EE264" s="1269"/>
      <c r="EF264" s="1255"/>
      <c r="EG264" s="1335"/>
      <c r="EH264" s="1343"/>
      <c r="EI264" s="1251"/>
      <c r="EJ264" s="1345">
        <v>2729</v>
      </c>
      <c r="EK264" s="1326"/>
      <c r="EL264" s="1333"/>
      <c r="EM264" s="1255"/>
      <c r="EN264" s="1259"/>
      <c r="EO264" s="1255"/>
      <c r="EP264" s="1269"/>
      <c r="EQ264" s="1255"/>
      <c r="ER264" s="1335"/>
      <c r="ES264" s="1337"/>
      <c r="ET264" s="1338"/>
      <c r="EU264" s="1251"/>
      <c r="EV264" s="613">
        <v>40</v>
      </c>
      <c r="EW264" s="550"/>
      <c r="EX264" s="1340"/>
    </row>
    <row r="265" spans="1:154" s="542" customFormat="1" ht="25.5" customHeight="1">
      <c r="A265" s="542" t="str">
        <f t="shared" si="13"/>
        <v>6/100
地域　91人
　　から
　105人
　　まで４歳以上児</v>
      </c>
      <c r="B265" s="542" t="str">
        <f t="shared" si="16"/>
        <v>6/100
地域</v>
      </c>
      <c r="C265" s="542" t="str">
        <f>F265</f>
        <v>　91人
　　から
　105人
　　まで</v>
      </c>
      <c r="D265" s="543" t="str">
        <f t="shared" si="14"/>
        <v>４歳以上児</v>
      </c>
      <c r="E265" s="1331"/>
      <c r="F265" s="1274" t="s">
        <v>233</v>
      </c>
      <c r="G265" s="1266" t="s">
        <v>295</v>
      </c>
      <c r="H265" s="546" t="s">
        <v>296</v>
      </c>
      <c r="I265" s="614"/>
      <c r="J265" s="548">
        <v>29360</v>
      </c>
      <c r="K265" s="549">
        <v>37790</v>
      </c>
      <c r="L265" s="559" t="s">
        <v>297</v>
      </c>
      <c r="M265" s="551">
        <v>270</v>
      </c>
      <c r="N265" s="552">
        <v>350</v>
      </c>
      <c r="O265" s="553" t="s">
        <v>344</v>
      </c>
      <c r="P265" s="554" t="s">
        <v>468</v>
      </c>
      <c r="Q265" s="555" t="s">
        <v>297</v>
      </c>
      <c r="R265" s="556" t="s">
        <v>469</v>
      </c>
      <c r="S265" s="555" t="s">
        <v>297</v>
      </c>
      <c r="T265" s="557">
        <v>2.7</v>
      </c>
      <c r="U265" s="558">
        <v>2.7</v>
      </c>
      <c r="V265" s="1251" t="s">
        <v>297</v>
      </c>
      <c r="W265" s="1252">
        <v>780</v>
      </c>
      <c r="X265" s="1251" t="s">
        <v>297</v>
      </c>
      <c r="Y265" s="1256">
        <v>7</v>
      </c>
      <c r="Z265" s="1254" t="s">
        <v>470</v>
      </c>
      <c r="AA265" s="1258" t="s">
        <v>468</v>
      </c>
      <c r="AB265" s="1258" t="s">
        <v>297</v>
      </c>
      <c r="AC265" s="1272" t="s">
        <v>471</v>
      </c>
      <c r="AD265" s="1251" t="s">
        <v>297</v>
      </c>
      <c r="AE265" s="1252">
        <v>4810</v>
      </c>
      <c r="AF265" s="1251" t="s">
        <v>3</v>
      </c>
      <c r="AG265" s="1264">
        <v>40</v>
      </c>
      <c r="AH265" s="1254" t="s">
        <v>344</v>
      </c>
      <c r="AI265" s="1258" t="s">
        <v>468</v>
      </c>
      <c r="AJ265" s="1254" t="s">
        <v>297</v>
      </c>
      <c r="AK265" s="1268" t="s">
        <v>472</v>
      </c>
      <c r="AL265" s="1254" t="s">
        <v>297</v>
      </c>
      <c r="AM265" s="1270">
        <v>3</v>
      </c>
      <c r="AN265" s="559" t="s">
        <v>297</v>
      </c>
      <c r="AO265" s="560">
        <v>8430</v>
      </c>
      <c r="AP265" s="1251" t="s">
        <v>297</v>
      </c>
      <c r="AQ265" s="561">
        <v>80</v>
      </c>
      <c r="AR265" s="562" t="s">
        <v>470</v>
      </c>
      <c r="AS265" s="554" t="s">
        <v>468</v>
      </c>
      <c r="AT265" s="563" t="s">
        <v>297</v>
      </c>
      <c r="AU265" s="556" t="s">
        <v>472</v>
      </c>
      <c r="AV265" s="563" t="s">
        <v>297</v>
      </c>
      <c r="AW265" s="564">
        <v>2.9</v>
      </c>
      <c r="AX265" s="565" t="s">
        <v>473</v>
      </c>
      <c r="AY265" s="566" t="s">
        <v>297</v>
      </c>
      <c r="AZ265" s="567">
        <v>3370</v>
      </c>
      <c r="BA265" s="568" t="s">
        <v>3</v>
      </c>
      <c r="BB265" s="569">
        <v>30</v>
      </c>
      <c r="BC265" s="570" t="s">
        <v>344</v>
      </c>
      <c r="BD265" s="571" t="s">
        <v>468</v>
      </c>
      <c r="BE265" s="570" t="s">
        <v>297</v>
      </c>
      <c r="BF265" s="572" t="s">
        <v>472</v>
      </c>
      <c r="BG265" s="570" t="s">
        <v>297</v>
      </c>
      <c r="BH265" s="573">
        <v>3.9</v>
      </c>
      <c r="BI265" s="566"/>
      <c r="BJ265" s="575"/>
      <c r="BK265" s="605"/>
      <c r="BL265" s="615"/>
      <c r="BM265" s="615"/>
      <c r="BN265" s="615"/>
      <c r="BO265" s="615"/>
      <c r="BP265" s="615"/>
      <c r="BQ265" s="615"/>
      <c r="BR265" s="615"/>
      <c r="BS265" s="605"/>
      <c r="BT265" s="575" t="s">
        <v>50</v>
      </c>
      <c r="BU265" s="605"/>
      <c r="BV265" s="616"/>
      <c r="BW265" s="615"/>
      <c r="BX265" s="615"/>
      <c r="BY265" s="615"/>
      <c r="BZ265" s="615"/>
      <c r="CA265" s="615"/>
      <c r="CB265" s="615"/>
      <c r="CC265" s="1327" t="s">
        <v>297</v>
      </c>
      <c r="CD265" s="1349" t="s">
        <v>320</v>
      </c>
      <c r="CE265" s="1251" t="s">
        <v>297</v>
      </c>
      <c r="CF265" s="1264"/>
      <c r="CG265" s="1258"/>
      <c r="CH265" s="1258"/>
      <c r="CI265" s="1323"/>
      <c r="CJ265" s="1268"/>
      <c r="CK265" s="1323"/>
      <c r="CL265" s="1351" t="s">
        <v>320</v>
      </c>
      <c r="CM265" s="1251"/>
      <c r="CN265" s="617" t="s">
        <v>234</v>
      </c>
      <c r="CO265" s="1251" t="s">
        <v>3</v>
      </c>
      <c r="CP265" s="1322">
        <v>40</v>
      </c>
      <c r="CQ265" s="1324" t="s">
        <v>344</v>
      </c>
      <c r="CR265" s="1325" t="s">
        <v>468</v>
      </c>
      <c r="CS265" s="1324" t="s">
        <v>297</v>
      </c>
      <c r="CT265" s="1347" t="s">
        <v>472</v>
      </c>
      <c r="CU265" s="1324" t="s">
        <v>297</v>
      </c>
      <c r="CV265" s="1348">
        <v>3</v>
      </c>
      <c r="CW265" s="1321" t="s">
        <v>475</v>
      </c>
      <c r="CX265" s="1251" t="s">
        <v>3</v>
      </c>
      <c r="CY265" s="1252">
        <v>770</v>
      </c>
      <c r="CZ265" s="1251" t="s">
        <v>297</v>
      </c>
      <c r="DA265" s="1264">
        <v>7</v>
      </c>
      <c r="DB265" s="1258" t="s">
        <v>344</v>
      </c>
      <c r="DC265" s="1258" t="s">
        <v>468</v>
      </c>
      <c r="DD265" s="1323" t="s">
        <v>297</v>
      </c>
      <c r="DE265" s="1268" t="s">
        <v>472</v>
      </c>
      <c r="DF265" s="1323" t="s">
        <v>297</v>
      </c>
      <c r="DG265" s="1270">
        <v>11.1</v>
      </c>
      <c r="DH265" s="1251" t="s">
        <v>3</v>
      </c>
      <c r="DI265" s="578">
        <v>460</v>
      </c>
      <c r="DJ265" s="1251" t="s">
        <v>297</v>
      </c>
      <c r="DK265" s="578">
        <v>4</v>
      </c>
      <c r="DL265" s="1251" t="s">
        <v>3</v>
      </c>
      <c r="DM265" s="579">
        <v>4</v>
      </c>
      <c r="DN265" s="1251" t="s">
        <v>297</v>
      </c>
      <c r="DO265" s="578">
        <v>80</v>
      </c>
      <c r="DP265" s="1251" t="s">
        <v>297</v>
      </c>
      <c r="DQ265" s="578">
        <v>1</v>
      </c>
      <c r="DR265" s="1251" t="s">
        <v>3</v>
      </c>
      <c r="DS265" s="579">
        <v>1</v>
      </c>
      <c r="DT265" s="1340"/>
      <c r="DU265" s="623" t="s">
        <v>234</v>
      </c>
      <c r="DV265" s="1346" t="s">
        <v>298</v>
      </c>
      <c r="DW265" s="581">
        <v>245</v>
      </c>
      <c r="DX265" s="1251" t="s">
        <v>300</v>
      </c>
      <c r="DY265" s="1344">
        <v>1110</v>
      </c>
      <c r="DZ265" s="1323" t="s">
        <v>297</v>
      </c>
      <c r="EA265" s="1332">
        <v>10</v>
      </c>
      <c r="EB265" s="1254" t="s">
        <v>344</v>
      </c>
      <c r="EC265" s="1258" t="s">
        <v>468</v>
      </c>
      <c r="ED265" s="1254" t="s">
        <v>297</v>
      </c>
      <c r="EE265" s="1268" t="s">
        <v>472</v>
      </c>
      <c r="EF265" s="1254" t="s">
        <v>297</v>
      </c>
      <c r="EG265" s="1334">
        <v>8.9</v>
      </c>
      <c r="EH265" s="1342" t="s">
        <v>473</v>
      </c>
      <c r="EI265" s="1251" t="s">
        <v>300</v>
      </c>
      <c r="EJ265" s="1344">
        <v>4810</v>
      </c>
      <c r="EK265" s="1323" t="s">
        <v>297</v>
      </c>
      <c r="EL265" s="1332">
        <v>40</v>
      </c>
      <c r="EM265" s="1254" t="s">
        <v>344</v>
      </c>
      <c r="EN265" s="1258" t="s">
        <v>468</v>
      </c>
      <c r="EO265" s="1254" t="s">
        <v>297</v>
      </c>
      <c r="EP265" s="1268" t="s">
        <v>472</v>
      </c>
      <c r="EQ265" s="1254" t="s">
        <v>297</v>
      </c>
      <c r="ER265" s="1334">
        <v>2.7</v>
      </c>
      <c r="ES265" s="1336" t="s">
        <v>473</v>
      </c>
      <c r="ET265" s="1320" t="s">
        <v>419</v>
      </c>
      <c r="EU265" s="1251" t="s">
        <v>300</v>
      </c>
      <c r="EV265" s="582">
        <v>3630</v>
      </c>
      <c r="EW265" s="550"/>
      <c r="EX265" s="1340"/>
    </row>
    <row r="266" spans="1:154" s="542" customFormat="1" ht="25.5" customHeight="1">
      <c r="A266" s="542" t="str">
        <f t="shared" ref="A266:A279" si="17">B266&amp;C266&amp;D266</f>
        <v>6/100
地域　91人
　　から
　105人
　　まで３歳児</v>
      </c>
      <c r="B266" s="542" t="str">
        <f t="shared" si="16"/>
        <v>6/100
地域</v>
      </c>
      <c r="C266" s="542" t="str">
        <f>F265</f>
        <v>　91人
　　から
　105人
　　まで</v>
      </c>
      <c r="D266" s="543" t="str">
        <f t="shared" si="14"/>
        <v>３歳児</v>
      </c>
      <c r="E266" s="1331"/>
      <c r="F266" s="1275"/>
      <c r="G266" s="1267"/>
      <c r="H266" s="583" t="s">
        <v>301</v>
      </c>
      <c r="I266" s="614"/>
      <c r="J266" s="584">
        <v>37790</v>
      </c>
      <c r="K266" s="585"/>
      <c r="L266" s="559" t="s">
        <v>297</v>
      </c>
      <c r="M266" s="586">
        <v>350</v>
      </c>
      <c r="N266" s="587"/>
      <c r="O266" s="588" t="s">
        <v>344</v>
      </c>
      <c r="P266" s="589" t="s">
        <v>468</v>
      </c>
      <c r="Q266" s="590" t="s">
        <v>297</v>
      </c>
      <c r="R266" s="591" t="s">
        <v>472</v>
      </c>
      <c r="S266" s="590" t="s">
        <v>297</v>
      </c>
      <c r="T266" s="592">
        <v>2.7</v>
      </c>
      <c r="U266" s="593"/>
      <c r="V266" s="1251"/>
      <c r="W266" s="1253"/>
      <c r="X266" s="1251"/>
      <c r="Y266" s="1257"/>
      <c r="Z266" s="1255"/>
      <c r="AA266" s="1259"/>
      <c r="AB266" s="1259"/>
      <c r="AC266" s="1273"/>
      <c r="AD266" s="1251"/>
      <c r="AE266" s="1253"/>
      <c r="AF266" s="1251"/>
      <c r="AG266" s="1265"/>
      <c r="AH266" s="1255"/>
      <c r="AI266" s="1259"/>
      <c r="AJ266" s="1255"/>
      <c r="AK266" s="1269"/>
      <c r="AL266" s="1255"/>
      <c r="AM266" s="1271"/>
      <c r="AN266" s="559" t="s">
        <v>297</v>
      </c>
      <c r="AO266" s="586">
        <v>8430</v>
      </c>
      <c r="AP266" s="1251"/>
      <c r="AQ266" s="595">
        <v>80</v>
      </c>
      <c r="AR266" s="596" t="s">
        <v>344</v>
      </c>
      <c r="AS266" s="589" t="s">
        <v>468</v>
      </c>
      <c r="AT266" s="597" t="s">
        <v>297</v>
      </c>
      <c r="AU266" s="594" t="s">
        <v>472</v>
      </c>
      <c r="AV266" s="597" t="s">
        <v>297</v>
      </c>
      <c r="AW266" s="598">
        <v>2.9</v>
      </c>
      <c r="AX266" s="599"/>
      <c r="AY266" s="566"/>
      <c r="AZ266" s="619"/>
      <c r="BA266" s="619"/>
      <c r="BB266" s="620"/>
      <c r="BC266" s="619"/>
      <c r="BD266" s="619"/>
      <c r="BE266" s="619"/>
      <c r="BF266" s="619"/>
      <c r="BG266" s="619"/>
      <c r="BH266" s="619"/>
      <c r="BI266" s="605" t="s">
        <v>3</v>
      </c>
      <c r="BJ266" s="606">
        <v>59010</v>
      </c>
      <c r="BK266" s="605" t="s">
        <v>297</v>
      </c>
      <c r="BL266" s="569">
        <v>590</v>
      </c>
      <c r="BM266" s="570" t="s">
        <v>344</v>
      </c>
      <c r="BN266" s="571" t="s">
        <v>468</v>
      </c>
      <c r="BO266" s="570" t="s">
        <v>297</v>
      </c>
      <c r="BP266" s="572" t="s">
        <v>472</v>
      </c>
      <c r="BQ266" s="570" t="s">
        <v>297</v>
      </c>
      <c r="BR266" s="573">
        <v>2.6</v>
      </c>
      <c r="BS266" s="607" t="s">
        <v>297</v>
      </c>
      <c r="BT266" s="606">
        <v>50580</v>
      </c>
      <c r="BU266" s="607" t="s">
        <v>3</v>
      </c>
      <c r="BV266" s="569">
        <v>500</v>
      </c>
      <c r="BW266" s="570" t="s">
        <v>344</v>
      </c>
      <c r="BX266" s="571" t="s">
        <v>468</v>
      </c>
      <c r="BY266" s="570" t="s">
        <v>297</v>
      </c>
      <c r="BZ266" s="572" t="s">
        <v>472</v>
      </c>
      <c r="CA266" s="570" t="s">
        <v>297</v>
      </c>
      <c r="CB266" s="573">
        <v>2.6</v>
      </c>
      <c r="CC266" s="1328"/>
      <c r="CD266" s="1350"/>
      <c r="CE266" s="1251"/>
      <c r="CF266" s="1265"/>
      <c r="CG266" s="1259"/>
      <c r="CH266" s="1259"/>
      <c r="CI266" s="1326"/>
      <c r="CJ266" s="1269"/>
      <c r="CK266" s="1326"/>
      <c r="CL266" s="1352"/>
      <c r="CM266" s="1251"/>
      <c r="CN266" s="608">
        <v>4810</v>
      </c>
      <c r="CO266" s="1251"/>
      <c r="CP266" s="1322"/>
      <c r="CQ266" s="1324"/>
      <c r="CR266" s="1325"/>
      <c r="CS266" s="1324"/>
      <c r="CT266" s="1347"/>
      <c r="CU266" s="1324"/>
      <c r="CV266" s="1348"/>
      <c r="CW266" s="1321"/>
      <c r="CX266" s="1251"/>
      <c r="CY266" s="1253"/>
      <c r="CZ266" s="1251"/>
      <c r="DA266" s="1265"/>
      <c r="DB266" s="1259"/>
      <c r="DC266" s="1259"/>
      <c r="DD266" s="1326"/>
      <c r="DE266" s="1269"/>
      <c r="DF266" s="1326"/>
      <c r="DG266" s="1271"/>
      <c r="DH266" s="1251"/>
      <c r="DI266" s="609" t="s">
        <v>302</v>
      </c>
      <c r="DJ266" s="1251"/>
      <c r="DK266" s="609" t="s">
        <v>510</v>
      </c>
      <c r="DL266" s="1251"/>
      <c r="DM266" s="610">
        <v>49.8</v>
      </c>
      <c r="DN266" s="1251"/>
      <c r="DO266" s="609" t="s">
        <v>302</v>
      </c>
      <c r="DP266" s="1251"/>
      <c r="DQ266" s="609" t="s">
        <v>510</v>
      </c>
      <c r="DR266" s="1251"/>
      <c r="DS266" s="610">
        <v>33.200000000000003</v>
      </c>
      <c r="DT266" s="1340"/>
      <c r="DU266" s="611">
        <v>4660</v>
      </c>
      <c r="DV266" s="1346"/>
      <c r="DW266" s="612" t="s">
        <v>304</v>
      </c>
      <c r="DX266" s="1251"/>
      <c r="DY266" s="1345"/>
      <c r="DZ266" s="1326"/>
      <c r="EA266" s="1333"/>
      <c r="EB266" s="1255"/>
      <c r="EC266" s="1259"/>
      <c r="ED266" s="1255"/>
      <c r="EE266" s="1269"/>
      <c r="EF266" s="1255"/>
      <c r="EG266" s="1335"/>
      <c r="EH266" s="1343"/>
      <c r="EI266" s="1251"/>
      <c r="EJ266" s="1345">
        <v>2456</v>
      </c>
      <c r="EK266" s="1326"/>
      <c r="EL266" s="1333"/>
      <c r="EM266" s="1255"/>
      <c r="EN266" s="1259"/>
      <c r="EO266" s="1255"/>
      <c r="EP266" s="1269"/>
      <c r="EQ266" s="1255"/>
      <c r="ER266" s="1335"/>
      <c r="ES266" s="1337"/>
      <c r="ET266" s="1338"/>
      <c r="EU266" s="1251"/>
      <c r="EV266" s="613">
        <v>30</v>
      </c>
      <c r="EW266" s="550"/>
      <c r="EX266" s="1340"/>
    </row>
    <row r="267" spans="1:154" s="542" customFormat="1" ht="25.5" customHeight="1">
      <c r="A267" s="542" t="str">
        <f t="shared" si="17"/>
        <v>6/100
地域　106人
　　から
　120人
　　まで４歳以上児</v>
      </c>
      <c r="B267" s="542" t="str">
        <f t="shared" si="16"/>
        <v>6/100
地域</v>
      </c>
      <c r="C267" s="542" t="str">
        <f>F267</f>
        <v>　106人
　　から
　120人
　　まで</v>
      </c>
      <c r="D267" s="543" t="str">
        <f t="shared" si="14"/>
        <v>４歳以上児</v>
      </c>
      <c r="E267" s="1331"/>
      <c r="F267" s="1274" t="s">
        <v>235</v>
      </c>
      <c r="G267" s="1266" t="s">
        <v>295</v>
      </c>
      <c r="H267" s="546" t="s">
        <v>296</v>
      </c>
      <c r="I267" s="614"/>
      <c r="J267" s="548">
        <v>28390</v>
      </c>
      <c r="K267" s="549">
        <v>36820</v>
      </c>
      <c r="L267" s="559" t="s">
        <v>297</v>
      </c>
      <c r="M267" s="551">
        <v>260</v>
      </c>
      <c r="N267" s="552">
        <v>340</v>
      </c>
      <c r="O267" s="553" t="s">
        <v>344</v>
      </c>
      <c r="P267" s="554" t="s">
        <v>468</v>
      </c>
      <c r="Q267" s="555" t="s">
        <v>297</v>
      </c>
      <c r="R267" s="556" t="s">
        <v>469</v>
      </c>
      <c r="S267" s="555" t="s">
        <v>297</v>
      </c>
      <c r="T267" s="557">
        <v>2.6</v>
      </c>
      <c r="U267" s="558">
        <v>2.7</v>
      </c>
      <c r="V267" s="1251" t="s">
        <v>297</v>
      </c>
      <c r="W267" s="1252">
        <v>680</v>
      </c>
      <c r="X267" s="1251" t="s">
        <v>297</v>
      </c>
      <c r="Y267" s="1256">
        <v>6</v>
      </c>
      <c r="Z267" s="1254" t="s">
        <v>470</v>
      </c>
      <c r="AA267" s="1258" t="s">
        <v>468</v>
      </c>
      <c r="AB267" s="1258" t="s">
        <v>297</v>
      </c>
      <c r="AC267" s="1272" t="s">
        <v>471</v>
      </c>
      <c r="AD267" s="1251" t="s">
        <v>297</v>
      </c>
      <c r="AE267" s="1252">
        <v>4210</v>
      </c>
      <c r="AF267" s="1251" t="s">
        <v>3</v>
      </c>
      <c r="AG267" s="1264">
        <v>40</v>
      </c>
      <c r="AH267" s="1254" t="s">
        <v>344</v>
      </c>
      <c r="AI267" s="1258" t="s">
        <v>468</v>
      </c>
      <c r="AJ267" s="1254" t="s">
        <v>297</v>
      </c>
      <c r="AK267" s="1268" t="s">
        <v>472</v>
      </c>
      <c r="AL267" s="1254" t="s">
        <v>297</v>
      </c>
      <c r="AM267" s="1270">
        <v>2.7</v>
      </c>
      <c r="AN267" s="559" t="s">
        <v>297</v>
      </c>
      <c r="AO267" s="560">
        <v>8430</v>
      </c>
      <c r="AP267" s="1251" t="s">
        <v>297</v>
      </c>
      <c r="AQ267" s="561">
        <v>80</v>
      </c>
      <c r="AR267" s="562" t="s">
        <v>470</v>
      </c>
      <c r="AS267" s="554" t="s">
        <v>468</v>
      </c>
      <c r="AT267" s="563" t="s">
        <v>297</v>
      </c>
      <c r="AU267" s="556" t="s">
        <v>472</v>
      </c>
      <c r="AV267" s="563" t="s">
        <v>297</v>
      </c>
      <c r="AW267" s="564">
        <v>2.9</v>
      </c>
      <c r="AX267" s="565" t="s">
        <v>473</v>
      </c>
      <c r="AY267" s="566" t="s">
        <v>297</v>
      </c>
      <c r="AZ267" s="567">
        <v>3370</v>
      </c>
      <c r="BA267" s="568" t="s">
        <v>3</v>
      </c>
      <c r="BB267" s="569">
        <v>30</v>
      </c>
      <c r="BC267" s="570" t="s">
        <v>344</v>
      </c>
      <c r="BD267" s="571" t="s">
        <v>468</v>
      </c>
      <c r="BE267" s="570" t="s">
        <v>297</v>
      </c>
      <c r="BF267" s="572" t="s">
        <v>472</v>
      </c>
      <c r="BG267" s="570" t="s">
        <v>297</v>
      </c>
      <c r="BH267" s="573">
        <v>3.9</v>
      </c>
      <c r="BI267" s="566"/>
      <c r="BJ267" s="575"/>
      <c r="BK267" s="605"/>
      <c r="BL267" s="615"/>
      <c r="BM267" s="615"/>
      <c r="BN267" s="615"/>
      <c r="BO267" s="615"/>
      <c r="BP267" s="615"/>
      <c r="BQ267" s="615"/>
      <c r="BR267" s="615"/>
      <c r="BS267" s="605"/>
      <c r="BT267" s="575" t="s">
        <v>50</v>
      </c>
      <c r="BU267" s="605"/>
      <c r="BV267" s="616"/>
      <c r="BW267" s="615"/>
      <c r="BX267" s="615"/>
      <c r="BY267" s="615"/>
      <c r="BZ267" s="615"/>
      <c r="CA267" s="615"/>
      <c r="CB267" s="615"/>
      <c r="CC267" s="1327" t="s">
        <v>297</v>
      </c>
      <c r="CD267" s="1349" t="s">
        <v>320</v>
      </c>
      <c r="CE267" s="1251" t="s">
        <v>297</v>
      </c>
      <c r="CF267" s="1264"/>
      <c r="CG267" s="1258"/>
      <c r="CH267" s="1258"/>
      <c r="CI267" s="1323"/>
      <c r="CJ267" s="1268"/>
      <c r="CK267" s="1323"/>
      <c r="CL267" s="1351" t="s">
        <v>320</v>
      </c>
      <c r="CM267" s="1251"/>
      <c r="CN267" s="617" t="s">
        <v>236</v>
      </c>
      <c r="CO267" s="1251" t="s">
        <v>3</v>
      </c>
      <c r="CP267" s="1322">
        <v>40</v>
      </c>
      <c r="CQ267" s="1324" t="s">
        <v>344</v>
      </c>
      <c r="CR267" s="1325" t="s">
        <v>468</v>
      </c>
      <c r="CS267" s="1324" t="s">
        <v>297</v>
      </c>
      <c r="CT267" s="1347" t="s">
        <v>472</v>
      </c>
      <c r="CU267" s="1324" t="s">
        <v>297</v>
      </c>
      <c r="CV267" s="1348">
        <v>2.7</v>
      </c>
      <c r="CW267" s="1321" t="s">
        <v>475</v>
      </c>
      <c r="CX267" s="1251" t="s">
        <v>3</v>
      </c>
      <c r="CY267" s="1252">
        <v>670</v>
      </c>
      <c r="CZ267" s="1251" t="s">
        <v>297</v>
      </c>
      <c r="DA267" s="1264">
        <v>6</v>
      </c>
      <c r="DB267" s="1258" t="s">
        <v>344</v>
      </c>
      <c r="DC267" s="1258" t="s">
        <v>468</v>
      </c>
      <c r="DD267" s="1323" t="s">
        <v>297</v>
      </c>
      <c r="DE267" s="1268" t="s">
        <v>472</v>
      </c>
      <c r="DF267" s="1323" t="s">
        <v>297</v>
      </c>
      <c r="DG267" s="1270">
        <v>11.3</v>
      </c>
      <c r="DH267" s="1251" t="s">
        <v>3</v>
      </c>
      <c r="DI267" s="578">
        <v>420</v>
      </c>
      <c r="DJ267" s="1251" t="s">
        <v>297</v>
      </c>
      <c r="DK267" s="578">
        <v>4</v>
      </c>
      <c r="DL267" s="1251" t="s">
        <v>3</v>
      </c>
      <c r="DM267" s="579">
        <v>4</v>
      </c>
      <c r="DN267" s="1251" t="s">
        <v>297</v>
      </c>
      <c r="DO267" s="578">
        <v>70</v>
      </c>
      <c r="DP267" s="1251" t="s">
        <v>297</v>
      </c>
      <c r="DQ267" s="578">
        <v>1</v>
      </c>
      <c r="DR267" s="1251" t="s">
        <v>3</v>
      </c>
      <c r="DS267" s="579">
        <v>1</v>
      </c>
      <c r="DT267" s="1340"/>
      <c r="DU267" s="623" t="s">
        <v>236</v>
      </c>
      <c r="DV267" s="1346" t="s">
        <v>298</v>
      </c>
      <c r="DW267" s="581">
        <v>245</v>
      </c>
      <c r="DX267" s="1251" t="s">
        <v>300</v>
      </c>
      <c r="DY267" s="1344">
        <v>970</v>
      </c>
      <c r="DZ267" s="1323" t="s">
        <v>297</v>
      </c>
      <c r="EA267" s="1332">
        <v>10</v>
      </c>
      <c r="EB267" s="1254" t="s">
        <v>344</v>
      </c>
      <c r="EC267" s="1258" t="s">
        <v>468</v>
      </c>
      <c r="ED267" s="1254" t="s">
        <v>297</v>
      </c>
      <c r="EE267" s="1268" t="s">
        <v>472</v>
      </c>
      <c r="EF267" s="1254" t="s">
        <v>297</v>
      </c>
      <c r="EG267" s="1334">
        <v>7.8</v>
      </c>
      <c r="EH267" s="1342" t="s">
        <v>473</v>
      </c>
      <c r="EI267" s="1251" t="s">
        <v>300</v>
      </c>
      <c r="EJ267" s="1344">
        <v>4210</v>
      </c>
      <c r="EK267" s="1323" t="s">
        <v>297</v>
      </c>
      <c r="EL267" s="1332">
        <v>40</v>
      </c>
      <c r="EM267" s="1254" t="s">
        <v>344</v>
      </c>
      <c r="EN267" s="1258" t="s">
        <v>468</v>
      </c>
      <c r="EO267" s="1254" t="s">
        <v>297</v>
      </c>
      <c r="EP267" s="1268" t="s">
        <v>472</v>
      </c>
      <c r="EQ267" s="1254" t="s">
        <v>297</v>
      </c>
      <c r="ER267" s="1334">
        <v>2.9</v>
      </c>
      <c r="ES267" s="1336" t="s">
        <v>473</v>
      </c>
      <c r="ET267" s="1320" t="s">
        <v>419</v>
      </c>
      <c r="EU267" s="1251" t="s">
        <v>300</v>
      </c>
      <c r="EV267" s="582">
        <v>3170</v>
      </c>
      <c r="EW267" s="550"/>
      <c r="EX267" s="1340"/>
    </row>
    <row r="268" spans="1:154" s="542" customFormat="1" ht="25.5" customHeight="1">
      <c r="A268" s="542" t="str">
        <f>B268&amp;C268&amp;D268</f>
        <v>6/100
地域　106人
　　から
　120人
　　まで３歳児</v>
      </c>
      <c r="B268" s="542" t="str">
        <f t="shared" si="16"/>
        <v>6/100
地域</v>
      </c>
      <c r="C268" s="542" t="str">
        <f>F267</f>
        <v>　106人
　　から
　120人
　　まで</v>
      </c>
      <c r="D268" s="543" t="str">
        <f t="shared" si="14"/>
        <v>３歳児</v>
      </c>
      <c r="E268" s="1331"/>
      <c r="F268" s="1275"/>
      <c r="G268" s="1267"/>
      <c r="H268" s="583" t="s">
        <v>301</v>
      </c>
      <c r="I268" s="614"/>
      <c r="J268" s="584">
        <v>36820</v>
      </c>
      <c r="K268" s="585"/>
      <c r="L268" s="559" t="s">
        <v>297</v>
      </c>
      <c r="M268" s="586">
        <v>340</v>
      </c>
      <c r="N268" s="587"/>
      <c r="O268" s="588" t="s">
        <v>344</v>
      </c>
      <c r="P268" s="589" t="s">
        <v>468</v>
      </c>
      <c r="Q268" s="590" t="s">
        <v>297</v>
      </c>
      <c r="R268" s="591" t="s">
        <v>472</v>
      </c>
      <c r="S268" s="590" t="s">
        <v>297</v>
      </c>
      <c r="T268" s="592">
        <v>2.7</v>
      </c>
      <c r="U268" s="593"/>
      <c r="V268" s="1251"/>
      <c r="W268" s="1253"/>
      <c r="X268" s="1251"/>
      <c r="Y268" s="1257"/>
      <c r="Z268" s="1255"/>
      <c r="AA268" s="1259"/>
      <c r="AB268" s="1259"/>
      <c r="AC268" s="1273"/>
      <c r="AD268" s="1251"/>
      <c r="AE268" s="1253"/>
      <c r="AF268" s="1251"/>
      <c r="AG268" s="1265"/>
      <c r="AH268" s="1255"/>
      <c r="AI268" s="1259"/>
      <c r="AJ268" s="1255"/>
      <c r="AK268" s="1269"/>
      <c r="AL268" s="1255"/>
      <c r="AM268" s="1271"/>
      <c r="AN268" s="559" t="s">
        <v>297</v>
      </c>
      <c r="AO268" s="586">
        <v>8430</v>
      </c>
      <c r="AP268" s="1251"/>
      <c r="AQ268" s="595">
        <v>80</v>
      </c>
      <c r="AR268" s="596" t="s">
        <v>344</v>
      </c>
      <c r="AS268" s="589" t="s">
        <v>468</v>
      </c>
      <c r="AT268" s="597" t="s">
        <v>297</v>
      </c>
      <c r="AU268" s="594" t="s">
        <v>472</v>
      </c>
      <c r="AV268" s="597" t="s">
        <v>297</v>
      </c>
      <c r="AW268" s="598">
        <v>2.9</v>
      </c>
      <c r="AX268" s="599"/>
      <c r="AY268" s="566"/>
      <c r="AZ268" s="619"/>
      <c r="BA268" s="619"/>
      <c r="BB268" s="620"/>
      <c r="BC268" s="619"/>
      <c r="BD268" s="619"/>
      <c r="BE268" s="619"/>
      <c r="BF268" s="619"/>
      <c r="BG268" s="619"/>
      <c r="BH268" s="619"/>
      <c r="BI268" s="605" t="s">
        <v>3</v>
      </c>
      <c r="BJ268" s="606">
        <v>59010</v>
      </c>
      <c r="BK268" s="605" t="s">
        <v>297</v>
      </c>
      <c r="BL268" s="569">
        <v>590</v>
      </c>
      <c r="BM268" s="570" t="s">
        <v>344</v>
      </c>
      <c r="BN268" s="571" t="s">
        <v>468</v>
      </c>
      <c r="BO268" s="570" t="s">
        <v>297</v>
      </c>
      <c r="BP268" s="572" t="s">
        <v>472</v>
      </c>
      <c r="BQ268" s="570" t="s">
        <v>297</v>
      </c>
      <c r="BR268" s="573">
        <v>2.6</v>
      </c>
      <c r="BS268" s="607" t="s">
        <v>297</v>
      </c>
      <c r="BT268" s="606">
        <v>50580</v>
      </c>
      <c r="BU268" s="607" t="s">
        <v>3</v>
      </c>
      <c r="BV268" s="569">
        <v>500</v>
      </c>
      <c r="BW268" s="570" t="s">
        <v>344</v>
      </c>
      <c r="BX268" s="571" t="s">
        <v>468</v>
      </c>
      <c r="BY268" s="570" t="s">
        <v>297</v>
      </c>
      <c r="BZ268" s="572" t="s">
        <v>472</v>
      </c>
      <c r="CA268" s="570" t="s">
        <v>297</v>
      </c>
      <c r="CB268" s="573">
        <v>2.6</v>
      </c>
      <c r="CC268" s="1328"/>
      <c r="CD268" s="1350"/>
      <c r="CE268" s="1251"/>
      <c r="CF268" s="1265"/>
      <c r="CG268" s="1259"/>
      <c r="CH268" s="1259"/>
      <c r="CI268" s="1326"/>
      <c r="CJ268" s="1269"/>
      <c r="CK268" s="1326"/>
      <c r="CL268" s="1352"/>
      <c r="CM268" s="1251"/>
      <c r="CN268" s="608">
        <v>4210</v>
      </c>
      <c r="CO268" s="1251"/>
      <c r="CP268" s="1322"/>
      <c r="CQ268" s="1324"/>
      <c r="CR268" s="1325"/>
      <c r="CS268" s="1324"/>
      <c r="CT268" s="1347"/>
      <c r="CU268" s="1324"/>
      <c r="CV268" s="1348"/>
      <c r="CW268" s="1321"/>
      <c r="CX268" s="1251"/>
      <c r="CY268" s="1253"/>
      <c r="CZ268" s="1251"/>
      <c r="DA268" s="1265"/>
      <c r="DB268" s="1259"/>
      <c r="DC268" s="1259"/>
      <c r="DD268" s="1326"/>
      <c r="DE268" s="1269"/>
      <c r="DF268" s="1326"/>
      <c r="DG268" s="1271"/>
      <c r="DH268" s="1251"/>
      <c r="DI268" s="609" t="s">
        <v>302</v>
      </c>
      <c r="DJ268" s="1251"/>
      <c r="DK268" s="609" t="s">
        <v>510</v>
      </c>
      <c r="DL268" s="1251"/>
      <c r="DM268" s="610">
        <v>43.6</v>
      </c>
      <c r="DN268" s="1251"/>
      <c r="DO268" s="609" t="s">
        <v>302</v>
      </c>
      <c r="DP268" s="1251"/>
      <c r="DQ268" s="609" t="s">
        <v>510</v>
      </c>
      <c r="DR268" s="1251"/>
      <c r="DS268" s="610">
        <v>29.1</v>
      </c>
      <c r="DT268" s="1340"/>
      <c r="DU268" s="611">
        <v>4250</v>
      </c>
      <c r="DV268" s="1346"/>
      <c r="DW268" s="612" t="s">
        <v>304</v>
      </c>
      <c r="DX268" s="1251"/>
      <c r="DY268" s="1345"/>
      <c r="DZ268" s="1326"/>
      <c r="EA268" s="1333"/>
      <c r="EB268" s="1255"/>
      <c r="EC268" s="1259"/>
      <c r="ED268" s="1255"/>
      <c r="EE268" s="1269"/>
      <c r="EF268" s="1255"/>
      <c r="EG268" s="1335"/>
      <c r="EH268" s="1343"/>
      <c r="EI268" s="1251"/>
      <c r="EJ268" s="1345">
        <v>2047</v>
      </c>
      <c r="EK268" s="1326"/>
      <c r="EL268" s="1333"/>
      <c r="EM268" s="1255"/>
      <c r="EN268" s="1259"/>
      <c r="EO268" s="1255"/>
      <c r="EP268" s="1269"/>
      <c r="EQ268" s="1255"/>
      <c r="ER268" s="1335"/>
      <c r="ES268" s="1337"/>
      <c r="ET268" s="1338"/>
      <c r="EU268" s="1251"/>
      <c r="EV268" s="613">
        <v>30</v>
      </c>
      <c r="EW268" s="550"/>
      <c r="EX268" s="1340"/>
    </row>
    <row r="269" spans="1:154" s="542" customFormat="1" ht="25.5" customHeight="1">
      <c r="A269" s="542" t="str">
        <f t="shared" si="17"/>
        <v>6/100
地域　121人
　　から
　135人
　　まで４歳以上児</v>
      </c>
      <c r="B269" s="542" t="str">
        <f t="shared" si="16"/>
        <v>6/100
地域</v>
      </c>
      <c r="C269" s="542" t="str">
        <f>F269</f>
        <v>　121人
　　から
　135人
　　まで</v>
      </c>
      <c r="D269" s="543" t="str">
        <f t="shared" ref="D269:D332" si="18">H269</f>
        <v>４歳以上児</v>
      </c>
      <c r="E269" s="1331"/>
      <c r="F269" s="1274" t="s">
        <v>237</v>
      </c>
      <c r="G269" s="1266" t="s">
        <v>295</v>
      </c>
      <c r="H269" s="546" t="s">
        <v>296</v>
      </c>
      <c r="I269" s="614"/>
      <c r="J269" s="548">
        <v>27610</v>
      </c>
      <c r="K269" s="549">
        <v>36040</v>
      </c>
      <c r="L269" s="559" t="s">
        <v>297</v>
      </c>
      <c r="M269" s="551">
        <v>250</v>
      </c>
      <c r="N269" s="552">
        <v>340</v>
      </c>
      <c r="O269" s="553" t="s">
        <v>344</v>
      </c>
      <c r="P269" s="554" t="s">
        <v>468</v>
      </c>
      <c r="Q269" s="555" t="s">
        <v>297</v>
      </c>
      <c r="R269" s="556" t="s">
        <v>469</v>
      </c>
      <c r="S269" s="555" t="s">
        <v>297</v>
      </c>
      <c r="T269" s="557">
        <v>2.6</v>
      </c>
      <c r="U269" s="558">
        <v>2.6</v>
      </c>
      <c r="V269" s="1251" t="s">
        <v>297</v>
      </c>
      <c r="W269" s="1252">
        <v>600</v>
      </c>
      <c r="X269" s="1251" t="s">
        <v>297</v>
      </c>
      <c r="Y269" s="1256">
        <v>6</v>
      </c>
      <c r="Z269" s="1254" t="s">
        <v>470</v>
      </c>
      <c r="AA269" s="1258" t="s">
        <v>468</v>
      </c>
      <c r="AB269" s="1258" t="s">
        <v>297</v>
      </c>
      <c r="AC269" s="1272" t="s">
        <v>471</v>
      </c>
      <c r="AD269" s="1251" t="s">
        <v>297</v>
      </c>
      <c r="AE269" s="1252">
        <v>3740</v>
      </c>
      <c r="AF269" s="1251" t="s">
        <v>3</v>
      </c>
      <c r="AG269" s="1264">
        <v>30</v>
      </c>
      <c r="AH269" s="1254" t="s">
        <v>344</v>
      </c>
      <c r="AI269" s="1258" t="s">
        <v>468</v>
      </c>
      <c r="AJ269" s="1254" t="s">
        <v>297</v>
      </c>
      <c r="AK269" s="1268" t="s">
        <v>472</v>
      </c>
      <c r="AL269" s="1254" t="s">
        <v>297</v>
      </c>
      <c r="AM269" s="1270">
        <v>3.2</v>
      </c>
      <c r="AN269" s="559" t="s">
        <v>297</v>
      </c>
      <c r="AO269" s="560">
        <v>8430</v>
      </c>
      <c r="AP269" s="1251" t="s">
        <v>297</v>
      </c>
      <c r="AQ269" s="561">
        <v>80</v>
      </c>
      <c r="AR269" s="562" t="s">
        <v>470</v>
      </c>
      <c r="AS269" s="554" t="s">
        <v>468</v>
      </c>
      <c r="AT269" s="563" t="s">
        <v>297</v>
      </c>
      <c r="AU269" s="556" t="s">
        <v>472</v>
      </c>
      <c r="AV269" s="563" t="s">
        <v>297</v>
      </c>
      <c r="AW269" s="564">
        <v>2.9</v>
      </c>
      <c r="AX269" s="565" t="s">
        <v>473</v>
      </c>
      <c r="AY269" s="566" t="s">
        <v>297</v>
      </c>
      <c r="AZ269" s="567">
        <v>3370</v>
      </c>
      <c r="BA269" s="568" t="s">
        <v>3</v>
      </c>
      <c r="BB269" s="569">
        <v>30</v>
      </c>
      <c r="BC269" s="570" t="s">
        <v>344</v>
      </c>
      <c r="BD269" s="571" t="s">
        <v>468</v>
      </c>
      <c r="BE269" s="570" t="s">
        <v>297</v>
      </c>
      <c r="BF269" s="572" t="s">
        <v>472</v>
      </c>
      <c r="BG269" s="570" t="s">
        <v>297</v>
      </c>
      <c r="BH269" s="573">
        <v>3.9</v>
      </c>
      <c r="BI269" s="566"/>
      <c r="BJ269" s="575"/>
      <c r="BK269" s="605"/>
      <c r="BL269" s="615"/>
      <c r="BM269" s="615"/>
      <c r="BN269" s="615"/>
      <c r="BO269" s="615"/>
      <c r="BP269" s="615"/>
      <c r="BQ269" s="615"/>
      <c r="BR269" s="615"/>
      <c r="BS269" s="605"/>
      <c r="BT269" s="575" t="s">
        <v>50</v>
      </c>
      <c r="BU269" s="605"/>
      <c r="BV269" s="616"/>
      <c r="BW269" s="615"/>
      <c r="BX269" s="615"/>
      <c r="BY269" s="615"/>
      <c r="BZ269" s="615"/>
      <c r="CA269" s="615"/>
      <c r="CB269" s="615"/>
      <c r="CC269" s="1327" t="s">
        <v>297</v>
      </c>
      <c r="CD269" s="1329">
        <v>660</v>
      </c>
      <c r="CE269" s="1251" t="s">
        <v>297</v>
      </c>
      <c r="CF269" s="1264">
        <v>6</v>
      </c>
      <c r="CG269" s="1258" t="s">
        <v>344</v>
      </c>
      <c r="CH269" s="1258" t="s">
        <v>468</v>
      </c>
      <c r="CI269" s="1323" t="s">
        <v>297</v>
      </c>
      <c r="CJ269" s="1268" t="s">
        <v>472</v>
      </c>
      <c r="CK269" s="1323" t="s">
        <v>297</v>
      </c>
      <c r="CL269" s="1270">
        <v>10.1</v>
      </c>
      <c r="CM269" s="1251"/>
      <c r="CN269" s="617" t="s">
        <v>238</v>
      </c>
      <c r="CO269" s="1251" t="s">
        <v>3</v>
      </c>
      <c r="CP269" s="1322">
        <v>30</v>
      </c>
      <c r="CQ269" s="1324" t="s">
        <v>344</v>
      </c>
      <c r="CR269" s="1325" t="s">
        <v>468</v>
      </c>
      <c r="CS269" s="1324" t="s">
        <v>297</v>
      </c>
      <c r="CT269" s="1347" t="s">
        <v>472</v>
      </c>
      <c r="CU269" s="1324" t="s">
        <v>297</v>
      </c>
      <c r="CV269" s="1348">
        <v>3.2</v>
      </c>
      <c r="CW269" s="1321" t="s">
        <v>475</v>
      </c>
      <c r="CX269" s="1251" t="s">
        <v>3</v>
      </c>
      <c r="CY269" s="1252">
        <v>600</v>
      </c>
      <c r="CZ269" s="1251" t="s">
        <v>297</v>
      </c>
      <c r="DA269" s="1264">
        <v>6</v>
      </c>
      <c r="DB269" s="1258" t="s">
        <v>344</v>
      </c>
      <c r="DC269" s="1258" t="s">
        <v>468</v>
      </c>
      <c r="DD269" s="1323" t="s">
        <v>297</v>
      </c>
      <c r="DE269" s="1268" t="s">
        <v>472</v>
      </c>
      <c r="DF269" s="1323" t="s">
        <v>297</v>
      </c>
      <c r="DG269" s="1270">
        <v>10.1</v>
      </c>
      <c r="DH269" s="1251" t="s">
        <v>3</v>
      </c>
      <c r="DI269" s="578">
        <v>390</v>
      </c>
      <c r="DJ269" s="1251" t="s">
        <v>297</v>
      </c>
      <c r="DK269" s="578">
        <v>3</v>
      </c>
      <c r="DL269" s="1251" t="s">
        <v>3</v>
      </c>
      <c r="DM269" s="579">
        <v>3</v>
      </c>
      <c r="DN269" s="1251" t="s">
        <v>297</v>
      </c>
      <c r="DO269" s="578">
        <v>70</v>
      </c>
      <c r="DP269" s="1251" t="s">
        <v>297</v>
      </c>
      <c r="DQ269" s="578">
        <v>1</v>
      </c>
      <c r="DR269" s="1251" t="s">
        <v>3</v>
      </c>
      <c r="DS269" s="579">
        <v>1</v>
      </c>
      <c r="DT269" s="1340"/>
      <c r="DU269" s="623" t="s">
        <v>238</v>
      </c>
      <c r="DV269" s="1346" t="s">
        <v>298</v>
      </c>
      <c r="DW269" s="581">
        <v>245</v>
      </c>
      <c r="DX269" s="1251" t="s">
        <v>300</v>
      </c>
      <c r="DY269" s="1344">
        <v>860</v>
      </c>
      <c r="DZ269" s="1323" t="s">
        <v>297</v>
      </c>
      <c r="EA269" s="1332">
        <v>9</v>
      </c>
      <c r="EB269" s="1254" t="s">
        <v>344</v>
      </c>
      <c r="EC269" s="1258" t="s">
        <v>468</v>
      </c>
      <c r="ED269" s="1254" t="s">
        <v>297</v>
      </c>
      <c r="EE269" s="1268" t="s">
        <v>472</v>
      </c>
      <c r="EF269" s="1254" t="s">
        <v>297</v>
      </c>
      <c r="EG269" s="1334">
        <v>7.7</v>
      </c>
      <c r="EH269" s="1342" t="s">
        <v>473</v>
      </c>
      <c r="EI269" s="1251" t="s">
        <v>300</v>
      </c>
      <c r="EJ269" s="1344">
        <v>3740</v>
      </c>
      <c r="EK269" s="1323" t="s">
        <v>297</v>
      </c>
      <c r="EL269" s="1332">
        <v>30</v>
      </c>
      <c r="EM269" s="1254" t="s">
        <v>344</v>
      </c>
      <c r="EN269" s="1258" t="s">
        <v>468</v>
      </c>
      <c r="EO269" s="1254" t="s">
        <v>297</v>
      </c>
      <c r="EP269" s="1268" t="s">
        <v>472</v>
      </c>
      <c r="EQ269" s="1254" t="s">
        <v>297</v>
      </c>
      <c r="ER269" s="1334">
        <v>3.4</v>
      </c>
      <c r="ES269" s="1336" t="s">
        <v>473</v>
      </c>
      <c r="ET269" s="1320" t="s">
        <v>419</v>
      </c>
      <c r="EU269" s="1251" t="s">
        <v>300</v>
      </c>
      <c r="EV269" s="582">
        <v>2820</v>
      </c>
      <c r="EW269" s="550"/>
      <c r="EX269" s="1340"/>
    </row>
    <row r="270" spans="1:154" s="542" customFormat="1" ht="25.5" customHeight="1">
      <c r="A270" s="542" t="str">
        <f t="shared" si="17"/>
        <v>6/100
地域　121人
　　から
　135人
　　まで３歳児</v>
      </c>
      <c r="B270" s="542" t="str">
        <f t="shared" si="16"/>
        <v>6/100
地域</v>
      </c>
      <c r="C270" s="542" t="str">
        <f>F269</f>
        <v>　121人
　　から
　135人
　　まで</v>
      </c>
      <c r="D270" s="543" t="str">
        <f t="shared" si="18"/>
        <v>３歳児</v>
      </c>
      <c r="E270" s="1331"/>
      <c r="F270" s="1275"/>
      <c r="G270" s="1267"/>
      <c r="H270" s="583" t="s">
        <v>301</v>
      </c>
      <c r="I270" s="614"/>
      <c r="J270" s="584">
        <v>36040</v>
      </c>
      <c r="K270" s="585"/>
      <c r="L270" s="559" t="s">
        <v>297</v>
      </c>
      <c r="M270" s="586">
        <v>340</v>
      </c>
      <c r="N270" s="587"/>
      <c r="O270" s="588" t="s">
        <v>344</v>
      </c>
      <c r="P270" s="589" t="s">
        <v>468</v>
      </c>
      <c r="Q270" s="590" t="s">
        <v>297</v>
      </c>
      <c r="R270" s="591" t="s">
        <v>472</v>
      </c>
      <c r="S270" s="590" t="s">
        <v>297</v>
      </c>
      <c r="T270" s="592">
        <v>2.6</v>
      </c>
      <c r="U270" s="593"/>
      <c r="V270" s="1251"/>
      <c r="W270" s="1253"/>
      <c r="X270" s="1251"/>
      <c r="Y270" s="1257"/>
      <c r="Z270" s="1255"/>
      <c r="AA270" s="1259"/>
      <c r="AB270" s="1259"/>
      <c r="AC270" s="1273"/>
      <c r="AD270" s="1251"/>
      <c r="AE270" s="1253"/>
      <c r="AF270" s="1251"/>
      <c r="AG270" s="1265"/>
      <c r="AH270" s="1255"/>
      <c r="AI270" s="1259"/>
      <c r="AJ270" s="1255"/>
      <c r="AK270" s="1269"/>
      <c r="AL270" s="1255"/>
      <c r="AM270" s="1271"/>
      <c r="AN270" s="559" t="s">
        <v>297</v>
      </c>
      <c r="AO270" s="586">
        <v>8430</v>
      </c>
      <c r="AP270" s="1251"/>
      <c r="AQ270" s="595">
        <v>80</v>
      </c>
      <c r="AR270" s="596" t="s">
        <v>344</v>
      </c>
      <c r="AS270" s="589" t="s">
        <v>468</v>
      </c>
      <c r="AT270" s="597" t="s">
        <v>297</v>
      </c>
      <c r="AU270" s="594" t="s">
        <v>472</v>
      </c>
      <c r="AV270" s="597" t="s">
        <v>297</v>
      </c>
      <c r="AW270" s="598">
        <v>2.9</v>
      </c>
      <c r="AX270" s="599"/>
      <c r="AY270" s="566"/>
      <c r="AZ270" s="619"/>
      <c r="BA270" s="619"/>
      <c r="BB270" s="620"/>
      <c r="BC270" s="619"/>
      <c r="BD270" s="619"/>
      <c r="BE270" s="619"/>
      <c r="BF270" s="619"/>
      <c r="BG270" s="619"/>
      <c r="BH270" s="619"/>
      <c r="BI270" s="605" t="s">
        <v>3</v>
      </c>
      <c r="BJ270" s="606">
        <v>59010</v>
      </c>
      <c r="BK270" s="605" t="s">
        <v>297</v>
      </c>
      <c r="BL270" s="569">
        <v>590</v>
      </c>
      <c r="BM270" s="570" t="s">
        <v>344</v>
      </c>
      <c r="BN270" s="571" t="s">
        <v>468</v>
      </c>
      <c r="BO270" s="570" t="s">
        <v>297</v>
      </c>
      <c r="BP270" s="572" t="s">
        <v>472</v>
      </c>
      <c r="BQ270" s="570" t="s">
        <v>297</v>
      </c>
      <c r="BR270" s="573">
        <v>2.6</v>
      </c>
      <c r="BS270" s="607" t="s">
        <v>297</v>
      </c>
      <c r="BT270" s="606">
        <v>50580</v>
      </c>
      <c r="BU270" s="607" t="s">
        <v>3</v>
      </c>
      <c r="BV270" s="569">
        <v>500</v>
      </c>
      <c r="BW270" s="570" t="s">
        <v>344</v>
      </c>
      <c r="BX270" s="571" t="s">
        <v>468</v>
      </c>
      <c r="BY270" s="570" t="s">
        <v>297</v>
      </c>
      <c r="BZ270" s="572" t="s">
        <v>472</v>
      </c>
      <c r="CA270" s="570" t="s">
        <v>297</v>
      </c>
      <c r="CB270" s="573">
        <v>2.6</v>
      </c>
      <c r="CC270" s="1328"/>
      <c r="CD270" s="1330"/>
      <c r="CE270" s="1251"/>
      <c r="CF270" s="1265"/>
      <c r="CG270" s="1259"/>
      <c r="CH270" s="1259"/>
      <c r="CI270" s="1326"/>
      <c r="CJ270" s="1269"/>
      <c r="CK270" s="1326"/>
      <c r="CL270" s="1271"/>
      <c r="CM270" s="1251"/>
      <c r="CN270" s="608">
        <v>3740</v>
      </c>
      <c r="CO270" s="1251"/>
      <c r="CP270" s="1322"/>
      <c r="CQ270" s="1324"/>
      <c r="CR270" s="1325"/>
      <c r="CS270" s="1324"/>
      <c r="CT270" s="1347"/>
      <c r="CU270" s="1324"/>
      <c r="CV270" s="1348"/>
      <c r="CW270" s="1321"/>
      <c r="CX270" s="1251"/>
      <c r="CY270" s="1253"/>
      <c r="CZ270" s="1251"/>
      <c r="DA270" s="1265"/>
      <c r="DB270" s="1259"/>
      <c r="DC270" s="1259"/>
      <c r="DD270" s="1326"/>
      <c r="DE270" s="1269"/>
      <c r="DF270" s="1326"/>
      <c r="DG270" s="1271"/>
      <c r="DH270" s="1251"/>
      <c r="DI270" s="609" t="s">
        <v>302</v>
      </c>
      <c r="DJ270" s="1251"/>
      <c r="DK270" s="609" t="s">
        <v>510</v>
      </c>
      <c r="DL270" s="1251"/>
      <c r="DM270" s="610">
        <v>51.7</v>
      </c>
      <c r="DN270" s="1251"/>
      <c r="DO270" s="609" t="s">
        <v>302</v>
      </c>
      <c r="DP270" s="1251"/>
      <c r="DQ270" s="609" t="s">
        <v>510</v>
      </c>
      <c r="DR270" s="1251"/>
      <c r="DS270" s="610">
        <v>25.8</v>
      </c>
      <c r="DT270" s="1340"/>
      <c r="DU270" s="611">
        <v>3920</v>
      </c>
      <c r="DV270" s="1346"/>
      <c r="DW270" s="612" t="s">
        <v>304</v>
      </c>
      <c r="DX270" s="1251"/>
      <c r="DY270" s="1345"/>
      <c r="DZ270" s="1326"/>
      <c r="EA270" s="1333"/>
      <c r="EB270" s="1255"/>
      <c r="EC270" s="1259"/>
      <c r="ED270" s="1255"/>
      <c r="EE270" s="1269"/>
      <c r="EF270" s="1255"/>
      <c r="EG270" s="1335"/>
      <c r="EH270" s="1343"/>
      <c r="EI270" s="1251"/>
      <c r="EJ270" s="1345">
        <v>1754</v>
      </c>
      <c r="EK270" s="1326"/>
      <c r="EL270" s="1333"/>
      <c r="EM270" s="1255"/>
      <c r="EN270" s="1259"/>
      <c r="EO270" s="1255"/>
      <c r="EP270" s="1269"/>
      <c r="EQ270" s="1255"/>
      <c r="ER270" s="1335"/>
      <c r="ES270" s="1337"/>
      <c r="ET270" s="1338"/>
      <c r="EU270" s="1251"/>
      <c r="EV270" s="613">
        <v>20</v>
      </c>
      <c r="EW270" s="550"/>
      <c r="EX270" s="1340"/>
    </row>
    <row r="271" spans="1:154" s="542" customFormat="1" ht="25.5" customHeight="1">
      <c r="A271" s="542" t="str">
        <f t="shared" si="17"/>
        <v>6/100
地域　136人
　　から
　150人
　　まで４歳以上児</v>
      </c>
      <c r="B271" s="542" t="str">
        <f t="shared" si="16"/>
        <v>6/100
地域</v>
      </c>
      <c r="C271" s="542" t="str">
        <f>F271</f>
        <v>　136人
　　から
　150人
　　まで</v>
      </c>
      <c r="D271" s="543" t="str">
        <f t="shared" si="18"/>
        <v>４歳以上児</v>
      </c>
      <c r="E271" s="1331"/>
      <c r="F271" s="1274" t="s">
        <v>239</v>
      </c>
      <c r="G271" s="1266" t="s">
        <v>295</v>
      </c>
      <c r="H271" s="546" t="s">
        <v>296</v>
      </c>
      <c r="I271" s="614"/>
      <c r="J271" s="548">
        <v>27010</v>
      </c>
      <c r="K271" s="549">
        <v>35440</v>
      </c>
      <c r="L271" s="559" t="s">
        <v>297</v>
      </c>
      <c r="M271" s="551">
        <v>250</v>
      </c>
      <c r="N271" s="552">
        <v>330</v>
      </c>
      <c r="O271" s="553" t="s">
        <v>344</v>
      </c>
      <c r="P271" s="554" t="s">
        <v>468</v>
      </c>
      <c r="Q271" s="555" t="s">
        <v>297</v>
      </c>
      <c r="R271" s="556" t="s">
        <v>469</v>
      </c>
      <c r="S271" s="555" t="s">
        <v>297</v>
      </c>
      <c r="T271" s="557">
        <v>2.5</v>
      </c>
      <c r="U271" s="558">
        <v>2.6</v>
      </c>
      <c r="V271" s="1251" t="s">
        <v>297</v>
      </c>
      <c r="W271" s="1252">
        <v>540</v>
      </c>
      <c r="X271" s="1251" t="s">
        <v>297</v>
      </c>
      <c r="Y271" s="1256">
        <v>5</v>
      </c>
      <c r="Z271" s="1254" t="s">
        <v>470</v>
      </c>
      <c r="AA271" s="1258" t="s">
        <v>468</v>
      </c>
      <c r="AB271" s="1258" t="s">
        <v>297</v>
      </c>
      <c r="AC271" s="1272" t="s">
        <v>471</v>
      </c>
      <c r="AD271" s="1251" t="s">
        <v>297</v>
      </c>
      <c r="AE271" s="1252">
        <v>3370</v>
      </c>
      <c r="AF271" s="1251" t="s">
        <v>3</v>
      </c>
      <c r="AG271" s="1264">
        <v>30</v>
      </c>
      <c r="AH271" s="1254" t="s">
        <v>344</v>
      </c>
      <c r="AI271" s="1258" t="s">
        <v>468</v>
      </c>
      <c r="AJ271" s="1254" t="s">
        <v>297</v>
      </c>
      <c r="AK271" s="1268" t="s">
        <v>472</v>
      </c>
      <c r="AL271" s="1254" t="s">
        <v>297</v>
      </c>
      <c r="AM271" s="1270">
        <v>2.8</v>
      </c>
      <c r="AN271" s="559" t="s">
        <v>297</v>
      </c>
      <c r="AO271" s="560">
        <v>8430</v>
      </c>
      <c r="AP271" s="1251" t="s">
        <v>297</v>
      </c>
      <c r="AQ271" s="561">
        <v>80</v>
      </c>
      <c r="AR271" s="562" t="s">
        <v>470</v>
      </c>
      <c r="AS271" s="554" t="s">
        <v>468</v>
      </c>
      <c r="AT271" s="563" t="s">
        <v>297</v>
      </c>
      <c r="AU271" s="556" t="s">
        <v>472</v>
      </c>
      <c r="AV271" s="563" t="s">
        <v>297</v>
      </c>
      <c r="AW271" s="564">
        <v>2.9</v>
      </c>
      <c r="AX271" s="565" t="s">
        <v>473</v>
      </c>
      <c r="AY271" s="566" t="s">
        <v>297</v>
      </c>
      <c r="AZ271" s="567">
        <v>3370</v>
      </c>
      <c r="BA271" s="568" t="s">
        <v>3</v>
      </c>
      <c r="BB271" s="569">
        <v>30</v>
      </c>
      <c r="BC271" s="570" t="s">
        <v>344</v>
      </c>
      <c r="BD271" s="571" t="s">
        <v>468</v>
      </c>
      <c r="BE271" s="570" t="s">
        <v>297</v>
      </c>
      <c r="BF271" s="572" t="s">
        <v>472</v>
      </c>
      <c r="BG271" s="570" t="s">
        <v>297</v>
      </c>
      <c r="BH271" s="573">
        <v>3.9</v>
      </c>
      <c r="BI271" s="566"/>
      <c r="BJ271" s="575"/>
      <c r="BK271" s="605"/>
      <c r="BL271" s="615"/>
      <c r="BM271" s="615"/>
      <c r="BN271" s="615"/>
      <c r="BO271" s="615"/>
      <c r="BP271" s="615"/>
      <c r="BQ271" s="615"/>
      <c r="BR271" s="615"/>
      <c r="BS271" s="605"/>
      <c r="BT271" s="575" t="s">
        <v>50</v>
      </c>
      <c r="BU271" s="605"/>
      <c r="BV271" s="616"/>
      <c r="BW271" s="615"/>
      <c r="BX271" s="615"/>
      <c r="BY271" s="615"/>
      <c r="BZ271" s="615"/>
      <c r="CA271" s="615"/>
      <c r="CB271" s="615"/>
      <c r="CC271" s="1327" t="s">
        <v>297</v>
      </c>
      <c r="CD271" s="1329">
        <v>600</v>
      </c>
      <c r="CE271" s="1251" t="s">
        <v>297</v>
      </c>
      <c r="CF271" s="1264">
        <v>6</v>
      </c>
      <c r="CG271" s="1258" t="s">
        <v>344</v>
      </c>
      <c r="CH271" s="1258" t="s">
        <v>468</v>
      </c>
      <c r="CI271" s="1323" t="s">
        <v>297</v>
      </c>
      <c r="CJ271" s="1268" t="s">
        <v>472</v>
      </c>
      <c r="CK271" s="1323" t="s">
        <v>297</v>
      </c>
      <c r="CL271" s="1270">
        <v>9</v>
      </c>
      <c r="CM271" s="1251"/>
      <c r="CN271" s="617" t="s">
        <v>240</v>
      </c>
      <c r="CO271" s="1251" t="s">
        <v>3</v>
      </c>
      <c r="CP271" s="1322">
        <v>30</v>
      </c>
      <c r="CQ271" s="1324" t="s">
        <v>344</v>
      </c>
      <c r="CR271" s="1325" t="s">
        <v>468</v>
      </c>
      <c r="CS271" s="1324" t="s">
        <v>297</v>
      </c>
      <c r="CT271" s="1347" t="s">
        <v>472</v>
      </c>
      <c r="CU271" s="1324" t="s">
        <v>297</v>
      </c>
      <c r="CV271" s="1348">
        <v>2.8</v>
      </c>
      <c r="CW271" s="1321" t="s">
        <v>475</v>
      </c>
      <c r="CX271" s="1251" t="s">
        <v>3</v>
      </c>
      <c r="CY271" s="1252">
        <v>540</v>
      </c>
      <c r="CZ271" s="1251" t="s">
        <v>297</v>
      </c>
      <c r="DA271" s="1264">
        <v>5</v>
      </c>
      <c r="DB271" s="1258" t="s">
        <v>344</v>
      </c>
      <c r="DC271" s="1258" t="s">
        <v>468</v>
      </c>
      <c r="DD271" s="1323" t="s">
        <v>297</v>
      </c>
      <c r="DE271" s="1268" t="s">
        <v>472</v>
      </c>
      <c r="DF271" s="1323" t="s">
        <v>297</v>
      </c>
      <c r="DG271" s="1270">
        <v>10.9</v>
      </c>
      <c r="DH271" s="1251" t="s">
        <v>3</v>
      </c>
      <c r="DI271" s="578">
        <v>370</v>
      </c>
      <c r="DJ271" s="1251" t="s">
        <v>297</v>
      </c>
      <c r="DK271" s="578">
        <v>3</v>
      </c>
      <c r="DL271" s="1251" t="s">
        <v>3</v>
      </c>
      <c r="DM271" s="579">
        <v>3</v>
      </c>
      <c r="DN271" s="1251" t="s">
        <v>297</v>
      </c>
      <c r="DO271" s="578">
        <v>60</v>
      </c>
      <c r="DP271" s="1251" t="s">
        <v>297</v>
      </c>
      <c r="DQ271" s="578">
        <v>1</v>
      </c>
      <c r="DR271" s="1251" t="s">
        <v>3</v>
      </c>
      <c r="DS271" s="579">
        <v>1</v>
      </c>
      <c r="DT271" s="1340"/>
      <c r="DU271" s="623" t="s">
        <v>240</v>
      </c>
      <c r="DV271" s="1346" t="s">
        <v>298</v>
      </c>
      <c r="DW271" s="581">
        <v>245</v>
      </c>
      <c r="DX271" s="1251" t="s">
        <v>300</v>
      </c>
      <c r="DY271" s="1344">
        <v>770</v>
      </c>
      <c r="DZ271" s="1323" t="s">
        <v>297</v>
      </c>
      <c r="EA271" s="1332">
        <v>8</v>
      </c>
      <c r="EB271" s="1254" t="s">
        <v>344</v>
      </c>
      <c r="EC271" s="1258" t="s">
        <v>468</v>
      </c>
      <c r="ED271" s="1254" t="s">
        <v>297</v>
      </c>
      <c r="EE271" s="1268" t="s">
        <v>472</v>
      </c>
      <c r="EF271" s="1254" t="s">
        <v>297</v>
      </c>
      <c r="EG271" s="1334">
        <v>7.8</v>
      </c>
      <c r="EH271" s="1342" t="s">
        <v>473</v>
      </c>
      <c r="EI271" s="1251" t="s">
        <v>300</v>
      </c>
      <c r="EJ271" s="1344">
        <v>3370</v>
      </c>
      <c r="EK271" s="1323" t="s">
        <v>297</v>
      </c>
      <c r="EL271" s="1332">
        <v>30</v>
      </c>
      <c r="EM271" s="1254" t="s">
        <v>344</v>
      </c>
      <c r="EN271" s="1258" t="s">
        <v>468</v>
      </c>
      <c r="EO271" s="1254" t="s">
        <v>297</v>
      </c>
      <c r="EP271" s="1268" t="s">
        <v>472</v>
      </c>
      <c r="EQ271" s="1254" t="s">
        <v>297</v>
      </c>
      <c r="ER271" s="1334">
        <v>3.1</v>
      </c>
      <c r="ES271" s="1336" t="s">
        <v>473</v>
      </c>
      <c r="ET271" s="1320" t="s">
        <v>419</v>
      </c>
      <c r="EU271" s="1251" t="s">
        <v>300</v>
      </c>
      <c r="EV271" s="582">
        <v>2540</v>
      </c>
      <c r="EW271" s="550"/>
      <c r="EX271" s="1340"/>
    </row>
    <row r="272" spans="1:154" s="542" customFormat="1" ht="25.5" customHeight="1">
      <c r="A272" s="542" t="str">
        <f t="shared" si="17"/>
        <v>6/100
地域　136人
　　から
　150人
　　まで３歳児</v>
      </c>
      <c r="B272" s="542" t="str">
        <f t="shared" si="16"/>
        <v>6/100
地域</v>
      </c>
      <c r="C272" s="542" t="str">
        <f>F271</f>
        <v>　136人
　　から
　150人
　　まで</v>
      </c>
      <c r="D272" s="543" t="str">
        <f t="shared" si="18"/>
        <v>３歳児</v>
      </c>
      <c r="E272" s="1331"/>
      <c r="F272" s="1275"/>
      <c r="G272" s="1267"/>
      <c r="H272" s="583" t="s">
        <v>301</v>
      </c>
      <c r="I272" s="614"/>
      <c r="J272" s="584">
        <v>35440</v>
      </c>
      <c r="K272" s="585"/>
      <c r="L272" s="559" t="s">
        <v>297</v>
      </c>
      <c r="M272" s="586">
        <v>330</v>
      </c>
      <c r="N272" s="587"/>
      <c r="O272" s="588" t="s">
        <v>344</v>
      </c>
      <c r="P272" s="589" t="s">
        <v>468</v>
      </c>
      <c r="Q272" s="590" t="s">
        <v>297</v>
      </c>
      <c r="R272" s="591" t="s">
        <v>472</v>
      </c>
      <c r="S272" s="590" t="s">
        <v>297</v>
      </c>
      <c r="T272" s="592">
        <v>2.6</v>
      </c>
      <c r="U272" s="593"/>
      <c r="V272" s="1251"/>
      <c r="W272" s="1253"/>
      <c r="X272" s="1251"/>
      <c r="Y272" s="1257"/>
      <c r="Z272" s="1255"/>
      <c r="AA272" s="1259"/>
      <c r="AB272" s="1259"/>
      <c r="AC272" s="1273"/>
      <c r="AD272" s="1251"/>
      <c r="AE272" s="1253"/>
      <c r="AF272" s="1251"/>
      <c r="AG272" s="1265"/>
      <c r="AH272" s="1255"/>
      <c r="AI272" s="1259"/>
      <c r="AJ272" s="1255"/>
      <c r="AK272" s="1269"/>
      <c r="AL272" s="1255"/>
      <c r="AM272" s="1271"/>
      <c r="AN272" s="559" t="s">
        <v>297</v>
      </c>
      <c r="AO272" s="586">
        <v>8430</v>
      </c>
      <c r="AP272" s="1251"/>
      <c r="AQ272" s="595">
        <v>80</v>
      </c>
      <c r="AR272" s="596" t="s">
        <v>344</v>
      </c>
      <c r="AS272" s="589" t="s">
        <v>468</v>
      </c>
      <c r="AT272" s="597" t="s">
        <v>297</v>
      </c>
      <c r="AU272" s="594" t="s">
        <v>472</v>
      </c>
      <c r="AV272" s="597" t="s">
        <v>297</v>
      </c>
      <c r="AW272" s="598">
        <v>2.9</v>
      </c>
      <c r="AX272" s="599"/>
      <c r="AY272" s="566"/>
      <c r="AZ272" s="619"/>
      <c r="BA272" s="619"/>
      <c r="BB272" s="620"/>
      <c r="BC272" s="619"/>
      <c r="BD272" s="619"/>
      <c r="BE272" s="619"/>
      <c r="BF272" s="619"/>
      <c r="BG272" s="619"/>
      <c r="BH272" s="619"/>
      <c r="BI272" s="605" t="s">
        <v>3</v>
      </c>
      <c r="BJ272" s="606">
        <v>59010</v>
      </c>
      <c r="BK272" s="605" t="s">
        <v>297</v>
      </c>
      <c r="BL272" s="569">
        <v>590</v>
      </c>
      <c r="BM272" s="570" t="s">
        <v>344</v>
      </c>
      <c r="BN272" s="571" t="s">
        <v>468</v>
      </c>
      <c r="BO272" s="570" t="s">
        <v>297</v>
      </c>
      <c r="BP272" s="572" t="s">
        <v>472</v>
      </c>
      <c r="BQ272" s="570" t="s">
        <v>297</v>
      </c>
      <c r="BR272" s="573">
        <v>2.6</v>
      </c>
      <c r="BS272" s="607" t="s">
        <v>297</v>
      </c>
      <c r="BT272" s="606">
        <v>50580</v>
      </c>
      <c r="BU272" s="607" t="s">
        <v>3</v>
      </c>
      <c r="BV272" s="569">
        <v>500</v>
      </c>
      <c r="BW272" s="570" t="s">
        <v>344</v>
      </c>
      <c r="BX272" s="571" t="s">
        <v>468</v>
      </c>
      <c r="BY272" s="570" t="s">
        <v>297</v>
      </c>
      <c r="BZ272" s="572" t="s">
        <v>472</v>
      </c>
      <c r="CA272" s="570" t="s">
        <v>297</v>
      </c>
      <c r="CB272" s="573">
        <v>2.6</v>
      </c>
      <c r="CC272" s="1328"/>
      <c r="CD272" s="1330"/>
      <c r="CE272" s="1251"/>
      <c r="CF272" s="1265"/>
      <c r="CG272" s="1259"/>
      <c r="CH272" s="1259"/>
      <c r="CI272" s="1326"/>
      <c r="CJ272" s="1269"/>
      <c r="CK272" s="1326"/>
      <c r="CL272" s="1271"/>
      <c r="CM272" s="1251"/>
      <c r="CN272" s="608">
        <v>3370</v>
      </c>
      <c r="CO272" s="1251"/>
      <c r="CP272" s="1322"/>
      <c r="CQ272" s="1324"/>
      <c r="CR272" s="1325"/>
      <c r="CS272" s="1324"/>
      <c r="CT272" s="1347"/>
      <c r="CU272" s="1324"/>
      <c r="CV272" s="1348"/>
      <c r="CW272" s="1321"/>
      <c r="CX272" s="1251"/>
      <c r="CY272" s="1253"/>
      <c r="CZ272" s="1251"/>
      <c r="DA272" s="1265"/>
      <c r="DB272" s="1259"/>
      <c r="DC272" s="1259"/>
      <c r="DD272" s="1326"/>
      <c r="DE272" s="1269"/>
      <c r="DF272" s="1326"/>
      <c r="DG272" s="1271"/>
      <c r="DH272" s="1251"/>
      <c r="DI272" s="609" t="s">
        <v>302</v>
      </c>
      <c r="DJ272" s="1251"/>
      <c r="DK272" s="609" t="s">
        <v>510</v>
      </c>
      <c r="DL272" s="1251"/>
      <c r="DM272" s="610">
        <v>46.5</v>
      </c>
      <c r="DN272" s="1251"/>
      <c r="DO272" s="609" t="s">
        <v>302</v>
      </c>
      <c r="DP272" s="1251"/>
      <c r="DQ272" s="609" t="s">
        <v>510</v>
      </c>
      <c r="DR272" s="1251"/>
      <c r="DS272" s="610">
        <v>23.3</v>
      </c>
      <c r="DT272" s="1340"/>
      <c r="DU272" s="611">
        <v>3660</v>
      </c>
      <c r="DV272" s="1346"/>
      <c r="DW272" s="612" t="s">
        <v>304</v>
      </c>
      <c r="DX272" s="1251"/>
      <c r="DY272" s="1345"/>
      <c r="DZ272" s="1326"/>
      <c r="EA272" s="1333"/>
      <c r="EB272" s="1255"/>
      <c r="EC272" s="1259"/>
      <c r="ED272" s="1255"/>
      <c r="EE272" s="1269"/>
      <c r="EF272" s="1255"/>
      <c r="EG272" s="1335"/>
      <c r="EH272" s="1343"/>
      <c r="EI272" s="1251"/>
      <c r="EJ272" s="1345">
        <v>1535</v>
      </c>
      <c r="EK272" s="1326"/>
      <c r="EL272" s="1333"/>
      <c r="EM272" s="1255"/>
      <c r="EN272" s="1259"/>
      <c r="EO272" s="1255"/>
      <c r="EP272" s="1269"/>
      <c r="EQ272" s="1255"/>
      <c r="ER272" s="1335"/>
      <c r="ES272" s="1337"/>
      <c r="ET272" s="1338"/>
      <c r="EU272" s="1251"/>
      <c r="EV272" s="613">
        <v>20</v>
      </c>
      <c r="EW272" s="550"/>
      <c r="EX272" s="1340"/>
    </row>
    <row r="273" spans="1:154" s="542" customFormat="1" ht="25.5" customHeight="1">
      <c r="A273" s="542" t="str">
        <f t="shared" si="17"/>
        <v>6/100
地域　151人
　　から
　180人
　　まで４歳以上児</v>
      </c>
      <c r="B273" s="542" t="str">
        <f t="shared" si="16"/>
        <v>6/100
地域</v>
      </c>
      <c r="C273" s="542" t="str">
        <f>F273</f>
        <v>　151人
　　から
　180人
　　まで</v>
      </c>
      <c r="D273" s="543" t="str">
        <f t="shared" si="18"/>
        <v>４歳以上児</v>
      </c>
      <c r="E273" s="1331"/>
      <c r="F273" s="1274" t="s">
        <v>241</v>
      </c>
      <c r="G273" s="1266" t="s">
        <v>295</v>
      </c>
      <c r="H273" s="546" t="s">
        <v>296</v>
      </c>
      <c r="I273" s="614"/>
      <c r="J273" s="548">
        <v>26090</v>
      </c>
      <c r="K273" s="549">
        <v>34520</v>
      </c>
      <c r="L273" s="559" t="s">
        <v>297</v>
      </c>
      <c r="M273" s="551">
        <v>240</v>
      </c>
      <c r="N273" s="552">
        <v>320</v>
      </c>
      <c r="O273" s="553" t="s">
        <v>344</v>
      </c>
      <c r="P273" s="554" t="s">
        <v>468</v>
      </c>
      <c r="Q273" s="555" t="s">
        <v>297</v>
      </c>
      <c r="R273" s="556" t="s">
        <v>469</v>
      </c>
      <c r="S273" s="555" t="s">
        <v>297</v>
      </c>
      <c r="T273" s="557">
        <v>2.5</v>
      </c>
      <c r="U273" s="558">
        <v>2.6</v>
      </c>
      <c r="V273" s="1251" t="s">
        <v>297</v>
      </c>
      <c r="W273" s="1252">
        <v>450</v>
      </c>
      <c r="X273" s="1251" t="s">
        <v>297</v>
      </c>
      <c r="Y273" s="1256">
        <v>4</v>
      </c>
      <c r="Z273" s="1254" t="s">
        <v>470</v>
      </c>
      <c r="AA273" s="1258" t="s">
        <v>468</v>
      </c>
      <c r="AB273" s="1258" t="s">
        <v>297</v>
      </c>
      <c r="AC273" s="1272" t="s">
        <v>471</v>
      </c>
      <c r="AD273" s="1251" t="s">
        <v>297</v>
      </c>
      <c r="AE273" s="1252">
        <v>2800</v>
      </c>
      <c r="AF273" s="1251" t="s">
        <v>3</v>
      </c>
      <c r="AG273" s="1264">
        <v>20</v>
      </c>
      <c r="AH273" s="1254" t="s">
        <v>344</v>
      </c>
      <c r="AI273" s="1258" t="s">
        <v>468</v>
      </c>
      <c r="AJ273" s="1254" t="s">
        <v>297</v>
      </c>
      <c r="AK273" s="1268" t="s">
        <v>472</v>
      </c>
      <c r="AL273" s="1254" t="s">
        <v>297</v>
      </c>
      <c r="AM273" s="1270">
        <v>3.6</v>
      </c>
      <c r="AN273" s="559" t="s">
        <v>297</v>
      </c>
      <c r="AO273" s="560">
        <v>8430</v>
      </c>
      <c r="AP273" s="1251" t="s">
        <v>297</v>
      </c>
      <c r="AQ273" s="561">
        <v>80</v>
      </c>
      <c r="AR273" s="562" t="s">
        <v>470</v>
      </c>
      <c r="AS273" s="554" t="s">
        <v>468</v>
      </c>
      <c r="AT273" s="563" t="s">
        <v>297</v>
      </c>
      <c r="AU273" s="556" t="s">
        <v>472</v>
      </c>
      <c r="AV273" s="563" t="s">
        <v>297</v>
      </c>
      <c r="AW273" s="564">
        <v>2.9</v>
      </c>
      <c r="AX273" s="565" t="s">
        <v>473</v>
      </c>
      <c r="AY273" s="566" t="s">
        <v>297</v>
      </c>
      <c r="AZ273" s="567">
        <v>3370</v>
      </c>
      <c r="BA273" s="568" t="s">
        <v>3</v>
      </c>
      <c r="BB273" s="569">
        <v>30</v>
      </c>
      <c r="BC273" s="570" t="s">
        <v>344</v>
      </c>
      <c r="BD273" s="571" t="s">
        <v>468</v>
      </c>
      <c r="BE273" s="570" t="s">
        <v>297</v>
      </c>
      <c r="BF273" s="572" t="s">
        <v>472</v>
      </c>
      <c r="BG273" s="570" t="s">
        <v>297</v>
      </c>
      <c r="BH273" s="573">
        <v>3.9</v>
      </c>
      <c r="BI273" s="566"/>
      <c r="BJ273" s="575"/>
      <c r="BK273" s="605"/>
      <c r="BL273" s="615"/>
      <c r="BM273" s="615"/>
      <c r="BN273" s="615"/>
      <c r="BO273" s="615"/>
      <c r="BP273" s="615"/>
      <c r="BQ273" s="615"/>
      <c r="BR273" s="615"/>
      <c r="BS273" s="605"/>
      <c r="BT273" s="575" t="s">
        <v>50</v>
      </c>
      <c r="BU273" s="605"/>
      <c r="BV273" s="616"/>
      <c r="BW273" s="615"/>
      <c r="BX273" s="615"/>
      <c r="BY273" s="615"/>
      <c r="BZ273" s="615"/>
      <c r="CA273" s="615"/>
      <c r="CB273" s="615"/>
      <c r="CC273" s="1327" t="s">
        <v>297</v>
      </c>
      <c r="CD273" s="1329">
        <v>500</v>
      </c>
      <c r="CE273" s="1251" t="s">
        <v>297</v>
      </c>
      <c r="CF273" s="1264">
        <v>5</v>
      </c>
      <c r="CG273" s="1258" t="s">
        <v>344</v>
      </c>
      <c r="CH273" s="1258" t="s">
        <v>468</v>
      </c>
      <c r="CI273" s="1323" t="s">
        <v>297</v>
      </c>
      <c r="CJ273" s="1268" t="s">
        <v>472</v>
      </c>
      <c r="CK273" s="1323" t="s">
        <v>297</v>
      </c>
      <c r="CL273" s="1270">
        <v>9</v>
      </c>
      <c r="CM273" s="1251"/>
      <c r="CN273" s="617" t="s">
        <v>242</v>
      </c>
      <c r="CO273" s="1251" t="s">
        <v>3</v>
      </c>
      <c r="CP273" s="1322">
        <v>20</v>
      </c>
      <c r="CQ273" s="1324" t="s">
        <v>344</v>
      </c>
      <c r="CR273" s="1325" t="s">
        <v>468</v>
      </c>
      <c r="CS273" s="1324" t="s">
        <v>297</v>
      </c>
      <c r="CT273" s="1347" t="s">
        <v>472</v>
      </c>
      <c r="CU273" s="1324" t="s">
        <v>297</v>
      </c>
      <c r="CV273" s="1348">
        <v>3.6</v>
      </c>
      <c r="CW273" s="1321" t="s">
        <v>475</v>
      </c>
      <c r="CX273" s="1251" t="s">
        <v>3</v>
      </c>
      <c r="CY273" s="1252">
        <v>520</v>
      </c>
      <c r="CZ273" s="1251" t="s">
        <v>297</v>
      </c>
      <c r="DA273" s="1264">
        <v>5</v>
      </c>
      <c r="DB273" s="1258" t="s">
        <v>344</v>
      </c>
      <c r="DC273" s="1258" t="s">
        <v>468</v>
      </c>
      <c r="DD273" s="1323" t="s">
        <v>297</v>
      </c>
      <c r="DE273" s="1268" t="s">
        <v>472</v>
      </c>
      <c r="DF273" s="1323" t="s">
        <v>297</v>
      </c>
      <c r="DG273" s="1270">
        <v>16.8</v>
      </c>
      <c r="DH273" s="1251" t="s">
        <v>3</v>
      </c>
      <c r="DI273" s="578">
        <v>320</v>
      </c>
      <c r="DJ273" s="1251" t="s">
        <v>297</v>
      </c>
      <c r="DK273" s="578">
        <v>3</v>
      </c>
      <c r="DL273" s="1251" t="s">
        <v>3</v>
      </c>
      <c r="DM273" s="579">
        <v>3</v>
      </c>
      <c r="DN273" s="1251" t="s">
        <v>297</v>
      </c>
      <c r="DO273" s="578">
        <v>50</v>
      </c>
      <c r="DP273" s="1251" t="s">
        <v>297</v>
      </c>
      <c r="DQ273" s="578">
        <v>1</v>
      </c>
      <c r="DR273" s="1251" t="s">
        <v>3</v>
      </c>
      <c r="DS273" s="579">
        <v>1</v>
      </c>
      <c r="DT273" s="1340"/>
      <c r="DU273" s="623" t="s">
        <v>242</v>
      </c>
      <c r="DV273" s="1346" t="s">
        <v>298</v>
      </c>
      <c r="DW273" s="581">
        <v>245</v>
      </c>
      <c r="DX273" s="1251" t="s">
        <v>300</v>
      </c>
      <c r="DY273" s="1344">
        <v>640</v>
      </c>
      <c r="DZ273" s="1323" t="s">
        <v>297</v>
      </c>
      <c r="EA273" s="1332">
        <v>6</v>
      </c>
      <c r="EB273" s="1254" t="s">
        <v>344</v>
      </c>
      <c r="EC273" s="1258" t="s">
        <v>468</v>
      </c>
      <c r="ED273" s="1254" t="s">
        <v>297</v>
      </c>
      <c r="EE273" s="1268" t="s">
        <v>472</v>
      </c>
      <c r="EF273" s="1254" t="s">
        <v>297</v>
      </c>
      <c r="EG273" s="1334">
        <v>8.6</v>
      </c>
      <c r="EH273" s="1342" t="s">
        <v>473</v>
      </c>
      <c r="EI273" s="1251" t="s">
        <v>300</v>
      </c>
      <c r="EJ273" s="1344">
        <v>2810</v>
      </c>
      <c r="EK273" s="1323" t="s">
        <v>297</v>
      </c>
      <c r="EL273" s="1332">
        <v>20</v>
      </c>
      <c r="EM273" s="1254" t="s">
        <v>344</v>
      </c>
      <c r="EN273" s="1258" t="s">
        <v>468</v>
      </c>
      <c r="EO273" s="1254" t="s">
        <v>297</v>
      </c>
      <c r="EP273" s="1268" t="s">
        <v>472</v>
      </c>
      <c r="EQ273" s="1254" t="s">
        <v>297</v>
      </c>
      <c r="ER273" s="1334">
        <v>3.9</v>
      </c>
      <c r="ES273" s="1336" t="s">
        <v>473</v>
      </c>
      <c r="ET273" s="1320" t="s">
        <v>419</v>
      </c>
      <c r="EU273" s="1251" t="s">
        <v>300</v>
      </c>
      <c r="EV273" s="582">
        <v>2110</v>
      </c>
      <c r="EW273" s="550"/>
      <c r="EX273" s="1340"/>
    </row>
    <row r="274" spans="1:154" s="542" customFormat="1" ht="25.5" customHeight="1">
      <c r="A274" s="542" t="str">
        <f t="shared" si="17"/>
        <v>6/100
地域　151人
　　から
　180人
　　まで３歳児</v>
      </c>
      <c r="B274" s="542" t="str">
        <f t="shared" si="16"/>
        <v>6/100
地域</v>
      </c>
      <c r="C274" s="542" t="str">
        <f>F273</f>
        <v>　151人
　　から
　180人
　　まで</v>
      </c>
      <c r="D274" s="543" t="str">
        <f t="shared" si="18"/>
        <v>３歳児</v>
      </c>
      <c r="E274" s="1331"/>
      <c r="F274" s="1275"/>
      <c r="G274" s="1267"/>
      <c r="H274" s="583" t="s">
        <v>301</v>
      </c>
      <c r="I274" s="614"/>
      <c r="J274" s="584">
        <v>34520</v>
      </c>
      <c r="K274" s="585"/>
      <c r="L274" s="559" t="s">
        <v>297</v>
      </c>
      <c r="M274" s="586">
        <v>320</v>
      </c>
      <c r="N274" s="587"/>
      <c r="O274" s="588" t="s">
        <v>344</v>
      </c>
      <c r="P274" s="589" t="s">
        <v>468</v>
      </c>
      <c r="Q274" s="590" t="s">
        <v>297</v>
      </c>
      <c r="R274" s="591" t="s">
        <v>472</v>
      </c>
      <c r="S274" s="590" t="s">
        <v>297</v>
      </c>
      <c r="T274" s="592">
        <v>2.6</v>
      </c>
      <c r="U274" s="593"/>
      <c r="V274" s="1251"/>
      <c r="W274" s="1253"/>
      <c r="X274" s="1251"/>
      <c r="Y274" s="1257"/>
      <c r="Z274" s="1255"/>
      <c r="AA274" s="1259"/>
      <c r="AB274" s="1259"/>
      <c r="AC274" s="1273"/>
      <c r="AD274" s="1251"/>
      <c r="AE274" s="1253"/>
      <c r="AF274" s="1251"/>
      <c r="AG274" s="1265"/>
      <c r="AH274" s="1255"/>
      <c r="AI274" s="1259"/>
      <c r="AJ274" s="1255"/>
      <c r="AK274" s="1269"/>
      <c r="AL274" s="1255"/>
      <c r="AM274" s="1271"/>
      <c r="AN274" s="559" t="s">
        <v>297</v>
      </c>
      <c r="AO274" s="586">
        <v>8430</v>
      </c>
      <c r="AP274" s="1251"/>
      <c r="AQ274" s="595">
        <v>80</v>
      </c>
      <c r="AR274" s="596" t="s">
        <v>344</v>
      </c>
      <c r="AS274" s="589" t="s">
        <v>468</v>
      </c>
      <c r="AT274" s="597" t="s">
        <v>297</v>
      </c>
      <c r="AU274" s="594" t="s">
        <v>472</v>
      </c>
      <c r="AV274" s="597" t="s">
        <v>297</v>
      </c>
      <c r="AW274" s="598">
        <v>2.9</v>
      </c>
      <c r="AX274" s="599"/>
      <c r="AY274" s="566"/>
      <c r="AZ274" s="619"/>
      <c r="BA274" s="619"/>
      <c r="BB274" s="620"/>
      <c r="BC274" s="619"/>
      <c r="BD274" s="619"/>
      <c r="BE274" s="619"/>
      <c r="BF274" s="619"/>
      <c r="BG274" s="619"/>
      <c r="BH274" s="619"/>
      <c r="BI274" s="605" t="s">
        <v>3</v>
      </c>
      <c r="BJ274" s="606">
        <v>59010</v>
      </c>
      <c r="BK274" s="605" t="s">
        <v>297</v>
      </c>
      <c r="BL274" s="569">
        <v>590</v>
      </c>
      <c r="BM274" s="570" t="s">
        <v>344</v>
      </c>
      <c r="BN274" s="571" t="s">
        <v>468</v>
      </c>
      <c r="BO274" s="570" t="s">
        <v>297</v>
      </c>
      <c r="BP274" s="572" t="s">
        <v>472</v>
      </c>
      <c r="BQ274" s="570" t="s">
        <v>297</v>
      </c>
      <c r="BR274" s="573">
        <v>2.6</v>
      </c>
      <c r="BS274" s="607" t="s">
        <v>297</v>
      </c>
      <c r="BT274" s="606">
        <v>50580</v>
      </c>
      <c r="BU274" s="607" t="s">
        <v>3</v>
      </c>
      <c r="BV274" s="569">
        <v>500</v>
      </c>
      <c r="BW274" s="570" t="s">
        <v>344</v>
      </c>
      <c r="BX274" s="571" t="s">
        <v>468</v>
      </c>
      <c r="BY274" s="570" t="s">
        <v>297</v>
      </c>
      <c r="BZ274" s="572" t="s">
        <v>472</v>
      </c>
      <c r="CA274" s="570" t="s">
        <v>297</v>
      </c>
      <c r="CB274" s="573">
        <v>2.6</v>
      </c>
      <c r="CC274" s="1328"/>
      <c r="CD274" s="1330"/>
      <c r="CE274" s="1251"/>
      <c r="CF274" s="1265"/>
      <c r="CG274" s="1259"/>
      <c r="CH274" s="1259"/>
      <c r="CI274" s="1326"/>
      <c r="CJ274" s="1269"/>
      <c r="CK274" s="1326"/>
      <c r="CL274" s="1271"/>
      <c r="CM274" s="1251"/>
      <c r="CN274" s="608">
        <v>2800</v>
      </c>
      <c r="CO274" s="1251"/>
      <c r="CP274" s="1322"/>
      <c r="CQ274" s="1324"/>
      <c r="CR274" s="1325"/>
      <c r="CS274" s="1324"/>
      <c r="CT274" s="1347"/>
      <c r="CU274" s="1324"/>
      <c r="CV274" s="1348"/>
      <c r="CW274" s="1321"/>
      <c r="CX274" s="1251"/>
      <c r="CY274" s="1253"/>
      <c r="CZ274" s="1251"/>
      <c r="DA274" s="1265"/>
      <c r="DB274" s="1259"/>
      <c r="DC274" s="1259"/>
      <c r="DD274" s="1326"/>
      <c r="DE274" s="1269"/>
      <c r="DF274" s="1326"/>
      <c r="DG274" s="1271"/>
      <c r="DH274" s="1251"/>
      <c r="DI274" s="609" t="s">
        <v>302</v>
      </c>
      <c r="DJ274" s="1251"/>
      <c r="DK274" s="609" t="s">
        <v>510</v>
      </c>
      <c r="DL274" s="1251"/>
      <c r="DM274" s="610">
        <v>58.2</v>
      </c>
      <c r="DN274" s="1251"/>
      <c r="DO274" s="609" t="s">
        <v>302</v>
      </c>
      <c r="DP274" s="1251"/>
      <c r="DQ274" s="609" t="s">
        <v>510</v>
      </c>
      <c r="DR274" s="1251"/>
      <c r="DS274" s="610">
        <v>32.299999999999997</v>
      </c>
      <c r="DT274" s="1340"/>
      <c r="DU274" s="611">
        <v>3160</v>
      </c>
      <c r="DV274" s="1346"/>
      <c r="DW274" s="612" t="s">
        <v>304</v>
      </c>
      <c r="DX274" s="1251"/>
      <c r="DY274" s="1345"/>
      <c r="DZ274" s="1326"/>
      <c r="EA274" s="1333"/>
      <c r="EB274" s="1255"/>
      <c r="EC274" s="1259"/>
      <c r="ED274" s="1255"/>
      <c r="EE274" s="1269"/>
      <c r="EF274" s="1255"/>
      <c r="EG274" s="1335"/>
      <c r="EH274" s="1343"/>
      <c r="EI274" s="1251"/>
      <c r="EJ274" s="1345">
        <v>1364</v>
      </c>
      <c r="EK274" s="1326"/>
      <c r="EL274" s="1333"/>
      <c r="EM274" s="1255"/>
      <c r="EN274" s="1259"/>
      <c r="EO274" s="1255"/>
      <c r="EP274" s="1269"/>
      <c r="EQ274" s="1255"/>
      <c r="ER274" s="1335"/>
      <c r="ES274" s="1337"/>
      <c r="ET274" s="1338"/>
      <c r="EU274" s="1251"/>
      <c r="EV274" s="613">
        <v>20</v>
      </c>
      <c r="EW274" s="550"/>
      <c r="EX274" s="1340"/>
    </row>
    <row r="275" spans="1:154" s="542" customFormat="1" ht="25.5" customHeight="1">
      <c r="A275" s="542" t="str">
        <f t="shared" si="17"/>
        <v>6/100
地域　181人
　　から
　210人
　　まで４歳以上児</v>
      </c>
      <c r="B275" s="542" t="str">
        <f t="shared" si="16"/>
        <v>6/100
地域</v>
      </c>
      <c r="C275" s="542" t="str">
        <f>F275</f>
        <v>　181人
　　から
　210人
　　まで</v>
      </c>
      <c r="D275" s="543" t="str">
        <f t="shared" si="18"/>
        <v>４歳以上児</v>
      </c>
      <c r="E275" s="1331"/>
      <c r="F275" s="1274" t="s">
        <v>243</v>
      </c>
      <c r="G275" s="1266" t="s">
        <v>295</v>
      </c>
      <c r="H275" s="546" t="s">
        <v>296</v>
      </c>
      <c r="I275" s="614"/>
      <c r="J275" s="548">
        <v>25420</v>
      </c>
      <c r="K275" s="549">
        <v>33850</v>
      </c>
      <c r="L275" s="559" t="s">
        <v>297</v>
      </c>
      <c r="M275" s="551">
        <v>230</v>
      </c>
      <c r="N275" s="552">
        <v>310</v>
      </c>
      <c r="O275" s="553" t="s">
        <v>344</v>
      </c>
      <c r="P275" s="554" t="s">
        <v>468</v>
      </c>
      <c r="Q275" s="555" t="s">
        <v>297</v>
      </c>
      <c r="R275" s="556" t="s">
        <v>469</v>
      </c>
      <c r="S275" s="555" t="s">
        <v>297</v>
      </c>
      <c r="T275" s="557">
        <v>2.5</v>
      </c>
      <c r="U275" s="558">
        <v>2.6</v>
      </c>
      <c r="V275" s="1251" t="s">
        <v>297</v>
      </c>
      <c r="W275" s="1252">
        <v>390</v>
      </c>
      <c r="X275" s="1251" t="s">
        <v>297</v>
      </c>
      <c r="Y275" s="1256">
        <v>3</v>
      </c>
      <c r="Z275" s="1254" t="s">
        <v>470</v>
      </c>
      <c r="AA275" s="1258" t="s">
        <v>468</v>
      </c>
      <c r="AB275" s="1258" t="s">
        <v>297</v>
      </c>
      <c r="AC275" s="1272" t="s">
        <v>471</v>
      </c>
      <c r="AD275" s="1251" t="s">
        <v>297</v>
      </c>
      <c r="AE275" s="1252">
        <v>2400</v>
      </c>
      <c r="AF275" s="1251" t="s">
        <v>3</v>
      </c>
      <c r="AG275" s="1264">
        <v>20</v>
      </c>
      <c r="AH275" s="1254" t="s">
        <v>344</v>
      </c>
      <c r="AI275" s="1258" t="s">
        <v>468</v>
      </c>
      <c r="AJ275" s="1254" t="s">
        <v>297</v>
      </c>
      <c r="AK275" s="1268" t="s">
        <v>472</v>
      </c>
      <c r="AL275" s="1254" t="s">
        <v>297</v>
      </c>
      <c r="AM275" s="1270">
        <v>3</v>
      </c>
      <c r="AN275" s="559" t="s">
        <v>297</v>
      </c>
      <c r="AO275" s="560">
        <v>8430</v>
      </c>
      <c r="AP275" s="1251" t="s">
        <v>297</v>
      </c>
      <c r="AQ275" s="561">
        <v>80</v>
      </c>
      <c r="AR275" s="562" t="s">
        <v>470</v>
      </c>
      <c r="AS275" s="554" t="s">
        <v>468</v>
      </c>
      <c r="AT275" s="563" t="s">
        <v>297</v>
      </c>
      <c r="AU275" s="556" t="s">
        <v>472</v>
      </c>
      <c r="AV275" s="563" t="s">
        <v>297</v>
      </c>
      <c r="AW275" s="564">
        <v>2.9</v>
      </c>
      <c r="AX275" s="565" t="s">
        <v>473</v>
      </c>
      <c r="AY275" s="566" t="s">
        <v>297</v>
      </c>
      <c r="AZ275" s="567">
        <v>3370</v>
      </c>
      <c r="BA275" s="568" t="s">
        <v>3</v>
      </c>
      <c r="BB275" s="569">
        <v>30</v>
      </c>
      <c r="BC275" s="570" t="s">
        <v>344</v>
      </c>
      <c r="BD275" s="571" t="s">
        <v>468</v>
      </c>
      <c r="BE275" s="570" t="s">
        <v>297</v>
      </c>
      <c r="BF275" s="572" t="s">
        <v>472</v>
      </c>
      <c r="BG275" s="570" t="s">
        <v>297</v>
      </c>
      <c r="BH275" s="573">
        <v>3.9</v>
      </c>
      <c r="BI275" s="566"/>
      <c r="BJ275" s="575"/>
      <c r="BK275" s="605"/>
      <c r="BL275" s="615"/>
      <c r="BM275" s="615"/>
      <c r="BN275" s="615"/>
      <c r="BO275" s="615"/>
      <c r="BP275" s="615"/>
      <c r="BQ275" s="615"/>
      <c r="BR275" s="615"/>
      <c r="BS275" s="605"/>
      <c r="BT275" s="575" t="s">
        <v>50</v>
      </c>
      <c r="BU275" s="605"/>
      <c r="BV275" s="616"/>
      <c r="BW275" s="615"/>
      <c r="BX275" s="615"/>
      <c r="BY275" s="615"/>
      <c r="BZ275" s="615"/>
      <c r="CA275" s="615"/>
      <c r="CB275" s="615"/>
      <c r="CC275" s="1327" t="s">
        <v>297</v>
      </c>
      <c r="CD275" s="1329">
        <v>430</v>
      </c>
      <c r="CE275" s="1251" t="s">
        <v>297</v>
      </c>
      <c r="CF275" s="1264">
        <v>4</v>
      </c>
      <c r="CG275" s="1258" t="s">
        <v>344</v>
      </c>
      <c r="CH275" s="1258" t="s">
        <v>468</v>
      </c>
      <c r="CI275" s="1323" t="s">
        <v>297</v>
      </c>
      <c r="CJ275" s="1268" t="s">
        <v>472</v>
      </c>
      <c r="CK275" s="1323" t="s">
        <v>297</v>
      </c>
      <c r="CL275" s="1270">
        <v>9.6999999999999993</v>
      </c>
      <c r="CM275" s="1251"/>
      <c r="CN275" s="617" t="s">
        <v>244</v>
      </c>
      <c r="CO275" s="1251" t="s">
        <v>3</v>
      </c>
      <c r="CP275" s="1322">
        <v>20</v>
      </c>
      <c r="CQ275" s="1324" t="s">
        <v>344</v>
      </c>
      <c r="CR275" s="1325" t="s">
        <v>468</v>
      </c>
      <c r="CS275" s="1324" t="s">
        <v>297</v>
      </c>
      <c r="CT275" s="1347" t="s">
        <v>472</v>
      </c>
      <c r="CU275" s="1324" t="s">
        <v>297</v>
      </c>
      <c r="CV275" s="1348">
        <v>3</v>
      </c>
      <c r="CW275" s="1321" t="s">
        <v>475</v>
      </c>
      <c r="CX275" s="1251" t="s">
        <v>3</v>
      </c>
      <c r="CY275" s="1252">
        <v>520</v>
      </c>
      <c r="CZ275" s="1251" t="s">
        <v>297</v>
      </c>
      <c r="DA275" s="1264">
        <v>5</v>
      </c>
      <c r="DB275" s="1258" t="s">
        <v>344</v>
      </c>
      <c r="DC275" s="1258" t="s">
        <v>468</v>
      </c>
      <c r="DD275" s="1323" t="s">
        <v>297</v>
      </c>
      <c r="DE275" s="1268" t="s">
        <v>472</v>
      </c>
      <c r="DF275" s="1323" t="s">
        <v>297</v>
      </c>
      <c r="DG275" s="1270">
        <v>14.4</v>
      </c>
      <c r="DH275" s="1251" t="s">
        <v>3</v>
      </c>
      <c r="DI275" s="578">
        <v>280</v>
      </c>
      <c r="DJ275" s="1251" t="s">
        <v>297</v>
      </c>
      <c r="DK275" s="578">
        <v>2</v>
      </c>
      <c r="DL275" s="1251" t="s">
        <v>3</v>
      </c>
      <c r="DM275" s="579">
        <v>2</v>
      </c>
      <c r="DN275" s="1251" t="s">
        <v>297</v>
      </c>
      <c r="DO275" s="578">
        <v>50</v>
      </c>
      <c r="DP275" s="1251" t="s">
        <v>297</v>
      </c>
      <c r="DQ275" s="578">
        <v>1</v>
      </c>
      <c r="DR275" s="1251" t="s">
        <v>3</v>
      </c>
      <c r="DS275" s="579">
        <v>1</v>
      </c>
      <c r="DT275" s="1340"/>
      <c r="DU275" s="623" t="s">
        <v>244</v>
      </c>
      <c r="DV275" s="1346" t="s">
        <v>298</v>
      </c>
      <c r="DW275" s="581">
        <v>245</v>
      </c>
      <c r="DX275" s="1251" t="s">
        <v>300</v>
      </c>
      <c r="DY275" s="1344">
        <v>550</v>
      </c>
      <c r="DZ275" s="1323" t="s">
        <v>297</v>
      </c>
      <c r="EA275" s="1332">
        <v>6</v>
      </c>
      <c r="EB275" s="1254" t="s">
        <v>344</v>
      </c>
      <c r="EC275" s="1258" t="s">
        <v>468</v>
      </c>
      <c r="ED275" s="1254" t="s">
        <v>297</v>
      </c>
      <c r="EE275" s="1268" t="s">
        <v>472</v>
      </c>
      <c r="EF275" s="1254" t="s">
        <v>297</v>
      </c>
      <c r="EG275" s="1334">
        <v>7.4</v>
      </c>
      <c r="EH275" s="1342" t="s">
        <v>473</v>
      </c>
      <c r="EI275" s="1251" t="s">
        <v>300</v>
      </c>
      <c r="EJ275" s="1344">
        <v>2400</v>
      </c>
      <c r="EK275" s="1323" t="s">
        <v>297</v>
      </c>
      <c r="EL275" s="1332">
        <v>20</v>
      </c>
      <c r="EM275" s="1254" t="s">
        <v>344</v>
      </c>
      <c r="EN275" s="1258" t="s">
        <v>468</v>
      </c>
      <c r="EO275" s="1254" t="s">
        <v>297</v>
      </c>
      <c r="EP275" s="1268" t="s">
        <v>472</v>
      </c>
      <c r="EQ275" s="1254" t="s">
        <v>297</v>
      </c>
      <c r="ER275" s="1334">
        <v>3.3</v>
      </c>
      <c r="ES275" s="1336" t="s">
        <v>473</v>
      </c>
      <c r="ET275" s="1320" t="s">
        <v>419</v>
      </c>
      <c r="EU275" s="1251" t="s">
        <v>300</v>
      </c>
      <c r="EV275" s="582">
        <v>1810</v>
      </c>
      <c r="EW275" s="550"/>
      <c r="EX275" s="1340"/>
    </row>
    <row r="276" spans="1:154" s="542" customFormat="1" ht="25.5" customHeight="1">
      <c r="A276" s="542" t="str">
        <f t="shared" si="17"/>
        <v>6/100
地域　181人
　　から
　210人
　　まで３歳児</v>
      </c>
      <c r="B276" s="542" t="str">
        <f t="shared" si="16"/>
        <v>6/100
地域</v>
      </c>
      <c r="C276" s="542" t="str">
        <f>F275</f>
        <v>　181人
　　から
　210人
　　まで</v>
      </c>
      <c r="D276" s="543" t="str">
        <f t="shared" si="18"/>
        <v>３歳児</v>
      </c>
      <c r="E276" s="1331"/>
      <c r="F276" s="1275"/>
      <c r="G276" s="1267"/>
      <c r="H276" s="583" t="s">
        <v>301</v>
      </c>
      <c r="I276" s="614"/>
      <c r="J276" s="584">
        <v>33850</v>
      </c>
      <c r="K276" s="585"/>
      <c r="L276" s="559" t="s">
        <v>297</v>
      </c>
      <c r="M276" s="586">
        <v>310</v>
      </c>
      <c r="N276" s="587"/>
      <c r="O276" s="588" t="s">
        <v>344</v>
      </c>
      <c r="P276" s="589" t="s">
        <v>468</v>
      </c>
      <c r="Q276" s="590" t="s">
        <v>297</v>
      </c>
      <c r="R276" s="591" t="s">
        <v>472</v>
      </c>
      <c r="S276" s="590" t="s">
        <v>297</v>
      </c>
      <c r="T276" s="592">
        <v>2.6</v>
      </c>
      <c r="U276" s="593"/>
      <c r="V276" s="1251"/>
      <c r="W276" s="1253"/>
      <c r="X276" s="1251"/>
      <c r="Y276" s="1257"/>
      <c r="Z276" s="1255"/>
      <c r="AA276" s="1259"/>
      <c r="AB276" s="1259"/>
      <c r="AC276" s="1273"/>
      <c r="AD276" s="1251"/>
      <c r="AE276" s="1253"/>
      <c r="AF276" s="1251"/>
      <c r="AG276" s="1265"/>
      <c r="AH276" s="1255"/>
      <c r="AI276" s="1259"/>
      <c r="AJ276" s="1255"/>
      <c r="AK276" s="1269"/>
      <c r="AL276" s="1255"/>
      <c r="AM276" s="1271"/>
      <c r="AN276" s="559" t="s">
        <v>297</v>
      </c>
      <c r="AO276" s="586">
        <v>8430</v>
      </c>
      <c r="AP276" s="1251"/>
      <c r="AQ276" s="595">
        <v>80</v>
      </c>
      <c r="AR276" s="596" t="s">
        <v>344</v>
      </c>
      <c r="AS276" s="589" t="s">
        <v>468</v>
      </c>
      <c r="AT276" s="597" t="s">
        <v>297</v>
      </c>
      <c r="AU276" s="594" t="s">
        <v>472</v>
      </c>
      <c r="AV276" s="597" t="s">
        <v>297</v>
      </c>
      <c r="AW276" s="598">
        <v>2.9</v>
      </c>
      <c r="AX276" s="599"/>
      <c r="AY276" s="566"/>
      <c r="AZ276" s="619"/>
      <c r="BA276" s="619"/>
      <c r="BB276" s="620"/>
      <c r="BC276" s="619"/>
      <c r="BD276" s="619"/>
      <c r="BE276" s="619"/>
      <c r="BF276" s="619"/>
      <c r="BG276" s="619"/>
      <c r="BH276" s="619"/>
      <c r="BI276" s="605" t="s">
        <v>3</v>
      </c>
      <c r="BJ276" s="606">
        <v>59010</v>
      </c>
      <c r="BK276" s="605" t="s">
        <v>297</v>
      </c>
      <c r="BL276" s="569">
        <v>590</v>
      </c>
      <c r="BM276" s="570" t="s">
        <v>344</v>
      </c>
      <c r="BN276" s="571" t="s">
        <v>468</v>
      </c>
      <c r="BO276" s="570" t="s">
        <v>297</v>
      </c>
      <c r="BP276" s="572" t="s">
        <v>472</v>
      </c>
      <c r="BQ276" s="570" t="s">
        <v>297</v>
      </c>
      <c r="BR276" s="573">
        <v>2.6</v>
      </c>
      <c r="BS276" s="607" t="s">
        <v>297</v>
      </c>
      <c r="BT276" s="606">
        <v>50580</v>
      </c>
      <c r="BU276" s="607" t="s">
        <v>3</v>
      </c>
      <c r="BV276" s="569">
        <v>500</v>
      </c>
      <c r="BW276" s="570" t="s">
        <v>344</v>
      </c>
      <c r="BX276" s="571" t="s">
        <v>468</v>
      </c>
      <c r="BY276" s="570" t="s">
        <v>297</v>
      </c>
      <c r="BZ276" s="572" t="s">
        <v>472</v>
      </c>
      <c r="CA276" s="570" t="s">
        <v>297</v>
      </c>
      <c r="CB276" s="573">
        <v>2.6</v>
      </c>
      <c r="CC276" s="1328"/>
      <c r="CD276" s="1330"/>
      <c r="CE276" s="1251"/>
      <c r="CF276" s="1265"/>
      <c r="CG276" s="1259"/>
      <c r="CH276" s="1259"/>
      <c r="CI276" s="1326"/>
      <c r="CJ276" s="1269"/>
      <c r="CK276" s="1326"/>
      <c r="CL276" s="1271"/>
      <c r="CM276" s="1251"/>
      <c r="CN276" s="608">
        <v>2400</v>
      </c>
      <c r="CO276" s="1251"/>
      <c r="CP276" s="1322"/>
      <c r="CQ276" s="1324"/>
      <c r="CR276" s="1325"/>
      <c r="CS276" s="1324"/>
      <c r="CT276" s="1347"/>
      <c r="CU276" s="1324"/>
      <c r="CV276" s="1348"/>
      <c r="CW276" s="1321"/>
      <c r="CX276" s="1251"/>
      <c r="CY276" s="1253"/>
      <c r="CZ276" s="1251"/>
      <c r="DA276" s="1265"/>
      <c r="DB276" s="1259"/>
      <c r="DC276" s="1259"/>
      <c r="DD276" s="1326"/>
      <c r="DE276" s="1269"/>
      <c r="DF276" s="1326"/>
      <c r="DG276" s="1271"/>
      <c r="DH276" s="1251"/>
      <c r="DI276" s="609" t="s">
        <v>302</v>
      </c>
      <c r="DJ276" s="1251"/>
      <c r="DK276" s="609" t="s">
        <v>510</v>
      </c>
      <c r="DL276" s="1251"/>
      <c r="DM276" s="610">
        <v>74.8</v>
      </c>
      <c r="DN276" s="1251"/>
      <c r="DO276" s="609" t="s">
        <v>302</v>
      </c>
      <c r="DP276" s="1251"/>
      <c r="DQ276" s="609" t="s">
        <v>510</v>
      </c>
      <c r="DR276" s="1251"/>
      <c r="DS276" s="610">
        <v>27.7</v>
      </c>
      <c r="DT276" s="1340"/>
      <c r="DU276" s="611">
        <v>2810</v>
      </c>
      <c r="DV276" s="1346"/>
      <c r="DW276" s="612" t="s">
        <v>304</v>
      </c>
      <c r="DX276" s="1251"/>
      <c r="DY276" s="1345"/>
      <c r="DZ276" s="1326"/>
      <c r="EA276" s="1333"/>
      <c r="EB276" s="1255"/>
      <c r="EC276" s="1259"/>
      <c r="ED276" s="1255"/>
      <c r="EE276" s="1269"/>
      <c r="EF276" s="1255"/>
      <c r="EG276" s="1335"/>
      <c r="EH276" s="1343"/>
      <c r="EI276" s="1251"/>
      <c r="EJ276" s="1345">
        <v>1228</v>
      </c>
      <c r="EK276" s="1326"/>
      <c r="EL276" s="1333"/>
      <c r="EM276" s="1255"/>
      <c r="EN276" s="1259"/>
      <c r="EO276" s="1255"/>
      <c r="EP276" s="1269"/>
      <c r="EQ276" s="1255"/>
      <c r="ER276" s="1335"/>
      <c r="ES276" s="1337"/>
      <c r="ET276" s="1338"/>
      <c r="EU276" s="1251"/>
      <c r="EV276" s="613">
        <v>10</v>
      </c>
      <c r="EW276" s="550"/>
      <c r="EX276" s="1340"/>
    </row>
    <row r="277" spans="1:154" s="542" customFormat="1" ht="25.5" customHeight="1">
      <c r="A277" s="542" t="str">
        <f t="shared" si="17"/>
        <v>6/100
地域　211人
　　から
　240人
　　まで４歳以上児</v>
      </c>
      <c r="B277" s="542" t="str">
        <f t="shared" si="16"/>
        <v>6/100
地域</v>
      </c>
      <c r="C277" s="542" t="str">
        <f>F277</f>
        <v>　211人
　　から
　240人
　　まで</v>
      </c>
      <c r="D277" s="543" t="str">
        <f t="shared" si="18"/>
        <v>４歳以上児</v>
      </c>
      <c r="E277" s="1331"/>
      <c r="F277" s="1274" t="s">
        <v>245</v>
      </c>
      <c r="G277" s="1266" t="s">
        <v>295</v>
      </c>
      <c r="H277" s="546" t="s">
        <v>296</v>
      </c>
      <c r="I277" s="614"/>
      <c r="J277" s="548">
        <v>24930</v>
      </c>
      <c r="K277" s="549">
        <v>33360</v>
      </c>
      <c r="L277" s="559" t="s">
        <v>297</v>
      </c>
      <c r="M277" s="551">
        <v>220</v>
      </c>
      <c r="N277" s="552">
        <v>310</v>
      </c>
      <c r="O277" s="553" t="s">
        <v>344</v>
      </c>
      <c r="P277" s="554" t="s">
        <v>468</v>
      </c>
      <c r="Q277" s="555" t="s">
        <v>297</v>
      </c>
      <c r="R277" s="556" t="s">
        <v>469</v>
      </c>
      <c r="S277" s="555" t="s">
        <v>297</v>
      </c>
      <c r="T277" s="557">
        <v>2.5</v>
      </c>
      <c r="U277" s="558">
        <v>2.5</v>
      </c>
      <c r="V277" s="1251" t="s">
        <v>297</v>
      </c>
      <c r="W277" s="1252">
        <v>340</v>
      </c>
      <c r="X277" s="1251" t="s">
        <v>297</v>
      </c>
      <c r="Y277" s="1256">
        <v>3</v>
      </c>
      <c r="Z277" s="1254" t="s">
        <v>470</v>
      </c>
      <c r="AA277" s="1258" t="s">
        <v>468</v>
      </c>
      <c r="AB277" s="1258" t="s">
        <v>297</v>
      </c>
      <c r="AC277" s="1272" t="s">
        <v>471</v>
      </c>
      <c r="AD277" s="1251" t="s">
        <v>297</v>
      </c>
      <c r="AE277" s="1252">
        <v>2100</v>
      </c>
      <c r="AF277" s="1251" t="s">
        <v>3</v>
      </c>
      <c r="AG277" s="1264">
        <v>20</v>
      </c>
      <c r="AH277" s="1254" t="s">
        <v>344</v>
      </c>
      <c r="AI277" s="1258" t="s">
        <v>468</v>
      </c>
      <c r="AJ277" s="1254" t="s">
        <v>297</v>
      </c>
      <c r="AK277" s="1268" t="s">
        <v>472</v>
      </c>
      <c r="AL277" s="1254" t="s">
        <v>297</v>
      </c>
      <c r="AM277" s="1270">
        <v>2.7</v>
      </c>
      <c r="AN277" s="559" t="s">
        <v>297</v>
      </c>
      <c r="AO277" s="560">
        <v>8430</v>
      </c>
      <c r="AP277" s="1251" t="s">
        <v>297</v>
      </c>
      <c r="AQ277" s="561">
        <v>80</v>
      </c>
      <c r="AR277" s="562" t="s">
        <v>470</v>
      </c>
      <c r="AS277" s="554" t="s">
        <v>468</v>
      </c>
      <c r="AT277" s="563" t="s">
        <v>297</v>
      </c>
      <c r="AU277" s="556" t="s">
        <v>472</v>
      </c>
      <c r="AV277" s="563" t="s">
        <v>297</v>
      </c>
      <c r="AW277" s="564">
        <v>2.9</v>
      </c>
      <c r="AX277" s="565" t="s">
        <v>473</v>
      </c>
      <c r="AY277" s="566" t="s">
        <v>297</v>
      </c>
      <c r="AZ277" s="567">
        <v>3370</v>
      </c>
      <c r="BA277" s="568" t="s">
        <v>3</v>
      </c>
      <c r="BB277" s="569">
        <v>30</v>
      </c>
      <c r="BC277" s="570" t="s">
        <v>344</v>
      </c>
      <c r="BD277" s="571" t="s">
        <v>468</v>
      </c>
      <c r="BE277" s="570" t="s">
        <v>297</v>
      </c>
      <c r="BF277" s="572" t="s">
        <v>472</v>
      </c>
      <c r="BG277" s="570" t="s">
        <v>297</v>
      </c>
      <c r="BH277" s="573">
        <v>3.9</v>
      </c>
      <c r="BI277" s="566"/>
      <c r="BJ277" s="575"/>
      <c r="BK277" s="605"/>
      <c r="BL277" s="615"/>
      <c r="BM277" s="615"/>
      <c r="BN277" s="615"/>
      <c r="BO277" s="615"/>
      <c r="BP277" s="615"/>
      <c r="BQ277" s="615"/>
      <c r="BR277" s="615"/>
      <c r="BS277" s="605"/>
      <c r="BT277" s="575" t="s">
        <v>50</v>
      </c>
      <c r="BU277" s="605"/>
      <c r="BV277" s="616"/>
      <c r="BW277" s="615"/>
      <c r="BX277" s="615"/>
      <c r="BY277" s="615"/>
      <c r="BZ277" s="615"/>
      <c r="CA277" s="615"/>
      <c r="CB277" s="615"/>
      <c r="CC277" s="1327" t="s">
        <v>297</v>
      </c>
      <c r="CD277" s="1329">
        <v>370</v>
      </c>
      <c r="CE277" s="1251" t="s">
        <v>297</v>
      </c>
      <c r="CF277" s="1264">
        <v>3</v>
      </c>
      <c r="CG277" s="1258" t="s">
        <v>344</v>
      </c>
      <c r="CH277" s="1258" t="s">
        <v>468</v>
      </c>
      <c r="CI277" s="1323" t="s">
        <v>297</v>
      </c>
      <c r="CJ277" s="1268" t="s">
        <v>472</v>
      </c>
      <c r="CK277" s="1323" t="s">
        <v>297</v>
      </c>
      <c r="CL277" s="1270">
        <v>11.3</v>
      </c>
      <c r="CM277" s="1251"/>
      <c r="CN277" s="617" t="s">
        <v>246</v>
      </c>
      <c r="CO277" s="1251" t="s">
        <v>3</v>
      </c>
      <c r="CP277" s="1322">
        <v>20</v>
      </c>
      <c r="CQ277" s="1324" t="s">
        <v>344</v>
      </c>
      <c r="CR277" s="1325" t="s">
        <v>468</v>
      </c>
      <c r="CS277" s="1324" t="s">
        <v>297</v>
      </c>
      <c r="CT277" s="1347" t="s">
        <v>472</v>
      </c>
      <c r="CU277" s="1324" t="s">
        <v>297</v>
      </c>
      <c r="CV277" s="1348">
        <v>2.7</v>
      </c>
      <c r="CW277" s="1321" t="s">
        <v>475</v>
      </c>
      <c r="CX277" s="1251" t="s">
        <v>3</v>
      </c>
      <c r="CY277" s="1252">
        <v>520</v>
      </c>
      <c r="CZ277" s="1251" t="s">
        <v>297</v>
      </c>
      <c r="DA277" s="1264">
        <v>5</v>
      </c>
      <c r="DB277" s="1258" t="s">
        <v>344</v>
      </c>
      <c r="DC277" s="1258" t="s">
        <v>468</v>
      </c>
      <c r="DD277" s="1323" t="s">
        <v>297</v>
      </c>
      <c r="DE277" s="1268" t="s">
        <v>472</v>
      </c>
      <c r="DF277" s="1323" t="s">
        <v>297</v>
      </c>
      <c r="DG277" s="1270">
        <v>12.6</v>
      </c>
      <c r="DH277" s="1251" t="s">
        <v>3</v>
      </c>
      <c r="DI277" s="578">
        <v>260</v>
      </c>
      <c r="DJ277" s="1251" t="s">
        <v>297</v>
      </c>
      <c r="DK277" s="578">
        <v>2</v>
      </c>
      <c r="DL277" s="1251" t="s">
        <v>3</v>
      </c>
      <c r="DM277" s="579">
        <v>2</v>
      </c>
      <c r="DN277" s="1251" t="s">
        <v>297</v>
      </c>
      <c r="DO277" s="578">
        <v>40</v>
      </c>
      <c r="DP277" s="1251" t="s">
        <v>297</v>
      </c>
      <c r="DQ277" s="578">
        <v>1</v>
      </c>
      <c r="DR277" s="1251" t="s">
        <v>3</v>
      </c>
      <c r="DS277" s="579">
        <v>1</v>
      </c>
      <c r="DT277" s="1340"/>
      <c r="DU277" s="623" t="s">
        <v>246</v>
      </c>
      <c r="DV277" s="1346" t="s">
        <v>298</v>
      </c>
      <c r="DW277" s="581">
        <v>245</v>
      </c>
      <c r="DX277" s="1251" t="s">
        <v>300</v>
      </c>
      <c r="DY277" s="1344">
        <v>480</v>
      </c>
      <c r="DZ277" s="1323" t="s">
        <v>297</v>
      </c>
      <c r="EA277" s="1332">
        <v>5</v>
      </c>
      <c r="EB277" s="1254" t="s">
        <v>344</v>
      </c>
      <c r="EC277" s="1258" t="s">
        <v>468</v>
      </c>
      <c r="ED277" s="1254" t="s">
        <v>297</v>
      </c>
      <c r="EE277" s="1268" t="s">
        <v>472</v>
      </c>
      <c r="EF277" s="1254" t="s">
        <v>297</v>
      </c>
      <c r="EG277" s="1334">
        <v>7.8</v>
      </c>
      <c r="EH277" s="1342" t="s">
        <v>473</v>
      </c>
      <c r="EI277" s="1251" t="s">
        <v>300</v>
      </c>
      <c r="EJ277" s="1344">
        <v>2100</v>
      </c>
      <c r="EK277" s="1323" t="s">
        <v>297</v>
      </c>
      <c r="EL277" s="1332">
        <v>20</v>
      </c>
      <c r="EM277" s="1254" t="s">
        <v>344</v>
      </c>
      <c r="EN277" s="1258" t="s">
        <v>468</v>
      </c>
      <c r="EO277" s="1254" t="s">
        <v>297</v>
      </c>
      <c r="EP277" s="1268" t="s">
        <v>472</v>
      </c>
      <c r="EQ277" s="1254" t="s">
        <v>297</v>
      </c>
      <c r="ER277" s="1334">
        <v>2.9</v>
      </c>
      <c r="ES277" s="1336" t="s">
        <v>473</v>
      </c>
      <c r="ET277" s="1320" t="s">
        <v>419</v>
      </c>
      <c r="EU277" s="1251" t="s">
        <v>300</v>
      </c>
      <c r="EV277" s="582">
        <v>1590</v>
      </c>
      <c r="EW277" s="550"/>
      <c r="EX277" s="1340"/>
    </row>
    <row r="278" spans="1:154" s="542" customFormat="1" ht="25.5" customHeight="1">
      <c r="A278" s="542" t="str">
        <f t="shared" si="17"/>
        <v>6/100
地域　211人
　　から
　240人
　　まで３歳児</v>
      </c>
      <c r="B278" s="542" t="str">
        <f t="shared" si="16"/>
        <v>6/100
地域</v>
      </c>
      <c r="C278" s="542" t="str">
        <f>F277</f>
        <v>　211人
　　から
　240人
　　まで</v>
      </c>
      <c r="D278" s="543" t="str">
        <f t="shared" si="18"/>
        <v>３歳児</v>
      </c>
      <c r="E278" s="1331"/>
      <c r="F278" s="1275"/>
      <c r="G278" s="1267"/>
      <c r="H278" s="583" t="s">
        <v>301</v>
      </c>
      <c r="I278" s="614"/>
      <c r="J278" s="584">
        <v>33360</v>
      </c>
      <c r="K278" s="585"/>
      <c r="L278" s="559" t="s">
        <v>297</v>
      </c>
      <c r="M278" s="586">
        <v>310</v>
      </c>
      <c r="N278" s="587"/>
      <c r="O278" s="588" t="s">
        <v>344</v>
      </c>
      <c r="P278" s="589" t="s">
        <v>468</v>
      </c>
      <c r="Q278" s="590" t="s">
        <v>297</v>
      </c>
      <c r="R278" s="591" t="s">
        <v>472</v>
      </c>
      <c r="S278" s="590" t="s">
        <v>297</v>
      </c>
      <c r="T278" s="592">
        <v>2.5</v>
      </c>
      <c r="U278" s="593"/>
      <c r="V278" s="1251"/>
      <c r="W278" s="1253"/>
      <c r="X278" s="1251"/>
      <c r="Y278" s="1257"/>
      <c r="Z278" s="1255"/>
      <c r="AA278" s="1259"/>
      <c r="AB278" s="1259"/>
      <c r="AC278" s="1273"/>
      <c r="AD278" s="1251"/>
      <c r="AE278" s="1253"/>
      <c r="AF278" s="1251"/>
      <c r="AG278" s="1265"/>
      <c r="AH278" s="1255"/>
      <c r="AI278" s="1259"/>
      <c r="AJ278" s="1255"/>
      <c r="AK278" s="1269"/>
      <c r="AL278" s="1255"/>
      <c r="AM278" s="1271"/>
      <c r="AN278" s="559" t="s">
        <v>297</v>
      </c>
      <c r="AO278" s="586">
        <v>8430</v>
      </c>
      <c r="AP278" s="1251"/>
      <c r="AQ278" s="595">
        <v>80</v>
      </c>
      <c r="AR278" s="596" t="s">
        <v>344</v>
      </c>
      <c r="AS278" s="589" t="s">
        <v>468</v>
      </c>
      <c r="AT278" s="597" t="s">
        <v>297</v>
      </c>
      <c r="AU278" s="594" t="s">
        <v>472</v>
      </c>
      <c r="AV278" s="597" t="s">
        <v>297</v>
      </c>
      <c r="AW278" s="598">
        <v>2.9</v>
      </c>
      <c r="AX278" s="599"/>
      <c r="AY278" s="566"/>
      <c r="AZ278" s="619"/>
      <c r="BA278" s="619"/>
      <c r="BB278" s="620"/>
      <c r="BC278" s="619"/>
      <c r="BD278" s="619"/>
      <c r="BE278" s="619"/>
      <c r="BF278" s="619"/>
      <c r="BG278" s="619"/>
      <c r="BH278" s="619"/>
      <c r="BI278" s="605" t="s">
        <v>3</v>
      </c>
      <c r="BJ278" s="606">
        <v>59010</v>
      </c>
      <c r="BK278" s="605" t="s">
        <v>297</v>
      </c>
      <c r="BL278" s="569">
        <v>590</v>
      </c>
      <c r="BM278" s="570" t="s">
        <v>344</v>
      </c>
      <c r="BN278" s="571" t="s">
        <v>468</v>
      </c>
      <c r="BO278" s="570" t="s">
        <v>297</v>
      </c>
      <c r="BP278" s="572" t="s">
        <v>472</v>
      </c>
      <c r="BQ278" s="570" t="s">
        <v>297</v>
      </c>
      <c r="BR278" s="573">
        <v>2.6</v>
      </c>
      <c r="BS278" s="607" t="s">
        <v>297</v>
      </c>
      <c r="BT278" s="606">
        <v>50580</v>
      </c>
      <c r="BU278" s="607" t="s">
        <v>3</v>
      </c>
      <c r="BV278" s="569">
        <v>500</v>
      </c>
      <c r="BW278" s="570" t="s">
        <v>344</v>
      </c>
      <c r="BX278" s="571" t="s">
        <v>468</v>
      </c>
      <c r="BY278" s="570" t="s">
        <v>297</v>
      </c>
      <c r="BZ278" s="572" t="s">
        <v>472</v>
      </c>
      <c r="CA278" s="570" t="s">
        <v>297</v>
      </c>
      <c r="CB278" s="573">
        <v>2.6</v>
      </c>
      <c r="CC278" s="1328"/>
      <c r="CD278" s="1330"/>
      <c r="CE278" s="1251"/>
      <c r="CF278" s="1265"/>
      <c r="CG278" s="1259"/>
      <c r="CH278" s="1259"/>
      <c r="CI278" s="1326"/>
      <c r="CJ278" s="1269"/>
      <c r="CK278" s="1326"/>
      <c r="CL278" s="1271"/>
      <c r="CM278" s="1251"/>
      <c r="CN278" s="608">
        <v>2100</v>
      </c>
      <c r="CO278" s="1251"/>
      <c r="CP278" s="1322"/>
      <c r="CQ278" s="1324"/>
      <c r="CR278" s="1325"/>
      <c r="CS278" s="1324"/>
      <c r="CT278" s="1347"/>
      <c r="CU278" s="1324"/>
      <c r="CV278" s="1348"/>
      <c r="CW278" s="1321"/>
      <c r="CX278" s="1251"/>
      <c r="CY278" s="1253"/>
      <c r="CZ278" s="1251"/>
      <c r="DA278" s="1265"/>
      <c r="DB278" s="1259"/>
      <c r="DC278" s="1259"/>
      <c r="DD278" s="1326"/>
      <c r="DE278" s="1269"/>
      <c r="DF278" s="1326"/>
      <c r="DG278" s="1271"/>
      <c r="DH278" s="1251"/>
      <c r="DI278" s="609" t="s">
        <v>302</v>
      </c>
      <c r="DJ278" s="1251"/>
      <c r="DK278" s="609" t="s">
        <v>510</v>
      </c>
      <c r="DL278" s="1251"/>
      <c r="DM278" s="610">
        <v>65.400000000000006</v>
      </c>
      <c r="DN278" s="1251"/>
      <c r="DO278" s="609" t="s">
        <v>302</v>
      </c>
      <c r="DP278" s="1251"/>
      <c r="DQ278" s="609" t="s">
        <v>510</v>
      </c>
      <c r="DR278" s="1251"/>
      <c r="DS278" s="610">
        <v>24.2</v>
      </c>
      <c r="DT278" s="1340"/>
      <c r="DU278" s="611">
        <v>2540</v>
      </c>
      <c r="DV278" s="1346"/>
      <c r="DW278" s="612" t="s">
        <v>304</v>
      </c>
      <c r="DX278" s="1251"/>
      <c r="DY278" s="1345"/>
      <c r="DZ278" s="1326"/>
      <c r="EA278" s="1333"/>
      <c r="EB278" s="1255"/>
      <c r="EC278" s="1259"/>
      <c r="ED278" s="1255"/>
      <c r="EE278" s="1269"/>
      <c r="EF278" s="1255"/>
      <c r="EG278" s="1335"/>
      <c r="EH278" s="1343"/>
      <c r="EI278" s="1251"/>
      <c r="EJ278" s="1345">
        <v>1116</v>
      </c>
      <c r="EK278" s="1326"/>
      <c r="EL278" s="1333"/>
      <c r="EM278" s="1255"/>
      <c r="EN278" s="1259"/>
      <c r="EO278" s="1255"/>
      <c r="EP278" s="1269"/>
      <c r="EQ278" s="1255"/>
      <c r="ER278" s="1335"/>
      <c r="ES278" s="1337"/>
      <c r="ET278" s="1338"/>
      <c r="EU278" s="1251"/>
      <c r="EV278" s="613">
        <v>10</v>
      </c>
      <c r="EW278" s="550"/>
      <c r="EX278" s="1340"/>
    </row>
    <row r="279" spans="1:154" s="542" customFormat="1" ht="25.5" customHeight="1">
      <c r="A279" s="542" t="str">
        <f t="shared" si="17"/>
        <v>6/100
地域　241人
　　から
　270人
　　まで４歳以上児</v>
      </c>
      <c r="B279" s="542" t="str">
        <f t="shared" si="16"/>
        <v>6/100
地域</v>
      </c>
      <c r="C279" s="542" t="str">
        <f>F279</f>
        <v>　241人
　　から
　270人
　　まで</v>
      </c>
      <c r="D279" s="543" t="str">
        <f t="shared" si="18"/>
        <v>４歳以上児</v>
      </c>
      <c r="E279" s="1331"/>
      <c r="F279" s="1274" t="s">
        <v>247</v>
      </c>
      <c r="G279" s="1266" t="s">
        <v>295</v>
      </c>
      <c r="H279" s="546" t="s">
        <v>296</v>
      </c>
      <c r="I279" s="614"/>
      <c r="J279" s="548">
        <v>24550</v>
      </c>
      <c r="K279" s="549">
        <v>32980</v>
      </c>
      <c r="L279" s="559" t="s">
        <v>297</v>
      </c>
      <c r="M279" s="551">
        <v>220</v>
      </c>
      <c r="N279" s="552">
        <v>310</v>
      </c>
      <c r="O279" s="553" t="s">
        <v>344</v>
      </c>
      <c r="P279" s="554" t="s">
        <v>468</v>
      </c>
      <c r="Q279" s="555" t="s">
        <v>297</v>
      </c>
      <c r="R279" s="556" t="s">
        <v>469</v>
      </c>
      <c r="S279" s="555" t="s">
        <v>297</v>
      </c>
      <c r="T279" s="557">
        <v>2.5</v>
      </c>
      <c r="U279" s="558">
        <v>2.5</v>
      </c>
      <c r="V279" s="1251" t="s">
        <v>297</v>
      </c>
      <c r="W279" s="1252">
        <v>300</v>
      </c>
      <c r="X279" s="1251" t="s">
        <v>297</v>
      </c>
      <c r="Y279" s="1256">
        <v>3</v>
      </c>
      <c r="Z279" s="1254" t="s">
        <v>470</v>
      </c>
      <c r="AA279" s="1258" t="s">
        <v>468</v>
      </c>
      <c r="AB279" s="1258" t="s">
        <v>297</v>
      </c>
      <c r="AC279" s="1272" t="s">
        <v>471</v>
      </c>
      <c r="AD279" s="1251" t="s">
        <v>297</v>
      </c>
      <c r="AE279" s="1252">
        <v>1870</v>
      </c>
      <c r="AF279" s="1251" t="s">
        <v>3</v>
      </c>
      <c r="AG279" s="1264">
        <v>10</v>
      </c>
      <c r="AH279" s="1254" t="s">
        <v>344</v>
      </c>
      <c r="AI279" s="1258" t="s">
        <v>468</v>
      </c>
      <c r="AJ279" s="1254" t="s">
        <v>297</v>
      </c>
      <c r="AK279" s="1268" t="s">
        <v>472</v>
      </c>
      <c r="AL279" s="1254" t="s">
        <v>297</v>
      </c>
      <c r="AM279" s="1270">
        <v>4.7</v>
      </c>
      <c r="AN279" s="559" t="s">
        <v>297</v>
      </c>
      <c r="AO279" s="560">
        <v>8430</v>
      </c>
      <c r="AP279" s="1251" t="s">
        <v>297</v>
      </c>
      <c r="AQ279" s="561">
        <v>80</v>
      </c>
      <c r="AR279" s="562" t="s">
        <v>470</v>
      </c>
      <c r="AS279" s="554" t="s">
        <v>468</v>
      </c>
      <c r="AT279" s="563" t="s">
        <v>297</v>
      </c>
      <c r="AU279" s="556" t="s">
        <v>472</v>
      </c>
      <c r="AV279" s="563" t="s">
        <v>297</v>
      </c>
      <c r="AW279" s="564">
        <v>2.9</v>
      </c>
      <c r="AX279" s="565" t="s">
        <v>473</v>
      </c>
      <c r="AY279" s="566" t="s">
        <v>297</v>
      </c>
      <c r="AZ279" s="567">
        <v>3370</v>
      </c>
      <c r="BA279" s="568" t="s">
        <v>3</v>
      </c>
      <c r="BB279" s="569">
        <v>30</v>
      </c>
      <c r="BC279" s="570" t="s">
        <v>344</v>
      </c>
      <c r="BD279" s="571" t="s">
        <v>468</v>
      </c>
      <c r="BE279" s="570" t="s">
        <v>297</v>
      </c>
      <c r="BF279" s="572" t="s">
        <v>472</v>
      </c>
      <c r="BG279" s="570" t="s">
        <v>297</v>
      </c>
      <c r="BH279" s="573">
        <v>3.9</v>
      </c>
      <c r="BI279" s="566"/>
      <c r="BJ279" s="575"/>
      <c r="BK279" s="605"/>
      <c r="BL279" s="615"/>
      <c r="BM279" s="615"/>
      <c r="BN279" s="615"/>
      <c r="BO279" s="615"/>
      <c r="BP279" s="615"/>
      <c r="BQ279" s="615"/>
      <c r="BR279" s="615"/>
      <c r="BS279" s="605"/>
      <c r="BT279" s="575" t="s">
        <v>50</v>
      </c>
      <c r="BU279" s="605"/>
      <c r="BV279" s="616"/>
      <c r="BW279" s="615"/>
      <c r="BX279" s="615"/>
      <c r="BY279" s="615"/>
      <c r="BZ279" s="615"/>
      <c r="CA279" s="615"/>
      <c r="CB279" s="615"/>
      <c r="CC279" s="1327" t="s">
        <v>297</v>
      </c>
      <c r="CD279" s="1329">
        <v>330</v>
      </c>
      <c r="CE279" s="1251" t="s">
        <v>297</v>
      </c>
      <c r="CF279" s="1264">
        <v>3</v>
      </c>
      <c r="CG279" s="1258" t="s">
        <v>344</v>
      </c>
      <c r="CH279" s="1258" t="s">
        <v>468</v>
      </c>
      <c r="CI279" s="1323" t="s">
        <v>297</v>
      </c>
      <c r="CJ279" s="1268" t="s">
        <v>472</v>
      </c>
      <c r="CK279" s="1323" t="s">
        <v>297</v>
      </c>
      <c r="CL279" s="1270">
        <v>10.1</v>
      </c>
      <c r="CM279" s="1251"/>
      <c r="CN279" s="617" t="s">
        <v>248</v>
      </c>
      <c r="CO279" s="1251" t="s">
        <v>3</v>
      </c>
      <c r="CP279" s="1322">
        <v>10</v>
      </c>
      <c r="CQ279" s="1324" t="s">
        <v>344</v>
      </c>
      <c r="CR279" s="1325" t="s">
        <v>468</v>
      </c>
      <c r="CS279" s="1324" t="s">
        <v>297</v>
      </c>
      <c r="CT279" s="1347" t="s">
        <v>472</v>
      </c>
      <c r="CU279" s="1324" t="s">
        <v>297</v>
      </c>
      <c r="CV279" s="1348">
        <v>4.7</v>
      </c>
      <c r="CW279" s="1321" t="s">
        <v>475</v>
      </c>
      <c r="CX279" s="1251" t="s">
        <v>3</v>
      </c>
      <c r="CY279" s="1252">
        <v>520</v>
      </c>
      <c r="CZ279" s="1251" t="s">
        <v>297</v>
      </c>
      <c r="DA279" s="1264">
        <v>5</v>
      </c>
      <c r="DB279" s="1258" t="s">
        <v>344</v>
      </c>
      <c r="DC279" s="1258" t="s">
        <v>468</v>
      </c>
      <c r="DD279" s="1323" t="s">
        <v>297</v>
      </c>
      <c r="DE279" s="1268" t="s">
        <v>472</v>
      </c>
      <c r="DF279" s="1323" t="s">
        <v>297</v>
      </c>
      <c r="DG279" s="1270">
        <v>11.2</v>
      </c>
      <c r="DH279" s="1251" t="s">
        <v>3</v>
      </c>
      <c r="DI279" s="578">
        <v>230</v>
      </c>
      <c r="DJ279" s="1251" t="s">
        <v>297</v>
      </c>
      <c r="DK279" s="578">
        <v>2</v>
      </c>
      <c r="DL279" s="1251" t="s">
        <v>3</v>
      </c>
      <c r="DM279" s="579">
        <v>2</v>
      </c>
      <c r="DN279" s="1251" t="s">
        <v>297</v>
      </c>
      <c r="DO279" s="578">
        <v>40</v>
      </c>
      <c r="DP279" s="1251" t="s">
        <v>297</v>
      </c>
      <c r="DQ279" s="578">
        <v>1</v>
      </c>
      <c r="DR279" s="1251" t="s">
        <v>3</v>
      </c>
      <c r="DS279" s="579">
        <v>1</v>
      </c>
      <c r="DT279" s="1340"/>
      <c r="DU279" s="623" t="s">
        <v>248</v>
      </c>
      <c r="DV279" s="1346" t="s">
        <v>298</v>
      </c>
      <c r="DW279" s="581">
        <v>245</v>
      </c>
      <c r="DX279" s="1251" t="s">
        <v>300</v>
      </c>
      <c r="DY279" s="1344">
        <v>430</v>
      </c>
      <c r="DZ279" s="1323" t="s">
        <v>297</v>
      </c>
      <c r="EA279" s="1332">
        <v>4</v>
      </c>
      <c r="EB279" s="1254" t="s">
        <v>344</v>
      </c>
      <c r="EC279" s="1258" t="s">
        <v>468</v>
      </c>
      <c r="ED279" s="1254" t="s">
        <v>297</v>
      </c>
      <c r="EE279" s="1268" t="s">
        <v>472</v>
      </c>
      <c r="EF279" s="1254" t="s">
        <v>297</v>
      </c>
      <c r="EG279" s="1334">
        <v>8.6</v>
      </c>
      <c r="EH279" s="1342" t="s">
        <v>473</v>
      </c>
      <c r="EI279" s="1251" t="s">
        <v>300</v>
      </c>
      <c r="EJ279" s="1344">
        <v>1870</v>
      </c>
      <c r="EK279" s="1323" t="s">
        <v>297</v>
      </c>
      <c r="EL279" s="1332">
        <v>10</v>
      </c>
      <c r="EM279" s="1254" t="s">
        <v>344</v>
      </c>
      <c r="EN279" s="1258" t="s">
        <v>468</v>
      </c>
      <c r="EO279" s="1254" t="s">
        <v>297</v>
      </c>
      <c r="EP279" s="1268" t="s">
        <v>472</v>
      </c>
      <c r="EQ279" s="1254" t="s">
        <v>297</v>
      </c>
      <c r="ER279" s="1334">
        <v>5.2</v>
      </c>
      <c r="ES279" s="1336" t="s">
        <v>473</v>
      </c>
      <c r="ET279" s="1320" t="s">
        <v>419</v>
      </c>
      <c r="EU279" s="1251" t="s">
        <v>300</v>
      </c>
      <c r="EV279" s="582">
        <v>1410</v>
      </c>
      <c r="EW279" s="550"/>
      <c r="EX279" s="1340"/>
    </row>
    <row r="280" spans="1:154" s="542" customFormat="1" ht="25.5" customHeight="1">
      <c r="A280" s="542" t="str">
        <f>B280&amp;C280&amp;D280</f>
        <v>6/100
地域　241人
　　から
　270人
　　まで３歳児</v>
      </c>
      <c r="B280" s="542" t="str">
        <f t="shared" si="16"/>
        <v>6/100
地域</v>
      </c>
      <c r="C280" s="542" t="str">
        <f>F279</f>
        <v>　241人
　　から
　270人
　　まで</v>
      </c>
      <c r="D280" s="543" t="str">
        <f>H280</f>
        <v>３歳児</v>
      </c>
      <c r="E280" s="1331"/>
      <c r="F280" s="1275"/>
      <c r="G280" s="1267"/>
      <c r="H280" s="583" t="s">
        <v>301</v>
      </c>
      <c r="I280" s="614"/>
      <c r="J280" s="584">
        <v>32980</v>
      </c>
      <c r="K280" s="585"/>
      <c r="L280" s="559" t="s">
        <v>297</v>
      </c>
      <c r="M280" s="586">
        <v>310</v>
      </c>
      <c r="N280" s="587"/>
      <c r="O280" s="588" t="s">
        <v>344</v>
      </c>
      <c r="P280" s="589" t="s">
        <v>468</v>
      </c>
      <c r="Q280" s="590" t="s">
        <v>297</v>
      </c>
      <c r="R280" s="591" t="s">
        <v>472</v>
      </c>
      <c r="S280" s="590" t="s">
        <v>297</v>
      </c>
      <c r="T280" s="592">
        <v>2.5</v>
      </c>
      <c r="U280" s="593"/>
      <c r="V280" s="1251"/>
      <c r="W280" s="1253"/>
      <c r="X280" s="1251"/>
      <c r="Y280" s="1257"/>
      <c r="Z280" s="1255"/>
      <c r="AA280" s="1259"/>
      <c r="AB280" s="1259"/>
      <c r="AC280" s="1273"/>
      <c r="AD280" s="1251"/>
      <c r="AE280" s="1253"/>
      <c r="AF280" s="1251"/>
      <c r="AG280" s="1265"/>
      <c r="AH280" s="1255"/>
      <c r="AI280" s="1259"/>
      <c r="AJ280" s="1255"/>
      <c r="AK280" s="1269"/>
      <c r="AL280" s="1255"/>
      <c r="AM280" s="1271"/>
      <c r="AN280" s="559" t="s">
        <v>297</v>
      </c>
      <c r="AO280" s="586">
        <v>8430</v>
      </c>
      <c r="AP280" s="1251"/>
      <c r="AQ280" s="595">
        <v>80</v>
      </c>
      <c r="AR280" s="596" t="s">
        <v>344</v>
      </c>
      <c r="AS280" s="589" t="s">
        <v>468</v>
      </c>
      <c r="AT280" s="597" t="s">
        <v>297</v>
      </c>
      <c r="AU280" s="594" t="s">
        <v>472</v>
      </c>
      <c r="AV280" s="597" t="s">
        <v>297</v>
      </c>
      <c r="AW280" s="598">
        <v>2.9</v>
      </c>
      <c r="AX280" s="599"/>
      <c r="AY280" s="566"/>
      <c r="AZ280" s="619"/>
      <c r="BA280" s="619"/>
      <c r="BB280" s="620"/>
      <c r="BC280" s="619"/>
      <c r="BD280" s="619"/>
      <c r="BE280" s="619"/>
      <c r="BF280" s="619"/>
      <c r="BG280" s="619"/>
      <c r="BH280" s="619"/>
      <c r="BI280" s="605" t="s">
        <v>3</v>
      </c>
      <c r="BJ280" s="606">
        <v>59010</v>
      </c>
      <c r="BK280" s="605" t="s">
        <v>297</v>
      </c>
      <c r="BL280" s="569">
        <v>590</v>
      </c>
      <c r="BM280" s="570" t="s">
        <v>344</v>
      </c>
      <c r="BN280" s="571" t="s">
        <v>468</v>
      </c>
      <c r="BO280" s="570" t="s">
        <v>297</v>
      </c>
      <c r="BP280" s="572" t="s">
        <v>472</v>
      </c>
      <c r="BQ280" s="570" t="s">
        <v>297</v>
      </c>
      <c r="BR280" s="573">
        <v>2.6</v>
      </c>
      <c r="BS280" s="607" t="s">
        <v>297</v>
      </c>
      <c r="BT280" s="606">
        <v>50580</v>
      </c>
      <c r="BU280" s="607" t="s">
        <v>3</v>
      </c>
      <c r="BV280" s="569">
        <v>500</v>
      </c>
      <c r="BW280" s="570" t="s">
        <v>344</v>
      </c>
      <c r="BX280" s="571" t="s">
        <v>468</v>
      </c>
      <c r="BY280" s="570" t="s">
        <v>297</v>
      </c>
      <c r="BZ280" s="572" t="s">
        <v>472</v>
      </c>
      <c r="CA280" s="570" t="s">
        <v>297</v>
      </c>
      <c r="CB280" s="573">
        <v>2.6</v>
      </c>
      <c r="CC280" s="1328"/>
      <c r="CD280" s="1330"/>
      <c r="CE280" s="1251"/>
      <c r="CF280" s="1265"/>
      <c r="CG280" s="1259"/>
      <c r="CH280" s="1259"/>
      <c r="CI280" s="1326"/>
      <c r="CJ280" s="1269"/>
      <c r="CK280" s="1326"/>
      <c r="CL280" s="1271"/>
      <c r="CM280" s="1251"/>
      <c r="CN280" s="608">
        <v>1870</v>
      </c>
      <c r="CO280" s="1251"/>
      <c r="CP280" s="1322"/>
      <c r="CQ280" s="1324"/>
      <c r="CR280" s="1325"/>
      <c r="CS280" s="1324"/>
      <c r="CT280" s="1347"/>
      <c r="CU280" s="1324"/>
      <c r="CV280" s="1348"/>
      <c r="CW280" s="1321"/>
      <c r="CX280" s="1251"/>
      <c r="CY280" s="1253"/>
      <c r="CZ280" s="1251"/>
      <c r="DA280" s="1265"/>
      <c r="DB280" s="1259"/>
      <c r="DC280" s="1259"/>
      <c r="DD280" s="1326"/>
      <c r="DE280" s="1269"/>
      <c r="DF280" s="1326"/>
      <c r="DG280" s="1271"/>
      <c r="DH280" s="1251"/>
      <c r="DI280" s="609" t="s">
        <v>302</v>
      </c>
      <c r="DJ280" s="1251"/>
      <c r="DK280" s="609" t="s">
        <v>510</v>
      </c>
      <c r="DL280" s="1251"/>
      <c r="DM280" s="610">
        <v>58.2</v>
      </c>
      <c r="DN280" s="1251"/>
      <c r="DO280" s="609" t="s">
        <v>302</v>
      </c>
      <c r="DP280" s="1251"/>
      <c r="DQ280" s="609" t="s">
        <v>510</v>
      </c>
      <c r="DR280" s="1251"/>
      <c r="DS280" s="610">
        <v>21.5</v>
      </c>
      <c r="DT280" s="1340"/>
      <c r="DU280" s="611">
        <v>2440</v>
      </c>
      <c r="DV280" s="1346"/>
      <c r="DW280" s="612" t="s">
        <v>304</v>
      </c>
      <c r="DX280" s="1251"/>
      <c r="DY280" s="1345"/>
      <c r="DZ280" s="1326"/>
      <c r="EA280" s="1333"/>
      <c r="EB280" s="1255"/>
      <c r="EC280" s="1259"/>
      <c r="ED280" s="1255"/>
      <c r="EE280" s="1269"/>
      <c r="EF280" s="1255"/>
      <c r="EG280" s="1335"/>
      <c r="EH280" s="1343"/>
      <c r="EI280" s="1251"/>
      <c r="EJ280" s="1345">
        <v>0</v>
      </c>
      <c r="EK280" s="1326"/>
      <c r="EL280" s="1333"/>
      <c r="EM280" s="1255"/>
      <c r="EN280" s="1259"/>
      <c r="EO280" s="1255"/>
      <c r="EP280" s="1269"/>
      <c r="EQ280" s="1255"/>
      <c r="ER280" s="1335"/>
      <c r="ES280" s="1337"/>
      <c r="ET280" s="1338"/>
      <c r="EU280" s="1251"/>
      <c r="EV280" s="613">
        <v>10</v>
      </c>
      <c r="EW280" s="550"/>
      <c r="EX280" s="1340"/>
    </row>
    <row r="281" spans="1:154" s="542" customFormat="1" ht="25.5" customHeight="1">
      <c r="A281" s="542" t="str">
        <f t="shared" ref="A281:A344" si="19">B281&amp;C281&amp;D281</f>
        <v>6/100
地域　271人
　　から
　300人
　　まで４歳以上児</v>
      </c>
      <c r="B281" s="542" t="str">
        <f t="shared" si="16"/>
        <v>6/100
地域</v>
      </c>
      <c r="C281" s="542" t="str">
        <f>F281</f>
        <v>　271人
　　から
　300人
　　まで</v>
      </c>
      <c r="D281" s="543" t="str">
        <f t="shared" si="18"/>
        <v>４歳以上児</v>
      </c>
      <c r="E281" s="1331"/>
      <c r="F281" s="1274" t="s">
        <v>249</v>
      </c>
      <c r="G281" s="1266" t="s">
        <v>295</v>
      </c>
      <c r="H281" s="546" t="s">
        <v>296</v>
      </c>
      <c r="I281" s="614"/>
      <c r="J281" s="548">
        <v>24250</v>
      </c>
      <c r="K281" s="549">
        <v>32680</v>
      </c>
      <c r="L281" s="559" t="s">
        <v>297</v>
      </c>
      <c r="M281" s="551">
        <v>220</v>
      </c>
      <c r="N281" s="552">
        <v>300</v>
      </c>
      <c r="O281" s="553" t="s">
        <v>344</v>
      </c>
      <c r="P281" s="554" t="s">
        <v>468</v>
      </c>
      <c r="Q281" s="555" t="s">
        <v>297</v>
      </c>
      <c r="R281" s="556" t="s">
        <v>469</v>
      </c>
      <c r="S281" s="555" t="s">
        <v>297</v>
      </c>
      <c r="T281" s="557">
        <v>2.4</v>
      </c>
      <c r="U281" s="558">
        <v>2.5</v>
      </c>
      <c r="V281" s="1251" t="s">
        <v>297</v>
      </c>
      <c r="W281" s="1252">
        <v>270</v>
      </c>
      <c r="X281" s="1251" t="s">
        <v>297</v>
      </c>
      <c r="Y281" s="1256">
        <v>2</v>
      </c>
      <c r="Z281" s="1254" t="s">
        <v>470</v>
      </c>
      <c r="AA281" s="1258" t="s">
        <v>468</v>
      </c>
      <c r="AB281" s="1258" t="s">
        <v>297</v>
      </c>
      <c r="AC281" s="1272" t="s">
        <v>471</v>
      </c>
      <c r="AD281" s="1251" t="s">
        <v>297</v>
      </c>
      <c r="AE281" s="1252">
        <v>1680</v>
      </c>
      <c r="AF281" s="1251" t="s">
        <v>3</v>
      </c>
      <c r="AG281" s="1264">
        <v>10</v>
      </c>
      <c r="AH281" s="1254" t="s">
        <v>344</v>
      </c>
      <c r="AI281" s="1258" t="s">
        <v>468</v>
      </c>
      <c r="AJ281" s="1254" t="s">
        <v>297</v>
      </c>
      <c r="AK281" s="1268" t="s">
        <v>472</v>
      </c>
      <c r="AL281" s="1254" t="s">
        <v>297</v>
      </c>
      <c r="AM281" s="1270">
        <v>4.3</v>
      </c>
      <c r="AN281" s="559" t="s">
        <v>297</v>
      </c>
      <c r="AO281" s="560">
        <v>8430</v>
      </c>
      <c r="AP281" s="1251" t="s">
        <v>297</v>
      </c>
      <c r="AQ281" s="561">
        <v>80</v>
      </c>
      <c r="AR281" s="562" t="s">
        <v>470</v>
      </c>
      <c r="AS281" s="554" t="s">
        <v>468</v>
      </c>
      <c r="AT281" s="563" t="s">
        <v>297</v>
      </c>
      <c r="AU281" s="556" t="s">
        <v>472</v>
      </c>
      <c r="AV281" s="563" t="s">
        <v>297</v>
      </c>
      <c r="AW281" s="564">
        <v>2.9</v>
      </c>
      <c r="AX281" s="565" t="s">
        <v>473</v>
      </c>
      <c r="AY281" s="566" t="s">
        <v>297</v>
      </c>
      <c r="AZ281" s="567">
        <v>3370</v>
      </c>
      <c r="BA281" s="568" t="s">
        <v>3</v>
      </c>
      <c r="BB281" s="569">
        <v>30</v>
      </c>
      <c r="BC281" s="570" t="s">
        <v>344</v>
      </c>
      <c r="BD281" s="571" t="s">
        <v>468</v>
      </c>
      <c r="BE281" s="570" t="s">
        <v>297</v>
      </c>
      <c r="BF281" s="572" t="s">
        <v>472</v>
      </c>
      <c r="BG281" s="570" t="s">
        <v>297</v>
      </c>
      <c r="BH281" s="573">
        <v>3.9</v>
      </c>
      <c r="BI281" s="566"/>
      <c r="BJ281" s="575"/>
      <c r="BK281" s="605"/>
      <c r="BL281" s="615"/>
      <c r="BM281" s="615"/>
      <c r="BN281" s="615"/>
      <c r="BO281" s="615"/>
      <c r="BP281" s="615"/>
      <c r="BQ281" s="615"/>
      <c r="BR281" s="615"/>
      <c r="BS281" s="605"/>
      <c r="BT281" s="575" t="s">
        <v>50</v>
      </c>
      <c r="BU281" s="605"/>
      <c r="BV281" s="616"/>
      <c r="BW281" s="615"/>
      <c r="BX281" s="615"/>
      <c r="BY281" s="615"/>
      <c r="BZ281" s="615"/>
      <c r="CA281" s="615"/>
      <c r="CB281" s="615"/>
      <c r="CC281" s="1327" t="s">
        <v>297</v>
      </c>
      <c r="CD281" s="1329">
        <v>300</v>
      </c>
      <c r="CE281" s="1251" t="s">
        <v>297</v>
      </c>
      <c r="CF281" s="1264">
        <v>3</v>
      </c>
      <c r="CG281" s="1258" t="s">
        <v>344</v>
      </c>
      <c r="CH281" s="1258" t="s">
        <v>468</v>
      </c>
      <c r="CI281" s="1323" t="s">
        <v>297</v>
      </c>
      <c r="CJ281" s="1268" t="s">
        <v>472</v>
      </c>
      <c r="CK281" s="1323" t="s">
        <v>297</v>
      </c>
      <c r="CL281" s="1270">
        <v>9</v>
      </c>
      <c r="CM281" s="1251"/>
      <c r="CN281" s="617" t="s">
        <v>250</v>
      </c>
      <c r="CO281" s="1251" t="s">
        <v>3</v>
      </c>
      <c r="CP281" s="1322">
        <v>10</v>
      </c>
      <c r="CQ281" s="1324" t="s">
        <v>344</v>
      </c>
      <c r="CR281" s="1325" t="s">
        <v>468</v>
      </c>
      <c r="CS281" s="1324" t="s">
        <v>297</v>
      </c>
      <c r="CT281" s="1347" t="s">
        <v>472</v>
      </c>
      <c r="CU281" s="1324" t="s">
        <v>297</v>
      </c>
      <c r="CV281" s="1348">
        <v>4.3</v>
      </c>
      <c r="CW281" s="1321" t="s">
        <v>475</v>
      </c>
      <c r="CX281" s="1251" t="s">
        <v>3</v>
      </c>
      <c r="CY281" s="1252">
        <v>520</v>
      </c>
      <c r="CZ281" s="1251" t="s">
        <v>297</v>
      </c>
      <c r="DA281" s="1264">
        <v>5</v>
      </c>
      <c r="DB281" s="1258" t="s">
        <v>344</v>
      </c>
      <c r="DC281" s="1258" t="s">
        <v>468</v>
      </c>
      <c r="DD281" s="1323" t="s">
        <v>297</v>
      </c>
      <c r="DE281" s="1268" t="s">
        <v>472</v>
      </c>
      <c r="DF281" s="1323" t="s">
        <v>297</v>
      </c>
      <c r="DG281" s="1270">
        <v>10.1</v>
      </c>
      <c r="DH281" s="1251" t="s">
        <v>3</v>
      </c>
      <c r="DI281" s="578">
        <v>210</v>
      </c>
      <c r="DJ281" s="1251" t="s">
        <v>297</v>
      </c>
      <c r="DK281" s="578">
        <v>2</v>
      </c>
      <c r="DL281" s="1251" t="s">
        <v>3</v>
      </c>
      <c r="DM281" s="579">
        <v>2</v>
      </c>
      <c r="DN281" s="1251" t="s">
        <v>297</v>
      </c>
      <c r="DO281" s="578">
        <v>30</v>
      </c>
      <c r="DP281" s="1251" t="s">
        <v>297</v>
      </c>
      <c r="DQ281" s="578">
        <v>1</v>
      </c>
      <c r="DR281" s="1251" t="s">
        <v>3</v>
      </c>
      <c r="DS281" s="579">
        <v>1</v>
      </c>
      <c r="DT281" s="1340"/>
      <c r="DU281" s="623" t="s">
        <v>250</v>
      </c>
      <c r="DV281" s="1346" t="s">
        <v>298</v>
      </c>
      <c r="DW281" s="581">
        <v>245</v>
      </c>
      <c r="DX281" s="1251" t="s">
        <v>300</v>
      </c>
      <c r="DY281" s="1344">
        <v>380</v>
      </c>
      <c r="DZ281" s="1323" t="s">
        <v>297</v>
      </c>
      <c r="EA281" s="1332">
        <v>4</v>
      </c>
      <c r="EB281" s="1254" t="s">
        <v>344</v>
      </c>
      <c r="EC281" s="1258" t="s">
        <v>468</v>
      </c>
      <c r="ED281" s="1254" t="s">
        <v>297</v>
      </c>
      <c r="EE281" s="1268" t="s">
        <v>472</v>
      </c>
      <c r="EF281" s="1254" t="s">
        <v>297</v>
      </c>
      <c r="EG281" s="1334">
        <v>7.8</v>
      </c>
      <c r="EH281" s="1342" t="s">
        <v>473</v>
      </c>
      <c r="EI281" s="1251" t="s">
        <v>300</v>
      </c>
      <c r="EJ281" s="1344">
        <v>1680</v>
      </c>
      <c r="EK281" s="1323" t="s">
        <v>297</v>
      </c>
      <c r="EL281" s="1332">
        <v>10</v>
      </c>
      <c r="EM281" s="1254" t="s">
        <v>344</v>
      </c>
      <c r="EN281" s="1258" t="s">
        <v>468</v>
      </c>
      <c r="EO281" s="1254" t="s">
        <v>297</v>
      </c>
      <c r="EP281" s="1268" t="s">
        <v>472</v>
      </c>
      <c r="EQ281" s="1254" t="s">
        <v>297</v>
      </c>
      <c r="ER281" s="1334">
        <v>4.7</v>
      </c>
      <c r="ES281" s="1336" t="s">
        <v>473</v>
      </c>
      <c r="ET281" s="1320" t="s">
        <v>419</v>
      </c>
      <c r="EU281" s="1251" t="s">
        <v>300</v>
      </c>
      <c r="EV281" s="582">
        <v>1270</v>
      </c>
      <c r="EW281" s="550"/>
      <c r="EX281" s="1340"/>
    </row>
    <row r="282" spans="1:154" s="542" customFormat="1" ht="25.5" customHeight="1">
      <c r="A282" s="542" t="str">
        <f t="shared" si="19"/>
        <v>6/100
地域　271人
　　から
　300人
　　まで３歳児</v>
      </c>
      <c r="B282" s="542" t="str">
        <f t="shared" si="16"/>
        <v>6/100
地域</v>
      </c>
      <c r="C282" s="542" t="str">
        <f>F281</f>
        <v>　271人
　　から
　300人
　　まで</v>
      </c>
      <c r="D282" s="543" t="str">
        <f t="shared" si="18"/>
        <v>３歳児</v>
      </c>
      <c r="E282" s="1331"/>
      <c r="F282" s="1275"/>
      <c r="G282" s="1267"/>
      <c r="H282" s="583" t="s">
        <v>301</v>
      </c>
      <c r="I282" s="614"/>
      <c r="J282" s="584">
        <v>32680</v>
      </c>
      <c r="K282" s="585"/>
      <c r="L282" s="559" t="s">
        <v>297</v>
      </c>
      <c r="M282" s="586">
        <v>300</v>
      </c>
      <c r="N282" s="587"/>
      <c r="O282" s="588" t="s">
        <v>344</v>
      </c>
      <c r="P282" s="589" t="s">
        <v>468</v>
      </c>
      <c r="Q282" s="590" t="s">
        <v>297</v>
      </c>
      <c r="R282" s="591" t="s">
        <v>472</v>
      </c>
      <c r="S282" s="590" t="s">
        <v>297</v>
      </c>
      <c r="T282" s="592">
        <v>2.5</v>
      </c>
      <c r="U282" s="593"/>
      <c r="V282" s="1251"/>
      <c r="W282" s="1253"/>
      <c r="X282" s="1251"/>
      <c r="Y282" s="1257"/>
      <c r="Z282" s="1255"/>
      <c r="AA282" s="1259"/>
      <c r="AB282" s="1259"/>
      <c r="AC282" s="1273"/>
      <c r="AD282" s="1251"/>
      <c r="AE282" s="1253"/>
      <c r="AF282" s="1251"/>
      <c r="AG282" s="1265"/>
      <c r="AH282" s="1255"/>
      <c r="AI282" s="1259"/>
      <c r="AJ282" s="1255"/>
      <c r="AK282" s="1269"/>
      <c r="AL282" s="1255"/>
      <c r="AM282" s="1271"/>
      <c r="AN282" s="559" t="s">
        <v>297</v>
      </c>
      <c r="AO282" s="586">
        <v>8430</v>
      </c>
      <c r="AP282" s="1251"/>
      <c r="AQ282" s="595">
        <v>80</v>
      </c>
      <c r="AR282" s="596" t="s">
        <v>344</v>
      </c>
      <c r="AS282" s="589" t="s">
        <v>468</v>
      </c>
      <c r="AT282" s="597" t="s">
        <v>297</v>
      </c>
      <c r="AU282" s="594" t="s">
        <v>472</v>
      </c>
      <c r="AV282" s="597" t="s">
        <v>297</v>
      </c>
      <c r="AW282" s="598">
        <v>2.9</v>
      </c>
      <c r="AX282" s="599"/>
      <c r="AY282" s="566"/>
      <c r="AZ282" s="619"/>
      <c r="BA282" s="619"/>
      <c r="BB282" s="620"/>
      <c r="BC282" s="619"/>
      <c r="BD282" s="619"/>
      <c r="BE282" s="619"/>
      <c r="BF282" s="619"/>
      <c r="BG282" s="619"/>
      <c r="BH282" s="619"/>
      <c r="BI282" s="605" t="s">
        <v>3</v>
      </c>
      <c r="BJ282" s="606">
        <v>59010</v>
      </c>
      <c r="BK282" s="605" t="s">
        <v>297</v>
      </c>
      <c r="BL282" s="569">
        <v>590</v>
      </c>
      <c r="BM282" s="570" t="s">
        <v>344</v>
      </c>
      <c r="BN282" s="571" t="s">
        <v>468</v>
      </c>
      <c r="BO282" s="570" t="s">
        <v>297</v>
      </c>
      <c r="BP282" s="572" t="s">
        <v>472</v>
      </c>
      <c r="BQ282" s="570" t="s">
        <v>297</v>
      </c>
      <c r="BR282" s="573">
        <v>2.6</v>
      </c>
      <c r="BS282" s="607" t="s">
        <v>297</v>
      </c>
      <c r="BT282" s="606">
        <v>50580</v>
      </c>
      <c r="BU282" s="607" t="s">
        <v>3</v>
      </c>
      <c r="BV282" s="569">
        <v>500</v>
      </c>
      <c r="BW282" s="570" t="s">
        <v>344</v>
      </c>
      <c r="BX282" s="571" t="s">
        <v>468</v>
      </c>
      <c r="BY282" s="570" t="s">
        <v>297</v>
      </c>
      <c r="BZ282" s="572" t="s">
        <v>472</v>
      </c>
      <c r="CA282" s="570" t="s">
        <v>297</v>
      </c>
      <c r="CB282" s="573">
        <v>2.6</v>
      </c>
      <c r="CC282" s="1328"/>
      <c r="CD282" s="1330"/>
      <c r="CE282" s="1251"/>
      <c r="CF282" s="1265"/>
      <c r="CG282" s="1259"/>
      <c r="CH282" s="1259"/>
      <c r="CI282" s="1326"/>
      <c r="CJ282" s="1269"/>
      <c r="CK282" s="1326"/>
      <c r="CL282" s="1271"/>
      <c r="CM282" s="1251"/>
      <c r="CN282" s="608">
        <v>1680</v>
      </c>
      <c r="CO282" s="1251"/>
      <c r="CP282" s="1322"/>
      <c r="CQ282" s="1324"/>
      <c r="CR282" s="1325"/>
      <c r="CS282" s="1324"/>
      <c r="CT282" s="1347"/>
      <c r="CU282" s="1324"/>
      <c r="CV282" s="1348"/>
      <c r="CW282" s="1321"/>
      <c r="CX282" s="1251"/>
      <c r="CY282" s="1253"/>
      <c r="CZ282" s="1251"/>
      <c r="DA282" s="1265"/>
      <c r="DB282" s="1259"/>
      <c r="DC282" s="1259"/>
      <c r="DD282" s="1326"/>
      <c r="DE282" s="1269"/>
      <c r="DF282" s="1326"/>
      <c r="DG282" s="1271"/>
      <c r="DH282" s="1251"/>
      <c r="DI282" s="609" t="s">
        <v>302</v>
      </c>
      <c r="DJ282" s="1251"/>
      <c r="DK282" s="609" t="s">
        <v>510</v>
      </c>
      <c r="DL282" s="1251"/>
      <c r="DM282" s="610">
        <v>52.3</v>
      </c>
      <c r="DN282" s="1251"/>
      <c r="DO282" s="609" t="s">
        <v>302</v>
      </c>
      <c r="DP282" s="1251"/>
      <c r="DQ282" s="609" t="s">
        <v>510</v>
      </c>
      <c r="DR282" s="1251"/>
      <c r="DS282" s="610">
        <v>19.399999999999999</v>
      </c>
      <c r="DT282" s="1340"/>
      <c r="DU282" s="611">
        <v>2360</v>
      </c>
      <c r="DV282" s="1346"/>
      <c r="DW282" s="612" t="s">
        <v>304</v>
      </c>
      <c r="DX282" s="1251"/>
      <c r="DY282" s="1345"/>
      <c r="DZ282" s="1326"/>
      <c r="EA282" s="1333"/>
      <c r="EB282" s="1255"/>
      <c r="EC282" s="1259"/>
      <c r="ED282" s="1255"/>
      <c r="EE282" s="1269"/>
      <c r="EF282" s="1255"/>
      <c r="EG282" s="1335"/>
      <c r="EH282" s="1343"/>
      <c r="EI282" s="1251"/>
      <c r="EJ282" s="1345">
        <v>0</v>
      </c>
      <c r="EK282" s="1326"/>
      <c r="EL282" s="1333"/>
      <c r="EM282" s="1255"/>
      <c r="EN282" s="1259"/>
      <c r="EO282" s="1255"/>
      <c r="EP282" s="1269"/>
      <c r="EQ282" s="1255"/>
      <c r="ER282" s="1335"/>
      <c r="ES282" s="1337"/>
      <c r="ET282" s="1338"/>
      <c r="EU282" s="1251"/>
      <c r="EV282" s="613">
        <v>10</v>
      </c>
      <c r="EW282" s="550"/>
      <c r="EX282" s="1340"/>
    </row>
    <row r="283" spans="1:154" s="542" customFormat="1" ht="25.5" customHeight="1">
      <c r="A283" s="542" t="str">
        <f t="shared" si="19"/>
        <v>6/100
地域　301人
　　以上４歳以上児</v>
      </c>
      <c r="B283" s="542" t="str">
        <f t="shared" si="16"/>
        <v>6/100
地域</v>
      </c>
      <c r="C283" s="542" t="str">
        <f t="shared" ref="C283" si="20">F283</f>
        <v>　301人
　　以上</v>
      </c>
      <c r="D283" s="543" t="str">
        <f t="shared" si="18"/>
        <v>４歳以上児</v>
      </c>
      <c r="E283" s="1331"/>
      <c r="F283" s="1274" t="s">
        <v>317</v>
      </c>
      <c r="G283" s="1266" t="s">
        <v>295</v>
      </c>
      <c r="H283" s="546" t="s">
        <v>296</v>
      </c>
      <c r="I283" s="614"/>
      <c r="J283" s="548">
        <v>24000</v>
      </c>
      <c r="K283" s="549">
        <v>32430</v>
      </c>
      <c r="L283" s="559" t="s">
        <v>297</v>
      </c>
      <c r="M283" s="551">
        <v>220</v>
      </c>
      <c r="N283" s="552">
        <v>300</v>
      </c>
      <c r="O283" s="553" t="s">
        <v>344</v>
      </c>
      <c r="P283" s="554" t="s">
        <v>468</v>
      </c>
      <c r="Q283" s="555" t="s">
        <v>297</v>
      </c>
      <c r="R283" s="556" t="s">
        <v>469</v>
      </c>
      <c r="S283" s="555" t="s">
        <v>297</v>
      </c>
      <c r="T283" s="557">
        <v>2.4</v>
      </c>
      <c r="U283" s="558">
        <v>2.5</v>
      </c>
      <c r="V283" s="1251" t="s">
        <v>297</v>
      </c>
      <c r="W283" s="1252">
        <v>240</v>
      </c>
      <c r="X283" s="1251" t="s">
        <v>297</v>
      </c>
      <c r="Y283" s="1256">
        <v>2</v>
      </c>
      <c r="Z283" s="1254" t="s">
        <v>470</v>
      </c>
      <c r="AA283" s="1258" t="s">
        <v>468</v>
      </c>
      <c r="AB283" s="1258" t="s">
        <v>297</v>
      </c>
      <c r="AC283" s="1272" t="s">
        <v>471</v>
      </c>
      <c r="AD283" s="624"/>
      <c r="AE283" s="624"/>
      <c r="AF283" s="624"/>
      <c r="AG283" s="624"/>
      <c r="AH283" s="624"/>
      <c r="AI283" s="624"/>
      <c r="AJ283" s="624"/>
      <c r="AK283" s="624"/>
      <c r="AL283" s="624"/>
      <c r="AM283" s="624"/>
      <c r="AN283" s="559" t="s">
        <v>297</v>
      </c>
      <c r="AO283" s="560">
        <v>8430</v>
      </c>
      <c r="AP283" s="1251" t="s">
        <v>297</v>
      </c>
      <c r="AQ283" s="561">
        <v>80</v>
      </c>
      <c r="AR283" s="562" t="s">
        <v>470</v>
      </c>
      <c r="AS283" s="554" t="s">
        <v>468</v>
      </c>
      <c r="AT283" s="563" t="s">
        <v>297</v>
      </c>
      <c r="AU283" s="556" t="s">
        <v>472</v>
      </c>
      <c r="AV283" s="563" t="s">
        <v>297</v>
      </c>
      <c r="AW283" s="564">
        <v>2.9</v>
      </c>
      <c r="AX283" s="565" t="s">
        <v>473</v>
      </c>
      <c r="AY283" s="566" t="s">
        <v>297</v>
      </c>
      <c r="AZ283" s="567">
        <v>3370</v>
      </c>
      <c r="BA283" s="568" t="s">
        <v>3</v>
      </c>
      <c r="BB283" s="569">
        <v>30</v>
      </c>
      <c r="BC283" s="570" t="s">
        <v>344</v>
      </c>
      <c r="BD283" s="571" t="s">
        <v>468</v>
      </c>
      <c r="BE283" s="570" t="s">
        <v>297</v>
      </c>
      <c r="BF283" s="572" t="s">
        <v>472</v>
      </c>
      <c r="BG283" s="570" t="s">
        <v>297</v>
      </c>
      <c r="BH283" s="573">
        <v>3.9</v>
      </c>
      <c r="BI283" s="566"/>
      <c r="BJ283" s="575"/>
      <c r="BK283" s="605"/>
      <c r="BL283" s="615"/>
      <c r="BM283" s="615"/>
      <c r="BN283" s="615"/>
      <c r="BO283" s="615"/>
      <c r="BP283" s="615"/>
      <c r="BQ283" s="615"/>
      <c r="BR283" s="615"/>
      <c r="BS283" s="605"/>
      <c r="BT283" s="575" t="s">
        <v>50</v>
      </c>
      <c r="BU283" s="605"/>
      <c r="BV283" s="616"/>
      <c r="BW283" s="615"/>
      <c r="BX283" s="615"/>
      <c r="BY283" s="615"/>
      <c r="BZ283" s="615"/>
      <c r="CA283" s="615"/>
      <c r="CB283" s="615"/>
      <c r="CC283" s="1327" t="s">
        <v>297</v>
      </c>
      <c r="CD283" s="1329">
        <v>270</v>
      </c>
      <c r="CE283" s="1251" t="s">
        <v>297</v>
      </c>
      <c r="CF283" s="1264">
        <v>2</v>
      </c>
      <c r="CG283" s="1258" t="s">
        <v>344</v>
      </c>
      <c r="CH283" s="1258" t="s">
        <v>468</v>
      </c>
      <c r="CI283" s="1323" t="s">
        <v>297</v>
      </c>
      <c r="CJ283" s="1268" t="s">
        <v>472</v>
      </c>
      <c r="CK283" s="1323" t="s">
        <v>297</v>
      </c>
      <c r="CL283" s="1270">
        <v>12.3</v>
      </c>
      <c r="CM283" s="1251"/>
      <c r="CN283" s="617" t="s">
        <v>252</v>
      </c>
      <c r="CO283" s="1251" t="s">
        <v>3</v>
      </c>
      <c r="CP283" s="1322">
        <v>10</v>
      </c>
      <c r="CQ283" s="1324" t="s">
        <v>344</v>
      </c>
      <c r="CR283" s="1325" t="s">
        <v>468</v>
      </c>
      <c r="CS283" s="1324" t="s">
        <v>297</v>
      </c>
      <c r="CT283" s="1347" t="s">
        <v>472</v>
      </c>
      <c r="CU283" s="1324" t="s">
        <v>297</v>
      </c>
      <c r="CV283" s="1348">
        <v>3.9</v>
      </c>
      <c r="CW283" s="1321" t="s">
        <v>475</v>
      </c>
      <c r="CX283" s="1251" t="s">
        <v>3</v>
      </c>
      <c r="CY283" s="1252">
        <v>520</v>
      </c>
      <c r="CZ283" s="1251" t="s">
        <v>297</v>
      </c>
      <c r="DA283" s="1264">
        <v>5</v>
      </c>
      <c r="DB283" s="1258" t="s">
        <v>344</v>
      </c>
      <c r="DC283" s="1258" t="s">
        <v>468</v>
      </c>
      <c r="DD283" s="1323" t="s">
        <v>297</v>
      </c>
      <c r="DE283" s="1268" t="s">
        <v>472</v>
      </c>
      <c r="DF283" s="1323" t="s">
        <v>297</v>
      </c>
      <c r="DG283" s="1270">
        <v>9.1999999999999993</v>
      </c>
      <c r="DH283" s="1251" t="s">
        <v>3</v>
      </c>
      <c r="DI283" s="578">
        <v>190</v>
      </c>
      <c r="DJ283" s="1251" t="s">
        <v>297</v>
      </c>
      <c r="DK283" s="578">
        <v>1</v>
      </c>
      <c r="DL283" s="1251" t="s">
        <v>3</v>
      </c>
      <c r="DM283" s="579">
        <v>1</v>
      </c>
      <c r="DN283" s="1251" t="s">
        <v>297</v>
      </c>
      <c r="DO283" s="578">
        <v>30</v>
      </c>
      <c r="DP283" s="1251" t="s">
        <v>297</v>
      </c>
      <c r="DQ283" s="578">
        <v>1</v>
      </c>
      <c r="DR283" s="1251" t="s">
        <v>3</v>
      </c>
      <c r="DS283" s="579">
        <v>1</v>
      </c>
      <c r="DT283" s="1340"/>
      <c r="DU283" s="623" t="s">
        <v>252</v>
      </c>
      <c r="DV283" s="1346" t="s">
        <v>298</v>
      </c>
      <c r="DW283" s="581">
        <v>245</v>
      </c>
      <c r="DX283" s="1251" t="s">
        <v>300</v>
      </c>
      <c r="DY283" s="1344">
        <v>350</v>
      </c>
      <c r="DZ283" s="1323" t="s">
        <v>297</v>
      </c>
      <c r="EA283" s="1332">
        <v>4</v>
      </c>
      <c r="EB283" s="1254" t="s">
        <v>344</v>
      </c>
      <c r="EC283" s="1258" t="s">
        <v>468</v>
      </c>
      <c r="ED283" s="1254" t="s">
        <v>297</v>
      </c>
      <c r="EE283" s="1268" t="s">
        <v>472</v>
      </c>
      <c r="EF283" s="1254" t="s">
        <v>297</v>
      </c>
      <c r="EG283" s="1334">
        <v>7</v>
      </c>
      <c r="EH283" s="1342" t="s">
        <v>473</v>
      </c>
      <c r="EI283" s="1251" t="s">
        <v>300</v>
      </c>
      <c r="EJ283" s="1344">
        <v>1530</v>
      </c>
      <c r="EK283" s="1323" t="s">
        <v>297</v>
      </c>
      <c r="EL283" s="1332">
        <v>10</v>
      </c>
      <c r="EM283" s="1254" t="s">
        <v>344</v>
      </c>
      <c r="EN283" s="1258" t="s">
        <v>468</v>
      </c>
      <c r="EO283" s="1254" t="s">
        <v>297</v>
      </c>
      <c r="EP283" s="1268" t="s">
        <v>472</v>
      </c>
      <c r="EQ283" s="1254" t="s">
        <v>297</v>
      </c>
      <c r="ER283" s="1334">
        <v>4.2</v>
      </c>
      <c r="ES283" s="1336" t="s">
        <v>473</v>
      </c>
      <c r="ET283" s="1320" t="s">
        <v>419</v>
      </c>
      <c r="EU283" s="1251" t="s">
        <v>300</v>
      </c>
      <c r="EV283" s="582">
        <v>1150</v>
      </c>
      <c r="EW283" s="550"/>
      <c r="EX283" s="1340"/>
    </row>
    <row r="284" spans="1:154" s="542" customFormat="1" ht="25.5" customHeight="1">
      <c r="A284" s="542" t="str">
        <f t="shared" si="19"/>
        <v>6/100
地域　301人
　　以上３歳児</v>
      </c>
      <c r="B284" s="542" t="str">
        <f t="shared" si="16"/>
        <v>6/100
地域</v>
      </c>
      <c r="C284" s="542" t="str">
        <f t="shared" ref="C284" si="21">F283</f>
        <v>　301人
　　以上</v>
      </c>
      <c r="D284" s="543" t="str">
        <f t="shared" si="18"/>
        <v>３歳児</v>
      </c>
      <c r="E284" s="1275"/>
      <c r="F284" s="1275"/>
      <c r="G284" s="1353"/>
      <c r="H284" s="583" t="s">
        <v>301</v>
      </c>
      <c r="I284" s="614"/>
      <c r="J284" s="584">
        <v>32430</v>
      </c>
      <c r="K284" s="585"/>
      <c r="L284" s="559" t="s">
        <v>297</v>
      </c>
      <c r="M284" s="586">
        <v>300</v>
      </c>
      <c r="N284" s="587"/>
      <c r="O284" s="588" t="s">
        <v>344</v>
      </c>
      <c r="P284" s="589" t="s">
        <v>468</v>
      </c>
      <c r="Q284" s="590" t="s">
        <v>297</v>
      </c>
      <c r="R284" s="594" t="s">
        <v>472</v>
      </c>
      <c r="S284" s="590" t="s">
        <v>297</v>
      </c>
      <c r="T284" s="592">
        <v>2.5</v>
      </c>
      <c r="U284" s="593"/>
      <c r="V284" s="1251"/>
      <c r="W284" s="1253"/>
      <c r="X284" s="1251"/>
      <c r="Y284" s="1257"/>
      <c r="Z284" s="1255"/>
      <c r="AA284" s="1259"/>
      <c r="AB284" s="1259"/>
      <c r="AC284" s="1273"/>
      <c r="AD284" s="624"/>
      <c r="AE284" s="624"/>
      <c r="AF284" s="624"/>
      <c r="AG284" s="624"/>
      <c r="AH284" s="624"/>
      <c r="AI284" s="624"/>
      <c r="AJ284" s="624"/>
      <c r="AK284" s="624"/>
      <c r="AL284" s="624"/>
      <c r="AM284" s="624"/>
      <c r="AN284" s="559" t="s">
        <v>297</v>
      </c>
      <c r="AO284" s="586">
        <v>8430</v>
      </c>
      <c r="AP284" s="1251"/>
      <c r="AQ284" s="595">
        <v>80</v>
      </c>
      <c r="AR284" s="596" t="s">
        <v>344</v>
      </c>
      <c r="AS284" s="589" t="s">
        <v>468</v>
      </c>
      <c r="AT284" s="597" t="s">
        <v>297</v>
      </c>
      <c r="AU284" s="594" t="s">
        <v>472</v>
      </c>
      <c r="AV284" s="597" t="s">
        <v>297</v>
      </c>
      <c r="AW284" s="598">
        <v>2.9</v>
      </c>
      <c r="AX284" s="599"/>
      <c r="AY284" s="624"/>
      <c r="AZ284" s="624"/>
      <c r="BA284" s="624"/>
      <c r="BB284" s="624"/>
      <c r="BC284" s="624"/>
      <c r="BD284" s="624"/>
      <c r="BE284" s="624"/>
      <c r="BF284" s="624"/>
      <c r="BG284" s="624"/>
      <c r="BH284" s="624"/>
      <c r="BI284" s="605" t="s">
        <v>3</v>
      </c>
      <c r="BJ284" s="606">
        <v>59010</v>
      </c>
      <c r="BK284" s="605" t="s">
        <v>297</v>
      </c>
      <c r="BL284" s="569">
        <v>590</v>
      </c>
      <c r="BM284" s="570" t="s">
        <v>344</v>
      </c>
      <c r="BN284" s="571" t="s">
        <v>468</v>
      </c>
      <c r="BO284" s="570" t="s">
        <v>297</v>
      </c>
      <c r="BP284" s="572" t="s">
        <v>472</v>
      </c>
      <c r="BQ284" s="570" t="s">
        <v>297</v>
      </c>
      <c r="BR284" s="573">
        <v>2.6</v>
      </c>
      <c r="BS284" s="607" t="s">
        <v>297</v>
      </c>
      <c r="BT284" s="606">
        <v>50580</v>
      </c>
      <c r="BU284" s="607" t="s">
        <v>3</v>
      </c>
      <c r="BV284" s="569">
        <v>500</v>
      </c>
      <c r="BW284" s="570" t="s">
        <v>344</v>
      </c>
      <c r="BX284" s="571" t="s">
        <v>468</v>
      </c>
      <c r="BY284" s="570" t="s">
        <v>297</v>
      </c>
      <c r="BZ284" s="572" t="s">
        <v>472</v>
      </c>
      <c r="CA284" s="570" t="s">
        <v>297</v>
      </c>
      <c r="CB284" s="573">
        <v>2.6</v>
      </c>
      <c r="CC284" s="1328"/>
      <c r="CD284" s="1330"/>
      <c r="CE284" s="1251"/>
      <c r="CF284" s="1265"/>
      <c r="CG284" s="1259"/>
      <c r="CH284" s="1259"/>
      <c r="CI284" s="1326"/>
      <c r="CJ284" s="1269"/>
      <c r="CK284" s="1326"/>
      <c r="CL284" s="1271"/>
      <c r="CM284" s="1251"/>
      <c r="CN284" s="625">
        <v>1530</v>
      </c>
      <c r="CO284" s="1251"/>
      <c r="CP284" s="1265"/>
      <c r="CQ284" s="1326"/>
      <c r="CR284" s="1259"/>
      <c r="CS284" s="1326"/>
      <c r="CT284" s="1269"/>
      <c r="CU284" s="1326"/>
      <c r="CV284" s="1335"/>
      <c r="CW284" s="1338"/>
      <c r="CX284" s="1251"/>
      <c r="CY284" s="1253"/>
      <c r="CZ284" s="1251"/>
      <c r="DA284" s="1265"/>
      <c r="DB284" s="1259"/>
      <c r="DC284" s="1259"/>
      <c r="DD284" s="1326"/>
      <c r="DE284" s="1269"/>
      <c r="DF284" s="1326"/>
      <c r="DG284" s="1271"/>
      <c r="DH284" s="1251"/>
      <c r="DI284" s="609" t="s">
        <v>302</v>
      </c>
      <c r="DJ284" s="1251"/>
      <c r="DK284" s="609" t="s">
        <v>510</v>
      </c>
      <c r="DL284" s="1251"/>
      <c r="DM284" s="610">
        <v>95.2</v>
      </c>
      <c r="DN284" s="1251"/>
      <c r="DO284" s="609" t="s">
        <v>302</v>
      </c>
      <c r="DP284" s="1251"/>
      <c r="DQ284" s="609" t="s">
        <v>510</v>
      </c>
      <c r="DR284" s="1251"/>
      <c r="DS284" s="610">
        <v>17.600000000000001</v>
      </c>
      <c r="DT284" s="1340"/>
      <c r="DU284" s="626">
        <v>2150</v>
      </c>
      <c r="DV284" s="1346"/>
      <c r="DW284" s="612" t="s">
        <v>304</v>
      </c>
      <c r="DX284" s="1251"/>
      <c r="DY284" s="1345"/>
      <c r="DZ284" s="1326"/>
      <c r="EA284" s="1333"/>
      <c r="EB284" s="1255"/>
      <c r="EC284" s="1259"/>
      <c r="ED284" s="1255"/>
      <c r="EE284" s="1269"/>
      <c r="EF284" s="1255"/>
      <c r="EG284" s="1335"/>
      <c r="EH284" s="1343"/>
      <c r="EI284" s="1251"/>
      <c r="EJ284" s="1345">
        <v>0</v>
      </c>
      <c r="EK284" s="1326"/>
      <c r="EL284" s="1333"/>
      <c r="EM284" s="1255"/>
      <c r="EN284" s="1259"/>
      <c r="EO284" s="1255"/>
      <c r="EP284" s="1269"/>
      <c r="EQ284" s="1255"/>
      <c r="ER284" s="1335"/>
      <c r="ES284" s="1337"/>
      <c r="ET284" s="1338"/>
      <c r="EU284" s="1251"/>
      <c r="EV284" s="613">
        <v>10</v>
      </c>
      <c r="EW284" s="550"/>
      <c r="EX284" s="1341"/>
    </row>
    <row r="285" spans="1:154" s="542" customFormat="1" ht="25.5" customHeight="1">
      <c r="A285" s="542" t="str">
        <f t="shared" si="19"/>
        <v>3/100
地域　10人
　　まで４歳以上児</v>
      </c>
      <c r="B285" s="542" t="str">
        <f>E285</f>
        <v>3/100
地域</v>
      </c>
      <c r="C285" s="542" t="str">
        <f t="shared" ref="C285" si="22">F285</f>
        <v>　10人
　　まで</v>
      </c>
      <c r="D285" s="543" t="str">
        <f t="shared" si="18"/>
        <v>４歳以上児</v>
      </c>
      <c r="E285" s="1243" t="s">
        <v>325</v>
      </c>
      <c r="F285" s="1238" t="s">
        <v>449</v>
      </c>
      <c r="G285" s="1240" t="s">
        <v>295</v>
      </c>
      <c r="H285" s="412" t="s">
        <v>296</v>
      </c>
      <c r="I285" s="413"/>
      <c r="J285" s="414">
        <v>127040</v>
      </c>
      <c r="K285" s="415">
        <v>135250</v>
      </c>
      <c r="L285" s="363" t="s">
        <v>297</v>
      </c>
      <c r="M285" s="416">
        <v>1250</v>
      </c>
      <c r="N285" s="417">
        <v>1330</v>
      </c>
      <c r="O285" s="418" t="s">
        <v>344</v>
      </c>
      <c r="P285" s="419" t="s">
        <v>468</v>
      </c>
      <c r="Q285" s="420" t="s">
        <v>297</v>
      </c>
      <c r="R285" s="421" t="s">
        <v>469</v>
      </c>
      <c r="S285" s="420" t="s">
        <v>297</v>
      </c>
      <c r="T285" s="422">
        <v>2.9</v>
      </c>
      <c r="U285" s="423">
        <v>2.9</v>
      </c>
      <c r="V285" s="1222" t="s">
        <v>297</v>
      </c>
      <c r="W285" s="1223">
        <v>7930</v>
      </c>
      <c r="X285" s="1222" t="s">
        <v>297</v>
      </c>
      <c r="Y285" s="1234">
        <v>70</v>
      </c>
      <c r="Z285" s="1225" t="s">
        <v>470</v>
      </c>
      <c r="AA285" s="1206" t="s">
        <v>468</v>
      </c>
      <c r="AB285" s="1206" t="s">
        <v>297</v>
      </c>
      <c r="AC285" s="1248" t="s">
        <v>471</v>
      </c>
      <c r="AD285" s="1222" t="s">
        <v>297</v>
      </c>
      <c r="AE285" s="1223">
        <v>49270</v>
      </c>
      <c r="AF285" s="1222" t="s">
        <v>3</v>
      </c>
      <c r="AG285" s="1227">
        <v>490</v>
      </c>
      <c r="AH285" s="1225" t="s">
        <v>344</v>
      </c>
      <c r="AI285" s="1206" t="s">
        <v>468</v>
      </c>
      <c r="AJ285" s="1225" t="s">
        <v>297</v>
      </c>
      <c r="AK285" s="1236" t="s">
        <v>472</v>
      </c>
      <c r="AL285" s="1225" t="s">
        <v>297</v>
      </c>
      <c r="AM285" s="1246">
        <v>2.6</v>
      </c>
      <c r="AN285" s="390" t="s">
        <v>297</v>
      </c>
      <c r="AO285" s="424">
        <v>8210</v>
      </c>
      <c r="AP285" s="1222" t="s">
        <v>297</v>
      </c>
      <c r="AQ285" s="425">
        <v>80</v>
      </c>
      <c r="AR285" s="426" t="s">
        <v>470</v>
      </c>
      <c r="AS285" s="419" t="s">
        <v>468</v>
      </c>
      <c r="AT285" s="427" t="s">
        <v>297</v>
      </c>
      <c r="AU285" s="421" t="s">
        <v>472</v>
      </c>
      <c r="AV285" s="427" t="s">
        <v>297</v>
      </c>
      <c r="AW285" s="428">
        <v>2.9</v>
      </c>
      <c r="AX285" s="429" t="s">
        <v>473</v>
      </c>
      <c r="AY285" s="430" t="s">
        <v>297</v>
      </c>
      <c r="AZ285" s="431">
        <v>3280</v>
      </c>
      <c r="BA285" s="380" t="s">
        <v>3</v>
      </c>
      <c r="BB285" s="432">
        <v>30</v>
      </c>
      <c r="BC285" s="433" t="s">
        <v>344</v>
      </c>
      <c r="BD285" s="434" t="s">
        <v>468</v>
      </c>
      <c r="BE285" s="433" t="s">
        <v>297</v>
      </c>
      <c r="BF285" s="435" t="s">
        <v>472</v>
      </c>
      <c r="BG285" s="433" t="s">
        <v>297</v>
      </c>
      <c r="BH285" s="436">
        <v>3.9</v>
      </c>
      <c r="BI285" s="370"/>
      <c r="BJ285" s="437"/>
      <c r="BK285" s="363"/>
      <c r="BL285" s="438"/>
      <c r="BM285" s="438"/>
      <c r="BN285" s="438"/>
      <c r="BO285" s="438"/>
      <c r="BP285" s="438"/>
      <c r="BQ285" s="438"/>
      <c r="BR285" s="438"/>
      <c r="BS285" s="370"/>
      <c r="BT285" s="437"/>
      <c r="BU285" s="363"/>
      <c r="BV285" s="438"/>
      <c r="BW285" s="438"/>
      <c r="BX285" s="438"/>
      <c r="BY285" s="438"/>
      <c r="BZ285" s="438"/>
      <c r="CA285" s="438"/>
      <c r="CB285" s="438"/>
      <c r="CC285" s="1290" t="s">
        <v>297</v>
      </c>
      <c r="CD285" s="1287">
        <v>9020</v>
      </c>
      <c r="CE285" s="1222" t="s">
        <v>297</v>
      </c>
      <c r="CF285" s="1227">
        <v>90</v>
      </c>
      <c r="CG285" s="1206" t="s">
        <v>344</v>
      </c>
      <c r="CH285" s="1206" t="s">
        <v>468</v>
      </c>
      <c r="CI285" s="1285" t="s">
        <v>297</v>
      </c>
      <c r="CJ285" s="1236" t="s">
        <v>472</v>
      </c>
      <c r="CK285" s="1285" t="s">
        <v>297</v>
      </c>
      <c r="CL285" s="1246">
        <v>9</v>
      </c>
      <c r="CM285" s="370"/>
      <c r="CN285" s="439" t="s">
        <v>474</v>
      </c>
      <c r="CO285" s="1222" t="s">
        <v>3</v>
      </c>
      <c r="CP285" s="1227">
        <v>490</v>
      </c>
      <c r="CQ285" s="1285" t="s">
        <v>344</v>
      </c>
      <c r="CR285" s="1206" t="s">
        <v>468</v>
      </c>
      <c r="CS285" s="1285" t="s">
        <v>297</v>
      </c>
      <c r="CT285" s="1236" t="s">
        <v>472</v>
      </c>
      <c r="CU285" s="1285" t="s">
        <v>297</v>
      </c>
      <c r="CV285" s="1302">
        <v>2.6</v>
      </c>
      <c r="CW285" s="1306" t="s">
        <v>475</v>
      </c>
      <c r="CX285" s="1222" t="s">
        <v>3</v>
      </c>
      <c r="CY285" s="1223">
        <v>5290</v>
      </c>
      <c r="CZ285" s="1222" t="s">
        <v>297</v>
      </c>
      <c r="DA285" s="1227">
        <v>50</v>
      </c>
      <c r="DB285" s="1206" t="s">
        <v>344</v>
      </c>
      <c r="DC285" s="1206" t="s">
        <v>468</v>
      </c>
      <c r="DD285" s="1285" t="s">
        <v>297</v>
      </c>
      <c r="DE285" s="1236" t="s">
        <v>472</v>
      </c>
      <c r="DF285" s="1285" t="s">
        <v>297</v>
      </c>
      <c r="DG285" s="1246">
        <v>16.3</v>
      </c>
      <c r="DH285" s="1222" t="s">
        <v>3</v>
      </c>
      <c r="DI285" s="440">
        <v>4270</v>
      </c>
      <c r="DJ285" s="1222" t="s">
        <v>297</v>
      </c>
      <c r="DK285" s="440">
        <v>40</v>
      </c>
      <c r="DL285" s="1222" t="s">
        <v>3</v>
      </c>
      <c r="DM285" s="441">
        <v>40</v>
      </c>
      <c r="DN285" s="1222" t="s">
        <v>297</v>
      </c>
      <c r="DO285" s="440">
        <v>760</v>
      </c>
      <c r="DP285" s="1222" t="s">
        <v>297</v>
      </c>
      <c r="DQ285" s="440">
        <v>7</v>
      </c>
      <c r="DR285" s="1222" t="s">
        <v>3</v>
      </c>
      <c r="DS285" s="441">
        <v>7</v>
      </c>
      <c r="DT285" s="1314"/>
      <c r="DU285" s="442" t="s">
        <v>474</v>
      </c>
      <c r="DV285" s="1315" t="s">
        <v>298</v>
      </c>
      <c r="DW285" s="443">
        <v>245</v>
      </c>
      <c r="DX285" s="1222" t="s">
        <v>300</v>
      </c>
      <c r="DY285" s="1308">
        <v>11680</v>
      </c>
      <c r="DZ285" s="1285" t="s">
        <v>297</v>
      </c>
      <c r="EA285" s="1310">
        <v>110</v>
      </c>
      <c r="EB285" s="1225" t="s">
        <v>344</v>
      </c>
      <c r="EC285" s="1206" t="s">
        <v>468</v>
      </c>
      <c r="ED285" s="1225" t="s">
        <v>297</v>
      </c>
      <c r="EE285" s="1236" t="s">
        <v>472</v>
      </c>
      <c r="EF285" s="1225" t="s">
        <v>297</v>
      </c>
      <c r="EG285" s="1302">
        <v>8.5</v>
      </c>
      <c r="EH285" s="1312" t="s">
        <v>473</v>
      </c>
      <c r="EI285" s="1222" t="s">
        <v>300</v>
      </c>
      <c r="EJ285" s="1308">
        <v>49270</v>
      </c>
      <c r="EK285" s="1285" t="s">
        <v>297</v>
      </c>
      <c r="EL285" s="1310">
        <v>490</v>
      </c>
      <c r="EM285" s="1225" t="s">
        <v>344</v>
      </c>
      <c r="EN285" s="1206" t="s">
        <v>468</v>
      </c>
      <c r="EO285" s="1225" t="s">
        <v>297</v>
      </c>
      <c r="EP285" s="1236" t="s">
        <v>472</v>
      </c>
      <c r="EQ285" s="1225" t="s">
        <v>297</v>
      </c>
      <c r="ER285" s="1302">
        <v>2.8</v>
      </c>
      <c r="ES285" s="1304" t="s">
        <v>473</v>
      </c>
      <c r="ET285" s="1306" t="s">
        <v>419</v>
      </c>
      <c r="EU285" s="1222" t="s">
        <v>300</v>
      </c>
      <c r="EV285" s="444">
        <v>36840</v>
      </c>
      <c r="EW285" s="370"/>
      <c r="EX285" s="1299" t="s">
        <v>509</v>
      </c>
    </row>
    <row r="286" spans="1:154" s="542" customFormat="1" ht="25.5" customHeight="1">
      <c r="A286" s="542" t="str">
        <f t="shared" si="19"/>
        <v>3/100
地域　10人
　　まで３歳児</v>
      </c>
      <c r="B286" s="542" t="str">
        <f t="shared" si="16"/>
        <v>3/100
地域</v>
      </c>
      <c r="C286" s="542" t="str">
        <f t="shared" ref="C286" si="23">F285</f>
        <v>　10人
　　まで</v>
      </c>
      <c r="D286" s="543" t="str">
        <f t="shared" si="18"/>
        <v>３歳児</v>
      </c>
      <c r="E286" s="1244"/>
      <c r="F286" s="1239"/>
      <c r="G286" s="1241"/>
      <c r="H286" s="445" t="s">
        <v>301</v>
      </c>
      <c r="I286" s="413"/>
      <c r="J286" s="446">
        <v>135250</v>
      </c>
      <c r="K286" s="447"/>
      <c r="L286" s="363" t="s">
        <v>297</v>
      </c>
      <c r="M286" s="448">
        <v>1330</v>
      </c>
      <c r="N286" s="449"/>
      <c r="O286" s="450" t="s">
        <v>344</v>
      </c>
      <c r="P286" s="451" t="s">
        <v>468</v>
      </c>
      <c r="Q286" s="452" t="s">
        <v>297</v>
      </c>
      <c r="R286" s="453" t="s">
        <v>472</v>
      </c>
      <c r="S286" s="452" t="s">
        <v>297</v>
      </c>
      <c r="T286" s="454">
        <v>2.9</v>
      </c>
      <c r="U286" s="455"/>
      <c r="V286" s="1222"/>
      <c r="W286" s="1224"/>
      <c r="X286" s="1222"/>
      <c r="Y286" s="1235"/>
      <c r="Z286" s="1226"/>
      <c r="AA286" s="1229"/>
      <c r="AB286" s="1229"/>
      <c r="AC286" s="1249"/>
      <c r="AD286" s="1222"/>
      <c r="AE286" s="1224"/>
      <c r="AF286" s="1222"/>
      <c r="AG286" s="1228"/>
      <c r="AH286" s="1226"/>
      <c r="AI286" s="1229"/>
      <c r="AJ286" s="1226"/>
      <c r="AK286" s="1237"/>
      <c r="AL286" s="1226"/>
      <c r="AM286" s="1247"/>
      <c r="AN286" s="390" t="s">
        <v>297</v>
      </c>
      <c r="AO286" s="448">
        <v>8210</v>
      </c>
      <c r="AP286" s="1222"/>
      <c r="AQ286" s="456">
        <v>80</v>
      </c>
      <c r="AR286" s="457" t="s">
        <v>344</v>
      </c>
      <c r="AS286" s="451" t="s">
        <v>468</v>
      </c>
      <c r="AT286" s="458" t="s">
        <v>297</v>
      </c>
      <c r="AU286" s="459" t="s">
        <v>472</v>
      </c>
      <c r="AV286" s="458" t="s">
        <v>297</v>
      </c>
      <c r="AW286" s="460">
        <v>2.9</v>
      </c>
      <c r="AX286" s="461"/>
      <c r="AY286" s="370"/>
      <c r="AZ286" s="462"/>
      <c r="BA286" s="463"/>
      <c r="BB286" s="464"/>
      <c r="BC286" s="465"/>
      <c r="BD286" s="466"/>
      <c r="BE286" s="465"/>
      <c r="BF286" s="466"/>
      <c r="BG286" s="465"/>
      <c r="BH286" s="466"/>
      <c r="BI286" s="467" t="s">
        <v>3</v>
      </c>
      <c r="BJ286" s="468">
        <v>57480</v>
      </c>
      <c r="BK286" s="467" t="s">
        <v>297</v>
      </c>
      <c r="BL286" s="432">
        <v>570</v>
      </c>
      <c r="BM286" s="433" t="s">
        <v>344</v>
      </c>
      <c r="BN286" s="434" t="s">
        <v>468</v>
      </c>
      <c r="BO286" s="433" t="s">
        <v>297</v>
      </c>
      <c r="BP286" s="435" t="s">
        <v>472</v>
      </c>
      <c r="BQ286" s="433" t="s">
        <v>297</v>
      </c>
      <c r="BR286" s="436">
        <v>2.7</v>
      </c>
      <c r="BS286" s="405" t="s">
        <v>297</v>
      </c>
      <c r="BT286" s="468">
        <v>49270</v>
      </c>
      <c r="BU286" s="405" t="s">
        <v>297</v>
      </c>
      <c r="BV286" s="432">
        <v>490</v>
      </c>
      <c r="BW286" s="433" t="s">
        <v>344</v>
      </c>
      <c r="BX286" s="434" t="s">
        <v>468</v>
      </c>
      <c r="BY286" s="433" t="s">
        <v>297</v>
      </c>
      <c r="BZ286" s="435" t="s">
        <v>472</v>
      </c>
      <c r="CA286" s="433" t="s">
        <v>297</v>
      </c>
      <c r="CB286" s="436">
        <v>2.6</v>
      </c>
      <c r="CC286" s="1291"/>
      <c r="CD286" s="1288"/>
      <c r="CE286" s="1222"/>
      <c r="CF286" s="1228"/>
      <c r="CG286" s="1229"/>
      <c r="CH286" s="1229"/>
      <c r="CI286" s="1289"/>
      <c r="CJ286" s="1237"/>
      <c r="CK286" s="1289"/>
      <c r="CL286" s="1247"/>
      <c r="CM286" s="370"/>
      <c r="CN286" s="469">
        <v>49270</v>
      </c>
      <c r="CO286" s="1222"/>
      <c r="CP286" s="1284"/>
      <c r="CQ286" s="1286"/>
      <c r="CR286" s="1298"/>
      <c r="CS286" s="1286"/>
      <c r="CT286" s="1295"/>
      <c r="CU286" s="1286"/>
      <c r="CV286" s="1296"/>
      <c r="CW286" s="1297"/>
      <c r="CX286" s="1222"/>
      <c r="CY286" s="1224"/>
      <c r="CZ286" s="1222"/>
      <c r="DA286" s="1228"/>
      <c r="DB286" s="1229"/>
      <c r="DC286" s="1229"/>
      <c r="DD286" s="1289"/>
      <c r="DE286" s="1237"/>
      <c r="DF286" s="1289"/>
      <c r="DG286" s="1247"/>
      <c r="DH286" s="1222"/>
      <c r="DI286" s="470" t="s">
        <v>302</v>
      </c>
      <c r="DJ286" s="1222"/>
      <c r="DK286" s="470" t="s">
        <v>510</v>
      </c>
      <c r="DL286" s="1222"/>
      <c r="DM286" s="471">
        <v>52.3</v>
      </c>
      <c r="DN286" s="1222"/>
      <c r="DO286" s="470" t="s">
        <v>302</v>
      </c>
      <c r="DP286" s="1222"/>
      <c r="DQ286" s="470" t="s">
        <v>510</v>
      </c>
      <c r="DR286" s="1222"/>
      <c r="DS286" s="471">
        <v>49.8</v>
      </c>
      <c r="DT286" s="1314"/>
      <c r="DU286" s="472">
        <v>40500</v>
      </c>
      <c r="DV286" s="1315"/>
      <c r="DW286" s="473" t="s">
        <v>304</v>
      </c>
      <c r="DX286" s="1222"/>
      <c r="DY286" s="1309"/>
      <c r="DZ286" s="1289"/>
      <c r="EA286" s="1311"/>
      <c r="EB286" s="1226"/>
      <c r="EC286" s="1229"/>
      <c r="ED286" s="1226"/>
      <c r="EE286" s="1237"/>
      <c r="EF286" s="1226"/>
      <c r="EG286" s="1303"/>
      <c r="EH286" s="1313"/>
      <c r="EI286" s="1222"/>
      <c r="EJ286" s="1309">
        <v>0</v>
      </c>
      <c r="EK286" s="1289"/>
      <c r="EL286" s="1311"/>
      <c r="EM286" s="1226"/>
      <c r="EN286" s="1229"/>
      <c r="EO286" s="1226"/>
      <c r="EP286" s="1237"/>
      <c r="EQ286" s="1226"/>
      <c r="ER286" s="1303"/>
      <c r="ES286" s="1305"/>
      <c r="ET286" s="1307"/>
      <c r="EU286" s="1222"/>
      <c r="EV286" s="474">
        <v>360</v>
      </c>
      <c r="EW286" s="370"/>
      <c r="EX286" s="1300"/>
    </row>
    <row r="287" spans="1:154" s="542" customFormat="1" ht="25.5" customHeight="1">
      <c r="A287" s="542" t="str">
        <f t="shared" si="19"/>
        <v>3/100
地域　11人
　　から
　15人
　　まで４歳以上児</v>
      </c>
      <c r="B287" s="542" t="str">
        <f t="shared" si="16"/>
        <v>3/100
地域</v>
      </c>
      <c r="C287" s="542" t="str">
        <f t="shared" ref="C287" si="24">F287</f>
        <v>　11人
　　から
　15人
　　まで</v>
      </c>
      <c r="D287" s="543" t="str">
        <f t="shared" si="18"/>
        <v>４歳以上児</v>
      </c>
      <c r="E287" s="1244"/>
      <c r="F287" s="1238" t="s">
        <v>479</v>
      </c>
      <c r="G287" s="1240" t="s">
        <v>295</v>
      </c>
      <c r="H287" s="412" t="s">
        <v>296</v>
      </c>
      <c r="I287" s="475"/>
      <c r="J287" s="414">
        <v>86800</v>
      </c>
      <c r="K287" s="415">
        <v>95010</v>
      </c>
      <c r="L287" s="390" t="s">
        <v>297</v>
      </c>
      <c r="M287" s="416">
        <v>840</v>
      </c>
      <c r="N287" s="417">
        <v>930</v>
      </c>
      <c r="O287" s="418" t="s">
        <v>344</v>
      </c>
      <c r="P287" s="419" t="s">
        <v>468</v>
      </c>
      <c r="Q287" s="420" t="s">
        <v>297</v>
      </c>
      <c r="R287" s="421" t="s">
        <v>469</v>
      </c>
      <c r="S287" s="420" t="s">
        <v>297</v>
      </c>
      <c r="T287" s="422">
        <v>2.9</v>
      </c>
      <c r="U287" s="423">
        <v>2.8</v>
      </c>
      <c r="V287" s="1222" t="s">
        <v>297</v>
      </c>
      <c r="W287" s="1223">
        <v>5280</v>
      </c>
      <c r="X287" s="1222" t="s">
        <v>297</v>
      </c>
      <c r="Y287" s="1234">
        <v>50</v>
      </c>
      <c r="Z287" s="1225" t="s">
        <v>470</v>
      </c>
      <c r="AA287" s="1206" t="s">
        <v>468</v>
      </c>
      <c r="AB287" s="1206" t="s">
        <v>297</v>
      </c>
      <c r="AC287" s="1248" t="s">
        <v>471</v>
      </c>
      <c r="AD287" s="1222" t="s">
        <v>297</v>
      </c>
      <c r="AE287" s="1223">
        <v>32840</v>
      </c>
      <c r="AF287" s="1222" t="s">
        <v>3</v>
      </c>
      <c r="AG287" s="1227">
        <v>320</v>
      </c>
      <c r="AH287" s="1225" t="s">
        <v>344</v>
      </c>
      <c r="AI287" s="1206" t="s">
        <v>468</v>
      </c>
      <c r="AJ287" s="1225" t="s">
        <v>297</v>
      </c>
      <c r="AK287" s="1236" t="s">
        <v>472</v>
      </c>
      <c r="AL287" s="1225" t="s">
        <v>297</v>
      </c>
      <c r="AM287" s="1246">
        <v>2.7</v>
      </c>
      <c r="AN287" s="390" t="s">
        <v>297</v>
      </c>
      <c r="AO287" s="424">
        <v>8210</v>
      </c>
      <c r="AP287" s="1222" t="s">
        <v>297</v>
      </c>
      <c r="AQ287" s="425">
        <v>80</v>
      </c>
      <c r="AR287" s="426" t="s">
        <v>470</v>
      </c>
      <c r="AS287" s="419" t="s">
        <v>468</v>
      </c>
      <c r="AT287" s="427" t="s">
        <v>297</v>
      </c>
      <c r="AU287" s="421" t="s">
        <v>472</v>
      </c>
      <c r="AV287" s="427" t="s">
        <v>297</v>
      </c>
      <c r="AW287" s="428">
        <v>2.9</v>
      </c>
      <c r="AX287" s="429" t="s">
        <v>473</v>
      </c>
      <c r="AY287" s="430" t="s">
        <v>297</v>
      </c>
      <c r="AZ287" s="431">
        <v>3280</v>
      </c>
      <c r="BA287" s="380" t="s">
        <v>3</v>
      </c>
      <c r="BB287" s="432">
        <v>30</v>
      </c>
      <c r="BC287" s="433" t="s">
        <v>344</v>
      </c>
      <c r="BD287" s="434" t="s">
        <v>468</v>
      </c>
      <c r="BE287" s="433" t="s">
        <v>297</v>
      </c>
      <c r="BF287" s="435" t="s">
        <v>472</v>
      </c>
      <c r="BG287" s="433" t="s">
        <v>297</v>
      </c>
      <c r="BH287" s="436">
        <v>3.9</v>
      </c>
      <c r="BI287" s="430"/>
      <c r="BJ287" s="437"/>
      <c r="BK287" s="467"/>
      <c r="BL287" s="476"/>
      <c r="BM287" s="476"/>
      <c r="BN287" s="476"/>
      <c r="BO287" s="476"/>
      <c r="BP287" s="476"/>
      <c r="BQ287" s="476"/>
      <c r="BR287" s="476"/>
      <c r="BS287" s="467"/>
      <c r="BT287" s="437" t="s">
        <v>50</v>
      </c>
      <c r="BU287" s="467"/>
      <c r="BV287" s="477"/>
      <c r="BW287" s="476"/>
      <c r="BX287" s="476"/>
      <c r="BY287" s="476"/>
      <c r="BZ287" s="476"/>
      <c r="CA287" s="476"/>
      <c r="CB287" s="476"/>
      <c r="CC287" s="1290" t="s">
        <v>297</v>
      </c>
      <c r="CD287" s="1287">
        <v>6010</v>
      </c>
      <c r="CE287" s="1222" t="s">
        <v>297</v>
      </c>
      <c r="CF287" s="1227">
        <v>60</v>
      </c>
      <c r="CG287" s="1206" t="s">
        <v>344</v>
      </c>
      <c r="CH287" s="1206" t="s">
        <v>468</v>
      </c>
      <c r="CI287" s="1285" t="s">
        <v>297</v>
      </c>
      <c r="CJ287" s="1236" t="s">
        <v>472</v>
      </c>
      <c r="CK287" s="1285" t="s">
        <v>297</v>
      </c>
      <c r="CL287" s="1246">
        <v>9</v>
      </c>
      <c r="CM287" s="1222" t="s">
        <v>298</v>
      </c>
      <c r="CN287" s="478" t="s">
        <v>480</v>
      </c>
      <c r="CO287" s="1222" t="s">
        <v>3</v>
      </c>
      <c r="CP287" s="1284">
        <v>320</v>
      </c>
      <c r="CQ287" s="1286" t="s">
        <v>344</v>
      </c>
      <c r="CR287" s="1298" t="s">
        <v>468</v>
      </c>
      <c r="CS287" s="1286" t="s">
        <v>297</v>
      </c>
      <c r="CT287" s="1295" t="s">
        <v>472</v>
      </c>
      <c r="CU287" s="1286" t="s">
        <v>297</v>
      </c>
      <c r="CV287" s="1296">
        <v>2.7</v>
      </c>
      <c r="CW287" s="1297" t="s">
        <v>475</v>
      </c>
      <c r="CX287" s="1222" t="s">
        <v>3</v>
      </c>
      <c r="CY287" s="1223">
        <v>3790</v>
      </c>
      <c r="CZ287" s="1222" t="s">
        <v>297</v>
      </c>
      <c r="DA287" s="1227">
        <v>30</v>
      </c>
      <c r="DB287" s="1206" t="s">
        <v>344</v>
      </c>
      <c r="DC287" s="1206" t="s">
        <v>468</v>
      </c>
      <c r="DD287" s="1285" t="s">
        <v>297</v>
      </c>
      <c r="DE287" s="1236" t="s">
        <v>472</v>
      </c>
      <c r="DF287" s="1285" t="s">
        <v>297</v>
      </c>
      <c r="DG287" s="1246">
        <v>18.100000000000001</v>
      </c>
      <c r="DH287" s="1222" t="s">
        <v>3</v>
      </c>
      <c r="DI287" s="440">
        <v>2840</v>
      </c>
      <c r="DJ287" s="1222" t="s">
        <v>297</v>
      </c>
      <c r="DK287" s="440">
        <v>20</v>
      </c>
      <c r="DL287" s="1222" t="s">
        <v>3</v>
      </c>
      <c r="DM287" s="441">
        <v>20</v>
      </c>
      <c r="DN287" s="1222" t="s">
        <v>297</v>
      </c>
      <c r="DO287" s="440">
        <v>500</v>
      </c>
      <c r="DP287" s="1222" t="s">
        <v>297</v>
      </c>
      <c r="DQ287" s="440">
        <v>5</v>
      </c>
      <c r="DR287" s="1222" t="s">
        <v>3</v>
      </c>
      <c r="DS287" s="441">
        <v>5</v>
      </c>
      <c r="DT287" s="1314" t="s">
        <v>298</v>
      </c>
      <c r="DU287" s="479" t="s">
        <v>480</v>
      </c>
      <c r="DV287" s="1315" t="s">
        <v>298</v>
      </c>
      <c r="DW287" s="443">
        <v>245</v>
      </c>
      <c r="DX287" s="1222" t="s">
        <v>300</v>
      </c>
      <c r="DY287" s="1308">
        <v>7780</v>
      </c>
      <c r="DZ287" s="1285" t="s">
        <v>297</v>
      </c>
      <c r="EA287" s="1310">
        <v>70</v>
      </c>
      <c r="EB287" s="1225" t="s">
        <v>344</v>
      </c>
      <c r="EC287" s="1206" t="s">
        <v>468</v>
      </c>
      <c r="ED287" s="1225" t="s">
        <v>297</v>
      </c>
      <c r="EE287" s="1236" t="s">
        <v>472</v>
      </c>
      <c r="EF287" s="1225" t="s">
        <v>297</v>
      </c>
      <c r="EG287" s="1302">
        <v>8.9</v>
      </c>
      <c r="EH287" s="1312" t="s">
        <v>473</v>
      </c>
      <c r="EI287" s="1222" t="s">
        <v>300</v>
      </c>
      <c r="EJ287" s="1308">
        <v>32840</v>
      </c>
      <c r="EK287" s="1285" t="s">
        <v>297</v>
      </c>
      <c r="EL287" s="1310">
        <v>320</v>
      </c>
      <c r="EM287" s="1225" t="s">
        <v>344</v>
      </c>
      <c r="EN287" s="1206" t="s">
        <v>468</v>
      </c>
      <c r="EO287" s="1225" t="s">
        <v>297</v>
      </c>
      <c r="EP287" s="1236" t="s">
        <v>472</v>
      </c>
      <c r="EQ287" s="1225" t="s">
        <v>297</v>
      </c>
      <c r="ER287" s="1302">
        <v>2.9</v>
      </c>
      <c r="ES287" s="1304" t="s">
        <v>473</v>
      </c>
      <c r="ET287" s="1306" t="s">
        <v>419</v>
      </c>
      <c r="EU287" s="1222" t="s">
        <v>300</v>
      </c>
      <c r="EV287" s="444">
        <v>24560</v>
      </c>
      <c r="EW287" s="370"/>
      <c r="EX287" s="1300"/>
    </row>
    <row r="288" spans="1:154" s="542" customFormat="1" ht="25.5" customHeight="1">
      <c r="A288" s="542" t="str">
        <f t="shared" si="19"/>
        <v>3/100
地域　11人
　　から
　15人
　　まで３歳児</v>
      </c>
      <c r="B288" s="542" t="str">
        <f t="shared" si="16"/>
        <v>3/100
地域</v>
      </c>
      <c r="C288" s="542" t="str">
        <f t="shared" ref="C288" si="25">F287</f>
        <v>　11人
　　から
　15人
　　まで</v>
      </c>
      <c r="D288" s="543" t="str">
        <f t="shared" si="18"/>
        <v>３歳児</v>
      </c>
      <c r="E288" s="1244"/>
      <c r="F288" s="1239"/>
      <c r="G288" s="1241"/>
      <c r="H288" s="445" t="s">
        <v>301</v>
      </c>
      <c r="I288" s="475"/>
      <c r="J288" s="446">
        <v>95010</v>
      </c>
      <c r="K288" s="447"/>
      <c r="L288" s="390" t="s">
        <v>297</v>
      </c>
      <c r="M288" s="448">
        <v>930</v>
      </c>
      <c r="N288" s="449"/>
      <c r="O288" s="450" t="s">
        <v>344</v>
      </c>
      <c r="P288" s="451" t="s">
        <v>468</v>
      </c>
      <c r="Q288" s="452" t="s">
        <v>297</v>
      </c>
      <c r="R288" s="453" t="s">
        <v>472</v>
      </c>
      <c r="S288" s="452" t="s">
        <v>297</v>
      </c>
      <c r="T288" s="454">
        <v>2.8</v>
      </c>
      <c r="U288" s="455"/>
      <c r="V288" s="1222"/>
      <c r="W288" s="1224"/>
      <c r="X288" s="1222"/>
      <c r="Y288" s="1235"/>
      <c r="Z288" s="1226"/>
      <c r="AA288" s="1229"/>
      <c r="AB288" s="1229"/>
      <c r="AC288" s="1249"/>
      <c r="AD288" s="1222"/>
      <c r="AE288" s="1224"/>
      <c r="AF288" s="1222"/>
      <c r="AG288" s="1228"/>
      <c r="AH288" s="1226"/>
      <c r="AI288" s="1229"/>
      <c r="AJ288" s="1226"/>
      <c r="AK288" s="1237"/>
      <c r="AL288" s="1226"/>
      <c r="AM288" s="1247"/>
      <c r="AN288" s="390" t="s">
        <v>297</v>
      </c>
      <c r="AO288" s="448">
        <v>8210</v>
      </c>
      <c r="AP288" s="1222"/>
      <c r="AQ288" s="456">
        <v>80</v>
      </c>
      <c r="AR288" s="457" t="s">
        <v>344</v>
      </c>
      <c r="AS288" s="451" t="s">
        <v>468</v>
      </c>
      <c r="AT288" s="458" t="s">
        <v>297</v>
      </c>
      <c r="AU288" s="459" t="s">
        <v>472</v>
      </c>
      <c r="AV288" s="458" t="s">
        <v>297</v>
      </c>
      <c r="AW288" s="460">
        <v>2.9</v>
      </c>
      <c r="AX288" s="461"/>
      <c r="AY288" s="430"/>
      <c r="AZ288" s="382"/>
      <c r="BA288" s="382"/>
      <c r="BB288" s="480"/>
      <c r="BC288" s="382"/>
      <c r="BD288" s="382"/>
      <c r="BE288" s="382"/>
      <c r="BF288" s="382"/>
      <c r="BG288" s="382"/>
      <c r="BH288" s="382"/>
      <c r="BI288" s="467" t="s">
        <v>3</v>
      </c>
      <c r="BJ288" s="468">
        <v>57480</v>
      </c>
      <c r="BK288" s="467" t="s">
        <v>297</v>
      </c>
      <c r="BL288" s="432">
        <v>570</v>
      </c>
      <c r="BM288" s="433" t="s">
        <v>344</v>
      </c>
      <c r="BN288" s="434" t="s">
        <v>468</v>
      </c>
      <c r="BO288" s="433" t="s">
        <v>297</v>
      </c>
      <c r="BP288" s="435" t="s">
        <v>472</v>
      </c>
      <c r="BQ288" s="433" t="s">
        <v>297</v>
      </c>
      <c r="BR288" s="436">
        <v>2.7</v>
      </c>
      <c r="BS288" s="405" t="s">
        <v>297</v>
      </c>
      <c r="BT288" s="468">
        <v>49270</v>
      </c>
      <c r="BU288" s="405" t="s">
        <v>297</v>
      </c>
      <c r="BV288" s="432">
        <v>490</v>
      </c>
      <c r="BW288" s="433" t="s">
        <v>344</v>
      </c>
      <c r="BX288" s="434" t="s">
        <v>468</v>
      </c>
      <c r="BY288" s="433" t="s">
        <v>297</v>
      </c>
      <c r="BZ288" s="435" t="s">
        <v>472</v>
      </c>
      <c r="CA288" s="433" t="s">
        <v>297</v>
      </c>
      <c r="CB288" s="436">
        <v>2.6</v>
      </c>
      <c r="CC288" s="1291"/>
      <c r="CD288" s="1288"/>
      <c r="CE288" s="1222"/>
      <c r="CF288" s="1228"/>
      <c r="CG288" s="1229"/>
      <c r="CH288" s="1229"/>
      <c r="CI288" s="1289"/>
      <c r="CJ288" s="1237"/>
      <c r="CK288" s="1289"/>
      <c r="CL288" s="1247"/>
      <c r="CM288" s="1222"/>
      <c r="CN288" s="469">
        <v>32840</v>
      </c>
      <c r="CO288" s="1222"/>
      <c r="CP288" s="1284"/>
      <c r="CQ288" s="1286"/>
      <c r="CR288" s="1298"/>
      <c r="CS288" s="1286"/>
      <c r="CT288" s="1295"/>
      <c r="CU288" s="1286"/>
      <c r="CV288" s="1296"/>
      <c r="CW288" s="1297"/>
      <c r="CX288" s="1222"/>
      <c r="CY288" s="1224"/>
      <c r="CZ288" s="1222"/>
      <c r="DA288" s="1228"/>
      <c r="DB288" s="1229"/>
      <c r="DC288" s="1229"/>
      <c r="DD288" s="1289"/>
      <c r="DE288" s="1237"/>
      <c r="DF288" s="1289"/>
      <c r="DG288" s="1247"/>
      <c r="DH288" s="1222"/>
      <c r="DI288" s="470" t="s">
        <v>302</v>
      </c>
      <c r="DJ288" s="1222"/>
      <c r="DK288" s="470" t="s">
        <v>510</v>
      </c>
      <c r="DL288" s="1222"/>
      <c r="DM288" s="471">
        <v>69.8</v>
      </c>
      <c r="DN288" s="1222"/>
      <c r="DO288" s="470" t="s">
        <v>302</v>
      </c>
      <c r="DP288" s="1222"/>
      <c r="DQ288" s="470" t="s">
        <v>510</v>
      </c>
      <c r="DR288" s="1222"/>
      <c r="DS288" s="471">
        <v>46.5</v>
      </c>
      <c r="DT288" s="1314"/>
      <c r="DU288" s="472">
        <v>27330</v>
      </c>
      <c r="DV288" s="1315"/>
      <c r="DW288" s="473" t="s">
        <v>304</v>
      </c>
      <c r="DX288" s="1222"/>
      <c r="DY288" s="1309"/>
      <c r="DZ288" s="1289"/>
      <c r="EA288" s="1311"/>
      <c r="EB288" s="1226"/>
      <c r="EC288" s="1229"/>
      <c r="ED288" s="1226"/>
      <c r="EE288" s="1237"/>
      <c r="EF288" s="1226"/>
      <c r="EG288" s="1303"/>
      <c r="EH288" s="1313"/>
      <c r="EI288" s="1222"/>
      <c r="EJ288" s="1309">
        <v>0</v>
      </c>
      <c r="EK288" s="1289"/>
      <c r="EL288" s="1311"/>
      <c r="EM288" s="1226"/>
      <c r="EN288" s="1229"/>
      <c r="EO288" s="1226"/>
      <c r="EP288" s="1237"/>
      <c r="EQ288" s="1226"/>
      <c r="ER288" s="1303"/>
      <c r="ES288" s="1305"/>
      <c r="ET288" s="1307"/>
      <c r="EU288" s="1222"/>
      <c r="EV288" s="474">
        <v>240</v>
      </c>
      <c r="EW288" s="370"/>
      <c r="EX288" s="1300"/>
    </row>
    <row r="289" spans="1:154" s="542" customFormat="1" ht="25.5" customHeight="1">
      <c r="A289" s="542" t="str">
        <f t="shared" si="19"/>
        <v>3/100
地域　16人
　　から
　20人
　　まで４歳以上児</v>
      </c>
      <c r="B289" s="542" t="str">
        <f t="shared" si="16"/>
        <v>3/100
地域</v>
      </c>
      <c r="C289" s="542" t="str">
        <f t="shared" ref="C289" si="26">F289</f>
        <v>　16人
　　から
　20人
　　まで</v>
      </c>
      <c r="D289" s="543" t="str">
        <f t="shared" si="18"/>
        <v>４歳以上児</v>
      </c>
      <c r="E289" s="1244"/>
      <c r="F289" s="1230" t="s">
        <v>482</v>
      </c>
      <c r="G289" s="1232" t="s">
        <v>295</v>
      </c>
      <c r="H289" s="481" t="s">
        <v>296</v>
      </c>
      <c r="I289" s="475"/>
      <c r="J289" s="414">
        <v>66250</v>
      </c>
      <c r="K289" s="415">
        <v>74460</v>
      </c>
      <c r="L289" s="390" t="s">
        <v>297</v>
      </c>
      <c r="M289" s="416">
        <v>640</v>
      </c>
      <c r="N289" s="417">
        <v>720</v>
      </c>
      <c r="O289" s="418" t="s">
        <v>344</v>
      </c>
      <c r="P289" s="419" t="s">
        <v>468</v>
      </c>
      <c r="Q289" s="420" t="s">
        <v>297</v>
      </c>
      <c r="R289" s="421" t="s">
        <v>469</v>
      </c>
      <c r="S289" s="420" t="s">
        <v>297</v>
      </c>
      <c r="T289" s="422">
        <v>2.8</v>
      </c>
      <c r="U289" s="423">
        <v>2.8</v>
      </c>
      <c r="V289" s="1222" t="s">
        <v>297</v>
      </c>
      <c r="W289" s="1223">
        <v>3960</v>
      </c>
      <c r="X289" s="1222" t="s">
        <v>297</v>
      </c>
      <c r="Y289" s="1234">
        <v>30</v>
      </c>
      <c r="Z289" s="1225" t="s">
        <v>470</v>
      </c>
      <c r="AA289" s="1206" t="s">
        <v>468</v>
      </c>
      <c r="AB289" s="1206" t="s">
        <v>297</v>
      </c>
      <c r="AC289" s="1248" t="s">
        <v>471</v>
      </c>
      <c r="AD289" s="1222" t="s">
        <v>297</v>
      </c>
      <c r="AE289" s="1223">
        <v>24630</v>
      </c>
      <c r="AF289" s="1222" t="s">
        <v>3</v>
      </c>
      <c r="AG289" s="1227">
        <v>240</v>
      </c>
      <c r="AH289" s="1225" t="s">
        <v>344</v>
      </c>
      <c r="AI289" s="1206" t="s">
        <v>468</v>
      </c>
      <c r="AJ289" s="1225" t="s">
        <v>297</v>
      </c>
      <c r="AK289" s="1236" t="s">
        <v>472</v>
      </c>
      <c r="AL289" s="1225" t="s">
        <v>297</v>
      </c>
      <c r="AM289" s="1246">
        <v>2.7</v>
      </c>
      <c r="AN289" s="390" t="s">
        <v>297</v>
      </c>
      <c r="AO289" s="424">
        <v>8210</v>
      </c>
      <c r="AP289" s="1222" t="s">
        <v>297</v>
      </c>
      <c r="AQ289" s="425">
        <v>80</v>
      </c>
      <c r="AR289" s="426" t="s">
        <v>470</v>
      </c>
      <c r="AS289" s="419" t="s">
        <v>468</v>
      </c>
      <c r="AT289" s="427" t="s">
        <v>297</v>
      </c>
      <c r="AU289" s="421" t="s">
        <v>472</v>
      </c>
      <c r="AV289" s="427" t="s">
        <v>297</v>
      </c>
      <c r="AW289" s="428">
        <v>2.9</v>
      </c>
      <c r="AX289" s="429" t="s">
        <v>473</v>
      </c>
      <c r="AY289" s="430" t="s">
        <v>297</v>
      </c>
      <c r="AZ289" s="431">
        <v>3280</v>
      </c>
      <c r="BA289" s="380" t="s">
        <v>3</v>
      </c>
      <c r="BB289" s="432">
        <v>30</v>
      </c>
      <c r="BC289" s="433" t="s">
        <v>344</v>
      </c>
      <c r="BD289" s="434" t="s">
        <v>468</v>
      </c>
      <c r="BE289" s="433" t="s">
        <v>297</v>
      </c>
      <c r="BF289" s="435" t="s">
        <v>472</v>
      </c>
      <c r="BG289" s="433" t="s">
        <v>297</v>
      </c>
      <c r="BH289" s="436">
        <v>3.9</v>
      </c>
      <c r="BI289" s="430"/>
      <c r="BJ289" s="437"/>
      <c r="BK289" s="467"/>
      <c r="BL289" s="476"/>
      <c r="BM289" s="476"/>
      <c r="BN289" s="476"/>
      <c r="BO289" s="476"/>
      <c r="BP289" s="476"/>
      <c r="BQ289" s="476"/>
      <c r="BR289" s="476"/>
      <c r="BS289" s="467"/>
      <c r="BT289" s="437" t="s">
        <v>50</v>
      </c>
      <c r="BU289" s="467"/>
      <c r="BV289" s="477"/>
      <c r="BW289" s="476"/>
      <c r="BX289" s="476"/>
      <c r="BY289" s="476"/>
      <c r="BZ289" s="476"/>
      <c r="CA289" s="476"/>
      <c r="CB289" s="476"/>
      <c r="CC289" s="1290" t="s">
        <v>297</v>
      </c>
      <c r="CD289" s="1287">
        <v>4510</v>
      </c>
      <c r="CE289" s="1222" t="s">
        <v>297</v>
      </c>
      <c r="CF289" s="1227">
        <v>40</v>
      </c>
      <c r="CG289" s="1206" t="s">
        <v>344</v>
      </c>
      <c r="CH289" s="1206" t="s">
        <v>468</v>
      </c>
      <c r="CI289" s="1285" t="s">
        <v>297</v>
      </c>
      <c r="CJ289" s="1236" t="s">
        <v>472</v>
      </c>
      <c r="CK289" s="1285" t="s">
        <v>297</v>
      </c>
      <c r="CL289" s="1246">
        <v>10.199999999999999</v>
      </c>
      <c r="CM289" s="1222"/>
      <c r="CN289" s="478" t="s">
        <v>483</v>
      </c>
      <c r="CO289" s="1222" t="s">
        <v>3</v>
      </c>
      <c r="CP289" s="1284">
        <v>240</v>
      </c>
      <c r="CQ289" s="1286" t="s">
        <v>344</v>
      </c>
      <c r="CR289" s="1298" t="s">
        <v>468</v>
      </c>
      <c r="CS289" s="1286" t="s">
        <v>297</v>
      </c>
      <c r="CT289" s="1295" t="s">
        <v>472</v>
      </c>
      <c r="CU289" s="1286" t="s">
        <v>297</v>
      </c>
      <c r="CV289" s="1296">
        <v>2.7</v>
      </c>
      <c r="CW289" s="1297" t="s">
        <v>475</v>
      </c>
      <c r="CX289" s="1222" t="s">
        <v>3</v>
      </c>
      <c r="CY289" s="1223">
        <v>3050</v>
      </c>
      <c r="CZ289" s="1222" t="s">
        <v>297</v>
      </c>
      <c r="DA289" s="1227">
        <v>30</v>
      </c>
      <c r="DB289" s="1206" t="s">
        <v>344</v>
      </c>
      <c r="DC289" s="1206" t="s">
        <v>468</v>
      </c>
      <c r="DD289" s="1285" t="s">
        <v>297</v>
      </c>
      <c r="DE289" s="1236" t="s">
        <v>472</v>
      </c>
      <c r="DF289" s="1285" t="s">
        <v>297</v>
      </c>
      <c r="DG289" s="1246">
        <v>13.6</v>
      </c>
      <c r="DH289" s="1222" t="s">
        <v>3</v>
      </c>
      <c r="DI289" s="440">
        <v>2130</v>
      </c>
      <c r="DJ289" s="1222" t="s">
        <v>297</v>
      </c>
      <c r="DK289" s="440">
        <v>20</v>
      </c>
      <c r="DL289" s="1222" t="s">
        <v>3</v>
      </c>
      <c r="DM289" s="441">
        <v>20</v>
      </c>
      <c r="DN289" s="1222" t="s">
        <v>297</v>
      </c>
      <c r="DO289" s="440">
        <v>380</v>
      </c>
      <c r="DP289" s="1222" t="s">
        <v>297</v>
      </c>
      <c r="DQ289" s="440">
        <v>3</v>
      </c>
      <c r="DR289" s="1222" t="s">
        <v>3</v>
      </c>
      <c r="DS289" s="441">
        <v>3</v>
      </c>
      <c r="DT289" s="1314"/>
      <c r="DU289" s="479" t="s">
        <v>483</v>
      </c>
      <c r="DV289" s="1315" t="s">
        <v>298</v>
      </c>
      <c r="DW289" s="443">
        <v>245</v>
      </c>
      <c r="DX289" s="1222" t="s">
        <v>300</v>
      </c>
      <c r="DY289" s="1308">
        <v>5840</v>
      </c>
      <c r="DZ289" s="1285" t="s">
        <v>297</v>
      </c>
      <c r="EA289" s="1310">
        <v>50</v>
      </c>
      <c r="EB289" s="1225" t="s">
        <v>344</v>
      </c>
      <c r="EC289" s="1206" t="s">
        <v>468</v>
      </c>
      <c r="ED289" s="1225" t="s">
        <v>297</v>
      </c>
      <c r="EE289" s="1236" t="s">
        <v>472</v>
      </c>
      <c r="EF289" s="1225" t="s">
        <v>297</v>
      </c>
      <c r="EG289" s="1302">
        <v>9.3000000000000007</v>
      </c>
      <c r="EH289" s="1312" t="s">
        <v>473</v>
      </c>
      <c r="EI289" s="1222" t="s">
        <v>300</v>
      </c>
      <c r="EJ289" s="1308">
        <v>24630</v>
      </c>
      <c r="EK289" s="1285" t="s">
        <v>297</v>
      </c>
      <c r="EL289" s="1310">
        <v>240</v>
      </c>
      <c r="EM289" s="1225" t="s">
        <v>344</v>
      </c>
      <c r="EN289" s="1206" t="s">
        <v>468</v>
      </c>
      <c r="EO289" s="1225" t="s">
        <v>297</v>
      </c>
      <c r="EP289" s="1236" t="s">
        <v>472</v>
      </c>
      <c r="EQ289" s="1225" t="s">
        <v>297</v>
      </c>
      <c r="ER289" s="1302">
        <v>2.9</v>
      </c>
      <c r="ES289" s="1304" t="s">
        <v>473</v>
      </c>
      <c r="ET289" s="1306" t="s">
        <v>419</v>
      </c>
      <c r="EU289" s="1222" t="s">
        <v>300</v>
      </c>
      <c r="EV289" s="444">
        <v>18420</v>
      </c>
      <c r="EW289" s="370"/>
      <c r="EX289" s="1300"/>
    </row>
    <row r="290" spans="1:154" s="542" customFormat="1" ht="25.5" customHeight="1">
      <c r="A290" s="542" t="str">
        <f t="shared" si="19"/>
        <v>3/100
地域　16人
　　から
　20人
　　まで３歳児</v>
      </c>
      <c r="B290" s="542" t="str">
        <f t="shared" si="16"/>
        <v>3/100
地域</v>
      </c>
      <c r="C290" s="542" t="str">
        <f t="shared" ref="C290" si="27">F289</f>
        <v>　16人
　　から
　20人
　　まで</v>
      </c>
      <c r="D290" s="543" t="str">
        <f t="shared" si="18"/>
        <v>３歳児</v>
      </c>
      <c r="E290" s="1244"/>
      <c r="F290" s="1231"/>
      <c r="G290" s="1233"/>
      <c r="H290" s="482" t="s">
        <v>301</v>
      </c>
      <c r="I290" s="475"/>
      <c r="J290" s="446">
        <v>74460</v>
      </c>
      <c r="K290" s="447"/>
      <c r="L290" s="390" t="s">
        <v>297</v>
      </c>
      <c r="M290" s="448">
        <v>720</v>
      </c>
      <c r="N290" s="449"/>
      <c r="O290" s="450" t="s">
        <v>344</v>
      </c>
      <c r="P290" s="451" t="s">
        <v>468</v>
      </c>
      <c r="Q290" s="452" t="s">
        <v>297</v>
      </c>
      <c r="R290" s="453" t="s">
        <v>472</v>
      </c>
      <c r="S290" s="452" t="s">
        <v>297</v>
      </c>
      <c r="T290" s="454">
        <v>2.8</v>
      </c>
      <c r="U290" s="455"/>
      <c r="V290" s="1222"/>
      <c r="W290" s="1224"/>
      <c r="X290" s="1222"/>
      <c r="Y290" s="1235"/>
      <c r="Z290" s="1226"/>
      <c r="AA290" s="1229"/>
      <c r="AB290" s="1229"/>
      <c r="AC290" s="1249"/>
      <c r="AD290" s="1222"/>
      <c r="AE290" s="1224"/>
      <c r="AF290" s="1222"/>
      <c r="AG290" s="1228"/>
      <c r="AH290" s="1226"/>
      <c r="AI290" s="1229"/>
      <c r="AJ290" s="1226"/>
      <c r="AK290" s="1237"/>
      <c r="AL290" s="1226"/>
      <c r="AM290" s="1247"/>
      <c r="AN290" s="390" t="s">
        <v>297</v>
      </c>
      <c r="AO290" s="448">
        <v>8210</v>
      </c>
      <c r="AP290" s="1222"/>
      <c r="AQ290" s="456">
        <v>80</v>
      </c>
      <c r="AR290" s="457" t="s">
        <v>344</v>
      </c>
      <c r="AS290" s="451" t="s">
        <v>468</v>
      </c>
      <c r="AT290" s="458" t="s">
        <v>297</v>
      </c>
      <c r="AU290" s="459" t="s">
        <v>472</v>
      </c>
      <c r="AV290" s="458" t="s">
        <v>297</v>
      </c>
      <c r="AW290" s="460">
        <v>2.9</v>
      </c>
      <c r="AX290" s="461"/>
      <c r="AY290" s="430"/>
      <c r="AZ290" s="382"/>
      <c r="BA290" s="382"/>
      <c r="BB290" s="480"/>
      <c r="BC290" s="382"/>
      <c r="BD290" s="382"/>
      <c r="BE290" s="382"/>
      <c r="BF290" s="382"/>
      <c r="BG290" s="382"/>
      <c r="BH290" s="382"/>
      <c r="BI290" s="467" t="s">
        <v>3</v>
      </c>
      <c r="BJ290" s="468">
        <v>57480</v>
      </c>
      <c r="BK290" s="467" t="s">
        <v>297</v>
      </c>
      <c r="BL290" s="432">
        <v>570</v>
      </c>
      <c r="BM290" s="433" t="s">
        <v>344</v>
      </c>
      <c r="BN290" s="434" t="s">
        <v>468</v>
      </c>
      <c r="BO290" s="433" t="s">
        <v>297</v>
      </c>
      <c r="BP290" s="435" t="s">
        <v>472</v>
      </c>
      <c r="BQ290" s="433" t="s">
        <v>297</v>
      </c>
      <c r="BR290" s="436">
        <v>2.7</v>
      </c>
      <c r="BS290" s="405" t="s">
        <v>297</v>
      </c>
      <c r="BT290" s="468">
        <v>49270</v>
      </c>
      <c r="BU290" s="405" t="s">
        <v>3</v>
      </c>
      <c r="BV290" s="432">
        <v>490</v>
      </c>
      <c r="BW290" s="433" t="s">
        <v>344</v>
      </c>
      <c r="BX290" s="434" t="s">
        <v>468</v>
      </c>
      <c r="BY290" s="433" t="s">
        <v>297</v>
      </c>
      <c r="BZ290" s="435" t="s">
        <v>472</v>
      </c>
      <c r="CA290" s="433" t="s">
        <v>297</v>
      </c>
      <c r="CB290" s="436">
        <v>2.6</v>
      </c>
      <c r="CC290" s="1291"/>
      <c r="CD290" s="1288"/>
      <c r="CE290" s="1222"/>
      <c r="CF290" s="1228"/>
      <c r="CG290" s="1229"/>
      <c r="CH290" s="1229"/>
      <c r="CI290" s="1289"/>
      <c r="CJ290" s="1237"/>
      <c r="CK290" s="1289"/>
      <c r="CL290" s="1247"/>
      <c r="CM290" s="1222"/>
      <c r="CN290" s="469">
        <v>24630</v>
      </c>
      <c r="CO290" s="1222"/>
      <c r="CP290" s="1284"/>
      <c r="CQ290" s="1286"/>
      <c r="CR290" s="1298"/>
      <c r="CS290" s="1286"/>
      <c r="CT290" s="1295"/>
      <c r="CU290" s="1286"/>
      <c r="CV290" s="1296"/>
      <c r="CW290" s="1297"/>
      <c r="CX290" s="1222"/>
      <c r="CY290" s="1224"/>
      <c r="CZ290" s="1222"/>
      <c r="DA290" s="1228"/>
      <c r="DB290" s="1229"/>
      <c r="DC290" s="1229"/>
      <c r="DD290" s="1289"/>
      <c r="DE290" s="1237"/>
      <c r="DF290" s="1289"/>
      <c r="DG290" s="1247"/>
      <c r="DH290" s="1222"/>
      <c r="DI290" s="470" t="s">
        <v>302</v>
      </c>
      <c r="DJ290" s="1222"/>
      <c r="DK290" s="470" t="s">
        <v>510</v>
      </c>
      <c r="DL290" s="1222"/>
      <c r="DM290" s="471">
        <v>52.3</v>
      </c>
      <c r="DN290" s="1222"/>
      <c r="DO290" s="470" t="s">
        <v>302</v>
      </c>
      <c r="DP290" s="1222"/>
      <c r="DQ290" s="470" t="s">
        <v>510</v>
      </c>
      <c r="DR290" s="1222"/>
      <c r="DS290" s="471">
        <v>58.2</v>
      </c>
      <c r="DT290" s="1314"/>
      <c r="DU290" s="472">
        <v>20750</v>
      </c>
      <c r="DV290" s="1315"/>
      <c r="DW290" s="473" t="s">
        <v>304</v>
      </c>
      <c r="DX290" s="1222"/>
      <c r="DY290" s="1309"/>
      <c r="DZ290" s="1289"/>
      <c r="EA290" s="1311"/>
      <c r="EB290" s="1226"/>
      <c r="EC290" s="1229"/>
      <c r="ED290" s="1226"/>
      <c r="EE290" s="1237"/>
      <c r="EF290" s="1226"/>
      <c r="EG290" s="1303"/>
      <c r="EH290" s="1313"/>
      <c r="EI290" s="1222"/>
      <c r="EJ290" s="1309">
        <v>0</v>
      </c>
      <c r="EK290" s="1289"/>
      <c r="EL290" s="1311"/>
      <c r="EM290" s="1226"/>
      <c r="EN290" s="1229"/>
      <c r="EO290" s="1226"/>
      <c r="EP290" s="1237"/>
      <c r="EQ290" s="1226"/>
      <c r="ER290" s="1303"/>
      <c r="ES290" s="1305"/>
      <c r="ET290" s="1307"/>
      <c r="EU290" s="1222"/>
      <c r="EV290" s="474">
        <v>180</v>
      </c>
      <c r="EW290" s="370"/>
      <c r="EX290" s="1300"/>
    </row>
    <row r="291" spans="1:154" s="542" customFormat="1" ht="25.5" customHeight="1">
      <c r="A291" s="542" t="str">
        <f t="shared" si="19"/>
        <v>3/100
地域　21人
　　から
　25人
　　まで４歳以上児</v>
      </c>
      <c r="B291" s="542" t="str">
        <f t="shared" si="16"/>
        <v>3/100
地域</v>
      </c>
      <c r="C291" s="542" t="str">
        <f t="shared" ref="C291" si="28">F291</f>
        <v>　21人
　　から
　25人
　　まで</v>
      </c>
      <c r="D291" s="543" t="str">
        <f t="shared" si="18"/>
        <v>４歳以上児</v>
      </c>
      <c r="E291" s="1244"/>
      <c r="F291" s="1230" t="s">
        <v>485</v>
      </c>
      <c r="G291" s="1232" t="s">
        <v>295</v>
      </c>
      <c r="H291" s="481" t="s">
        <v>296</v>
      </c>
      <c r="I291" s="475"/>
      <c r="J291" s="414">
        <v>53910</v>
      </c>
      <c r="K291" s="415">
        <v>62120</v>
      </c>
      <c r="L291" s="390" t="s">
        <v>297</v>
      </c>
      <c r="M291" s="416">
        <v>510</v>
      </c>
      <c r="N291" s="417">
        <v>600</v>
      </c>
      <c r="O291" s="418" t="s">
        <v>344</v>
      </c>
      <c r="P291" s="419" t="s">
        <v>468</v>
      </c>
      <c r="Q291" s="420" t="s">
        <v>297</v>
      </c>
      <c r="R291" s="421" t="s">
        <v>469</v>
      </c>
      <c r="S291" s="420" t="s">
        <v>297</v>
      </c>
      <c r="T291" s="422">
        <v>2.8</v>
      </c>
      <c r="U291" s="423">
        <v>2.8</v>
      </c>
      <c r="V291" s="1222" t="s">
        <v>297</v>
      </c>
      <c r="W291" s="1223">
        <v>3170</v>
      </c>
      <c r="X291" s="1222" t="s">
        <v>297</v>
      </c>
      <c r="Y291" s="1234">
        <v>30</v>
      </c>
      <c r="Z291" s="1225" t="s">
        <v>470</v>
      </c>
      <c r="AA291" s="1206" t="s">
        <v>468</v>
      </c>
      <c r="AB291" s="1206" t="s">
        <v>297</v>
      </c>
      <c r="AC291" s="1248" t="s">
        <v>471</v>
      </c>
      <c r="AD291" s="1222" t="s">
        <v>297</v>
      </c>
      <c r="AE291" s="1223">
        <v>19700</v>
      </c>
      <c r="AF291" s="1222" t="s">
        <v>3</v>
      </c>
      <c r="AG291" s="1227">
        <v>190</v>
      </c>
      <c r="AH291" s="1225" t="s">
        <v>344</v>
      </c>
      <c r="AI291" s="1206" t="s">
        <v>468</v>
      </c>
      <c r="AJ291" s="1225" t="s">
        <v>297</v>
      </c>
      <c r="AK291" s="1236" t="s">
        <v>472</v>
      </c>
      <c r="AL291" s="1225" t="s">
        <v>297</v>
      </c>
      <c r="AM291" s="1246">
        <v>2.7</v>
      </c>
      <c r="AN291" s="390" t="s">
        <v>297</v>
      </c>
      <c r="AO291" s="424">
        <v>8210</v>
      </c>
      <c r="AP291" s="1222" t="s">
        <v>297</v>
      </c>
      <c r="AQ291" s="425">
        <v>80</v>
      </c>
      <c r="AR291" s="426" t="s">
        <v>470</v>
      </c>
      <c r="AS291" s="419" t="s">
        <v>468</v>
      </c>
      <c r="AT291" s="427" t="s">
        <v>297</v>
      </c>
      <c r="AU291" s="421" t="s">
        <v>472</v>
      </c>
      <c r="AV291" s="427" t="s">
        <v>297</v>
      </c>
      <c r="AW291" s="428">
        <v>2.9</v>
      </c>
      <c r="AX291" s="429" t="s">
        <v>473</v>
      </c>
      <c r="AY291" s="430" t="s">
        <v>297</v>
      </c>
      <c r="AZ291" s="431">
        <v>3280</v>
      </c>
      <c r="BA291" s="380" t="s">
        <v>3</v>
      </c>
      <c r="BB291" s="432">
        <v>30</v>
      </c>
      <c r="BC291" s="433" t="s">
        <v>344</v>
      </c>
      <c r="BD291" s="434" t="s">
        <v>468</v>
      </c>
      <c r="BE291" s="433" t="s">
        <v>297</v>
      </c>
      <c r="BF291" s="435" t="s">
        <v>472</v>
      </c>
      <c r="BG291" s="433" t="s">
        <v>297</v>
      </c>
      <c r="BH291" s="436">
        <v>3.9</v>
      </c>
      <c r="BI291" s="430"/>
      <c r="BJ291" s="437"/>
      <c r="BK291" s="467"/>
      <c r="BL291" s="476"/>
      <c r="BM291" s="476"/>
      <c r="BN291" s="476"/>
      <c r="BO291" s="476"/>
      <c r="BP291" s="476"/>
      <c r="BQ291" s="476"/>
      <c r="BR291" s="476"/>
      <c r="BS291" s="467"/>
      <c r="BT291" s="437" t="s">
        <v>50</v>
      </c>
      <c r="BU291" s="467"/>
      <c r="BV291" s="477"/>
      <c r="BW291" s="476"/>
      <c r="BX291" s="476"/>
      <c r="BY291" s="476"/>
      <c r="BZ291" s="476"/>
      <c r="CA291" s="476"/>
      <c r="CB291" s="476"/>
      <c r="CC291" s="1290" t="s">
        <v>297</v>
      </c>
      <c r="CD291" s="1287">
        <v>3600</v>
      </c>
      <c r="CE291" s="1222" t="s">
        <v>297</v>
      </c>
      <c r="CF291" s="1227">
        <v>30</v>
      </c>
      <c r="CG291" s="1206" t="s">
        <v>344</v>
      </c>
      <c r="CH291" s="1206" t="s">
        <v>468</v>
      </c>
      <c r="CI291" s="1285" t="s">
        <v>297</v>
      </c>
      <c r="CJ291" s="1236" t="s">
        <v>472</v>
      </c>
      <c r="CK291" s="1285" t="s">
        <v>297</v>
      </c>
      <c r="CL291" s="1246">
        <v>10.9</v>
      </c>
      <c r="CM291" s="1222"/>
      <c r="CN291" s="478" t="s">
        <v>486</v>
      </c>
      <c r="CO291" s="1222" t="s">
        <v>3</v>
      </c>
      <c r="CP291" s="1284">
        <v>190</v>
      </c>
      <c r="CQ291" s="1286" t="s">
        <v>344</v>
      </c>
      <c r="CR291" s="1298" t="s">
        <v>468</v>
      </c>
      <c r="CS291" s="1286" t="s">
        <v>297</v>
      </c>
      <c r="CT291" s="1295" t="s">
        <v>472</v>
      </c>
      <c r="CU291" s="1286" t="s">
        <v>297</v>
      </c>
      <c r="CV291" s="1296">
        <v>2.7</v>
      </c>
      <c r="CW291" s="1297" t="s">
        <v>475</v>
      </c>
      <c r="CX291" s="1222" t="s">
        <v>3</v>
      </c>
      <c r="CY291" s="1223">
        <v>2600</v>
      </c>
      <c r="CZ291" s="1222" t="s">
        <v>297</v>
      </c>
      <c r="DA291" s="1227">
        <v>20</v>
      </c>
      <c r="DB291" s="1206" t="s">
        <v>344</v>
      </c>
      <c r="DC291" s="1206" t="s">
        <v>468</v>
      </c>
      <c r="DD291" s="1285" t="s">
        <v>297</v>
      </c>
      <c r="DE291" s="1236" t="s">
        <v>472</v>
      </c>
      <c r="DF291" s="1285" t="s">
        <v>297</v>
      </c>
      <c r="DG291" s="1246">
        <v>16.3</v>
      </c>
      <c r="DH291" s="1222" t="s">
        <v>3</v>
      </c>
      <c r="DI291" s="440">
        <v>1700</v>
      </c>
      <c r="DJ291" s="1222" t="s">
        <v>297</v>
      </c>
      <c r="DK291" s="440">
        <v>10</v>
      </c>
      <c r="DL291" s="1222" t="s">
        <v>3</v>
      </c>
      <c r="DM291" s="441">
        <v>10</v>
      </c>
      <c r="DN291" s="1222" t="s">
        <v>297</v>
      </c>
      <c r="DO291" s="440">
        <v>300</v>
      </c>
      <c r="DP291" s="1222" t="s">
        <v>297</v>
      </c>
      <c r="DQ291" s="440">
        <v>3</v>
      </c>
      <c r="DR291" s="1222" t="s">
        <v>3</v>
      </c>
      <c r="DS291" s="441">
        <v>3</v>
      </c>
      <c r="DT291" s="1314"/>
      <c r="DU291" s="479" t="s">
        <v>486</v>
      </c>
      <c r="DV291" s="1315" t="s">
        <v>298</v>
      </c>
      <c r="DW291" s="443">
        <v>245</v>
      </c>
      <c r="DX291" s="1222" t="s">
        <v>300</v>
      </c>
      <c r="DY291" s="1308">
        <v>4670</v>
      </c>
      <c r="DZ291" s="1285" t="s">
        <v>297</v>
      </c>
      <c r="EA291" s="1310">
        <v>40</v>
      </c>
      <c r="EB291" s="1225" t="s">
        <v>344</v>
      </c>
      <c r="EC291" s="1206" t="s">
        <v>468</v>
      </c>
      <c r="ED291" s="1225" t="s">
        <v>297</v>
      </c>
      <c r="EE291" s="1236" t="s">
        <v>472</v>
      </c>
      <c r="EF291" s="1225" t="s">
        <v>297</v>
      </c>
      <c r="EG291" s="1302">
        <v>9.3000000000000007</v>
      </c>
      <c r="EH291" s="1312" t="s">
        <v>473</v>
      </c>
      <c r="EI291" s="1222" t="s">
        <v>300</v>
      </c>
      <c r="EJ291" s="1308">
        <v>19700</v>
      </c>
      <c r="EK291" s="1285" t="s">
        <v>297</v>
      </c>
      <c r="EL291" s="1310">
        <v>190</v>
      </c>
      <c r="EM291" s="1225" t="s">
        <v>344</v>
      </c>
      <c r="EN291" s="1206" t="s">
        <v>468</v>
      </c>
      <c r="EO291" s="1225" t="s">
        <v>297</v>
      </c>
      <c r="EP291" s="1236" t="s">
        <v>472</v>
      </c>
      <c r="EQ291" s="1225" t="s">
        <v>297</v>
      </c>
      <c r="ER291" s="1302">
        <v>2.9</v>
      </c>
      <c r="ES291" s="1304" t="s">
        <v>473</v>
      </c>
      <c r="ET291" s="1306" t="s">
        <v>419</v>
      </c>
      <c r="EU291" s="1222" t="s">
        <v>300</v>
      </c>
      <c r="EV291" s="444">
        <v>14730</v>
      </c>
      <c r="EW291" s="370"/>
      <c r="EX291" s="1300"/>
    </row>
    <row r="292" spans="1:154" s="542" customFormat="1" ht="25.5" customHeight="1">
      <c r="A292" s="542" t="str">
        <f t="shared" si="19"/>
        <v>3/100
地域　21人
　　から
　25人
　　まで３歳児</v>
      </c>
      <c r="B292" s="542" t="str">
        <f t="shared" si="16"/>
        <v>3/100
地域</v>
      </c>
      <c r="C292" s="542" t="str">
        <f t="shared" ref="C292" si="29">F291</f>
        <v>　21人
　　から
　25人
　　まで</v>
      </c>
      <c r="D292" s="543" t="str">
        <f t="shared" si="18"/>
        <v>３歳児</v>
      </c>
      <c r="E292" s="1244"/>
      <c r="F292" s="1231"/>
      <c r="G292" s="1233"/>
      <c r="H292" s="482" t="s">
        <v>301</v>
      </c>
      <c r="I292" s="475"/>
      <c r="J292" s="446">
        <v>62120</v>
      </c>
      <c r="K292" s="447"/>
      <c r="L292" s="390" t="s">
        <v>297</v>
      </c>
      <c r="M292" s="448">
        <v>600</v>
      </c>
      <c r="N292" s="449"/>
      <c r="O292" s="450" t="s">
        <v>344</v>
      </c>
      <c r="P292" s="451" t="s">
        <v>468</v>
      </c>
      <c r="Q292" s="452" t="s">
        <v>297</v>
      </c>
      <c r="R292" s="453" t="s">
        <v>472</v>
      </c>
      <c r="S292" s="452" t="s">
        <v>297</v>
      </c>
      <c r="T292" s="454">
        <v>2.8</v>
      </c>
      <c r="U292" s="455"/>
      <c r="V292" s="1222"/>
      <c r="W292" s="1224"/>
      <c r="X292" s="1222"/>
      <c r="Y292" s="1235"/>
      <c r="Z292" s="1226"/>
      <c r="AA292" s="1229"/>
      <c r="AB292" s="1229"/>
      <c r="AC292" s="1249"/>
      <c r="AD292" s="1222"/>
      <c r="AE292" s="1224"/>
      <c r="AF292" s="1222"/>
      <c r="AG292" s="1228"/>
      <c r="AH292" s="1226"/>
      <c r="AI292" s="1229"/>
      <c r="AJ292" s="1226"/>
      <c r="AK292" s="1237"/>
      <c r="AL292" s="1226"/>
      <c r="AM292" s="1247"/>
      <c r="AN292" s="390" t="s">
        <v>297</v>
      </c>
      <c r="AO292" s="448">
        <v>8210</v>
      </c>
      <c r="AP292" s="1222"/>
      <c r="AQ292" s="456">
        <v>80</v>
      </c>
      <c r="AR292" s="457" t="s">
        <v>344</v>
      </c>
      <c r="AS292" s="451" t="s">
        <v>468</v>
      </c>
      <c r="AT292" s="458" t="s">
        <v>297</v>
      </c>
      <c r="AU292" s="459" t="s">
        <v>472</v>
      </c>
      <c r="AV292" s="458" t="s">
        <v>297</v>
      </c>
      <c r="AW292" s="460">
        <v>2.9</v>
      </c>
      <c r="AX292" s="461"/>
      <c r="AY292" s="430"/>
      <c r="AZ292" s="382"/>
      <c r="BA292" s="382"/>
      <c r="BB292" s="480"/>
      <c r="BC292" s="382"/>
      <c r="BD292" s="382"/>
      <c r="BE292" s="382"/>
      <c r="BF292" s="382"/>
      <c r="BG292" s="382"/>
      <c r="BH292" s="382"/>
      <c r="BI292" s="467" t="s">
        <v>3</v>
      </c>
      <c r="BJ292" s="468">
        <v>57480</v>
      </c>
      <c r="BK292" s="467" t="s">
        <v>297</v>
      </c>
      <c r="BL292" s="432">
        <v>570</v>
      </c>
      <c r="BM292" s="433" t="s">
        <v>344</v>
      </c>
      <c r="BN292" s="434" t="s">
        <v>468</v>
      </c>
      <c r="BO292" s="433" t="s">
        <v>297</v>
      </c>
      <c r="BP292" s="435" t="s">
        <v>472</v>
      </c>
      <c r="BQ292" s="433" t="s">
        <v>297</v>
      </c>
      <c r="BR292" s="436">
        <v>2.7</v>
      </c>
      <c r="BS292" s="405" t="s">
        <v>297</v>
      </c>
      <c r="BT292" s="468">
        <v>49270</v>
      </c>
      <c r="BU292" s="405" t="s">
        <v>3</v>
      </c>
      <c r="BV292" s="432">
        <v>490</v>
      </c>
      <c r="BW292" s="433" t="s">
        <v>344</v>
      </c>
      <c r="BX292" s="434" t="s">
        <v>468</v>
      </c>
      <c r="BY292" s="433" t="s">
        <v>297</v>
      </c>
      <c r="BZ292" s="435" t="s">
        <v>472</v>
      </c>
      <c r="CA292" s="433" t="s">
        <v>297</v>
      </c>
      <c r="CB292" s="436">
        <v>2.6</v>
      </c>
      <c r="CC292" s="1291"/>
      <c r="CD292" s="1288"/>
      <c r="CE292" s="1222"/>
      <c r="CF292" s="1228"/>
      <c r="CG292" s="1229"/>
      <c r="CH292" s="1229"/>
      <c r="CI292" s="1289"/>
      <c r="CJ292" s="1237"/>
      <c r="CK292" s="1289"/>
      <c r="CL292" s="1247"/>
      <c r="CM292" s="1222"/>
      <c r="CN292" s="469">
        <v>19700</v>
      </c>
      <c r="CO292" s="1222"/>
      <c r="CP292" s="1284"/>
      <c r="CQ292" s="1286"/>
      <c r="CR292" s="1298"/>
      <c r="CS292" s="1286"/>
      <c r="CT292" s="1295"/>
      <c r="CU292" s="1286"/>
      <c r="CV292" s="1296"/>
      <c r="CW292" s="1297"/>
      <c r="CX292" s="1222"/>
      <c r="CY292" s="1224"/>
      <c r="CZ292" s="1222"/>
      <c r="DA292" s="1228"/>
      <c r="DB292" s="1229"/>
      <c r="DC292" s="1229"/>
      <c r="DD292" s="1289"/>
      <c r="DE292" s="1237"/>
      <c r="DF292" s="1289"/>
      <c r="DG292" s="1247"/>
      <c r="DH292" s="1222"/>
      <c r="DI292" s="470" t="s">
        <v>302</v>
      </c>
      <c r="DJ292" s="1222"/>
      <c r="DK292" s="470" t="s">
        <v>510</v>
      </c>
      <c r="DL292" s="1222"/>
      <c r="DM292" s="471">
        <v>83.7</v>
      </c>
      <c r="DN292" s="1222"/>
      <c r="DO292" s="470" t="s">
        <v>302</v>
      </c>
      <c r="DP292" s="1222"/>
      <c r="DQ292" s="470" t="s">
        <v>510</v>
      </c>
      <c r="DR292" s="1222"/>
      <c r="DS292" s="471">
        <v>46.5</v>
      </c>
      <c r="DT292" s="1314"/>
      <c r="DU292" s="472">
        <v>16800</v>
      </c>
      <c r="DV292" s="1315"/>
      <c r="DW292" s="473" t="s">
        <v>304</v>
      </c>
      <c r="DX292" s="1222"/>
      <c r="DY292" s="1309"/>
      <c r="DZ292" s="1289"/>
      <c r="EA292" s="1311"/>
      <c r="EB292" s="1226"/>
      <c r="EC292" s="1229"/>
      <c r="ED292" s="1226"/>
      <c r="EE292" s="1237"/>
      <c r="EF292" s="1226"/>
      <c r="EG292" s="1303"/>
      <c r="EH292" s="1313"/>
      <c r="EI292" s="1222"/>
      <c r="EJ292" s="1309">
        <v>0</v>
      </c>
      <c r="EK292" s="1289"/>
      <c r="EL292" s="1311"/>
      <c r="EM292" s="1226"/>
      <c r="EN292" s="1229"/>
      <c r="EO292" s="1226"/>
      <c r="EP292" s="1237"/>
      <c r="EQ292" s="1226"/>
      <c r="ER292" s="1303"/>
      <c r="ES292" s="1305"/>
      <c r="ET292" s="1307"/>
      <c r="EU292" s="1222"/>
      <c r="EV292" s="474">
        <v>140</v>
      </c>
      <c r="EW292" s="370"/>
      <c r="EX292" s="1300"/>
    </row>
    <row r="293" spans="1:154" s="542" customFormat="1" ht="25.5" customHeight="1">
      <c r="A293" s="542" t="str">
        <f t="shared" si="19"/>
        <v>3/100
地域　26人
　　から
　30人
　　まで４歳以上児</v>
      </c>
      <c r="B293" s="542" t="str">
        <f t="shared" si="16"/>
        <v>3/100
地域</v>
      </c>
      <c r="C293" s="542" t="str">
        <f t="shared" ref="C293" si="30">F293</f>
        <v>　26人
　　から
　30人
　　まで</v>
      </c>
      <c r="D293" s="543" t="str">
        <f t="shared" si="18"/>
        <v>４歳以上児</v>
      </c>
      <c r="E293" s="1244"/>
      <c r="F293" s="1230" t="s">
        <v>488</v>
      </c>
      <c r="G293" s="1232" t="s">
        <v>295</v>
      </c>
      <c r="H293" s="481" t="s">
        <v>296</v>
      </c>
      <c r="I293" s="475"/>
      <c r="J293" s="414">
        <v>45690</v>
      </c>
      <c r="K293" s="415">
        <v>53900</v>
      </c>
      <c r="L293" s="390" t="s">
        <v>297</v>
      </c>
      <c r="M293" s="416">
        <v>430</v>
      </c>
      <c r="N293" s="417">
        <v>510</v>
      </c>
      <c r="O293" s="418" t="s">
        <v>344</v>
      </c>
      <c r="P293" s="419" t="s">
        <v>468</v>
      </c>
      <c r="Q293" s="420" t="s">
        <v>297</v>
      </c>
      <c r="R293" s="421" t="s">
        <v>469</v>
      </c>
      <c r="S293" s="420" t="s">
        <v>297</v>
      </c>
      <c r="T293" s="422">
        <v>2.8</v>
      </c>
      <c r="U293" s="423">
        <v>2.8</v>
      </c>
      <c r="V293" s="1222" t="s">
        <v>297</v>
      </c>
      <c r="W293" s="1223">
        <v>2640</v>
      </c>
      <c r="X293" s="1222" t="s">
        <v>297</v>
      </c>
      <c r="Y293" s="1234">
        <v>20</v>
      </c>
      <c r="Z293" s="1225" t="s">
        <v>470</v>
      </c>
      <c r="AA293" s="1206" t="s">
        <v>468</v>
      </c>
      <c r="AB293" s="1206" t="s">
        <v>297</v>
      </c>
      <c r="AC293" s="1248" t="s">
        <v>471</v>
      </c>
      <c r="AD293" s="1222" t="s">
        <v>297</v>
      </c>
      <c r="AE293" s="1223">
        <v>16420</v>
      </c>
      <c r="AF293" s="1222" t="s">
        <v>3</v>
      </c>
      <c r="AG293" s="1227">
        <v>160</v>
      </c>
      <c r="AH293" s="1225" t="s">
        <v>344</v>
      </c>
      <c r="AI293" s="1206" t="s">
        <v>468</v>
      </c>
      <c r="AJ293" s="1225" t="s">
        <v>297</v>
      </c>
      <c r="AK293" s="1236" t="s">
        <v>472</v>
      </c>
      <c r="AL293" s="1225" t="s">
        <v>297</v>
      </c>
      <c r="AM293" s="1246">
        <v>2.7</v>
      </c>
      <c r="AN293" s="390" t="s">
        <v>297</v>
      </c>
      <c r="AO293" s="424">
        <v>8210</v>
      </c>
      <c r="AP293" s="1222" t="s">
        <v>297</v>
      </c>
      <c r="AQ293" s="425">
        <v>80</v>
      </c>
      <c r="AR293" s="426" t="s">
        <v>470</v>
      </c>
      <c r="AS293" s="419" t="s">
        <v>468</v>
      </c>
      <c r="AT293" s="427" t="s">
        <v>297</v>
      </c>
      <c r="AU293" s="421" t="s">
        <v>472</v>
      </c>
      <c r="AV293" s="427" t="s">
        <v>297</v>
      </c>
      <c r="AW293" s="428">
        <v>2.9</v>
      </c>
      <c r="AX293" s="429" t="s">
        <v>473</v>
      </c>
      <c r="AY293" s="430" t="s">
        <v>297</v>
      </c>
      <c r="AZ293" s="431">
        <v>3280</v>
      </c>
      <c r="BA293" s="380" t="s">
        <v>3</v>
      </c>
      <c r="BB293" s="432">
        <v>30</v>
      </c>
      <c r="BC293" s="433" t="s">
        <v>344</v>
      </c>
      <c r="BD293" s="434" t="s">
        <v>468</v>
      </c>
      <c r="BE293" s="433" t="s">
        <v>297</v>
      </c>
      <c r="BF293" s="435" t="s">
        <v>472</v>
      </c>
      <c r="BG293" s="433" t="s">
        <v>297</v>
      </c>
      <c r="BH293" s="436">
        <v>3.9</v>
      </c>
      <c r="BI293" s="430"/>
      <c r="BJ293" s="437"/>
      <c r="BK293" s="467"/>
      <c r="BL293" s="476"/>
      <c r="BM293" s="476"/>
      <c r="BN293" s="476"/>
      <c r="BO293" s="476"/>
      <c r="BP293" s="476"/>
      <c r="BQ293" s="476"/>
      <c r="BR293" s="476"/>
      <c r="BS293" s="467"/>
      <c r="BT293" s="437" t="s">
        <v>50</v>
      </c>
      <c r="BU293" s="467"/>
      <c r="BV293" s="477"/>
      <c r="BW293" s="476"/>
      <c r="BX293" s="476"/>
      <c r="BY293" s="476"/>
      <c r="BZ293" s="476"/>
      <c r="CA293" s="476"/>
      <c r="CB293" s="476"/>
      <c r="CC293" s="1290" t="s">
        <v>297</v>
      </c>
      <c r="CD293" s="1287">
        <v>3000</v>
      </c>
      <c r="CE293" s="1222" t="s">
        <v>297</v>
      </c>
      <c r="CF293" s="1227">
        <v>30</v>
      </c>
      <c r="CG293" s="1206" t="s">
        <v>344</v>
      </c>
      <c r="CH293" s="1206" t="s">
        <v>468</v>
      </c>
      <c r="CI293" s="1285" t="s">
        <v>297</v>
      </c>
      <c r="CJ293" s="1236" t="s">
        <v>472</v>
      </c>
      <c r="CK293" s="1285" t="s">
        <v>297</v>
      </c>
      <c r="CL293" s="1246">
        <v>9</v>
      </c>
      <c r="CM293" s="1222"/>
      <c r="CN293" s="478" t="s">
        <v>489</v>
      </c>
      <c r="CO293" s="1222" t="s">
        <v>3</v>
      </c>
      <c r="CP293" s="1284">
        <v>160</v>
      </c>
      <c r="CQ293" s="1286" t="s">
        <v>344</v>
      </c>
      <c r="CR293" s="1298" t="s">
        <v>468</v>
      </c>
      <c r="CS293" s="1286" t="s">
        <v>297</v>
      </c>
      <c r="CT293" s="1295" t="s">
        <v>472</v>
      </c>
      <c r="CU293" s="1286" t="s">
        <v>297</v>
      </c>
      <c r="CV293" s="1296">
        <v>2.7</v>
      </c>
      <c r="CW293" s="1297" t="s">
        <v>475</v>
      </c>
      <c r="CX293" s="1222" t="s">
        <v>3</v>
      </c>
      <c r="CY293" s="1223">
        <v>2300</v>
      </c>
      <c r="CZ293" s="1222" t="s">
        <v>297</v>
      </c>
      <c r="DA293" s="1227">
        <v>20</v>
      </c>
      <c r="DB293" s="1206" t="s">
        <v>344</v>
      </c>
      <c r="DC293" s="1206" t="s">
        <v>468</v>
      </c>
      <c r="DD293" s="1285" t="s">
        <v>297</v>
      </c>
      <c r="DE293" s="1236" t="s">
        <v>472</v>
      </c>
      <c r="DF293" s="1285" t="s">
        <v>297</v>
      </c>
      <c r="DG293" s="1246">
        <v>13.6</v>
      </c>
      <c r="DH293" s="1222" t="s">
        <v>3</v>
      </c>
      <c r="DI293" s="440">
        <v>1420</v>
      </c>
      <c r="DJ293" s="1222" t="s">
        <v>297</v>
      </c>
      <c r="DK293" s="440">
        <v>10</v>
      </c>
      <c r="DL293" s="1222" t="s">
        <v>3</v>
      </c>
      <c r="DM293" s="441">
        <v>10</v>
      </c>
      <c r="DN293" s="1222" t="s">
        <v>297</v>
      </c>
      <c r="DO293" s="440">
        <v>250</v>
      </c>
      <c r="DP293" s="1222" t="s">
        <v>297</v>
      </c>
      <c r="DQ293" s="440">
        <v>2</v>
      </c>
      <c r="DR293" s="1222" t="s">
        <v>3</v>
      </c>
      <c r="DS293" s="441">
        <v>2</v>
      </c>
      <c r="DT293" s="1314"/>
      <c r="DU293" s="479" t="s">
        <v>489</v>
      </c>
      <c r="DV293" s="1315" t="s">
        <v>298</v>
      </c>
      <c r="DW293" s="443">
        <v>245</v>
      </c>
      <c r="DX293" s="1222" t="s">
        <v>300</v>
      </c>
      <c r="DY293" s="1308">
        <v>3890</v>
      </c>
      <c r="DZ293" s="1285" t="s">
        <v>297</v>
      </c>
      <c r="EA293" s="1310">
        <v>30</v>
      </c>
      <c r="EB293" s="1225" t="s">
        <v>344</v>
      </c>
      <c r="EC293" s="1206" t="s">
        <v>468</v>
      </c>
      <c r="ED293" s="1225" t="s">
        <v>297</v>
      </c>
      <c r="EE293" s="1236" t="s">
        <v>472</v>
      </c>
      <c r="EF293" s="1225" t="s">
        <v>297</v>
      </c>
      <c r="EG293" s="1302">
        <v>10.3</v>
      </c>
      <c r="EH293" s="1312" t="s">
        <v>473</v>
      </c>
      <c r="EI293" s="1222" t="s">
        <v>300</v>
      </c>
      <c r="EJ293" s="1308">
        <v>16420</v>
      </c>
      <c r="EK293" s="1285" t="s">
        <v>297</v>
      </c>
      <c r="EL293" s="1310">
        <v>160</v>
      </c>
      <c r="EM293" s="1225" t="s">
        <v>344</v>
      </c>
      <c r="EN293" s="1206" t="s">
        <v>468</v>
      </c>
      <c r="EO293" s="1225" t="s">
        <v>297</v>
      </c>
      <c r="EP293" s="1236" t="s">
        <v>472</v>
      </c>
      <c r="EQ293" s="1225" t="s">
        <v>297</v>
      </c>
      <c r="ER293" s="1302">
        <v>2.9</v>
      </c>
      <c r="ES293" s="1304" t="s">
        <v>473</v>
      </c>
      <c r="ET293" s="1306" t="s">
        <v>419</v>
      </c>
      <c r="EU293" s="1222" t="s">
        <v>300</v>
      </c>
      <c r="EV293" s="444">
        <v>12280</v>
      </c>
      <c r="EW293" s="370"/>
      <c r="EX293" s="1300"/>
    </row>
    <row r="294" spans="1:154" s="542" customFormat="1" ht="25.5" customHeight="1">
      <c r="A294" s="542" t="str">
        <f t="shared" si="19"/>
        <v>3/100
地域　26人
　　から
　30人
　　まで３歳児</v>
      </c>
      <c r="B294" s="542" t="str">
        <f t="shared" si="16"/>
        <v>3/100
地域</v>
      </c>
      <c r="C294" s="542" t="str">
        <f t="shared" ref="C294" si="31">F293</f>
        <v>　26人
　　から
　30人
　　まで</v>
      </c>
      <c r="D294" s="543" t="str">
        <f t="shared" si="18"/>
        <v>３歳児</v>
      </c>
      <c r="E294" s="1244"/>
      <c r="F294" s="1231"/>
      <c r="G294" s="1233"/>
      <c r="H294" s="482" t="s">
        <v>301</v>
      </c>
      <c r="I294" s="475"/>
      <c r="J294" s="446">
        <v>53900</v>
      </c>
      <c r="K294" s="447"/>
      <c r="L294" s="390" t="s">
        <v>297</v>
      </c>
      <c r="M294" s="448">
        <v>510</v>
      </c>
      <c r="N294" s="449"/>
      <c r="O294" s="450" t="s">
        <v>344</v>
      </c>
      <c r="P294" s="451" t="s">
        <v>468</v>
      </c>
      <c r="Q294" s="452" t="s">
        <v>297</v>
      </c>
      <c r="R294" s="453" t="s">
        <v>472</v>
      </c>
      <c r="S294" s="452" t="s">
        <v>297</v>
      </c>
      <c r="T294" s="454">
        <v>2.8</v>
      </c>
      <c r="U294" s="455"/>
      <c r="V294" s="1222"/>
      <c r="W294" s="1224"/>
      <c r="X294" s="1222"/>
      <c r="Y294" s="1235"/>
      <c r="Z294" s="1226"/>
      <c r="AA294" s="1229"/>
      <c r="AB294" s="1229"/>
      <c r="AC294" s="1249"/>
      <c r="AD294" s="1222"/>
      <c r="AE294" s="1224"/>
      <c r="AF294" s="1222"/>
      <c r="AG294" s="1228"/>
      <c r="AH294" s="1226"/>
      <c r="AI294" s="1229"/>
      <c r="AJ294" s="1226"/>
      <c r="AK294" s="1237"/>
      <c r="AL294" s="1226"/>
      <c r="AM294" s="1247"/>
      <c r="AN294" s="390" t="s">
        <v>297</v>
      </c>
      <c r="AO294" s="448">
        <v>8210</v>
      </c>
      <c r="AP294" s="1222"/>
      <c r="AQ294" s="456">
        <v>80</v>
      </c>
      <c r="AR294" s="457" t="s">
        <v>344</v>
      </c>
      <c r="AS294" s="451" t="s">
        <v>468</v>
      </c>
      <c r="AT294" s="458" t="s">
        <v>297</v>
      </c>
      <c r="AU294" s="459" t="s">
        <v>472</v>
      </c>
      <c r="AV294" s="458" t="s">
        <v>297</v>
      </c>
      <c r="AW294" s="460">
        <v>2.9</v>
      </c>
      <c r="AX294" s="461"/>
      <c r="AY294" s="430"/>
      <c r="AZ294" s="382"/>
      <c r="BA294" s="382"/>
      <c r="BB294" s="480"/>
      <c r="BC294" s="382"/>
      <c r="BD294" s="382"/>
      <c r="BE294" s="382"/>
      <c r="BF294" s="382"/>
      <c r="BG294" s="382"/>
      <c r="BH294" s="382"/>
      <c r="BI294" s="467" t="s">
        <v>3</v>
      </c>
      <c r="BJ294" s="468">
        <v>57480</v>
      </c>
      <c r="BK294" s="467" t="s">
        <v>297</v>
      </c>
      <c r="BL294" s="432">
        <v>570</v>
      </c>
      <c r="BM294" s="433" t="s">
        <v>344</v>
      </c>
      <c r="BN294" s="434" t="s">
        <v>468</v>
      </c>
      <c r="BO294" s="433" t="s">
        <v>297</v>
      </c>
      <c r="BP294" s="435" t="s">
        <v>472</v>
      </c>
      <c r="BQ294" s="433" t="s">
        <v>297</v>
      </c>
      <c r="BR294" s="436">
        <v>2.7</v>
      </c>
      <c r="BS294" s="405" t="s">
        <v>297</v>
      </c>
      <c r="BT294" s="468">
        <v>49270</v>
      </c>
      <c r="BU294" s="405" t="s">
        <v>3</v>
      </c>
      <c r="BV294" s="432">
        <v>490</v>
      </c>
      <c r="BW294" s="433" t="s">
        <v>344</v>
      </c>
      <c r="BX294" s="434" t="s">
        <v>468</v>
      </c>
      <c r="BY294" s="433" t="s">
        <v>297</v>
      </c>
      <c r="BZ294" s="435" t="s">
        <v>472</v>
      </c>
      <c r="CA294" s="433" t="s">
        <v>297</v>
      </c>
      <c r="CB294" s="436">
        <v>2.6</v>
      </c>
      <c r="CC294" s="1291"/>
      <c r="CD294" s="1288"/>
      <c r="CE294" s="1222"/>
      <c r="CF294" s="1228"/>
      <c r="CG294" s="1229"/>
      <c r="CH294" s="1229"/>
      <c r="CI294" s="1289"/>
      <c r="CJ294" s="1237"/>
      <c r="CK294" s="1289"/>
      <c r="CL294" s="1247"/>
      <c r="CM294" s="1222"/>
      <c r="CN294" s="469">
        <v>16420</v>
      </c>
      <c r="CO294" s="1222"/>
      <c r="CP294" s="1284"/>
      <c r="CQ294" s="1286"/>
      <c r="CR294" s="1298"/>
      <c r="CS294" s="1286"/>
      <c r="CT294" s="1295"/>
      <c r="CU294" s="1286"/>
      <c r="CV294" s="1296"/>
      <c r="CW294" s="1297"/>
      <c r="CX294" s="1222"/>
      <c r="CY294" s="1224"/>
      <c r="CZ294" s="1222"/>
      <c r="DA294" s="1228"/>
      <c r="DB294" s="1229"/>
      <c r="DC294" s="1229"/>
      <c r="DD294" s="1289"/>
      <c r="DE294" s="1237"/>
      <c r="DF294" s="1289"/>
      <c r="DG294" s="1247"/>
      <c r="DH294" s="1222"/>
      <c r="DI294" s="470" t="s">
        <v>302</v>
      </c>
      <c r="DJ294" s="1222"/>
      <c r="DK294" s="470" t="s">
        <v>510</v>
      </c>
      <c r="DL294" s="1222"/>
      <c r="DM294" s="471">
        <v>69.8</v>
      </c>
      <c r="DN294" s="1222"/>
      <c r="DO294" s="470" t="s">
        <v>302</v>
      </c>
      <c r="DP294" s="1222"/>
      <c r="DQ294" s="470" t="s">
        <v>510</v>
      </c>
      <c r="DR294" s="1222"/>
      <c r="DS294" s="471">
        <v>58.2</v>
      </c>
      <c r="DT294" s="1314"/>
      <c r="DU294" s="472">
        <v>14160</v>
      </c>
      <c r="DV294" s="1315"/>
      <c r="DW294" s="473" t="s">
        <v>304</v>
      </c>
      <c r="DX294" s="1222"/>
      <c r="DY294" s="1309"/>
      <c r="DZ294" s="1289"/>
      <c r="EA294" s="1311"/>
      <c r="EB294" s="1226"/>
      <c r="EC294" s="1229"/>
      <c r="ED294" s="1226"/>
      <c r="EE294" s="1237"/>
      <c r="EF294" s="1226"/>
      <c r="EG294" s="1303"/>
      <c r="EH294" s="1313"/>
      <c r="EI294" s="1222"/>
      <c r="EJ294" s="1309">
        <v>0</v>
      </c>
      <c r="EK294" s="1289"/>
      <c r="EL294" s="1311"/>
      <c r="EM294" s="1226"/>
      <c r="EN294" s="1229"/>
      <c r="EO294" s="1226"/>
      <c r="EP294" s="1237"/>
      <c r="EQ294" s="1226"/>
      <c r="ER294" s="1303"/>
      <c r="ES294" s="1305"/>
      <c r="ET294" s="1307"/>
      <c r="EU294" s="1222"/>
      <c r="EV294" s="474">
        <v>120</v>
      </c>
      <c r="EW294" s="370"/>
      <c r="EX294" s="1300"/>
    </row>
    <row r="295" spans="1:154" s="542" customFormat="1" ht="25.5" customHeight="1">
      <c r="A295" s="542" t="str">
        <f t="shared" si="19"/>
        <v>3/100
地域　31人
　　から
　35人
　　まで４歳以上児</v>
      </c>
      <c r="B295" s="542" t="str">
        <f t="shared" si="16"/>
        <v>3/100
地域</v>
      </c>
      <c r="C295" s="542" t="str">
        <f t="shared" ref="C295" si="32">F295</f>
        <v>　31人
　　から
　35人
　　まで</v>
      </c>
      <c r="D295" s="543" t="str">
        <f t="shared" si="18"/>
        <v>４歳以上児</v>
      </c>
      <c r="E295" s="1244"/>
      <c r="F295" s="1230" t="s">
        <v>491</v>
      </c>
      <c r="G295" s="1232" t="s">
        <v>295</v>
      </c>
      <c r="H295" s="481" t="s">
        <v>296</v>
      </c>
      <c r="I295" s="475"/>
      <c r="J295" s="414">
        <v>42200</v>
      </c>
      <c r="K295" s="415">
        <v>50410</v>
      </c>
      <c r="L295" s="390" t="s">
        <v>297</v>
      </c>
      <c r="M295" s="416">
        <v>400</v>
      </c>
      <c r="N295" s="417">
        <v>480</v>
      </c>
      <c r="O295" s="418" t="s">
        <v>344</v>
      </c>
      <c r="P295" s="419" t="s">
        <v>468</v>
      </c>
      <c r="Q295" s="420" t="s">
        <v>297</v>
      </c>
      <c r="R295" s="421" t="s">
        <v>469</v>
      </c>
      <c r="S295" s="420" t="s">
        <v>297</v>
      </c>
      <c r="T295" s="422">
        <v>2.7</v>
      </c>
      <c r="U295" s="423">
        <v>2.8</v>
      </c>
      <c r="V295" s="1222" t="s">
        <v>297</v>
      </c>
      <c r="W295" s="1223">
        <v>2260</v>
      </c>
      <c r="X295" s="1222" t="s">
        <v>297</v>
      </c>
      <c r="Y295" s="1234">
        <v>20</v>
      </c>
      <c r="Z295" s="1225" t="s">
        <v>470</v>
      </c>
      <c r="AA295" s="1206" t="s">
        <v>468</v>
      </c>
      <c r="AB295" s="1206" t="s">
        <v>297</v>
      </c>
      <c r="AC295" s="1248" t="s">
        <v>471</v>
      </c>
      <c r="AD295" s="1222" t="s">
        <v>297</v>
      </c>
      <c r="AE295" s="1223">
        <v>14070</v>
      </c>
      <c r="AF295" s="1222" t="s">
        <v>3</v>
      </c>
      <c r="AG295" s="1227">
        <v>140</v>
      </c>
      <c r="AH295" s="1225" t="s">
        <v>344</v>
      </c>
      <c r="AI295" s="1206" t="s">
        <v>468</v>
      </c>
      <c r="AJ295" s="1225" t="s">
        <v>297</v>
      </c>
      <c r="AK295" s="1236" t="s">
        <v>472</v>
      </c>
      <c r="AL295" s="1225" t="s">
        <v>297</v>
      </c>
      <c r="AM295" s="1246">
        <v>2.6</v>
      </c>
      <c r="AN295" s="390" t="s">
        <v>297</v>
      </c>
      <c r="AO295" s="424">
        <v>8210</v>
      </c>
      <c r="AP295" s="1222" t="s">
        <v>297</v>
      </c>
      <c r="AQ295" s="425">
        <v>80</v>
      </c>
      <c r="AR295" s="426" t="s">
        <v>470</v>
      </c>
      <c r="AS295" s="419" t="s">
        <v>468</v>
      </c>
      <c r="AT295" s="427" t="s">
        <v>297</v>
      </c>
      <c r="AU295" s="421" t="s">
        <v>472</v>
      </c>
      <c r="AV295" s="427" t="s">
        <v>297</v>
      </c>
      <c r="AW295" s="428">
        <v>2.9</v>
      </c>
      <c r="AX295" s="429" t="s">
        <v>473</v>
      </c>
      <c r="AY295" s="430" t="s">
        <v>297</v>
      </c>
      <c r="AZ295" s="431">
        <v>3280</v>
      </c>
      <c r="BA295" s="380" t="s">
        <v>3</v>
      </c>
      <c r="BB295" s="432">
        <v>30</v>
      </c>
      <c r="BC295" s="433" t="s">
        <v>344</v>
      </c>
      <c r="BD295" s="434" t="s">
        <v>468</v>
      </c>
      <c r="BE295" s="433" t="s">
        <v>297</v>
      </c>
      <c r="BF295" s="435" t="s">
        <v>472</v>
      </c>
      <c r="BG295" s="433" t="s">
        <v>297</v>
      </c>
      <c r="BH295" s="436">
        <v>3.9</v>
      </c>
      <c r="BI295" s="430"/>
      <c r="BJ295" s="437"/>
      <c r="BK295" s="467"/>
      <c r="BL295" s="476"/>
      <c r="BM295" s="476"/>
      <c r="BN295" s="476"/>
      <c r="BO295" s="476"/>
      <c r="BP295" s="476"/>
      <c r="BQ295" s="476"/>
      <c r="BR295" s="476"/>
      <c r="BS295" s="467"/>
      <c r="BT295" s="437" t="s">
        <v>50</v>
      </c>
      <c r="BU295" s="467"/>
      <c r="BV295" s="477"/>
      <c r="BW295" s="476"/>
      <c r="BX295" s="476"/>
      <c r="BY295" s="476"/>
      <c r="BZ295" s="476"/>
      <c r="CA295" s="476"/>
      <c r="CB295" s="476"/>
      <c r="CC295" s="1290" t="s">
        <v>297</v>
      </c>
      <c r="CD295" s="1287">
        <v>2570</v>
      </c>
      <c r="CE295" s="1222" t="s">
        <v>297</v>
      </c>
      <c r="CF295" s="1227">
        <v>20</v>
      </c>
      <c r="CG295" s="1206" t="s">
        <v>344</v>
      </c>
      <c r="CH295" s="1206" t="s">
        <v>468</v>
      </c>
      <c r="CI295" s="1285" t="s">
        <v>297</v>
      </c>
      <c r="CJ295" s="1236" t="s">
        <v>472</v>
      </c>
      <c r="CK295" s="1285" t="s">
        <v>297</v>
      </c>
      <c r="CL295" s="1246">
        <v>11.6</v>
      </c>
      <c r="CM295" s="1222"/>
      <c r="CN295" s="478" t="s">
        <v>492</v>
      </c>
      <c r="CO295" s="1222" t="s">
        <v>3</v>
      </c>
      <c r="CP295" s="1284">
        <v>140</v>
      </c>
      <c r="CQ295" s="1286" t="s">
        <v>344</v>
      </c>
      <c r="CR295" s="1298" t="s">
        <v>468</v>
      </c>
      <c r="CS295" s="1286" t="s">
        <v>297</v>
      </c>
      <c r="CT295" s="1295" t="s">
        <v>472</v>
      </c>
      <c r="CU295" s="1286" t="s">
        <v>297</v>
      </c>
      <c r="CV295" s="1296">
        <v>2.6</v>
      </c>
      <c r="CW295" s="1297" t="s">
        <v>475</v>
      </c>
      <c r="CX295" s="1222" t="s">
        <v>3</v>
      </c>
      <c r="CY295" s="1223">
        <v>2090</v>
      </c>
      <c r="CZ295" s="1222" t="s">
        <v>297</v>
      </c>
      <c r="DA295" s="1227">
        <v>20</v>
      </c>
      <c r="DB295" s="1206" t="s">
        <v>344</v>
      </c>
      <c r="DC295" s="1206" t="s">
        <v>468</v>
      </c>
      <c r="DD295" s="1285" t="s">
        <v>297</v>
      </c>
      <c r="DE295" s="1236" t="s">
        <v>472</v>
      </c>
      <c r="DF295" s="1285" t="s">
        <v>297</v>
      </c>
      <c r="DG295" s="1246">
        <v>11.6</v>
      </c>
      <c r="DH295" s="1222" t="s">
        <v>3</v>
      </c>
      <c r="DI295" s="440">
        <v>1220</v>
      </c>
      <c r="DJ295" s="1222" t="s">
        <v>297</v>
      </c>
      <c r="DK295" s="440">
        <v>10</v>
      </c>
      <c r="DL295" s="1222" t="s">
        <v>3</v>
      </c>
      <c r="DM295" s="441">
        <v>10</v>
      </c>
      <c r="DN295" s="1222" t="s">
        <v>297</v>
      </c>
      <c r="DO295" s="440">
        <v>210</v>
      </c>
      <c r="DP295" s="1222" t="s">
        <v>297</v>
      </c>
      <c r="DQ295" s="440">
        <v>2</v>
      </c>
      <c r="DR295" s="1222" t="s">
        <v>3</v>
      </c>
      <c r="DS295" s="441">
        <v>2</v>
      </c>
      <c r="DT295" s="1314"/>
      <c r="DU295" s="479" t="s">
        <v>492</v>
      </c>
      <c r="DV295" s="1315" t="s">
        <v>298</v>
      </c>
      <c r="DW295" s="443">
        <v>245</v>
      </c>
      <c r="DX295" s="1222" t="s">
        <v>300</v>
      </c>
      <c r="DY295" s="1308">
        <v>3330</v>
      </c>
      <c r="DZ295" s="1285" t="s">
        <v>297</v>
      </c>
      <c r="EA295" s="1310">
        <v>30</v>
      </c>
      <c r="EB295" s="1225" t="s">
        <v>344</v>
      </c>
      <c r="EC295" s="1206" t="s">
        <v>468</v>
      </c>
      <c r="ED295" s="1225" t="s">
        <v>297</v>
      </c>
      <c r="EE295" s="1236" t="s">
        <v>472</v>
      </c>
      <c r="EF295" s="1225" t="s">
        <v>297</v>
      </c>
      <c r="EG295" s="1302">
        <v>8.9</v>
      </c>
      <c r="EH295" s="1312" t="s">
        <v>473</v>
      </c>
      <c r="EI295" s="1222" t="s">
        <v>300</v>
      </c>
      <c r="EJ295" s="1308">
        <v>14070</v>
      </c>
      <c r="EK295" s="1285" t="s">
        <v>297</v>
      </c>
      <c r="EL295" s="1310">
        <v>140</v>
      </c>
      <c r="EM295" s="1225" t="s">
        <v>344</v>
      </c>
      <c r="EN295" s="1206" t="s">
        <v>468</v>
      </c>
      <c r="EO295" s="1225" t="s">
        <v>297</v>
      </c>
      <c r="EP295" s="1236" t="s">
        <v>472</v>
      </c>
      <c r="EQ295" s="1225" t="s">
        <v>297</v>
      </c>
      <c r="ER295" s="1302">
        <v>2.8</v>
      </c>
      <c r="ES295" s="1304" t="s">
        <v>473</v>
      </c>
      <c r="ET295" s="1306" t="s">
        <v>419</v>
      </c>
      <c r="EU295" s="1222" t="s">
        <v>300</v>
      </c>
      <c r="EV295" s="444">
        <v>10520</v>
      </c>
      <c r="EW295" s="370"/>
      <c r="EX295" s="1300"/>
    </row>
    <row r="296" spans="1:154" s="542" customFormat="1" ht="25.5" customHeight="1">
      <c r="A296" s="542" t="str">
        <f t="shared" si="19"/>
        <v>3/100
地域　31人
　　から
　35人
　　まで３歳児</v>
      </c>
      <c r="B296" s="542" t="str">
        <f t="shared" si="16"/>
        <v>3/100
地域</v>
      </c>
      <c r="C296" s="542" t="str">
        <f t="shared" ref="C296" si="33">F295</f>
        <v>　31人
　　から
　35人
　　まで</v>
      </c>
      <c r="D296" s="543" t="str">
        <f t="shared" si="18"/>
        <v>３歳児</v>
      </c>
      <c r="E296" s="1244"/>
      <c r="F296" s="1231"/>
      <c r="G296" s="1233"/>
      <c r="H296" s="482" t="s">
        <v>301</v>
      </c>
      <c r="I296" s="475"/>
      <c r="J296" s="446">
        <v>50410</v>
      </c>
      <c r="K296" s="447"/>
      <c r="L296" s="390" t="s">
        <v>297</v>
      </c>
      <c r="M296" s="448">
        <v>480</v>
      </c>
      <c r="N296" s="449"/>
      <c r="O296" s="450" t="s">
        <v>344</v>
      </c>
      <c r="P296" s="451" t="s">
        <v>468</v>
      </c>
      <c r="Q296" s="452" t="s">
        <v>297</v>
      </c>
      <c r="R296" s="453" t="s">
        <v>472</v>
      </c>
      <c r="S296" s="452" t="s">
        <v>297</v>
      </c>
      <c r="T296" s="454">
        <v>2.8</v>
      </c>
      <c r="U296" s="455"/>
      <c r="V296" s="1222"/>
      <c r="W296" s="1224"/>
      <c r="X296" s="1222"/>
      <c r="Y296" s="1235"/>
      <c r="Z296" s="1226"/>
      <c r="AA296" s="1229"/>
      <c r="AB296" s="1229"/>
      <c r="AC296" s="1249"/>
      <c r="AD296" s="1222"/>
      <c r="AE296" s="1224"/>
      <c r="AF296" s="1222"/>
      <c r="AG296" s="1228"/>
      <c r="AH296" s="1226"/>
      <c r="AI296" s="1229"/>
      <c r="AJ296" s="1226"/>
      <c r="AK296" s="1237"/>
      <c r="AL296" s="1226"/>
      <c r="AM296" s="1247"/>
      <c r="AN296" s="390" t="s">
        <v>297</v>
      </c>
      <c r="AO296" s="448">
        <v>8210</v>
      </c>
      <c r="AP296" s="1222"/>
      <c r="AQ296" s="456">
        <v>80</v>
      </c>
      <c r="AR296" s="457" t="s">
        <v>344</v>
      </c>
      <c r="AS296" s="451" t="s">
        <v>468</v>
      </c>
      <c r="AT296" s="458" t="s">
        <v>297</v>
      </c>
      <c r="AU296" s="459" t="s">
        <v>472</v>
      </c>
      <c r="AV296" s="458" t="s">
        <v>297</v>
      </c>
      <c r="AW296" s="460">
        <v>2.9</v>
      </c>
      <c r="AX296" s="461"/>
      <c r="AY296" s="430"/>
      <c r="AZ296" s="382"/>
      <c r="BA296" s="382"/>
      <c r="BB296" s="480"/>
      <c r="BC296" s="382"/>
      <c r="BD296" s="382"/>
      <c r="BE296" s="382"/>
      <c r="BF296" s="382"/>
      <c r="BG296" s="382"/>
      <c r="BH296" s="382"/>
      <c r="BI296" s="467" t="s">
        <v>3</v>
      </c>
      <c r="BJ296" s="468">
        <v>57480</v>
      </c>
      <c r="BK296" s="467" t="s">
        <v>297</v>
      </c>
      <c r="BL296" s="432">
        <v>570</v>
      </c>
      <c r="BM296" s="433" t="s">
        <v>344</v>
      </c>
      <c r="BN296" s="434" t="s">
        <v>468</v>
      </c>
      <c r="BO296" s="433" t="s">
        <v>297</v>
      </c>
      <c r="BP296" s="435" t="s">
        <v>472</v>
      </c>
      <c r="BQ296" s="433" t="s">
        <v>297</v>
      </c>
      <c r="BR296" s="436">
        <v>2.7</v>
      </c>
      <c r="BS296" s="405" t="s">
        <v>297</v>
      </c>
      <c r="BT296" s="468">
        <v>49270</v>
      </c>
      <c r="BU296" s="405" t="s">
        <v>3</v>
      </c>
      <c r="BV296" s="432">
        <v>490</v>
      </c>
      <c r="BW296" s="433" t="s">
        <v>344</v>
      </c>
      <c r="BX296" s="434" t="s">
        <v>468</v>
      </c>
      <c r="BY296" s="433" t="s">
        <v>297</v>
      </c>
      <c r="BZ296" s="435" t="s">
        <v>472</v>
      </c>
      <c r="CA296" s="433" t="s">
        <v>297</v>
      </c>
      <c r="CB296" s="436">
        <v>2.6</v>
      </c>
      <c r="CC296" s="1291"/>
      <c r="CD296" s="1288"/>
      <c r="CE296" s="1222"/>
      <c r="CF296" s="1228"/>
      <c r="CG296" s="1229"/>
      <c r="CH296" s="1229"/>
      <c r="CI296" s="1289"/>
      <c r="CJ296" s="1237"/>
      <c r="CK296" s="1289"/>
      <c r="CL296" s="1247"/>
      <c r="CM296" s="1222"/>
      <c r="CN296" s="469">
        <v>14070</v>
      </c>
      <c r="CO296" s="1222"/>
      <c r="CP296" s="1284"/>
      <c r="CQ296" s="1286"/>
      <c r="CR296" s="1298"/>
      <c r="CS296" s="1286"/>
      <c r="CT296" s="1295"/>
      <c r="CU296" s="1286"/>
      <c r="CV296" s="1296"/>
      <c r="CW296" s="1297"/>
      <c r="CX296" s="1222"/>
      <c r="CY296" s="1224"/>
      <c r="CZ296" s="1222"/>
      <c r="DA296" s="1228"/>
      <c r="DB296" s="1229"/>
      <c r="DC296" s="1229"/>
      <c r="DD296" s="1289"/>
      <c r="DE296" s="1237"/>
      <c r="DF296" s="1289"/>
      <c r="DG296" s="1247"/>
      <c r="DH296" s="1222"/>
      <c r="DI296" s="470" t="s">
        <v>302</v>
      </c>
      <c r="DJ296" s="1222"/>
      <c r="DK296" s="470" t="s">
        <v>510</v>
      </c>
      <c r="DL296" s="1222"/>
      <c r="DM296" s="471">
        <v>59.8</v>
      </c>
      <c r="DN296" s="1222"/>
      <c r="DO296" s="470" t="s">
        <v>302</v>
      </c>
      <c r="DP296" s="1222"/>
      <c r="DQ296" s="470" t="s">
        <v>510</v>
      </c>
      <c r="DR296" s="1222"/>
      <c r="DS296" s="471">
        <v>49.8</v>
      </c>
      <c r="DT296" s="1314"/>
      <c r="DU296" s="472">
        <v>12280</v>
      </c>
      <c r="DV296" s="1315"/>
      <c r="DW296" s="473" t="s">
        <v>304</v>
      </c>
      <c r="DX296" s="1222"/>
      <c r="DY296" s="1309"/>
      <c r="DZ296" s="1289"/>
      <c r="EA296" s="1311"/>
      <c r="EB296" s="1226"/>
      <c r="EC296" s="1229"/>
      <c r="ED296" s="1226"/>
      <c r="EE296" s="1237"/>
      <c r="EF296" s="1226"/>
      <c r="EG296" s="1303"/>
      <c r="EH296" s="1313"/>
      <c r="EI296" s="1222"/>
      <c r="EJ296" s="1309">
        <v>0</v>
      </c>
      <c r="EK296" s="1289"/>
      <c r="EL296" s="1311"/>
      <c r="EM296" s="1226"/>
      <c r="EN296" s="1229"/>
      <c r="EO296" s="1226"/>
      <c r="EP296" s="1237"/>
      <c r="EQ296" s="1226"/>
      <c r="ER296" s="1303"/>
      <c r="ES296" s="1305"/>
      <c r="ET296" s="1307"/>
      <c r="EU296" s="1222"/>
      <c r="EV296" s="474">
        <v>100</v>
      </c>
      <c r="EW296" s="370"/>
      <c r="EX296" s="1300"/>
    </row>
    <row r="297" spans="1:154" s="542" customFormat="1" ht="25.5" customHeight="1">
      <c r="A297" s="542" t="str">
        <f t="shared" si="19"/>
        <v>3/100
地域　36人
　　から
　40人
　　まで４歳以上児</v>
      </c>
      <c r="B297" s="542" t="str">
        <f t="shared" si="16"/>
        <v>3/100
地域</v>
      </c>
      <c r="C297" s="542" t="str">
        <f t="shared" ref="C297" si="34">F297</f>
        <v>　36人
　　から
　40人
　　まで</v>
      </c>
      <c r="D297" s="543" t="str">
        <f t="shared" si="18"/>
        <v>４歳以上児</v>
      </c>
      <c r="E297" s="1244"/>
      <c r="F297" s="1230" t="s">
        <v>494</v>
      </c>
      <c r="G297" s="1232" t="s">
        <v>295</v>
      </c>
      <c r="H297" s="481" t="s">
        <v>296</v>
      </c>
      <c r="I297" s="475"/>
      <c r="J297" s="414">
        <v>39580</v>
      </c>
      <c r="K297" s="415">
        <v>47790</v>
      </c>
      <c r="L297" s="390" t="s">
        <v>297</v>
      </c>
      <c r="M297" s="416">
        <v>370</v>
      </c>
      <c r="N297" s="417">
        <v>450</v>
      </c>
      <c r="O297" s="418" t="s">
        <v>344</v>
      </c>
      <c r="P297" s="419" t="s">
        <v>468</v>
      </c>
      <c r="Q297" s="420" t="s">
        <v>297</v>
      </c>
      <c r="R297" s="421" t="s">
        <v>469</v>
      </c>
      <c r="S297" s="420" t="s">
        <v>297</v>
      </c>
      <c r="T297" s="422">
        <v>2.7</v>
      </c>
      <c r="U297" s="423">
        <v>2.8</v>
      </c>
      <c r="V297" s="1222" t="s">
        <v>297</v>
      </c>
      <c r="W297" s="1223">
        <v>1980</v>
      </c>
      <c r="X297" s="1222" t="s">
        <v>297</v>
      </c>
      <c r="Y297" s="1234">
        <v>10</v>
      </c>
      <c r="Z297" s="1225" t="s">
        <v>470</v>
      </c>
      <c r="AA297" s="1206" t="s">
        <v>468</v>
      </c>
      <c r="AB297" s="1206" t="s">
        <v>297</v>
      </c>
      <c r="AC297" s="1248" t="s">
        <v>471</v>
      </c>
      <c r="AD297" s="1222" t="s">
        <v>297</v>
      </c>
      <c r="AE297" s="1223">
        <v>12310</v>
      </c>
      <c r="AF297" s="1222" t="s">
        <v>3</v>
      </c>
      <c r="AG297" s="1227">
        <v>120</v>
      </c>
      <c r="AH297" s="1225" t="s">
        <v>344</v>
      </c>
      <c r="AI297" s="1206" t="s">
        <v>468</v>
      </c>
      <c r="AJ297" s="1225" t="s">
        <v>297</v>
      </c>
      <c r="AK297" s="1236" t="s">
        <v>472</v>
      </c>
      <c r="AL297" s="1225" t="s">
        <v>297</v>
      </c>
      <c r="AM297" s="1246">
        <v>2.7</v>
      </c>
      <c r="AN297" s="390" t="s">
        <v>297</v>
      </c>
      <c r="AO297" s="424">
        <v>8210</v>
      </c>
      <c r="AP297" s="1222" t="s">
        <v>297</v>
      </c>
      <c r="AQ297" s="425">
        <v>80</v>
      </c>
      <c r="AR297" s="426" t="s">
        <v>470</v>
      </c>
      <c r="AS297" s="419" t="s">
        <v>468</v>
      </c>
      <c r="AT297" s="427" t="s">
        <v>297</v>
      </c>
      <c r="AU297" s="421" t="s">
        <v>472</v>
      </c>
      <c r="AV297" s="427" t="s">
        <v>297</v>
      </c>
      <c r="AW297" s="428">
        <v>2.9</v>
      </c>
      <c r="AX297" s="429" t="s">
        <v>473</v>
      </c>
      <c r="AY297" s="430" t="s">
        <v>297</v>
      </c>
      <c r="AZ297" s="431">
        <v>3280</v>
      </c>
      <c r="BA297" s="380" t="s">
        <v>3</v>
      </c>
      <c r="BB297" s="432">
        <v>30</v>
      </c>
      <c r="BC297" s="433" t="s">
        <v>344</v>
      </c>
      <c r="BD297" s="434" t="s">
        <v>468</v>
      </c>
      <c r="BE297" s="433" t="s">
        <v>297</v>
      </c>
      <c r="BF297" s="435" t="s">
        <v>472</v>
      </c>
      <c r="BG297" s="433" t="s">
        <v>297</v>
      </c>
      <c r="BH297" s="436">
        <v>3.9</v>
      </c>
      <c r="BI297" s="430"/>
      <c r="BJ297" s="437"/>
      <c r="BK297" s="467"/>
      <c r="BL297" s="476"/>
      <c r="BM297" s="476"/>
      <c r="BN297" s="476"/>
      <c r="BO297" s="476"/>
      <c r="BP297" s="476"/>
      <c r="BQ297" s="476"/>
      <c r="BR297" s="476"/>
      <c r="BS297" s="467"/>
      <c r="BT297" s="437" t="s">
        <v>50</v>
      </c>
      <c r="BU297" s="467"/>
      <c r="BV297" s="477"/>
      <c r="BW297" s="476"/>
      <c r="BX297" s="476"/>
      <c r="BY297" s="476"/>
      <c r="BZ297" s="476"/>
      <c r="CA297" s="476"/>
      <c r="CB297" s="476"/>
      <c r="CC297" s="1290" t="s">
        <v>297</v>
      </c>
      <c r="CD297" s="1318" t="s">
        <v>320</v>
      </c>
      <c r="CE297" s="1222" t="s">
        <v>297</v>
      </c>
      <c r="CF297" s="1227"/>
      <c r="CG297" s="1206"/>
      <c r="CH297" s="1206"/>
      <c r="CI297" s="1285"/>
      <c r="CJ297" s="1236"/>
      <c r="CK297" s="1285"/>
      <c r="CL297" s="1316" t="s">
        <v>320</v>
      </c>
      <c r="CM297" s="1222"/>
      <c r="CN297" s="478" t="s">
        <v>495</v>
      </c>
      <c r="CO297" s="1222" t="s">
        <v>3</v>
      </c>
      <c r="CP297" s="1284">
        <v>120</v>
      </c>
      <c r="CQ297" s="1286" t="s">
        <v>344</v>
      </c>
      <c r="CR297" s="1298" t="s">
        <v>468</v>
      </c>
      <c r="CS297" s="1286" t="s">
        <v>297</v>
      </c>
      <c r="CT297" s="1295" t="s">
        <v>472</v>
      </c>
      <c r="CU297" s="1286" t="s">
        <v>297</v>
      </c>
      <c r="CV297" s="1296">
        <v>2.7</v>
      </c>
      <c r="CW297" s="1297" t="s">
        <v>475</v>
      </c>
      <c r="CX297" s="1222" t="s">
        <v>3</v>
      </c>
      <c r="CY297" s="1223">
        <v>1930</v>
      </c>
      <c r="CZ297" s="1222" t="s">
        <v>297</v>
      </c>
      <c r="DA297" s="1227">
        <v>10</v>
      </c>
      <c r="DB297" s="1206" t="s">
        <v>344</v>
      </c>
      <c r="DC297" s="1206" t="s">
        <v>468</v>
      </c>
      <c r="DD297" s="1285" t="s">
        <v>297</v>
      </c>
      <c r="DE297" s="1236" t="s">
        <v>472</v>
      </c>
      <c r="DF297" s="1285" t="s">
        <v>297</v>
      </c>
      <c r="DG297" s="1246">
        <v>20.399999999999999</v>
      </c>
      <c r="DH297" s="1222" t="s">
        <v>3</v>
      </c>
      <c r="DI297" s="440">
        <v>1060</v>
      </c>
      <c r="DJ297" s="1222" t="s">
        <v>297</v>
      </c>
      <c r="DK297" s="440">
        <v>10</v>
      </c>
      <c r="DL297" s="1222" t="s">
        <v>3</v>
      </c>
      <c r="DM297" s="441">
        <v>10</v>
      </c>
      <c r="DN297" s="1222" t="s">
        <v>297</v>
      </c>
      <c r="DO297" s="440">
        <v>190</v>
      </c>
      <c r="DP297" s="1222" t="s">
        <v>297</v>
      </c>
      <c r="DQ297" s="440">
        <v>1</v>
      </c>
      <c r="DR297" s="1222" t="s">
        <v>3</v>
      </c>
      <c r="DS297" s="441">
        <v>1</v>
      </c>
      <c r="DT297" s="1314"/>
      <c r="DU297" s="479" t="s">
        <v>495</v>
      </c>
      <c r="DV297" s="1315" t="s">
        <v>298</v>
      </c>
      <c r="DW297" s="443">
        <v>245</v>
      </c>
      <c r="DX297" s="1222" t="s">
        <v>300</v>
      </c>
      <c r="DY297" s="1308">
        <v>2920</v>
      </c>
      <c r="DZ297" s="1285" t="s">
        <v>297</v>
      </c>
      <c r="EA297" s="1310">
        <v>20</v>
      </c>
      <c r="EB297" s="1225" t="s">
        <v>344</v>
      </c>
      <c r="EC297" s="1206" t="s">
        <v>468</v>
      </c>
      <c r="ED297" s="1225" t="s">
        <v>297</v>
      </c>
      <c r="EE297" s="1236" t="s">
        <v>472</v>
      </c>
      <c r="EF297" s="1225" t="s">
        <v>297</v>
      </c>
      <c r="EG297" s="1302">
        <v>11.6</v>
      </c>
      <c r="EH297" s="1312" t="s">
        <v>473</v>
      </c>
      <c r="EI297" s="1222" t="s">
        <v>300</v>
      </c>
      <c r="EJ297" s="1308">
        <v>12310</v>
      </c>
      <c r="EK297" s="1285" t="s">
        <v>297</v>
      </c>
      <c r="EL297" s="1310">
        <v>120</v>
      </c>
      <c r="EM297" s="1225" t="s">
        <v>344</v>
      </c>
      <c r="EN297" s="1206" t="s">
        <v>468</v>
      </c>
      <c r="EO297" s="1225" t="s">
        <v>297</v>
      </c>
      <c r="EP297" s="1236" t="s">
        <v>472</v>
      </c>
      <c r="EQ297" s="1225" t="s">
        <v>297</v>
      </c>
      <c r="ER297" s="1302">
        <v>2.9</v>
      </c>
      <c r="ES297" s="1304" t="s">
        <v>473</v>
      </c>
      <c r="ET297" s="1306" t="s">
        <v>419</v>
      </c>
      <c r="EU297" s="1222" t="s">
        <v>300</v>
      </c>
      <c r="EV297" s="444">
        <v>9210</v>
      </c>
      <c r="EW297" s="370"/>
      <c r="EX297" s="1300"/>
    </row>
    <row r="298" spans="1:154" s="542" customFormat="1" ht="25.5" customHeight="1">
      <c r="A298" s="542" t="str">
        <f t="shared" si="19"/>
        <v>3/100
地域　36人
　　から
　40人
　　まで３歳児</v>
      </c>
      <c r="B298" s="542" t="str">
        <f t="shared" si="16"/>
        <v>3/100
地域</v>
      </c>
      <c r="C298" s="542" t="str">
        <f t="shared" ref="C298" si="35">F297</f>
        <v>　36人
　　から
　40人
　　まで</v>
      </c>
      <c r="D298" s="543" t="str">
        <f t="shared" si="18"/>
        <v>３歳児</v>
      </c>
      <c r="E298" s="1244"/>
      <c r="F298" s="1231"/>
      <c r="G298" s="1233"/>
      <c r="H298" s="482" t="s">
        <v>301</v>
      </c>
      <c r="I298" s="475"/>
      <c r="J298" s="446">
        <v>47790</v>
      </c>
      <c r="K298" s="447"/>
      <c r="L298" s="390" t="s">
        <v>297</v>
      </c>
      <c r="M298" s="448">
        <v>450</v>
      </c>
      <c r="N298" s="449"/>
      <c r="O298" s="450" t="s">
        <v>344</v>
      </c>
      <c r="P298" s="451" t="s">
        <v>468</v>
      </c>
      <c r="Q298" s="452" t="s">
        <v>297</v>
      </c>
      <c r="R298" s="453" t="s">
        <v>472</v>
      </c>
      <c r="S298" s="452" t="s">
        <v>297</v>
      </c>
      <c r="T298" s="454">
        <v>2.8</v>
      </c>
      <c r="U298" s="455"/>
      <c r="V298" s="1222"/>
      <c r="W298" s="1224"/>
      <c r="X298" s="1222"/>
      <c r="Y298" s="1235"/>
      <c r="Z298" s="1226"/>
      <c r="AA298" s="1229"/>
      <c r="AB298" s="1229"/>
      <c r="AC298" s="1249"/>
      <c r="AD298" s="1222"/>
      <c r="AE298" s="1224"/>
      <c r="AF298" s="1222"/>
      <c r="AG298" s="1228"/>
      <c r="AH298" s="1226"/>
      <c r="AI298" s="1229"/>
      <c r="AJ298" s="1226"/>
      <c r="AK298" s="1237"/>
      <c r="AL298" s="1226"/>
      <c r="AM298" s="1247"/>
      <c r="AN298" s="390" t="s">
        <v>297</v>
      </c>
      <c r="AO298" s="448">
        <v>8210</v>
      </c>
      <c r="AP298" s="1222"/>
      <c r="AQ298" s="456">
        <v>80</v>
      </c>
      <c r="AR298" s="457" t="s">
        <v>344</v>
      </c>
      <c r="AS298" s="451" t="s">
        <v>468</v>
      </c>
      <c r="AT298" s="458" t="s">
        <v>297</v>
      </c>
      <c r="AU298" s="459" t="s">
        <v>472</v>
      </c>
      <c r="AV298" s="458" t="s">
        <v>297</v>
      </c>
      <c r="AW298" s="460">
        <v>2.9</v>
      </c>
      <c r="AX298" s="461"/>
      <c r="AY298" s="430"/>
      <c r="AZ298" s="382"/>
      <c r="BA298" s="382"/>
      <c r="BB298" s="480"/>
      <c r="BC298" s="382"/>
      <c r="BD298" s="382"/>
      <c r="BE298" s="382"/>
      <c r="BF298" s="382"/>
      <c r="BG298" s="382"/>
      <c r="BH298" s="382"/>
      <c r="BI298" s="467" t="s">
        <v>3</v>
      </c>
      <c r="BJ298" s="468">
        <v>57480</v>
      </c>
      <c r="BK298" s="467" t="s">
        <v>297</v>
      </c>
      <c r="BL298" s="432">
        <v>570</v>
      </c>
      <c r="BM298" s="433" t="s">
        <v>344</v>
      </c>
      <c r="BN298" s="434" t="s">
        <v>468</v>
      </c>
      <c r="BO298" s="433" t="s">
        <v>297</v>
      </c>
      <c r="BP298" s="435" t="s">
        <v>472</v>
      </c>
      <c r="BQ298" s="433" t="s">
        <v>297</v>
      </c>
      <c r="BR298" s="436">
        <v>2.7</v>
      </c>
      <c r="BS298" s="405" t="s">
        <v>297</v>
      </c>
      <c r="BT298" s="468">
        <v>49270</v>
      </c>
      <c r="BU298" s="405" t="s">
        <v>3</v>
      </c>
      <c r="BV298" s="432">
        <v>490</v>
      </c>
      <c r="BW298" s="433" t="s">
        <v>344</v>
      </c>
      <c r="BX298" s="434" t="s">
        <v>468</v>
      </c>
      <c r="BY298" s="433" t="s">
        <v>297</v>
      </c>
      <c r="BZ298" s="435" t="s">
        <v>472</v>
      </c>
      <c r="CA298" s="433" t="s">
        <v>297</v>
      </c>
      <c r="CB298" s="436">
        <v>2.6</v>
      </c>
      <c r="CC298" s="1291"/>
      <c r="CD298" s="1319"/>
      <c r="CE298" s="1222"/>
      <c r="CF298" s="1228"/>
      <c r="CG298" s="1229"/>
      <c r="CH298" s="1229"/>
      <c r="CI298" s="1289"/>
      <c r="CJ298" s="1237"/>
      <c r="CK298" s="1289"/>
      <c r="CL298" s="1317"/>
      <c r="CM298" s="1222"/>
      <c r="CN298" s="469">
        <v>12310</v>
      </c>
      <c r="CO298" s="1222"/>
      <c r="CP298" s="1284"/>
      <c r="CQ298" s="1286"/>
      <c r="CR298" s="1298"/>
      <c r="CS298" s="1286"/>
      <c r="CT298" s="1295"/>
      <c r="CU298" s="1286"/>
      <c r="CV298" s="1296"/>
      <c r="CW298" s="1297"/>
      <c r="CX298" s="1222"/>
      <c r="CY298" s="1224"/>
      <c r="CZ298" s="1222"/>
      <c r="DA298" s="1228"/>
      <c r="DB298" s="1229"/>
      <c r="DC298" s="1229"/>
      <c r="DD298" s="1289"/>
      <c r="DE298" s="1237"/>
      <c r="DF298" s="1289"/>
      <c r="DG298" s="1247"/>
      <c r="DH298" s="1222"/>
      <c r="DI298" s="470" t="s">
        <v>302</v>
      </c>
      <c r="DJ298" s="1222"/>
      <c r="DK298" s="470" t="s">
        <v>510</v>
      </c>
      <c r="DL298" s="1222"/>
      <c r="DM298" s="471">
        <v>52.3</v>
      </c>
      <c r="DN298" s="1222"/>
      <c r="DO298" s="470" t="s">
        <v>302</v>
      </c>
      <c r="DP298" s="1222"/>
      <c r="DQ298" s="470" t="s">
        <v>510</v>
      </c>
      <c r="DR298" s="1222"/>
      <c r="DS298" s="471">
        <v>87.2</v>
      </c>
      <c r="DT298" s="1314"/>
      <c r="DU298" s="472">
        <v>10870</v>
      </c>
      <c r="DV298" s="1315"/>
      <c r="DW298" s="473" t="s">
        <v>304</v>
      </c>
      <c r="DX298" s="1222"/>
      <c r="DY298" s="1309"/>
      <c r="DZ298" s="1289"/>
      <c r="EA298" s="1311"/>
      <c r="EB298" s="1226"/>
      <c r="EC298" s="1229"/>
      <c r="ED298" s="1226"/>
      <c r="EE298" s="1237"/>
      <c r="EF298" s="1226"/>
      <c r="EG298" s="1303"/>
      <c r="EH298" s="1313"/>
      <c r="EI298" s="1222"/>
      <c r="EJ298" s="1309">
        <v>0</v>
      </c>
      <c r="EK298" s="1289"/>
      <c r="EL298" s="1311"/>
      <c r="EM298" s="1226"/>
      <c r="EN298" s="1229"/>
      <c r="EO298" s="1226"/>
      <c r="EP298" s="1237"/>
      <c r="EQ298" s="1226"/>
      <c r="ER298" s="1303"/>
      <c r="ES298" s="1305"/>
      <c r="ET298" s="1307"/>
      <c r="EU298" s="1222"/>
      <c r="EV298" s="474">
        <v>90</v>
      </c>
      <c r="EW298" s="370"/>
      <c r="EX298" s="1300"/>
    </row>
    <row r="299" spans="1:154" s="542" customFormat="1" ht="25.5" customHeight="1">
      <c r="A299" s="542" t="str">
        <f t="shared" si="19"/>
        <v>3/100
地域　41人
　　から
　45人
　　まで４歳以上児</v>
      </c>
      <c r="B299" s="542" t="str">
        <f t="shared" si="16"/>
        <v>3/100
地域</v>
      </c>
      <c r="C299" s="542" t="str">
        <f t="shared" ref="C299" si="36">F299</f>
        <v>　41人
　　から
　45人
　　まで</v>
      </c>
      <c r="D299" s="543" t="str">
        <f t="shared" si="18"/>
        <v>４歳以上児</v>
      </c>
      <c r="E299" s="1244"/>
      <c r="F299" s="1230" t="s">
        <v>497</v>
      </c>
      <c r="G299" s="1232" t="s">
        <v>295</v>
      </c>
      <c r="H299" s="481" t="s">
        <v>296</v>
      </c>
      <c r="I299" s="475"/>
      <c r="J299" s="414">
        <v>37550</v>
      </c>
      <c r="K299" s="415">
        <v>45760</v>
      </c>
      <c r="L299" s="390" t="s">
        <v>297</v>
      </c>
      <c r="M299" s="416">
        <v>350</v>
      </c>
      <c r="N299" s="417">
        <v>430</v>
      </c>
      <c r="O299" s="418" t="s">
        <v>344</v>
      </c>
      <c r="P299" s="419" t="s">
        <v>468</v>
      </c>
      <c r="Q299" s="420" t="s">
        <v>297</v>
      </c>
      <c r="R299" s="421" t="s">
        <v>469</v>
      </c>
      <c r="S299" s="420" t="s">
        <v>297</v>
      </c>
      <c r="T299" s="422">
        <v>2.7</v>
      </c>
      <c r="U299" s="423">
        <v>2.7</v>
      </c>
      <c r="V299" s="1222" t="s">
        <v>297</v>
      </c>
      <c r="W299" s="1223">
        <v>1760</v>
      </c>
      <c r="X299" s="1222" t="s">
        <v>297</v>
      </c>
      <c r="Y299" s="1234">
        <v>10</v>
      </c>
      <c r="Z299" s="1225" t="s">
        <v>470</v>
      </c>
      <c r="AA299" s="1206" t="s">
        <v>468</v>
      </c>
      <c r="AB299" s="1206" t="s">
        <v>297</v>
      </c>
      <c r="AC299" s="1248" t="s">
        <v>471</v>
      </c>
      <c r="AD299" s="1222" t="s">
        <v>297</v>
      </c>
      <c r="AE299" s="1223">
        <v>10940</v>
      </c>
      <c r="AF299" s="1222" t="s">
        <v>3</v>
      </c>
      <c r="AG299" s="1227">
        <v>100</v>
      </c>
      <c r="AH299" s="1225" t="s">
        <v>344</v>
      </c>
      <c r="AI299" s="1206" t="s">
        <v>468</v>
      </c>
      <c r="AJ299" s="1225" t="s">
        <v>297</v>
      </c>
      <c r="AK299" s="1236" t="s">
        <v>472</v>
      </c>
      <c r="AL299" s="1225" t="s">
        <v>297</v>
      </c>
      <c r="AM299" s="1246">
        <v>2.8</v>
      </c>
      <c r="AN299" s="390" t="s">
        <v>297</v>
      </c>
      <c r="AO299" s="424">
        <v>8210</v>
      </c>
      <c r="AP299" s="1222" t="s">
        <v>297</v>
      </c>
      <c r="AQ299" s="425">
        <v>80</v>
      </c>
      <c r="AR299" s="426" t="s">
        <v>470</v>
      </c>
      <c r="AS299" s="419" t="s">
        <v>468</v>
      </c>
      <c r="AT299" s="427" t="s">
        <v>297</v>
      </c>
      <c r="AU299" s="421" t="s">
        <v>472</v>
      </c>
      <c r="AV299" s="427" t="s">
        <v>297</v>
      </c>
      <c r="AW299" s="428">
        <v>2.9</v>
      </c>
      <c r="AX299" s="429" t="s">
        <v>473</v>
      </c>
      <c r="AY299" s="430" t="s">
        <v>297</v>
      </c>
      <c r="AZ299" s="431">
        <v>3280</v>
      </c>
      <c r="BA299" s="380" t="s">
        <v>3</v>
      </c>
      <c r="BB299" s="432">
        <v>30</v>
      </c>
      <c r="BC299" s="433" t="s">
        <v>344</v>
      </c>
      <c r="BD299" s="434" t="s">
        <v>468</v>
      </c>
      <c r="BE299" s="433" t="s">
        <v>297</v>
      </c>
      <c r="BF299" s="435" t="s">
        <v>472</v>
      </c>
      <c r="BG299" s="433" t="s">
        <v>297</v>
      </c>
      <c r="BH299" s="436">
        <v>3.9</v>
      </c>
      <c r="BI299" s="430"/>
      <c r="BJ299" s="437"/>
      <c r="BK299" s="467"/>
      <c r="BL299" s="476"/>
      <c r="BM299" s="476"/>
      <c r="BN299" s="476"/>
      <c r="BO299" s="476"/>
      <c r="BP299" s="476"/>
      <c r="BQ299" s="476"/>
      <c r="BR299" s="476"/>
      <c r="BS299" s="467"/>
      <c r="BT299" s="437" t="s">
        <v>50</v>
      </c>
      <c r="BU299" s="467"/>
      <c r="BV299" s="477"/>
      <c r="BW299" s="476"/>
      <c r="BX299" s="476"/>
      <c r="BY299" s="476"/>
      <c r="BZ299" s="476"/>
      <c r="CA299" s="476"/>
      <c r="CB299" s="476"/>
      <c r="CC299" s="1290" t="s">
        <v>297</v>
      </c>
      <c r="CD299" s="1318" t="s">
        <v>320</v>
      </c>
      <c r="CE299" s="1222" t="s">
        <v>297</v>
      </c>
      <c r="CF299" s="1227"/>
      <c r="CG299" s="1206"/>
      <c r="CH299" s="1206"/>
      <c r="CI299" s="1285"/>
      <c r="CJ299" s="1236"/>
      <c r="CK299" s="1285"/>
      <c r="CL299" s="1316" t="s">
        <v>320</v>
      </c>
      <c r="CM299" s="1222"/>
      <c r="CN299" s="478" t="s">
        <v>498</v>
      </c>
      <c r="CO299" s="1222" t="s">
        <v>3</v>
      </c>
      <c r="CP299" s="1284">
        <v>100</v>
      </c>
      <c r="CQ299" s="1286" t="s">
        <v>344</v>
      </c>
      <c r="CR299" s="1298" t="s">
        <v>468</v>
      </c>
      <c r="CS299" s="1286" t="s">
        <v>297</v>
      </c>
      <c r="CT299" s="1295" t="s">
        <v>472</v>
      </c>
      <c r="CU299" s="1286" t="s">
        <v>297</v>
      </c>
      <c r="CV299" s="1296">
        <v>2.8</v>
      </c>
      <c r="CW299" s="1297" t="s">
        <v>475</v>
      </c>
      <c r="CX299" s="1222" t="s">
        <v>3</v>
      </c>
      <c r="CY299" s="1223">
        <v>1800</v>
      </c>
      <c r="CZ299" s="1222" t="s">
        <v>297</v>
      </c>
      <c r="DA299" s="1227">
        <v>10</v>
      </c>
      <c r="DB299" s="1206" t="s">
        <v>344</v>
      </c>
      <c r="DC299" s="1206" t="s">
        <v>468</v>
      </c>
      <c r="DD299" s="1285" t="s">
        <v>297</v>
      </c>
      <c r="DE299" s="1236" t="s">
        <v>472</v>
      </c>
      <c r="DF299" s="1285" t="s">
        <v>297</v>
      </c>
      <c r="DG299" s="1246">
        <v>18.100000000000001</v>
      </c>
      <c r="DH299" s="1222" t="s">
        <v>3</v>
      </c>
      <c r="DI299" s="440">
        <v>950</v>
      </c>
      <c r="DJ299" s="1222" t="s">
        <v>297</v>
      </c>
      <c r="DK299" s="440">
        <v>9</v>
      </c>
      <c r="DL299" s="1222" t="s">
        <v>3</v>
      </c>
      <c r="DM299" s="441">
        <v>9</v>
      </c>
      <c r="DN299" s="1222" t="s">
        <v>297</v>
      </c>
      <c r="DO299" s="440">
        <v>170</v>
      </c>
      <c r="DP299" s="1222" t="s">
        <v>297</v>
      </c>
      <c r="DQ299" s="440">
        <v>1</v>
      </c>
      <c r="DR299" s="1222" t="s">
        <v>3</v>
      </c>
      <c r="DS299" s="441">
        <v>1</v>
      </c>
      <c r="DT299" s="1314"/>
      <c r="DU299" s="483" t="s">
        <v>498</v>
      </c>
      <c r="DV299" s="1315" t="s">
        <v>298</v>
      </c>
      <c r="DW299" s="443">
        <v>245</v>
      </c>
      <c r="DX299" s="1222" t="s">
        <v>300</v>
      </c>
      <c r="DY299" s="1308">
        <v>2590</v>
      </c>
      <c r="DZ299" s="1285" t="s">
        <v>297</v>
      </c>
      <c r="EA299" s="1310">
        <v>20</v>
      </c>
      <c r="EB299" s="1225" t="s">
        <v>344</v>
      </c>
      <c r="EC299" s="1206" t="s">
        <v>468</v>
      </c>
      <c r="ED299" s="1225" t="s">
        <v>297</v>
      </c>
      <c r="EE299" s="1236" t="s">
        <v>472</v>
      </c>
      <c r="EF299" s="1225" t="s">
        <v>297</v>
      </c>
      <c r="EG299" s="1302">
        <v>10.3</v>
      </c>
      <c r="EH299" s="1312" t="s">
        <v>473</v>
      </c>
      <c r="EI299" s="1222" t="s">
        <v>300</v>
      </c>
      <c r="EJ299" s="1308">
        <v>10940</v>
      </c>
      <c r="EK299" s="1285" t="s">
        <v>297</v>
      </c>
      <c r="EL299" s="1310">
        <v>100</v>
      </c>
      <c r="EM299" s="1225" t="s">
        <v>344</v>
      </c>
      <c r="EN299" s="1206" t="s">
        <v>468</v>
      </c>
      <c r="EO299" s="1225" t="s">
        <v>297</v>
      </c>
      <c r="EP299" s="1236" t="s">
        <v>472</v>
      </c>
      <c r="EQ299" s="1225" t="s">
        <v>297</v>
      </c>
      <c r="ER299" s="1302">
        <v>3.1</v>
      </c>
      <c r="ES299" s="1304" t="s">
        <v>473</v>
      </c>
      <c r="ET299" s="1306" t="s">
        <v>419</v>
      </c>
      <c r="EU299" s="1222" t="s">
        <v>300</v>
      </c>
      <c r="EV299" s="444">
        <v>8180</v>
      </c>
      <c r="EW299" s="370"/>
      <c r="EX299" s="1300"/>
    </row>
    <row r="300" spans="1:154" s="542" customFormat="1" ht="25.5" customHeight="1">
      <c r="A300" s="542" t="str">
        <f t="shared" si="19"/>
        <v>3/100
地域　41人
　　から
　45人
　　まで３歳児</v>
      </c>
      <c r="B300" s="542" t="str">
        <f t="shared" si="16"/>
        <v>3/100
地域</v>
      </c>
      <c r="C300" s="542" t="str">
        <f t="shared" ref="C300" si="37">F299</f>
        <v>　41人
　　から
　45人
　　まで</v>
      </c>
      <c r="D300" s="543" t="str">
        <f t="shared" si="18"/>
        <v>３歳児</v>
      </c>
      <c r="E300" s="1244"/>
      <c r="F300" s="1231"/>
      <c r="G300" s="1233"/>
      <c r="H300" s="482" t="s">
        <v>301</v>
      </c>
      <c r="I300" s="475"/>
      <c r="J300" s="446">
        <v>45760</v>
      </c>
      <c r="K300" s="447"/>
      <c r="L300" s="390" t="s">
        <v>297</v>
      </c>
      <c r="M300" s="448">
        <v>430</v>
      </c>
      <c r="N300" s="449"/>
      <c r="O300" s="450" t="s">
        <v>344</v>
      </c>
      <c r="P300" s="451" t="s">
        <v>468</v>
      </c>
      <c r="Q300" s="452" t="s">
        <v>297</v>
      </c>
      <c r="R300" s="453" t="s">
        <v>472</v>
      </c>
      <c r="S300" s="452" t="s">
        <v>297</v>
      </c>
      <c r="T300" s="454">
        <v>2.7</v>
      </c>
      <c r="U300" s="455"/>
      <c r="V300" s="1222"/>
      <c r="W300" s="1224"/>
      <c r="X300" s="1222"/>
      <c r="Y300" s="1235"/>
      <c r="Z300" s="1226"/>
      <c r="AA300" s="1229"/>
      <c r="AB300" s="1229"/>
      <c r="AC300" s="1249"/>
      <c r="AD300" s="1222"/>
      <c r="AE300" s="1224"/>
      <c r="AF300" s="1222"/>
      <c r="AG300" s="1228"/>
      <c r="AH300" s="1226"/>
      <c r="AI300" s="1229"/>
      <c r="AJ300" s="1226"/>
      <c r="AK300" s="1237"/>
      <c r="AL300" s="1226"/>
      <c r="AM300" s="1247"/>
      <c r="AN300" s="390" t="s">
        <v>297</v>
      </c>
      <c r="AO300" s="448">
        <v>8210</v>
      </c>
      <c r="AP300" s="1222"/>
      <c r="AQ300" s="456">
        <v>80</v>
      </c>
      <c r="AR300" s="457" t="s">
        <v>344</v>
      </c>
      <c r="AS300" s="451" t="s">
        <v>468</v>
      </c>
      <c r="AT300" s="458" t="s">
        <v>297</v>
      </c>
      <c r="AU300" s="459" t="s">
        <v>472</v>
      </c>
      <c r="AV300" s="458" t="s">
        <v>297</v>
      </c>
      <c r="AW300" s="460">
        <v>2.9</v>
      </c>
      <c r="AX300" s="461"/>
      <c r="AY300" s="430"/>
      <c r="AZ300" s="382"/>
      <c r="BA300" s="382"/>
      <c r="BB300" s="480"/>
      <c r="BC300" s="382"/>
      <c r="BD300" s="382"/>
      <c r="BE300" s="382"/>
      <c r="BF300" s="382"/>
      <c r="BG300" s="382"/>
      <c r="BH300" s="382"/>
      <c r="BI300" s="467" t="s">
        <v>3</v>
      </c>
      <c r="BJ300" s="468">
        <v>57480</v>
      </c>
      <c r="BK300" s="467" t="s">
        <v>297</v>
      </c>
      <c r="BL300" s="432">
        <v>570</v>
      </c>
      <c r="BM300" s="433" t="s">
        <v>344</v>
      </c>
      <c r="BN300" s="434" t="s">
        <v>468</v>
      </c>
      <c r="BO300" s="433" t="s">
        <v>297</v>
      </c>
      <c r="BP300" s="435" t="s">
        <v>472</v>
      </c>
      <c r="BQ300" s="433" t="s">
        <v>297</v>
      </c>
      <c r="BR300" s="436">
        <v>2.7</v>
      </c>
      <c r="BS300" s="405" t="s">
        <v>297</v>
      </c>
      <c r="BT300" s="468">
        <v>49270</v>
      </c>
      <c r="BU300" s="405" t="s">
        <v>3</v>
      </c>
      <c r="BV300" s="432">
        <v>490</v>
      </c>
      <c r="BW300" s="433" t="s">
        <v>344</v>
      </c>
      <c r="BX300" s="434" t="s">
        <v>468</v>
      </c>
      <c r="BY300" s="433" t="s">
        <v>297</v>
      </c>
      <c r="BZ300" s="435" t="s">
        <v>472</v>
      </c>
      <c r="CA300" s="433" t="s">
        <v>297</v>
      </c>
      <c r="CB300" s="436">
        <v>2.6</v>
      </c>
      <c r="CC300" s="1291"/>
      <c r="CD300" s="1319"/>
      <c r="CE300" s="1222"/>
      <c r="CF300" s="1228"/>
      <c r="CG300" s="1229"/>
      <c r="CH300" s="1229"/>
      <c r="CI300" s="1289"/>
      <c r="CJ300" s="1237"/>
      <c r="CK300" s="1289"/>
      <c r="CL300" s="1317"/>
      <c r="CM300" s="1222"/>
      <c r="CN300" s="469">
        <v>10940</v>
      </c>
      <c r="CO300" s="1222"/>
      <c r="CP300" s="1284"/>
      <c r="CQ300" s="1286"/>
      <c r="CR300" s="1298"/>
      <c r="CS300" s="1286"/>
      <c r="CT300" s="1295"/>
      <c r="CU300" s="1286"/>
      <c r="CV300" s="1296"/>
      <c r="CW300" s="1297"/>
      <c r="CX300" s="1222"/>
      <c r="CY300" s="1224"/>
      <c r="CZ300" s="1222"/>
      <c r="DA300" s="1228"/>
      <c r="DB300" s="1229"/>
      <c r="DC300" s="1229"/>
      <c r="DD300" s="1289"/>
      <c r="DE300" s="1237"/>
      <c r="DF300" s="1289"/>
      <c r="DG300" s="1247"/>
      <c r="DH300" s="1222"/>
      <c r="DI300" s="470" t="s">
        <v>302</v>
      </c>
      <c r="DJ300" s="1222"/>
      <c r="DK300" s="470" t="s">
        <v>510</v>
      </c>
      <c r="DL300" s="1222"/>
      <c r="DM300" s="471">
        <v>51.7</v>
      </c>
      <c r="DN300" s="1222"/>
      <c r="DO300" s="470" t="s">
        <v>302</v>
      </c>
      <c r="DP300" s="1222"/>
      <c r="DQ300" s="470" t="s">
        <v>510</v>
      </c>
      <c r="DR300" s="1222"/>
      <c r="DS300" s="471">
        <v>77.5</v>
      </c>
      <c r="DT300" s="1314"/>
      <c r="DU300" s="472">
        <v>9770</v>
      </c>
      <c r="DV300" s="1315"/>
      <c r="DW300" s="473" t="s">
        <v>304</v>
      </c>
      <c r="DX300" s="1222"/>
      <c r="DY300" s="1309"/>
      <c r="DZ300" s="1289"/>
      <c r="EA300" s="1311"/>
      <c r="EB300" s="1226"/>
      <c r="EC300" s="1229"/>
      <c r="ED300" s="1226"/>
      <c r="EE300" s="1237"/>
      <c r="EF300" s="1226"/>
      <c r="EG300" s="1303"/>
      <c r="EH300" s="1313"/>
      <c r="EI300" s="1222"/>
      <c r="EJ300" s="1309">
        <v>0</v>
      </c>
      <c r="EK300" s="1289"/>
      <c r="EL300" s="1311"/>
      <c r="EM300" s="1226"/>
      <c r="EN300" s="1229"/>
      <c r="EO300" s="1226"/>
      <c r="EP300" s="1237"/>
      <c r="EQ300" s="1226"/>
      <c r="ER300" s="1303"/>
      <c r="ES300" s="1305"/>
      <c r="ET300" s="1307"/>
      <c r="EU300" s="1222"/>
      <c r="EV300" s="474">
        <v>80</v>
      </c>
      <c r="EW300" s="370"/>
      <c r="EX300" s="1300"/>
    </row>
    <row r="301" spans="1:154" s="542" customFormat="1" ht="25.5" customHeight="1">
      <c r="A301" s="542" t="str">
        <f t="shared" si="19"/>
        <v>3/100
地域　46人
　　から
　50人
　　まで４歳以上児</v>
      </c>
      <c r="B301" s="542" t="str">
        <f t="shared" si="16"/>
        <v>3/100
地域</v>
      </c>
      <c r="C301" s="542" t="str">
        <f t="shared" ref="C301" si="38">F301</f>
        <v>　46人
　　から
　50人
　　まで</v>
      </c>
      <c r="D301" s="543" t="str">
        <f t="shared" si="18"/>
        <v>４歳以上児</v>
      </c>
      <c r="E301" s="1244"/>
      <c r="F301" s="1230" t="s">
        <v>500</v>
      </c>
      <c r="G301" s="1232" t="s">
        <v>295</v>
      </c>
      <c r="H301" s="481" t="s">
        <v>296</v>
      </c>
      <c r="I301" s="475"/>
      <c r="J301" s="414">
        <v>35920</v>
      </c>
      <c r="K301" s="415">
        <v>44130</v>
      </c>
      <c r="L301" s="390" t="s">
        <v>297</v>
      </c>
      <c r="M301" s="416">
        <v>330</v>
      </c>
      <c r="N301" s="417">
        <v>420</v>
      </c>
      <c r="O301" s="418" t="s">
        <v>344</v>
      </c>
      <c r="P301" s="419" t="s">
        <v>468</v>
      </c>
      <c r="Q301" s="420" t="s">
        <v>297</v>
      </c>
      <c r="R301" s="421" t="s">
        <v>469</v>
      </c>
      <c r="S301" s="420" t="s">
        <v>297</v>
      </c>
      <c r="T301" s="422">
        <v>2.7</v>
      </c>
      <c r="U301" s="423">
        <v>2.7</v>
      </c>
      <c r="V301" s="1222" t="s">
        <v>297</v>
      </c>
      <c r="W301" s="1223">
        <v>1580</v>
      </c>
      <c r="X301" s="1222" t="s">
        <v>297</v>
      </c>
      <c r="Y301" s="1234">
        <v>10</v>
      </c>
      <c r="Z301" s="1225" t="s">
        <v>470</v>
      </c>
      <c r="AA301" s="1206" t="s">
        <v>468</v>
      </c>
      <c r="AB301" s="1206" t="s">
        <v>297</v>
      </c>
      <c r="AC301" s="1248" t="s">
        <v>471</v>
      </c>
      <c r="AD301" s="1222" t="s">
        <v>297</v>
      </c>
      <c r="AE301" s="1223">
        <v>9850</v>
      </c>
      <c r="AF301" s="1222" t="s">
        <v>3</v>
      </c>
      <c r="AG301" s="1227">
        <v>90</v>
      </c>
      <c r="AH301" s="1225" t="s">
        <v>344</v>
      </c>
      <c r="AI301" s="1206" t="s">
        <v>468</v>
      </c>
      <c r="AJ301" s="1225" t="s">
        <v>297</v>
      </c>
      <c r="AK301" s="1236" t="s">
        <v>472</v>
      </c>
      <c r="AL301" s="1225" t="s">
        <v>297</v>
      </c>
      <c r="AM301" s="1246">
        <v>2.8</v>
      </c>
      <c r="AN301" s="390" t="s">
        <v>297</v>
      </c>
      <c r="AO301" s="424">
        <v>8210</v>
      </c>
      <c r="AP301" s="1222" t="s">
        <v>297</v>
      </c>
      <c r="AQ301" s="425">
        <v>80</v>
      </c>
      <c r="AR301" s="426" t="s">
        <v>470</v>
      </c>
      <c r="AS301" s="419" t="s">
        <v>468</v>
      </c>
      <c r="AT301" s="427" t="s">
        <v>297</v>
      </c>
      <c r="AU301" s="421" t="s">
        <v>472</v>
      </c>
      <c r="AV301" s="427" t="s">
        <v>297</v>
      </c>
      <c r="AW301" s="428">
        <v>2.9</v>
      </c>
      <c r="AX301" s="429" t="s">
        <v>473</v>
      </c>
      <c r="AY301" s="430" t="s">
        <v>297</v>
      </c>
      <c r="AZ301" s="431">
        <v>3280</v>
      </c>
      <c r="BA301" s="380" t="s">
        <v>3</v>
      </c>
      <c r="BB301" s="432">
        <v>30</v>
      </c>
      <c r="BC301" s="433" t="s">
        <v>344</v>
      </c>
      <c r="BD301" s="434" t="s">
        <v>468</v>
      </c>
      <c r="BE301" s="433" t="s">
        <v>297</v>
      </c>
      <c r="BF301" s="435" t="s">
        <v>472</v>
      </c>
      <c r="BG301" s="433" t="s">
        <v>297</v>
      </c>
      <c r="BH301" s="436">
        <v>3.9</v>
      </c>
      <c r="BI301" s="430"/>
      <c r="BJ301" s="437"/>
      <c r="BK301" s="467"/>
      <c r="BL301" s="476"/>
      <c r="BM301" s="476"/>
      <c r="BN301" s="476"/>
      <c r="BO301" s="476"/>
      <c r="BP301" s="476"/>
      <c r="BQ301" s="476"/>
      <c r="BR301" s="476"/>
      <c r="BS301" s="467"/>
      <c r="BT301" s="437" t="s">
        <v>50</v>
      </c>
      <c r="BU301" s="467"/>
      <c r="BV301" s="477"/>
      <c r="BW301" s="476"/>
      <c r="BX301" s="476"/>
      <c r="BY301" s="476"/>
      <c r="BZ301" s="476"/>
      <c r="CA301" s="476"/>
      <c r="CB301" s="476"/>
      <c r="CC301" s="1290" t="s">
        <v>297</v>
      </c>
      <c r="CD301" s="1318" t="s">
        <v>320</v>
      </c>
      <c r="CE301" s="1222" t="s">
        <v>297</v>
      </c>
      <c r="CF301" s="1227"/>
      <c r="CG301" s="1206"/>
      <c r="CH301" s="1206"/>
      <c r="CI301" s="1285"/>
      <c r="CJ301" s="1236"/>
      <c r="CK301" s="1285"/>
      <c r="CL301" s="1316" t="s">
        <v>320</v>
      </c>
      <c r="CM301" s="1222"/>
      <c r="CN301" s="478" t="s">
        <v>501</v>
      </c>
      <c r="CO301" s="1222" t="s">
        <v>3</v>
      </c>
      <c r="CP301" s="1284">
        <v>90</v>
      </c>
      <c r="CQ301" s="1286" t="s">
        <v>344</v>
      </c>
      <c r="CR301" s="1298" t="s">
        <v>468</v>
      </c>
      <c r="CS301" s="1286" t="s">
        <v>297</v>
      </c>
      <c r="CT301" s="1295" t="s">
        <v>472</v>
      </c>
      <c r="CU301" s="1286" t="s">
        <v>297</v>
      </c>
      <c r="CV301" s="1296">
        <v>2.8</v>
      </c>
      <c r="CW301" s="1297" t="s">
        <v>475</v>
      </c>
      <c r="CX301" s="1222" t="s">
        <v>3</v>
      </c>
      <c r="CY301" s="1223">
        <v>1620</v>
      </c>
      <c r="CZ301" s="1222" t="s">
        <v>297</v>
      </c>
      <c r="DA301" s="1227">
        <v>10</v>
      </c>
      <c r="DB301" s="1206" t="s">
        <v>344</v>
      </c>
      <c r="DC301" s="1206" t="s">
        <v>468</v>
      </c>
      <c r="DD301" s="1285" t="s">
        <v>297</v>
      </c>
      <c r="DE301" s="1236" t="s">
        <v>472</v>
      </c>
      <c r="DF301" s="1285" t="s">
        <v>297</v>
      </c>
      <c r="DG301" s="1246">
        <v>16.3</v>
      </c>
      <c r="DH301" s="1222" t="s">
        <v>3</v>
      </c>
      <c r="DI301" s="440">
        <v>850</v>
      </c>
      <c r="DJ301" s="1222" t="s">
        <v>297</v>
      </c>
      <c r="DK301" s="440">
        <v>8</v>
      </c>
      <c r="DL301" s="1222" t="s">
        <v>3</v>
      </c>
      <c r="DM301" s="441">
        <v>8</v>
      </c>
      <c r="DN301" s="1222" t="s">
        <v>297</v>
      </c>
      <c r="DO301" s="440">
        <v>150</v>
      </c>
      <c r="DP301" s="1222" t="s">
        <v>297</v>
      </c>
      <c r="DQ301" s="440">
        <v>1</v>
      </c>
      <c r="DR301" s="1222" t="s">
        <v>3</v>
      </c>
      <c r="DS301" s="441">
        <v>1</v>
      </c>
      <c r="DT301" s="1314"/>
      <c r="DU301" s="479" t="s">
        <v>501</v>
      </c>
      <c r="DV301" s="1315" t="s">
        <v>298</v>
      </c>
      <c r="DW301" s="443">
        <v>245</v>
      </c>
      <c r="DX301" s="1222" t="s">
        <v>300</v>
      </c>
      <c r="DY301" s="1308">
        <v>2330</v>
      </c>
      <c r="DZ301" s="1285" t="s">
        <v>297</v>
      </c>
      <c r="EA301" s="1310">
        <v>20</v>
      </c>
      <c r="EB301" s="1225" t="s">
        <v>344</v>
      </c>
      <c r="EC301" s="1206" t="s">
        <v>468</v>
      </c>
      <c r="ED301" s="1225" t="s">
        <v>297</v>
      </c>
      <c r="EE301" s="1236" t="s">
        <v>472</v>
      </c>
      <c r="EF301" s="1225" t="s">
        <v>297</v>
      </c>
      <c r="EG301" s="1302">
        <v>9.3000000000000007</v>
      </c>
      <c r="EH301" s="1312" t="s">
        <v>473</v>
      </c>
      <c r="EI301" s="1222" t="s">
        <v>300</v>
      </c>
      <c r="EJ301" s="1308">
        <v>9850</v>
      </c>
      <c r="EK301" s="1285" t="s">
        <v>297</v>
      </c>
      <c r="EL301" s="1310">
        <v>90</v>
      </c>
      <c r="EM301" s="1225" t="s">
        <v>344</v>
      </c>
      <c r="EN301" s="1206" t="s">
        <v>468</v>
      </c>
      <c r="EO301" s="1225" t="s">
        <v>297</v>
      </c>
      <c r="EP301" s="1236" t="s">
        <v>472</v>
      </c>
      <c r="EQ301" s="1225" t="s">
        <v>297</v>
      </c>
      <c r="ER301" s="1302">
        <v>3.1</v>
      </c>
      <c r="ES301" s="1304" t="s">
        <v>473</v>
      </c>
      <c r="ET301" s="1306" t="s">
        <v>419</v>
      </c>
      <c r="EU301" s="1222" t="s">
        <v>300</v>
      </c>
      <c r="EV301" s="444">
        <v>7360</v>
      </c>
      <c r="EW301" s="370"/>
      <c r="EX301" s="1300"/>
    </row>
    <row r="302" spans="1:154" s="542" customFormat="1" ht="25.5" customHeight="1">
      <c r="A302" s="542" t="str">
        <f t="shared" si="19"/>
        <v>3/100
地域　46人
　　から
　50人
　　まで３歳児</v>
      </c>
      <c r="B302" s="542" t="str">
        <f t="shared" si="16"/>
        <v>3/100
地域</v>
      </c>
      <c r="C302" s="542" t="str">
        <f t="shared" ref="C302" si="39">F301</f>
        <v>　46人
　　から
　50人
　　まで</v>
      </c>
      <c r="D302" s="543" t="str">
        <f t="shared" si="18"/>
        <v>３歳児</v>
      </c>
      <c r="E302" s="1244"/>
      <c r="F302" s="1231"/>
      <c r="G302" s="1233"/>
      <c r="H302" s="482" t="s">
        <v>301</v>
      </c>
      <c r="I302" s="475"/>
      <c r="J302" s="446">
        <v>44130</v>
      </c>
      <c r="K302" s="447"/>
      <c r="L302" s="390" t="s">
        <v>297</v>
      </c>
      <c r="M302" s="448">
        <v>420</v>
      </c>
      <c r="N302" s="449"/>
      <c r="O302" s="450" t="s">
        <v>344</v>
      </c>
      <c r="P302" s="451" t="s">
        <v>468</v>
      </c>
      <c r="Q302" s="452" t="s">
        <v>297</v>
      </c>
      <c r="R302" s="453" t="s">
        <v>472</v>
      </c>
      <c r="S302" s="452" t="s">
        <v>297</v>
      </c>
      <c r="T302" s="454">
        <v>2.7</v>
      </c>
      <c r="U302" s="455"/>
      <c r="V302" s="1222"/>
      <c r="W302" s="1224"/>
      <c r="X302" s="1222"/>
      <c r="Y302" s="1235"/>
      <c r="Z302" s="1226"/>
      <c r="AA302" s="1229"/>
      <c r="AB302" s="1229"/>
      <c r="AC302" s="1249"/>
      <c r="AD302" s="1222"/>
      <c r="AE302" s="1224"/>
      <c r="AF302" s="1222"/>
      <c r="AG302" s="1228"/>
      <c r="AH302" s="1226"/>
      <c r="AI302" s="1229"/>
      <c r="AJ302" s="1226"/>
      <c r="AK302" s="1237"/>
      <c r="AL302" s="1226"/>
      <c r="AM302" s="1247"/>
      <c r="AN302" s="390" t="s">
        <v>297</v>
      </c>
      <c r="AO302" s="448">
        <v>8210</v>
      </c>
      <c r="AP302" s="1222"/>
      <c r="AQ302" s="456">
        <v>80</v>
      </c>
      <c r="AR302" s="457" t="s">
        <v>344</v>
      </c>
      <c r="AS302" s="451" t="s">
        <v>468</v>
      </c>
      <c r="AT302" s="458" t="s">
        <v>297</v>
      </c>
      <c r="AU302" s="459" t="s">
        <v>472</v>
      </c>
      <c r="AV302" s="458" t="s">
        <v>297</v>
      </c>
      <c r="AW302" s="460">
        <v>2.9</v>
      </c>
      <c r="AX302" s="461"/>
      <c r="AY302" s="430"/>
      <c r="AZ302" s="382"/>
      <c r="BA302" s="382"/>
      <c r="BB302" s="480"/>
      <c r="BC302" s="382"/>
      <c r="BD302" s="382"/>
      <c r="BE302" s="382"/>
      <c r="BF302" s="382"/>
      <c r="BG302" s="382"/>
      <c r="BH302" s="382"/>
      <c r="BI302" s="467" t="s">
        <v>3</v>
      </c>
      <c r="BJ302" s="468">
        <v>57480</v>
      </c>
      <c r="BK302" s="467" t="s">
        <v>297</v>
      </c>
      <c r="BL302" s="432">
        <v>570</v>
      </c>
      <c r="BM302" s="433" t="s">
        <v>344</v>
      </c>
      <c r="BN302" s="434" t="s">
        <v>468</v>
      </c>
      <c r="BO302" s="433" t="s">
        <v>297</v>
      </c>
      <c r="BP302" s="435" t="s">
        <v>472</v>
      </c>
      <c r="BQ302" s="433" t="s">
        <v>297</v>
      </c>
      <c r="BR302" s="436">
        <v>2.7</v>
      </c>
      <c r="BS302" s="405" t="s">
        <v>297</v>
      </c>
      <c r="BT302" s="468">
        <v>49270</v>
      </c>
      <c r="BU302" s="405" t="s">
        <v>3</v>
      </c>
      <c r="BV302" s="432">
        <v>490</v>
      </c>
      <c r="BW302" s="433" t="s">
        <v>344</v>
      </c>
      <c r="BX302" s="434" t="s">
        <v>468</v>
      </c>
      <c r="BY302" s="433" t="s">
        <v>297</v>
      </c>
      <c r="BZ302" s="435" t="s">
        <v>472</v>
      </c>
      <c r="CA302" s="433" t="s">
        <v>297</v>
      </c>
      <c r="CB302" s="436">
        <v>2.6</v>
      </c>
      <c r="CC302" s="1291"/>
      <c r="CD302" s="1319"/>
      <c r="CE302" s="1222"/>
      <c r="CF302" s="1228"/>
      <c r="CG302" s="1229"/>
      <c r="CH302" s="1229"/>
      <c r="CI302" s="1289"/>
      <c r="CJ302" s="1237"/>
      <c r="CK302" s="1289"/>
      <c r="CL302" s="1317"/>
      <c r="CM302" s="1222"/>
      <c r="CN302" s="469">
        <v>9850</v>
      </c>
      <c r="CO302" s="1222"/>
      <c r="CP302" s="1284"/>
      <c r="CQ302" s="1286"/>
      <c r="CR302" s="1298"/>
      <c r="CS302" s="1286"/>
      <c r="CT302" s="1295"/>
      <c r="CU302" s="1286"/>
      <c r="CV302" s="1296"/>
      <c r="CW302" s="1297"/>
      <c r="CX302" s="1222"/>
      <c r="CY302" s="1224"/>
      <c r="CZ302" s="1222"/>
      <c r="DA302" s="1228"/>
      <c r="DB302" s="1229"/>
      <c r="DC302" s="1229"/>
      <c r="DD302" s="1289"/>
      <c r="DE302" s="1237"/>
      <c r="DF302" s="1289"/>
      <c r="DG302" s="1247"/>
      <c r="DH302" s="1222"/>
      <c r="DI302" s="470" t="s">
        <v>302</v>
      </c>
      <c r="DJ302" s="1222"/>
      <c r="DK302" s="470" t="s">
        <v>510</v>
      </c>
      <c r="DL302" s="1222"/>
      <c r="DM302" s="471">
        <v>52.3</v>
      </c>
      <c r="DN302" s="1222"/>
      <c r="DO302" s="470" t="s">
        <v>302</v>
      </c>
      <c r="DP302" s="1222"/>
      <c r="DQ302" s="470" t="s">
        <v>510</v>
      </c>
      <c r="DR302" s="1222"/>
      <c r="DS302" s="471">
        <v>69.8</v>
      </c>
      <c r="DT302" s="1314"/>
      <c r="DU302" s="472">
        <v>8860</v>
      </c>
      <c r="DV302" s="1315"/>
      <c r="DW302" s="473" t="s">
        <v>304</v>
      </c>
      <c r="DX302" s="1222"/>
      <c r="DY302" s="1309"/>
      <c r="DZ302" s="1289"/>
      <c r="EA302" s="1311"/>
      <c r="EB302" s="1226"/>
      <c r="EC302" s="1229"/>
      <c r="ED302" s="1226"/>
      <c r="EE302" s="1237"/>
      <c r="EF302" s="1226"/>
      <c r="EG302" s="1303"/>
      <c r="EH302" s="1313"/>
      <c r="EI302" s="1222"/>
      <c r="EJ302" s="1309">
        <v>0</v>
      </c>
      <c r="EK302" s="1289"/>
      <c r="EL302" s="1311"/>
      <c r="EM302" s="1226"/>
      <c r="EN302" s="1229"/>
      <c r="EO302" s="1226"/>
      <c r="EP302" s="1237"/>
      <c r="EQ302" s="1226"/>
      <c r="ER302" s="1303"/>
      <c r="ES302" s="1305"/>
      <c r="ET302" s="1307"/>
      <c r="EU302" s="1222"/>
      <c r="EV302" s="474">
        <v>70</v>
      </c>
      <c r="EW302" s="370"/>
      <c r="EX302" s="1300"/>
    </row>
    <row r="303" spans="1:154" s="542" customFormat="1" ht="25.5" customHeight="1">
      <c r="A303" s="542" t="str">
        <f t="shared" si="19"/>
        <v>3/100
地域　51人
　　から
　55人
　　まで４歳以上児</v>
      </c>
      <c r="B303" s="542" t="str">
        <f t="shared" si="16"/>
        <v>3/100
地域</v>
      </c>
      <c r="C303" s="542" t="str">
        <f t="shared" ref="C303" si="40">F303</f>
        <v>　51人
　　から
　55人
　　まで</v>
      </c>
      <c r="D303" s="543" t="str">
        <f t="shared" si="18"/>
        <v>４歳以上児</v>
      </c>
      <c r="E303" s="1244"/>
      <c r="F303" s="1230" t="s">
        <v>503</v>
      </c>
      <c r="G303" s="1232" t="s">
        <v>295</v>
      </c>
      <c r="H303" s="481" t="s">
        <v>296</v>
      </c>
      <c r="I303" s="475"/>
      <c r="J303" s="414">
        <v>34500</v>
      </c>
      <c r="K303" s="415">
        <v>42710</v>
      </c>
      <c r="L303" s="390" t="s">
        <v>297</v>
      </c>
      <c r="M303" s="416">
        <v>320</v>
      </c>
      <c r="N303" s="417">
        <v>400</v>
      </c>
      <c r="O303" s="418" t="s">
        <v>344</v>
      </c>
      <c r="P303" s="419" t="s">
        <v>468</v>
      </c>
      <c r="Q303" s="420" t="s">
        <v>297</v>
      </c>
      <c r="R303" s="421" t="s">
        <v>469</v>
      </c>
      <c r="S303" s="420" t="s">
        <v>297</v>
      </c>
      <c r="T303" s="422">
        <v>2.7</v>
      </c>
      <c r="U303" s="423">
        <v>2.7</v>
      </c>
      <c r="V303" s="1222" t="s">
        <v>297</v>
      </c>
      <c r="W303" s="1223">
        <v>1440</v>
      </c>
      <c r="X303" s="1222" t="s">
        <v>297</v>
      </c>
      <c r="Y303" s="1234">
        <v>10</v>
      </c>
      <c r="Z303" s="1225" t="s">
        <v>470</v>
      </c>
      <c r="AA303" s="1206" t="s">
        <v>468</v>
      </c>
      <c r="AB303" s="1206" t="s">
        <v>297</v>
      </c>
      <c r="AC303" s="1248" t="s">
        <v>471</v>
      </c>
      <c r="AD303" s="1222" t="s">
        <v>297</v>
      </c>
      <c r="AE303" s="1223">
        <v>8950</v>
      </c>
      <c r="AF303" s="1222" t="s">
        <v>3</v>
      </c>
      <c r="AG303" s="1227">
        <v>80</v>
      </c>
      <c r="AH303" s="1225" t="s">
        <v>344</v>
      </c>
      <c r="AI303" s="1206" t="s">
        <v>468</v>
      </c>
      <c r="AJ303" s="1225" t="s">
        <v>297</v>
      </c>
      <c r="AK303" s="1236" t="s">
        <v>472</v>
      </c>
      <c r="AL303" s="1225" t="s">
        <v>297</v>
      </c>
      <c r="AM303" s="1246">
        <v>2.9</v>
      </c>
      <c r="AN303" s="390" t="s">
        <v>297</v>
      </c>
      <c r="AO303" s="424">
        <v>8210</v>
      </c>
      <c r="AP303" s="1222" t="s">
        <v>297</v>
      </c>
      <c r="AQ303" s="425">
        <v>80</v>
      </c>
      <c r="AR303" s="426" t="s">
        <v>470</v>
      </c>
      <c r="AS303" s="419" t="s">
        <v>468</v>
      </c>
      <c r="AT303" s="427" t="s">
        <v>297</v>
      </c>
      <c r="AU303" s="421" t="s">
        <v>472</v>
      </c>
      <c r="AV303" s="427" t="s">
        <v>297</v>
      </c>
      <c r="AW303" s="428">
        <v>2.9</v>
      </c>
      <c r="AX303" s="429" t="s">
        <v>473</v>
      </c>
      <c r="AY303" s="430" t="s">
        <v>297</v>
      </c>
      <c r="AZ303" s="431">
        <v>3280</v>
      </c>
      <c r="BA303" s="380" t="s">
        <v>3</v>
      </c>
      <c r="BB303" s="432">
        <v>30</v>
      </c>
      <c r="BC303" s="433" t="s">
        <v>344</v>
      </c>
      <c r="BD303" s="434" t="s">
        <v>468</v>
      </c>
      <c r="BE303" s="433" t="s">
        <v>297</v>
      </c>
      <c r="BF303" s="435" t="s">
        <v>472</v>
      </c>
      <c r="BG303" s="433" t="s">
        <v>297</v>
      </c>
      <c r="BH303" s="436">
        <v>3.9</v>
      </c>
      <c r="BI303" s="430"/>
      <c r="BJ303" s="437"/>
      <c r="BK303" s="467"/>
      <c r="BL303" s="476"/>
      <c r="BM303" s="476"/>
      <c r="BN303" s="476"/>
      <c r="BO303" s="476"/>
      <c r="BP303" s="476"/>
      <c r="BQ303" s="476"/>
      <c r="BR303" s="476"/>
      <c r="BS303" s="467"/>
      <c r="BT303" s="437" t="s">
        <v>50</v>
      </c>
      <c r="BU303" s="467"/>
      <c r="BV303" s="477"/>
      <c r="BW303" s="476"/>
      <c r="BX303" s="476"/>
      <c r="BY303" s="476"/>
      <c r="BZ303" s="476"/>
      <c r="CA303" s="476"/>
      <c r="CB303" s="476"/>
      <c r="CC303" s="1290" t="s">
        <v>297</v>
      </c>
      <c r="CD303" s="1318" t="s">
        <v>320</v>
      </c>
      <c r="CE303" s="1222" t="s">
        <v>297</v>
      </c>
      <c r="CF303" s="1227"/>
      <c r="CG303" s="1206"/>
      <c r="CH303" s="1206"/>
      <c r="CI303" s="1285"/>
      <c r="CJ303" s="1236"/>
      <c r="CK303" s="1285"/>
      <c r="CL303" s="1316" t="s">
        <v>320</v>
      </c>
      <c r="CM303" s="1222"/>
      <c r="CN303" s="478" t="s">
        <v>504</v>
      </c>
      <c r="CO303" s="1222" t="s">
        <v>3</v>
      </c>
      <c r="CP303" s="1284">
        <v>80</v>
      </c>
      <c r="CQ303" s="1286" t="s">
        <v>344</v>
      </c>
      <c r="CR303" s="1298" t="s">
        <v>468</v>
      </c>
      <c r="CS303" s="1286" t="s">
        <v>297</v>
      </c>
      <c r="CT303" s="1295" t="s">
        <v>472</v>
      </c>
      <c r="CU303" s="1286" t="s">
        <v>297</v>
      </c>
      <c r="CV303" s="1296">
        <v>2.9</v>
      </c>
      <c r="CW303" s="1297" t="s">
        <v>475</v>
      </c>
      <c r="CX303" s="1222" t="s">
        <v>3</v>
      </c>
      <c r="CY303" s="1223">
        <v>1480</v>
      </c>
      <c r="CZ303" s="1222" t="s">
        <v>297</v>
      </c>
      <c r="DA303" s="1227">
        <v>10</v>
      </c>
      <c r="DB303" s="1206" t="s">
        <v>344</v>
      </c>
      <c r="DC303" s="1206" t="s">
        <v>468</v>
      </c>
      <c r="DD303" s="1285" t="s">
        <v>297</v>
      </c>
      <c r="DE303" s="1236" t="s">
        <v>472</v>
      </c>
      <c r="DF303" s="1285" t="s">
        <v>297</v>
      </c>
      <c r="DG303" s="1246">
        <v>14.8</v>
      </c>
      <c r="DH303" s="1222" t="s">
        <v>3</v>
      </c>
      <c r="DI303" s="440">
        <v>770</v>
      </c>
      <c r="DJ303" s="1222" t="s">
        <v>297</v>
      </c>
      <c r="DK303" s="440">
        <v>7</v>
      </c>
      <c r="DL303" s="1222" t="s">
        <v>3</v>
      </c>
      <c r="DM303" s="441">
        <v>7</v>
      </c>
      <c r="DN303" s="1222" t="s">
        <v>297</v>
      </c>
      <c r="DO303" s="440">
        <v>130</v>
      </c>
      <c r="DP303" s="1222" t="s">
        <v>297</v>
      </c>
      <c r="DQ303" s="440">
        <v>1</v>
      </c>
      <c r="DR303" s="1222" t="s">
        <v>3</v>
      </c>
      <c r="DS303" s="441">
        <v>1</v>
      </c>
      <c r="DT303" s="1314"/>
      <c r="DU303" s="479" t="s">
        <v>504</v>
      </c>
      <c r="DV303" s="1315" t="s">
        <v>298</v>
      </c>
      <c r="DW303" s="443">
        <v>245</v>
      </c>
      <c r="DX303" s="1222" t="s">
        <v>300</v>
      </c>
      <c r="DY303" s="1308">
        <v>2120</v>
      </c>
      <c r="DZ303" s="1285" t="s">
        <v>297</v>
      </c>
      <c r="EA303" s="1310">
        <v>20</v>
      </c>
      <c r="EB303" s="1225" t="s">
        <v>344</v>
      </c>
      <c r="EC303" s="1206" t="s">
        <v>468</v>
      </c>
      <c r="ED303" s="1225" t="s">
        <v>297</v>
      </c>
      <c r="EE303" s="1236" t="s">
        <v>472</v>
      </c>
      <c r="EF303" s="1225" t="s">
        <v>297</v>
      </c>
      <c r="EG303" s="1302">
        <v>8.5</v>
      </c>
      <c r="EH303" s="1312" t="s">
        <v>473</v>
      </c>
      <c r="EI303" s="1222" t="s">
        <v>300</v>
      </c>
      <c r="EJ303" s="1308">
        <v>8950</v>
      </c>
      <c r="EK303" s="1285" t="s">
        <v>297</v>
      </c>
      <c r="EL303" s="1310">
        <v>90</v>
      </c>
      <c r="EM303" s="1225" t="s">
        <v>344</v>
      </c>
      <c r="EN303" s="1206" t="s">
        <v>468</v>
      </c>
      <c r="EO303" s="1225" t="s">
        <v>297</v>
      </c>
      <c r="EP303" s="1236" t="s">
        <v>472</v>
      </c>
      <c r="EQ303" s="1225" t="s">
        <v>297</v>
      </c>
      <c r="ER303" s="1302">
        <v>2.8</v>
      </c>
      <c r="ES303" s="1304" t="s">
        <v>473</v>
      </c>
      <c r="ET303" s="1306" t="s">
        <v>419</v>
      </c>
      <c r="EU303" s="1222" t="s">
        <v>300</v>
      </c>
      <c r="EV303" s="444">
        <v>6690</v>
      </c>
      <c r="EW303" s="370"/>
      <c r="EX303" s="1300"/>
    </row>
    <row r="304" spans="1:154" s="542" customFormat="1" ht="25.5" customHeight="1">
      <c r="A304" s="542" t="str">
        <f t="shared" si="19"/>
        <v>3/100
地域　51人
　　から
　55人
　　まで３歳児</v>
      </c>
      <c r="B304" s="542" t="str">
        <f t="shared" si="16"/>
        <v>3/100
地域</v>
      </c>
      <c r="C304" s="542" t="str">
        <f t="shared" ref="C304" si="41">F303</f>
        <v>　51人
　　から
　55人
　　まで</v>
      </c>
      <c r="D304" s="543" t="str">
        <f t="shared" si="18"/>
        <v>３歳児</v>
      </c>
      <c r="E304" s="1244"/>
      <c r="F304" s="1231"/>
      <c r="G304" s="1233"/>
      <c r="H304" s="482" t="s">
        <v>301</v>
      </c>
      <c r="I304" s="475"/>
      <c r="J304" s="446">
        <v>42710</v>
      </c>
      <c r="K304" s="447"/>
      <c r="L304" s="390" t="s">
        <v>297</v>
      </c>
      <c r="M304" s="448">
        <v>400</v>
      </c>
      <c r="N304" s="449"/>
      <c r="O304" s="450" t="s">
        <v>344</v>
      </c>
      <c r="P304" s="451" t="s">
        <v>468</v>
      </c>
      <c r="Q304" s="452" t="s">
        <v>297</v>
      </c>
      <c r="R304" s="453" t="s">
        <v>472</v>
      </c>
      <c r="S304" s="452" t="s">
        <v>297</v>
      </c>
      <c r="T304" s="454">
        <v>2.7</v>
      </c>
      <c r="U304" s="455"/>
      <c r="V304" s="1222"/>
      <c r="W304" s="1224"/>
      <c r="X304" s="1222"/>
      <c r="Y304" s="1235"/>
      <c r="Z304" s="1226"/>
      <c r="AA304" s="1229"/>
      <c r="AB304" s="1229"/>
      <c r="AC304" s="1249"/>
      <c r="AD304" s="1222"/>
      <c r="AE304" s="1224"/>
      <c r="AF304" s="1222"/>
      <c r="AG304" s="1228"/>
      <c r="AH304" s="1226"/>
      <c r="AI304" s="1229"/>
      <c r="AJ304" s="1226"/>
      <c r="AK304" s="1237"/>
      <c r="AL304" s="1226"/>
      <c r="AM304" s="1247"/>
      <c r="AN304" s="390" t="s">
        <v>297</v>
      </c>
      <c r="AO304" s="448">
        <v>8210</v>
      </c>
      <c r="AP304" s="1222"/>
      <c r="AQ304" s="456">
        <v>80</v>
      </c>
      <c r="AR304" s="457" t="s">
        <v>344</v>
      </c>
      <c r="AS304" s="451" t="s">
        <v>468</v>
      </c>
      <c r="AT304" s="458" t="s">
        <v>297</v>
      </c>
      <c r="AU304" s="459" t="s">
        <v>472</v>
      </c>
      <c r="AV304" s="458" t="s">
        <v>297</v>
      </c>
      <c r="AW304" s="460">
        <v>2.9</v>
      </c>
      <c r="AX304" s="461"/>
      <c r="AY304" s="430"/>
      <c r="AZ304" s="382"/>
      <c r="BA304" s="382"/>
      <c r="BB304" s="480"/>
      <c r="BC304" s="382"/>
      <c r="BD304" s="382"/>
      <c r="BE304" s="382"/>
      <c r="BF304" s="382"/>
      <c r="BG304" s="382"/>
      <c r="BH304" s="382"/>
      <c r="BI304" s="467" t="s">
        <v>3</v>
      </c>
      <c r="BJ304" s="468">
        <v>57480</v>
      </c>
      <c r="BK304" s="467" t="s">
        <v>297</v>
      </c>
      <c r="BL304" s="432">
        <v>570</v>
      </c>
      <c r="BM304" s="433" t="s">
        <v>344</v>
      </c>
      <c r="BN304" s="434" t="s">
        <v>468</v>
      </c>
      <c r="BO304" s="433" t="s">
        <v>297</v>
      </c>
      <c r="BP304" s="435" t="s">
        <v>472</v>
      </c>
      <c r="BQ304" s="433" t="s">
        <v>297</v>
      </c>
      <c r="BR304" s="436">
        <v>2.7</v>
      </c>
      <c r="BS304" s="405" t="s">
        <v>297</v>
      </c>
      <c r="BT304" s="468">
        <v>49270</v>
      </c>
      <c r="BU304" s="405" t="s">
        <v>3</v>
      </c>
      <c r="BV304" s="432">
        <v>490</v>
      </c>
      <c r="BW304" s="433" t="s">
        <v>344</v>
      </c>
      <c r="BX304" s="434" t="s">
        <v>468</v>
      </c>
      <c r="BY304" s="433" t="s">
        <v>297</v>
      </c>
      <c r="BZ304" s="435" t="s">
        <v>472</v>
      </c>
      <c r="CA304" s="433" t="s">
        <v>297</v>
      </c>
      <c r="CB304" s="436">
        <v>2.6</v>
      </c>
      <c r="CC304" s="1291"/>
      <c r="CD304" s="1319"/>
      <c r="CE304" s="1222"/>
      <c r="CF304" s="1228"/>
      <c r="CG304" s="1229"/>
      <c r="CH304" s="1229"/>
      <c r="CI304" s="1289"/>
      <c r="CJ304" s="1237"/>
      <c r="CK304" s="1289"/>
      <c r="CL304" s="1317"/>
      <c r="CM304" s="1222"/>
      <c r="CN304" s="469">
        <v>8950</v>
      </c>
      <c r="CO304" s="1222"/>
      <c r="CP304" s="1284"/>
      <c r="CQ304" s="1286"/>
      <c r="CR304" s="1298"/>
      <c r="CS304" s="1286"/>
      <c r="CT304" s="1295"/>
      <c r="CU304" s="1286"/>
      <c r="CV304" s="1296"/>
      <c r="CW304" s="1297"/>
      <c r="CX304" s="1222"/>
      <c r="CY304" s="1224"/>
      <c r="CZ304" s="1222"/>
      <c r="DA304" s="1228"/>
      <c r="DB304" s="1229"/>
      <c r="DC304" s="1229"/>
      <c r="DD304" s="1289"/>
      <c r="DE304" s="1237"/>
      <c r="DF304" s="1289"/>
      <c r="DG304" s="1247"/>
      <c r="DH304" s="1222"/>
      <c r="DI304" s="470" t="s">
        <v>302</v>
      </c>
      <c r="DJ304" s="1222"/>
      <c r="DK304" s="470" t="s">
        <v>510</v>
      </c>
      <c r="DL304" s="1222"/>
      <c r="DM304" s="471">
        <v>54.4</v>
      </c>
      <c r="DN304" s="1222"/>
      <c r="DO304" s="470" t="s">
        <v>302</v>
      </c>
      <c r="DP304" s="1222"/>
      <c r="DQ304" s="470" t="s">
        <v>510</v>
      </c>
      <c r="DR304" s="1222"/>
      <c r="DS304" s="471">
        <v>63.4</v>
      </c>
      <c r="DT304" s="1314"/>
      <c r="DU304" s="472">
        <v>8120</v>
      </c>
      <c r="DV304" s="1315"/>
      <c r="DW304" s="473" t="s">
        <v>304</v>
      </c>
      <c r="DX304" s="1222"/>
      <c r="DY304" s="1309"/>
      <c r="DZ304" s="1289"/>
      <c r="EA304" s="1311"/>
      <c r="EB304" s="1226"/>
      <c r="EC304" s="1229"/>
      <c r="ED304" s="1226"/>
      <c r="EE304" s="1237"/>
      <c r="EF304" s="1226"/>
      <c r="EG304" s="1303"/>
      <c r="EH304" s="1313"/>
      <c r="EI304" s="1222"/>
      <c r="EJ304" s="1309">
        <v>0</v>
      </c>
      <c r="EK304" s="1289"/>
      <c r="EL304" s="1311"/>
      <c r="EM304" s="1226"/>
      <c r="EN304" s="1229"/>
      <c r="EO304" s="1226"/>
      <c r="EP304" s="1237"/>
      <c r="EQ304" s="1226"/>
      <c r="ER304" s="1303"/>
      <c r="ES304" s="1305"/>
      <c r="ET304" s="1307"/>
      <c r="EU304" s="1222"/>
      <c r="EV304" s="474">
        <v>60</v>
      </c>
      <c r="EW304" s="370"/>
      <c r="EX304" s="1300"/>
    </row>
    <row r="305" spans="1:154" s="542" customFormat="1" ht="25.5" customHeight="1">
      <c r="A305" s="542" t="str">
        <f t="shared" si="19"/>
        <v>3/100
地域　56人
　　から
　60人
　　まで４歳以上児</v>
      </c>
      <c r="B305" s="542" t="str">
        <f t="shared" si="16"/>
        <v>3/100
地域</v>
      </c>
      <c r="C305" s="542" t="str">
        <f t="shared" ref="C305" si="42">F305</f>
        <v>　56人
　　から
　60人
　　まで</v>
      </c>
      <c r="D305" s="543" t="str">
        <f t="shared" si="18"/>
        <v>４歳以上児</v>
      </c>
      <c r="E305" s="1244"/>
      <c r="F305" s="1230" t="s">
        <v>506</v>
      </c>
      <c r="G305" s="1232" t="s">
        <v>295</v>
      </c>
      <c r="H305" s="481" t="s">
        <v>296</v>
      </c>
      <c r="I305" s="475"/>
      <c r="J305" s="414">
        <v>33400</v>
      </c>
      <c r="K305" s="415">
        <v>41610</v>
      </c>
      <c r="L305" s="390" t="s">
        <v>297</v>
      </c>
      <c r="M305" s="416">
        <v>310</v>
      </c>
      <c r="N305" s="417">
        <v>390</v>
      </c>
      <c r="O305" s="418" t="s">
        <v>344</v>
      </c>
      <c r="P305" s="419" t="s">
        <v>468</v>
      </c>
      <c r="Q305" s="420" t="s">
        <v>297</v>
      </c>
      <c r="R305" s="421" t="s">
        <v>469</v>
      </c>
      <c r="S305" s="420" t="s">
        <v>297</v>
      </c>
      <c r="T305" s="422">
        <v>2.6</v>
      </c>
      <c r="U305" s="423">
        <v>2.7</v>
      </c>
      <c r="V305" s="1222" t="s">
        <v>297</v>
      </c>
      <c r="W305" s="1223">
        <v>1320</v>
      </c>
      <c r="X305" s="1222" t="s">
        <v>297</v>
      </c>
      <c r="Y305" s="1234">
        <v>10</v>
      </c>
      <c r="Z305" s="1225" t="s">
        <v>470</v>
      </c>
      <c r="AA305" s="1206" t="s">
        <v>468</v>
      </c>
      <c r="AB305" s="1206" t="s">
        <v>297</v>
      </c>
      <c r="AC305" s="1248" t="s">
        <v>471</v>
      </c>
      <c r="AD305" s="1222" t="s">
        <v>297</v>
      </c>
      <c r="AE305" s="1223">
        <v>8210</v>
      </c>
      <c r="AF305" s="1222" t="s">
        <v>3</v>
      </c>
      <c r="AG305" s="1227">
        <v>80</v>
      </c>
      <c r="AH305" s="1225" t="s">
        <v>344</v>
      </c>
      <c r="AI305" s="1206" t="s">
        <v>468</v>
      </c>
      <c r="AJ305" s="1225" t="s">
        <v>297</v>
      </c>
      <c r="AK305" s="1236" t="s">
        <v>472</v>
      </c>
      <c r="AL305" s="1225" t="s">
        <v>297</v>
      </c>
      <c r="AM305" s="1246">
        <v>2.7</v>
      </c>
      <c r="AN305" s="390" t="s">
        <v>297</v>
      </c>
      <c r="AO305" s="424">
        <v>8210</v>
      </c>
      <c r="AP305" s="1222" t="s">
        <v>297</v>
      </c>
      <c r="AQ305" s="425">
        <v>80</v>
      </c>
      <c r="AR305" s="426" t="s">
        <v>470</v>
      </c>
      <c r="AS305" s="419" t="s">
        <v>468</v>
      </c>
      <c r="AT305" s="427" t="s">
        <v>297</v>
      </c>
      <c r="AU305" s="421" t="s">
        <v>472</v>
      </c>
      <c r="AV305" s="427" t="s">
        <v>297</v>
      </c>
      <c r="AW305" s="428">
        <v>2.9</v>
      </c>
      <c r="AX305" s="429" t="s">
        <v>473</v>
      </c>
      <c r="AY305" s="430" t="s">
        <v>297</v>
      </c>
      <c r="AZ305" s="431">
        <v>3280</v>
      </c>
      <c r="BA305" s="380" t="s">
        <v>3</v>
      </c>
      <c r="BB305" s="432">
        <v>30</v>
      </c>
      <c r="BC305" s="433" t="s">
        <v>344</v>
      </c>
      <c r="BD305" s="434" t="s">
        <v>468</v>
      </c>
      <c r="BE305" s="433" t="s">
        <v>297</v>
      </c>
      <c r="BF305" s="435" t="s">
        <v>472</v>
      </c>
      <c r="BG305" s="433" t="s">
        <v>297</v>
      </c>
      <c r="BH305" s="436">
        <v>3.9</v>
      </c>
      <c r="BI305" s="430"/>
      <c r="BJ305" s="437"/>
      <c r="BK305" s="467"/>
      <c r="BL305" s="476"/>
      <c r="BM305" s="476"/>
      <c r="BN305" s="476"/>
      <c r="BO305" s="476"/>
      <c r="BP305" s="476"/>
      <c r="BQ305" s="476"/>
      <c r="BR305" s="476"/>
      <c r="BS305" s="467"/>
      <c r="BT305" s="437" t="s">
        <v>50</v>
      </c>
      <c r="BU305" s="467"/>
      <c r="BV305" s="477"/>
      <c r="BW305" s="476"/>
      <c r="BX305" s="476"/>
      <c r="BY305" s="476"/>
      <c r="BZ305" s="476"/>
      <c r="CA305" s="476"/>
      <c r="CB305" s="476"/>
      <c r="CC305" s="1290" t="s">
        <v>297</v>
      </c>
      <c r="CD305" s="1318" t="s">
        <v>320</v>
      </c>
      <c r="CE305" s="1222" t="s">
        <v>297</v>
      </c>
      <c r="CF305" s="1227"/>
      <c r="CG305" s="1206"/>
      <c r="CH305" s="1206"/>
      <c r="CI305" s="1285"/>
      <c r="CJ305" s="1236"/>
      <c r="CK305" s="1285"/>
      <c r="CL305" s="1316" t="s">
        <v>320</v>
      </c>
      <c r="CM305" s="1222"/>
      <c r="CN305" s="478" t="s">
        <v>507</v>
      </c>
      <c r="CO305" s="1222" t="s">
        <v>3</v>
      </c>
      <c r="CP305" s="1284">
        <v>80</v>
      </c>
      <c r="CQ305" s="1286" t="s">
        <v>344</v>
      </c>
      <c r="CR305" s="1298" t="s">
        <v>468</v>
      </c>
      <c r="CS305" s="1286" t="s">
        <v>297</v>
      </c>
      <c r="CT305" s="1295" t="s">
        <v>472</v>
      </c>
      <c r="CU305" s="1286" t="s">
        <v>297</v>
      </c>
      <c r="CV305" s="1296">
        <v>2.7</v>
      </c>
      <c r="CW305" s="1297" t="s">
        <v>475</v>
      </c>
      <c r="CX305" s="1222" t="s">
        <v>3</v>
      </c>
      <c r="CY305" s="1223">
        <v>1350</v>
      </c>
      <c r="CZ305" s="1222" t="s">
        <v>297</v>
      </c>
      <c r="DA305" s="1227">
        <v>10</v>
      </c>
      <c r="DB305" s="1206" t="s">
        <v>344</v>
      </c>
      <c r="DC305" s="1206" t="s">
        <v>468</v>
      </c>
      <c r="DD305" s="1285" t="s">
        <v>297</v>
      </c>
      <c r="DE305" s="1236" t="s">
        <v>472</v>
      </c>
      <c r="DF305" s="1285" t="s">
        <v>297</v>
      </c>
      <c r="DG305" s="1246">
        <v>13.6</v>
      </c>
      <c r="DH305" s="1222" t="s">
        <v>3</v>
      </c>
      <c r="DI305" s="440">
        <v>710</v>
      </c>
      <c r="DJ305" s="1222" t="s">
        <v>297</v>
      </c>
      <c r="DK305" s="440">
        <v>7</v>
      </c>
      <c r="DL305" s="1222" t="s">
        <v>3</v>
      </c>
      <c r="DM305" s="441">
        <v>7</v>
      </c>
      <c r="DN305" s="1222" t="s">
        <v>297</v>
      </c>
      <c r="DO305" s="440">
        <v>120</v>
      </c>
      <c r="DP305" s="1222" t="s">
        <v>297</v>
      </c>
      <c r="DQ305" s="440">
        <v>1</v>
      </c>
      <c r="DR305" s="1222" t="s">
        <v>3</v>
      </c>
      <c r="DS305" s="441">
        <v>1</v>
      </c>
      <c r="DT305" s="1314"/>
      <c r="DU305" s="483" t="s">
        <v>507</v>
      </c>
      <c r="DV305" s="1315" t="s">
        <v>298</v>
      </c>
      <c r="DW305" s="443">
        <v>245</v>
      </c>
      <c r="DX305" s="1222" t="s">
        <v>300</v>
      </c>
      <c r="DY305" s="1308">
        <v>1940</v>
      </c>
      <c r="DZ305" s="1285" t="s">
        <v>297</v>
      </c>
      <c r="EA305" s="1310">
        <v>10</v>
      </c>
      <c r="EB305" s="1225" t="s">
        <v>344</v>
      </c>
      <c r="EC305" s="1206" t="s">
        <v>468</v>
      </c>
      <c r="ED305" s="1225" t="s">
        <v>297</v>
      </c>
      <c r="EE305" s="1236" t="s">
        <v>472</v>
      </c>
      <c r="EF305" s="1225" t="s">
        <v>297</v>
      </c>
      <c r="EG305" s="1302">
        <v>15.5</v>
      </c>
      <c r="EH305" s="1312" t="s">
        <v>473</v>
      </c>
      <c r="EI305" s="1222" t="s">
        <v>300</v>
      </c>
      <c r="EJ305" s="1308">
        <v>8210</v>
      </c>
      <c r="EK305" s="1285" t="s">
        <v>297</v>
      </c>
      <c r="EL305" s="1310">
        <v>80</v>
      </c>
      <c r="EM305" s="1225" t="s">
        <v>344</v>
      </c>
      <c r="EN305" s="1206" t="s">
        <v>468</v>
      </c>
      <c r="EO305" s="1225" t="s">
        <v>297</v>
      </c>
      <c r="EP305" s="1236" t="s">
        <v>472</v>
      </c>
      <c r="EQ305" s="1225" t="s">
        <v>297</v>
      </c>
      <c r="ER305" s="1302">
        <v>2.9</v>
      </c>
      <c r="ES305" s="1304" t="s">
        <v>473</v>
      </c>
      <c r="ET305" s="1306" t="s">
        <v>419</v>
      </c>
      <c r="EU305" s="1222" t="s">
        <v>300</v>
      </c>
      <c r="EV305" s="444">
        <v>6140</v>
      </c>
      <c r="EW305" s="370"/>
      <c r="EX305" s="1300"/>
    </row>
    <row r="306" spans="1:154" s="542" customFormat="1" ht="25.5" customHeight="1">
      <c r="A306" s="542" t="str">
        <f t="shared" si="19"/>
        <v>3/100
地域　56人
　　から
　60人
　　まで３歳児</v>
      </c>
      <c r="B306" s="542" t="str">
        <f t="shared" si="16"/>
        <v>3/100
地域</v>
      </c>
      <c r="C306" s="542" t="str">
        <f t="shared" ref="C306" si="43">F305</f>
        <v>　56人
　　から
　60人
　　まで</v>
      </c>
      <c r="D306" s="543" t="str">
        <f t="shared" si="18"/>
        <v>３歳児</v>
      </c>
      <c r="E306" s="1244"/>
      <c r="F306" s="1231"/>
      <c r="G306" s="1233"/>
      <c r="H306" s="482" t="s">
        <v>301</v>
      </c>
      <c r="I306" s="475"/>
      <c r="J306" s="446">
        <v>41610</v>
      </c>
      <c r="K306" s="447"/>
      <c r="L306" s="390" t="s">
        <v>297</v>
      </c>
      <c r="M306" s="448">
        <v>390</v>
      </c>
      <c r="N306" s="449"/>
      <c r="O306" s="450" t="s">
        <v>344</v>
      </c>
      <c r="P306" s="451" t="s">
        <v>468</v>
      </c>
      <c r="Q306" s="452" t="s">
        <v>297</v>
      </c>
      <c r="R306" s="453" t="s">
        <v>472</v>
      </c>
      <c r="S306" s="452" t="s">
        <v>297</v>
      </c>
      <c r="T306" s="454">
        <v>2.7</v>
      </c>
      <c r="U306" s="455"/>
      <c r="V306" s="1222"/>
      <c r="W306" s="1224"/>
      <c r="X306" s="1222"/>
      <c r="Y306" s="1235"/>
      <c r="Z306" s="1226"/>
      <c r="AA306" s="1229"/>
      <c r="AB306" s="1229"/>
      <c r="AC306" s="1249"/>
      <c r="AD306" s="1222"/>
      <c r="AE306" s="1224"/>
      <c r="AF306" s="1222"/>
      <c r="AG306" s="1228"/>
      <c r="AH306" s="1226"/>
      <c r="AI306" s="1229"/>
      <c r="AJ306" s="1226"/>
      <c r="AK306" s="1237"/>
      <c r="AL306" s="1226"/>
      <c r="AM306" s="1247"/>
      <c r="AN306" s="390" t="s">
        <v>297</v>
      </c>
      <c r="AO306" s="448">
        <v>8210</v>
      </c>
      <c r="AP306" s="1222"/>
      <c r="AQ306" s="456">
        <v>80</v>
      </c>
      <c r="AR306" s="457" t="s">
        <v>344</v>
      </c>
      <c r="AS306" s="451" t="s">
        <v>468</v>
      </c>
      <c r="AT306" s="458" t="s">
        <v>297</v>
      </c>
      <c r="AU306" s="459" t="s">
        <v>472</v>
      </c>
      <c r="AV306" s="458" t="s">
        <v>297</v>
      </c>
      <c r="AW306" s="460">
        <v>2.9</v>
      </c>
      <c r="AX306" s="461"/>
      <c r="AY306" s="430"/>
      <c r="AZ306" s="382"/>
      <c r="BA306" s="382"/>
      <c r="BB306" s="480"/>
      <c r="BC306" s="382"/>
      <c r="BD306" s="382"/>
      <c r="BE306" s="382"/>
      <c r="BF306" s="382"/>
      <c r="BG306" s="382"/>
      <c r="BH306" s="382"/>
      <c r="BI306" s="467" t="s">
        <v>3</v>
      </c>
      <c r="BJ306" s="468">
        <v>57480</v>
      </c>
      <c r="BK306" s="467" t="s">
        <v>297</v>
      </c>
      <c r="BL306" s="432">
        <v>570</v>
      </c>
      <c r="BM306" s="433" t="s">
        <v>344</v>
      </c>
      <c r="BN306" s="434" t="s">
        <v>468</v>
      </c>
      <c r="BO306" s="433" t="s">
        <v>297</v>
      </c>
      <c r="BP306" s="435" t="s">
        <v>472</v>
      </c>
      <c r="BQ306" s="433" t="s">
        <v>297</v>
      </c>
      <c r="BR306" s="436">
        <v>2.7</v>
      </c>
      <c r="BS306" s="405" t="s">
        <v>297</v>
      </c>
      <c r="BT306" s="468">
        <v>49270</v>
      </c>
      <c r="BU306" s="405" t="s">
        <v>3</v>
      </c>
      <c r="BV306" s="432">
        <v>490</v>
      </c>
      <c r="BW306" s="433" t="s">
        <v>344</v>
      </c>
      <c r="BX306" s="434" t="s">
        <v>468</v>
      </c>
      <c r="BY306" s="433" t="s">
        <v>297</v>
      </c>
      <c r="BZ306" s="435" t="s">
        <v>472</v>
      </c>
      <c r="CA306" s="433" t="s">
        <v>297</v>
      </c>
      <c r="CB306" s="436">
        <v>2.6</v>
      </c>
      <c r="CC306" s="1291"/>
      <c r="CD306" s="1319"/>
      <c r="CE306" s="1222"/>
      <c r="CF306" s="1228"/>
      <c r="CG306" s="1229"/>
      <c r="CH306" s="1229"/>
      <c r="CI306" s="1289"/>
      <c r="CJ306" s="1237"/>
      <c r="CK306" s="1289"/>
      <c r="CL306" s="1317"/>
      <c r="CM306" s="1222"/>
      <c r="CN306" s="469">
        <v>8210</v>
      </c>
      <c r="CO306" s="1222"/>
      <c r="CP306" s="1284"/>
      <c r="CQ306" s="1286"/>
      <c r="CR306" s="1298"/>
      <c r="CS306" s="1286"/>
      <c r="CT306" s="1295"/>
      <c r="CU306" s="1286"/>
      <c r="CV306" s="1296"/>
      <c r="CW306" s="1297"/>
      <c r="CX306" s="1222"/>
      <c r="CY306" s="1224"/>
      <c r="CZ306" s="1222"/>
      <c r="DA306" s="1228"/>
      <c r="DB306" s="1229"/>
      <c r="DC306" s="1229"/>
      <c r="DD306" s="1289"/>
      <c r="DE306" s="1237"/>
      <c r="DF306" s="1289"/>
      <c r="DG306" s="1247"/>
      <c r="DH306" s="1222"/>
      <c r="DI306" s="470" t="s">
        <v>302</v>
      </c>
      <c r="DJ306" s="1222"/>
      <c r="DK306" s="470" t="s">
        <v>510</v>
      </c>
      <c r="DL306" s="1222"/>
      <c r="DM306" s="471">
        <v>49.8</v>
      </c>
      <c r="DN306" s="1222"/>
      <c r="DO306" s="470" t="s">
        <v>302</v>
      </c>
      <c r="DP306" s="1222"/>
      <c r="DQ306" s="470" t="s">
        <v>510</v>
      </c>
      <c r="DR306" s="1222"/>
      <c r="DS306" s="471">
        <v>58.2</v>
      </c>
      <c r="DT306" s="1314"/>
      <c r="DU306" s="472">
        <v>7500</v>
      </c>
      <c r="DV306" s="1315"/>
      <c r="DW306" s="473" t="s">
        <v>304</v>
      </c>
      <c r="DX306" s="1222"/>
      <c r="DY306" s="1309"/>
      <c r="DZ306" s="1289"/>
      <c r="EA306" s="1311"/>
      <c r="EB306" s="1226"/>
      <c r="EC306" s="1229"/>
      <c r="ED306" s="1226"/>
      <c r="EE306" s="1237"/>
      <c r="EF306" s="1226"/>
      <c r="EG306" s="1303"/>
      <c r="EH306" s="1313"/>
      <c r="EI306" s="1222"/>
      <c r="EJ306" s="1309">
        <v>0</v>
      </c>
      <c r="EK306" s="1289"/>
      <c r="EL306" s="1311"/>
      <c r="EM306" s="1226"/>
      <c r="EN306" s="1229"/>
      <c r="EO306" s="1226"/>
      <c r="EP306" s="1237"/>
      <c r="EQ306" s="1226"/>
      <c r="ER306" s="1303"/>
      <c r="ES306" s="1305"/>
      <c r="ET306" s="1307"/>
      <c r="EU306" s="1222"/>
      <c r="EV306" s="474">
        <v>60</v>
      </c>
      <c r="EW306" s="370"/>
      <c r="EX306" s="1300"/>
    </row>
    <row r="307" spans="1:154" s="542" customFormat="1" ht="25.5" customHeight="1">
      <c r="A307" s="542" t="str">
        <f t="shared" si="19"/>
        <v>3/100
地域　61人
　　から
　75人
　　まで４歳以上児</v>
      </c>
      <c r="B307" s="542" t="str">
        <f t="shared" si="16"/>
        <v>3/100
地域</v>
      </c>
      <c r="C307" s="542" t="str">
        <f t="shared" ref="C307" si="44">F307</f>
        <v>　61人
　　から
　75人
　　まで</v>
      </c>
      <c r="D307" s="543" t="str">
        <f t="shared" si="18"/>
        <v>４歳以上児</v>
      </c>
      <c r="E307" s="1244"/>
      <c r="F307" s="1243" t="s">
        <v>229</v>
      </c>
      <c r="G307" s="1240" t="s">
        <v>295</v>
      </c>
      <c r="H307" s="412" t="s">
        <v>296</v>
      </c>
      <c r="I307" s="475"/>
      <c r="J307" s="414">
        <v>30950</v>
      </c>
      <c r="K307" s="415">
        <v>39160</v>
      </c>
      <c r="L307" s="390" t="s">
        <v>297</v>
      </c>
      <c r="M307" s="416">
        <v>280</v>
      </c>
      <c r="N307" s="417">
        <v>370</v>
      </c>
      <c r="O307" s="418" t="s">
        <v>344</v>
      </c>
      <c r="P307" s="419" t="s">
        <v>468</v>
      </c>
      <c r="Q307" s="420" t="s">
        <v>297</v>
      </c>
      <c r="R307" s="421" t="s">
        <v>469</v>
      </c>
      <c r="S307" s="420" t="s">
        <v>297</v>
      </c>
      <c r="T307" s="422">
        <v>2.6</v>
      </c>
      <c r="U307" s="423">
        <v>2.6</v>
      </c>
      <c r="V307" s="1222" t="s">
        <v>297</v>
      </c>
      <c r="W307" s="1223">
        <v>1050</v>
      </c>
      <c r="X307" s="1222" t="s">
        <v>297</v>
      </c>
      <c r="Y307" s="1234">
        <v>10</v>
      </c>
      <c r="Z307" s="1225" t="s">
        <v>470</v>
      </c>
      <c r="AA307" s="1206" t="s">
        <v>468</v>
      </c>
      <c r="AB307" s="1206" t="s">
        <v>297</v>
      </c>
      <c r="AC307" s="1248" t="s">
        <v>471</v>
      </c>
      <c r="AD307" s="1222" t="s">
        <v>297</v>
      </c>
      <c r="AE307" s="1223">
        <v>6560</v>
      </c>
      <c r="AF307" s="1222" t="s">
        <v>3</v>
      </c>
      <c r="AG307" s="1227">
        <v>60</v>
      </c>
      <c r="AH307" s="1225" t="s">
        <v>344</v>
      </c>
      <c r="AI307" s="1206" t="s">
        <v>468</v>
      </c>
      <c r="AJ307" s="1225" t="s">
        <v>297</v>
      </c>
      <c r="AK307" s="1236" t="s">
        <v>472</v>
      </c>
      <c r="AL307" s="1225" t="s">
        <v>297</v>
      </c>
      <c r="AM307" s="1246">
        <v>2.8</v>
      </c>
      <c r="AN307" s="390" t="s">
        <v>297</v>
      </c>
      <c r="AO307" s="424">
        <v>8210</v>
      </c>
      <c r="AP307" s="1222" t="s">
        <v>297</v>
      </c>
      <c r="AQ307" s="425">
        <v>80</v>
      </c>
      <c r="AR307" s="426" t="s">
        <v>470</v>
      </c>
      <c r="AS307" s="419" t="s">
        <v>468</v>
      </c>
      <c r="AT307" s="427" t="s">
        <v>297</v>
      </c>
      <c r="AU307" s="421" t="s">
        <v>472</v>
      </c>
      <c r="AV307" s="427" t="s">
        <v>297</v>
      </c>
      <c r="AW307" s="428">
        <v>2.9</v>
      </c>
      <c r="AX307" s="429" t="s">
        <v>473</v>
      </c>
      <c r="AY307" s="430" t="s">
        <v>297</v>
      </c>
      <c r="AZ307" s="431">
        <v>3280</v>
      </c>
      <c r="BA307" s="380" t="s">
        <v>3</v>
      </c>
      <c r="BB307" s="432">
        <v>30</v>
      </c>
      <c r="BC307" s="433" t="s">
        <v>344</v>
      </c>
      <c r="BD307" s="434" t="s">
        <v>468</v>
      </c>
      <c r="BE307" s="433" t="s">
        <v>297</v>
      </c>
      <c r="BF307" s="435" t="s">
        <v>472</v>
      </c>
      <c r="BG307" s="433" t="s">
        <v>297</v>
      </c>
      <c r="BH307" s="436">
        <v>3.9</v>
      </c>
      <c r="BI307" s="430"/>
      <c r="BJ307" s="437"/>
      <c r="BK307" s="467"/>
      <c r="BL307" s="476"/>
      <c r="BM307" s="476"/>
      <c r="BN307" s="476"/>
      <c r="BO307" s="476"/>
      <c r="BP307" s="476"/>
      <c r="BQ307" s="476"/>
      <c r="BR307" s="476"/>
      <c r="BS307" s="467"/>
      <c r="BT307" s="437" t="s">
        <v>50</v>
      </c>
      <c r="BU307" s="467"/>
      <c r="BV307" s="477"/>
      <c r="BW307" s="476"/>
      <c r="BX307" s="476"/>
      <c r="BY307" s="476"/>
      <c r="BZ307" s="476"/>
      <c r="CA307" s="476"/>
      <c r="CB307" s="476"/>
      <c r="CC307" s="1290" t="s">
        <v>297</v>
      </c>
      <c r="CD307" s="1318" t="s">
        <v>320</v>
      </c>
      <c r="CE307" s="1222" t="s">
        <v>297</v>
      </c>
      <c r="CF307" s="1227"/>
      <c r="CG307" s="1206"/>
      <c r="CH307" s="1206"/>
      <c r="CI307" s="1285"/>
      <c r="CJ307" s="1236"/>
      <c r="CK307" s="1285"/>
      <c r="CL307" s="1316" t="s">
        <v>320</v>
      </c>
      <c r="CM307" s="1222"/>
      <c r="CN307" s="478" t="s">
        <v>230</v>
      </c>
      <c r="CO307" s="1222" t="s">
        <v>3</v>
      </c>
      <c r="CP307" s="1284">
        <v>60</v>
      </c>
      <c r="CQ307" s="1286" t="s">
        <v>344</v>
      </c>
      <c r="CR307" s="1298" t="s">
        <v>468</v>
      </c>
      <c r="CS307" s="1286" t="s">
        <v>297</v>
      </c>
      <c r="CT307" s="1295" t="s">
        <v>472</v>
      </c>
      <c r="CU307" s="1286" t="s">
        <v>297</v>
      </c>
      <c r="CV307" s="1296">
        <v>2.8</v>
      </c>
      <c r="CW307" s="1297" t="s">
        <v>475</v>
      </c>
      <c r="CX307" s="1222" t="s">
        <v>3</v>
      </c>
      <c r="CY307" s="1223">
        <v>1080</v>
      </c>
      <c r="CZ307" s="1222" t="s">
        <v>297</v>
      </c>
      <c r="DA307" s="1227">
        <v>10</v>
      </c>
      <c r="DB307" s="1206" t="s">
        <v>344</v>
      </c>
      <c r="DC307" s="1206" t="s">
        <v>468</v>
      </c>
      <c r="DD307" s="1285" t="s">
        <v>297</v>
      </c>
      <c r="DE307" s="1236" t="s">
        <v>472</v>
      </c>
      <c r="DF307" s="1285" t="s">
        <v>297</v>
      </c>
      <c r="DG307" s="1246">
        <v>10.9</v>
      </c>
      <c r="DH307" s="1222" t="s">
        <v>3</v>
      </c>
      <c r="DI307" s="440">
        <v>590</v>
      </c>
      <c r="DJ307" s="1222" t="s">
        <v>297</v>
      </c>
      <c r="DK307" s="440">
        <v>5</v>
      </c>
      <c r="DL307" s="1222" t="s">
        <v>3</v>
      </c>
      <c r="DM307" s="441">
        <v>5</v>
      </c>
      <c r="DN307" s="1222" t="s">
        <v>297</v>
      </c>
      <c r="DO307" s="440">
        <v>100</v>
      </c>
      <c r="DP307" s="1222" t="s">
        <v>297</v>
      </c>
      <c r="DQ307" s="440">
        <v>1</v>
      </c>
      <c r="DR307" s="1222" t="s">
        <v>3</v>
      </c>
      <c r="DS307" s="441">
        <v>1</v>
      </c>
      <c r="DT307" s="1314"/>
      <c r="DU307" s="483" t="s">
        <v>230</v>
      </c>
      <c r="DV307" s="1315" t="s">
        <v>298</v>
      </c>
      <c r="DW307" s="443">
        <v>245</v>
      </c>
      <c r="DX307" s="1222" t="s">
        <v>300</v>
      </c>
      <c r="DY307" s="1308">
        <v>1550</v>
      </c>
      <c r="DZ307" s="1285" t="s">
        <v>297</v>
      </c>
      <c r="EA307" s="1310">
        <v>10</v>
      </c>
      <c r="EB307" s="1225" t="s">
        <v>344</v>
      </c>
      <c r="EC307" s="1206" t="s">
        <v>468</v>
      </c>
      <c r="ED307" s="1225" t="s">
        <v>297</v>
      </c>
      <c r="EE307" s="1236" t="s">
        <v>472</v>
      </c>
      <c r="EF307" s="1225" t="s">
        <v>297</v>
      </c>
      <c r="EG307" s="1302">
        <v>12.4</v>
      </c>
      <c r="EH307" s="1312" t="s">
        <v>473</v>
      </c>
      <c r="EI307" s="1222" t="s">
        <v>300</v>
      </c>
      <c r="EJ307" s="1308">
        <v>6560</v>
      </c>
      <c r="EK307" s="1285" t="s">
        <v>297</v>
      </c>
      <c r="EL307" s="1310">
        <v>60</v>
      </c>
      <c r="EM307" s="1225" t="s">
        <v>344</v>
      </c>
      <c r="EN307" s="1206" t="s">
        <v>468</v>
      </c>
      <c r="EO307" s="1225" t="s">
        <v>297</v>
      </c>
      <c r="EP307" s="1236" t="s">
        <v>472</v>
      </c>
      <c r="EQ307" s="1225" t="s">
        <v>297</v>
      </c>
      <c r="ER307" s="1302">
        <v>3.1</v>
      </c>
      <c r="ES307" s="1304" t="s">
        <v>473</v>
      </c>
      <c r="ET307" s="1306" t="s">
        <v>419</v>
      </c>
      <c r="EU307" s="1222" t="s">
        <v>300</v>
      </c>
      <c r="EV307" s="444">
        <v>4910</v>
      </c>
      <c r="EW307" s="370"/>
      <c r="EX307" s="1300"/>
    </row>
    <row r="308" spans="1:154" s="542" customFormat="1" ht="25.5" customHeight="1">
      <c r="A308" s="542" t="str">
        <f t="shared" si="19"/>
        <v>3/100
地域　61人
　　から
　75人
　　まで３歳児</v>
      </c>
      <c r="B308" s="542" t="str">
        <f t="shared" si="16"/>
        <v>3/100
地域</v>
      </c>
      <c r="C308" s="542" t="str">
        <f t="shared" ref="C308" si="45">F307</f>
        <v>　61人
　　から
　75人
　　まで</v>
      </c>
      <c r="D308" s="543" t="str">
        <f t="shared" si="18"/>
        <v>３歳児</v>
      </c>
      <c r="E308" s="1244"/>
      <c r="F308" s="1245"/>
      <c r="G308" s="1241"/>
      <c r="H308" s="445" t="s">
        <v>301</v>
      </c>
      <c r="I308" s="475"/>
      <c r="J308" s="446">
        <v>39160</v>
      </c>
      <c r="K308" s="447"/>
      <c r="L308" s="390" t="s">
        <v>297</v>
      </c>
      <c r="M308" s="448">
        <v>370</v>
      </c>
      <c r="N308" s="449"/>
      <c r="O308" s="450" t="s">
        <v>344</v>
      </c>
      <c r="P308" s="451" t="s">
        <v>468</v>
      </c>
      <c r="Q308" s="452" t="s">
        <v>297</v>
      </c>
      <c r="R308" s="453" t="s">
        <v>472</v>
      </c>
      <c r="S308" s="452" t="s">
        <v>297</v>
      </c>
      <c r="T308" s="454">
        <v>2.6</v>
      </c>
      <c r="U308" s="455"/>
      <c r="V308" s="1222"/>
      <c r="W308" s="1224"/>
      <c r="X308" s="1222"/>
      <c r="Y308" s="1235"/>
      <c r="Z308" s="1226"/>
      <c r="AA308" s="1229"/>
      <c r="AB308" s="1229"/>
      <c r="AC308" s="1249"/>
      <c r="AD308" s="1222"/>
      <c r="AE308" s="1224"/>
      <c r="AF308" s="1222"/>
      <c r="AG308" s="1228"/>
      <c r="AH308" s="1226"/>
      <c r="AI308" s="1229"/>
      <c r="AJ308" s="1226"/>
      <c r="AK308" s="1237"/>
      <c r="AL308" s="1226"/>
      <c r="AM308" s="1247"/>
      <c r="AN308" s="390" t="s">
        <v>297</v>
      </c>
      <c r="AO308" s="448">
        <v>8210</v>
      </c>
      <c r="AP308" s="1222"/>
      <c r="AQ308" s="456">
        <v>80</v>
      </c>
      <c r="AR308" s="457" t="s">
        <v>344</v>
      </c>
      <c r="AS308" s="451" t="s">
        <v>468</v>
      </c>
      <c r="AT308" s="458" t="s">
        <v>297</v>
      </c>
      <c r="AU308" s="459" t="s">
        <v>472</v>
      </c>
      <c r="AV308" s="458" t="s">
        <v>297</v>
      </c>
      <c r="AW308" s="460">
        <v>2.9</v>
      </c>
      <c r="AX308" s="461"/>
      <c r="AY308" s="430"/>
      <c r="AZ308" s="382"/>
      <c r="BA308" s="382"/>
      <c r="BB308" s="480"/>
      <c r="BC308" s="382"/>
      <c r="BD308" s="382"/>
      <c r="BE308" s="382"/>
      <c r="BF308" s="382"/>
      <c r="BG308" s="382"/>
      <c r="BH308" s="382"/>
      <c r="BI308" s="467" t="s">
        <v>3</v>
      </c>
      <c r="BJ308" s="468">
        <v>57480</v>
      </c>
      <c r="BK308" s="467" t="s">
        <v>297</v>
      </c>
      <c r="BL308" s="432">
        <v>570</v>
      </c>
      <c r="BM308" s="433" t="s">
        <v>344</v>
      </c>
      <c r="BN308" s="434" t="s">
        <v>468</v>
      </c>
      <c r="BO308" s="433" t="s">
        <v>297</v>
      </c>
      <c r="BP308" s="435" t="s">
        <v>472</v>
      </c>
      <c r="BQ308" s="433" t="s">
        <v>297</v>
      </c>
      <c r="BR308" s="436">
        <v>2.7</v>
      </c>
      <c r="BS308" s="405" t="s">
        <v>297</v>
      </c>
      <c r="BT308" s="468">
        <v>49270</v>
      </c>
      <c r="BU308" s="405" t="s">
        <v>3</v>
      </c>
      <c r="BV308" s="432">
        <v>490</v>
      </c>
      <c r="BW308" s="433" t="s">
        <v>344</v>
      </c>
      <c r="BX308" s="434" t="s">
        <v>468</v>
      </c>
      <c r="BY308" s="433" t="s">
        <v>297</v>
      </c>
      <c r="BZ308" s="435" t="s">
        <v>472</v>
      </c>
      <c r="CA308" s="433" t="s">
        <v>297</v>
      </c>
      <c r="CB308" s="436">
        <v>2.6</v>
      </c>
      <c r="CC308" s="1291"/>
      <c r="CD308" s="1319"/>
      <c r="CE308" s="1222"/>
      <c r="CF308" s="1228"/>
      <c r="CG308" s="1229"/>
      <c r="CH308" s="1229"/>
      <c r="CI308" s="1289"/>
      <c r="CJ308" s="1237"/>
      <c r="CK308" s="1289"/>
      <c r="CL308" s="1317"/>
      <c r="CM308" s="1222"/>
      <c r="CN308" s="469">
        <v>6560</v>
      </c>
      <c r="CO308" s="1222"/>
      <c r="CP308" s="1284"/>
      <c r="CQ308" s="1286"/>
      <c r="CR308" s="1298"/>
      <c r="CS308" s="1286"/>
      <c r="CT308" s="1295"/>
      <c r="CU308" s="1286"/>
      <c r="CV308" s="1296"/>
      <c r="CW308" s="1297"/>
      <c r="CX308" s="1222"/>
      <c r="CY308" s="1224"/>
      <c r="CZ308" s="1222"/>
      <c r="DA308" s="1228"/>
      <c r="DB308" s="1229"/>
      <c r="DC308" s="1229"/>
      <c r="DD308" s="1289"/>
      <c r="DE308" s="1237"/>
      <c r="DF308" s="1289"/>
      <c r="DG308" s="1247"/>
      <c r="DH308" s="1222"/>
      <c r="DI308" s="470" t="s">
        <v>302</v>
      </c>
      <c r="DJ308" s="1222"/>
      <c r="DK308" s="470" t="s">
        <v>510</v>
      </c>
      <c r="DL308" s="1222"/>
      <c r="DM308" s="471">
        <v>55.8</v>
      </c>
      <c r="DN308" s="1222"/>
      <c r="DO308" s="470" t="s">
        <v>302</v>
      </c>
      <c r="DP308" s="1222"/>
      <c r="DQ308" s="470" t="s">
        <v>510</v>
      </c>
      <c r="DR308" s="1222"/>
      <c r="DS308" s="471">
        <v>46.5</v>
      </c>
      <c r="DT308" s="1314"/>
      <c r="DU308" s="472">
        <v>6130</v>
      </c>
      <c r="DV308" s="1315"/>
      <c r="DW308" s="473" t="s">
        <v>304</v>
      </c>
      <c r="DX308" s="1222"/>
      <c r="DY308" s="1309"/>
      <c r="DZ308" s="1289"/>
      <c r="EA308" s="1311"/>
      <c r="EB308" s="1226"/>
      <c r="EC308" s="1229"/>
      <c r="ED308" s="1226"/>
      <c r="EE308" s="1237"/>
      <c r="EF308" s="1226"/>
      <c r="EG308" s="1303"/>
      <c r="EH308" s="1313"/>
      <c r="EI308" s="1222"/>
      <c r="EJ308" s="1309">
        <v>0</v>
      </c>
      <c r="EK308" s="1289"/>
      <c r="EL308" s="1311"/>
      <c r="EM308" s="1226"/>
      <c r="EN308" s="1229"/>
      <c r="EO308" s="1226"/>
      <c r="EP308" s="1237"/>
      <c r="EQ308" s="1226"/>
      <c r="ER308" s="1303"/>
      <c r="ES308" s="1305"/>
      <c r="ET308" s="1307"/>
      <c r="EU308" s="1222"/>
      <c r="EV308" s="474">
        <v>40</v>
      </c>
      <c r="EW308" s="382"/>
      <c r="EX308" s="1300"/>
    </row>
    <row r="309" spans="1:154" s="542" customFormat="1" ht="25.5" customHeight="1">
      <c r="A309" s="542" t="str">
        <f t="shared" si="19"/>
        <v>3/100
地域　76人
　　から
　90人
　　まで４歳以上児</v>
      </c>
      <c r="B309" s="542" t="str">
        <f t="shared" si="16"/>
        <v>3/100
地域</v>
      </c>
      <c r="C309" s="542" t="str">
        <f t="shared" ref="C309" si="46">F309</f>
        <v>　76人
　　から
　90人
　　まで</v>
      </c>
      <c r="D309" s="543" t="str">
        <f t="shared" si="18"/>
        <v>４歳以上児</v>
      </c>
      <c r="E309" s="1244"/>
      <c r="F309" s="1243" t="s">
        <v>231</v>
      </c>
      <c r="G309" s="1240" t="s">
        <v>295</v>
      </c>
      <c r="H309" s="412" t="s">
        <v>296</v>
      </c>
      <c r="I309" s="475"/>
      <c r="J309" s="414">
        <v>29290</v>
      </c>
      <c r="K309" s="415">
        <v>37500</v>
      </c>
      <c r="L309" s="390" t="s">
        <v>297</v>
      </c>
      <c r="M309" s="416">
        <v>270</v>
      </c>
      <c r="N309" s="417">
        <v>350</v>
      </c>
      <c r="O309" s="418" t="s">
        <v>344</v>
      </c>
      <c r="P309" s="419" t="s">
        <v>468</v>
      </c>
      <c r="Q309" s="420" t="s">
        <v>297</v>
      </c>
      <c r="R309" s="421" t="s">
        <v>469</v>
      </c>
      <c r="S309" s="420" t="s">
        <v>297</v>
      </c>
      <c r="T309" s="422">
        <v>2.5</v>
      </c>
      <c r="U309" s="423">
        <v>2.6</v>
      </c>
      <c r="V309" s="1222" t="s">
        <v>297</v>
      </c>
      <c r="W309" s="1223">
        <v>880</v>
      </c>
      <c r="X309" s="1222" t="s">
        <v>297</v>
      </c>
      <c r="Y309" s="1234">
        <v>8</v>
      </c>
      <c r="Z309" s="1225" t="s">
        <v>470</v>
      </c>
      <c r="AA309" s="1206" t="s">
        <v>468</v>
      </c>
      <c r="AB309" s="1206" t="s">
        <v>297</v>
      </c>
      <c r="AC309" s="1248" t="s">
        <v>471</v>
      </c>
      <c r="AD309" s="1222" t="s">
        <v>297</v>
      </c>
      <c r="AE309" s="1223">
        <v>5470</v>
      </c>
      <c r="AF309" s="1222" t="s">
        <v>3</v>
      </c>
      <c r="AG309" s="1227">
        <v>50</v>
      </c>
      <c r="AH309" s="1225" t="s">
        <v>344</v>
      </c>
      <c r="AI309" s="1206" t="s">
        <v>468</v>
      </c>
      <c r="AJ309" s="1225" t="s">
        <v>297</v>
      </c>
      <c r="AK309" s="1236" t="s">
        <v>472</v>
      </c>
      <c r="AL309" s="1225" t="s">
        <v>297</v>
      </c>
      <c r="AM309" s="1246">
        <v>2.8</v>
      </c>
      <c r="AN309" s="390" t="s">
        <v>297</v>
      </c>
      <c r="AO309" s="424">
        <v>8210</v>
      </c>
      <c r="AP309" s="1222" t="s">
        <v>297</v>
      </c>
      <c r="AQ309" s="425">
        <v>80</v>
      </c>
      <c r="AR309" s="426" t="s">
        <v>470</v>
      </c>
      <c r="AS309" s="419" t="s">
        <v>468</v>
      </c>
      <c r="AT309" s="427" t="s">
        <v>297</v>
      </c>
      <c r="AU309" s="421" t="s">
        <v>472</v>
      </c>
      <c r="AV309" s="427" t="s">
        <v>297</v>
      </c>
      <c r="AW309" s="428">
        <v>2.9</v>
      </c>
      <c r="AX309" s="429" t="s">
        <v>473</v>
      </c>
      <c r="AY309" s="430" t="s">
        <v>297</v>
      </c>
      <c r="AZ309" s="431">
        <v>3280</v>
      </c>
      <c r="BA309" s="380" t="s">
        <v>3</v>
      </c>
      <c r="BB309" s="432">
        <v>30</v>
      </c>
      <c r="BC309" s="433" t="s">
        <v>344</v>
      </c>
      <c r="BD309" s="434" t="s">
        <v>468</v>
      </c>
      <c r="BE309" s="433" t="s">
        <v>297</v>
      </c>
      <c r="BF309" s="435" t="s">
        <v>472</v>
      </c>
      <c r="BG309" s="433" t="s">
        <v>297</v>
      </c>
      <c r="BH309" s="436">
        <v>3.9</v>
      </c>
      <c r="BI309" s="430"/>
      <c r="BJ309" s="437"/>
      <c r="BK309" s="467"/>
      <c r="BL309" s="476"/>
      <c r="BM309" s="476"/>
      <c r="BN309" s="476"/>
      <c r="BO309" s="476"/>
      <c r="BP309" s="476"/>
      <c r="BQ309" s="476"/>
      <c r="BR309" s="476"/>
      <c r="BS309" s="467"/>
      <c r="BT309" s="437" t="s">
        <v>50</v>
      </c>
      <c r="BU309" s="467"/>
      <c r="BV309" s="477"/>
      <c r="BW309" s="476"/>
      <c r="BX309" s="476"/>
      <c r="BY309" s="476"/>
      <c r="BZ309" s="476"/>
      <c r="CA309" s="476"/>
      <c r="CB309" s="476"/>
      <c r="CC309" s="1290" t="s">
        <v>297</v>
      </c>
      <c r="CD309" s="1318" t="s">
        <v>320</v>
      </c>
      <c r="CE309" s="1222" t="s">
        <v>297</v>
      </c>
      <c r="CF309" s="1227"/>
      <c r="CG309" s="1206"/>
      <c r="CH309" s="1206"/>
      <c r="CI309" s="1285"/>
      <c r="CJ309" s="1236"/>
      <c r="CK309" s="1285"/>
      <c r="CL309" s="1316" t="s">
        <v>320</v>
      </c>
      <c r="CM309" s="1222"/>
      <c r="CN309" s="478" t="s">
        <v>232</v>
      </c>
      <c r="CO309" s="1222" t="s">
        <v>3</v>
      </c>
      <c r="CP309" s="1284">
        <v>50</v>
      </c>
      <c r="CQ309" s="1286" t="s">
        <v>344</v>
      </c>
      <c r="CR309" s="1298" t="s">
        <v>468</v>
      </c>
      <c r="CS309" s="1286" t="s">
        <v>297</v>
      </c>
      <c r="CT309" s="1295" t="s">
        <v>472</v>
      </c>
      <c r="CU309" s="1286" t="s">
        <v>297</v>
      </c>
      <c r="CV309" s="1296">
        <v>2.8</v>
      </c>
      <c r="CW309" s="1297" t="s">
        <v>475</v>
      </c>
      <c r="CX309" s="1222" t="s">
        <v>3</v>
      </c>
      <c r="CY309" s="1223">
        <v>900</v>
      </c>
      <c r="CZ309" s="1222" t="s">
        <v>297</v>
      </c>
      <c r="DA309" s="1227">
        <v>9</v>
      </c>
      <c r="DB309" s="1206" t="s">
        <v>344</v>
      </c>
      <c r="DC309" s="1206" t="s">
        <v>468</v>
      </c>
      <c r="DD309" s="1285" t="s">
        <v>297</v>
      </c>
      <c r="DE309" s="1236" t="s">
        <v>472</v>
      </c>
      <c r="DF309" s="1285" t="s">
        <v>297</v>
      </c>
      <c r="DG309" s="1246">
        <v>10.1</v>
      </c>
      <c r="DH309" s="1222" t="s">
        <v>3</v>
      </c>
      <c r="DI309" s="440">
        <v>520</v>
      </c>
      <c r="DJ309" s="1222" t="s">
        <v>297</v>
      </c>
      <c r="DK309" s="440">
        <v>5</v>
      </c>
      <c r="DL309" s="1222" t="s">
        <v>3</v>
      </c>
      <c r="DM309" s="441">
        <v>5</v>
      </c>
      <c r="DN309" s="1222" t="s">
        <v>297</v>
      </c>
      <c r="DO309" s="440">
        <v>90</v>
      </c>
      <c r="DP309" s="1222" t="s">
        <v>297</v>
      </c>
      <c r="DQ309" s="440">
        <v>1</v>
      </c>
      <c r="DR309" s="1222" t="s">
        <v>3</v>
      </c>
      <c r="DS309" s="441">
        <v>1</v>
      </c>
      <c r="DT309" s="1314"/>
      <c r="DU309" s="483" t="s">
        <v>232</v>
      </c>
      <c r="DV309" s="1315" t="s">
        <v>298</v>
      </c>
      <c r="DW309" s="443">
        <v>245</v>
      </c>
      <c r="DX309" s="1222" t="s">
        <v>300</v>
      </c>
      <c r="DY309" s="1308">
        <v>1290</v>
      </c>
      <c r="DZ309" s="1285" t="s">
        <v>297</v>
      </c>
      <c r="EA309" s="1310">
        <v>10</v>
      </c>
      <c r="EB309" s="1225" t="s">
        <v>344</v>
      </c>
      <c r="EC309" s="1206" t="s">
        <v>468</v>
      </c>
      <c r="ED309" s="1225" t="s">
        <v>297</v>
      </c>
      <c r="EE309" s="1236" t="s">
        <v>472</v>
      </c>
      <c r="EF309" s="1225" t="s">
        <v>297</v>
      </c>
      <c r="EG309" s="1302">
        <v>10.3</v>
      </c>
      <c r="EH309" s="1312" t="s">
        <v>473</v>
      </c>
      <c r="EI309" s="1222" t="s">
        <v>300</v>
      </c>
      <c r="EJ309" s="1308">
        <v>5470</v>
      </c>
      <c r="EK309" s="1285" t="s">
        <v>297</v>
      </c>
      <c r="EL309" s="1310">
        <v>50</v>
      </c>
      <c r="EM309" s="1225" t="s">
        <v>344</v>
      </c>
      <c r="EN309" s="1206" t="s">
        <v>468</v>
      </c>
      <c r="EO309" s="1225" t="s">
        <v>297</v>
      </c>
      <c r="EP309" s="1236" t="s">
        <v>472</v>
      </c>
      <c r="EQ309" s="1225" t="s">
        <v>297</v>
      </c>
      <c r="ER309" s="1302">
        <v>3.1</v>
      </c>
      <c r="ES309" s="1304" t="s">
        <v>473</v>
      </c>
      <c r="ET309" s="1306" t="s">
        <v>419</v>
      </c>
      <c r="EU309" s="1222" t="s">
        <v>300</v>
      </c>
      <c r="EV309" s="444">
        <v>4090</v>
      </c>
      <c r="EW309" s="363"/>
      <c r="EX309" s="1300"/>
    </row>
    <row r="310" spans="1:154" s="542" customFormat="1" ht="25.5" customHeight="1">
      <c r="A310" s="542" t="str">
        <f t="shared" si="19"/>
        <v>3/100
地域　76人
　　から
　90人
　　まで３歳児</v>
      </c>
      <c r="B310" s="542" t="str">
        <f t="shared" si="16"/>
        <v>3/100
地域</v>
      </c>
      <c r="C310" s="542" t="str">
        <f t="shared" ref="C310" si="47">F309</f>
        <v>　76人
　　から
　90人
　　まで</v>
      </c>
      <c r="D310" s="543" t="str">
        <f t="shared" si="18"/>
        <v>３歳児</v>
      </c>
      <c r="E310" s="1244"/>
      <c r="F310" s="1245"/>
      <c r="G310" s="1241"/>
      <c r="H310" s="445" t="s">
        <v>301</v>
      </c>
      <c r="I310" s="475"/>
      <c r="J310" s="446">
        <v>37500</v>
      </c>
      <c r="K310" s="447"/>
      <c r="L310" s="390" t="s">
        <v>297</v>
      </c>
      <c r="M310" s="448">
        <v>350</v>
      </c>
      <c r="N310" s="449"/>
      <c r="O310" s="450" t="s">
        <v>344</v>
      </c>
      <c r="P310" s="451" t="s">
        <v>468</v>
      </c>
      <c r="Q310" s="452" t="s">
        <v>297</v>
      </c>
      <c r="R310" s="453" t="s">
        <v>472</v>
      </c>
      <c r="S310" s="452" t="s">
        <v>297</v>
      </c>
      <c r="T310" s="454">
        <v>2.6</v>
      </c>
      <c r="U310" s="455"/>
      <c r="V310" s="1222"/>
      <c r="W310" s="1224"/>
      <c r="X310" s="1222"/>
      <c r="Y310" s="1235"/>
      <c r="Z310" s="1226"/>
      <c r="AA310" s="1229"/>
      <c r="AB310" s="1229"/>
      <c r="AC310" s="1249"/>
      <c r="AD310" s="1222"/>
      <c r="AE310" s="1224"/>
      <c r="AF310" s="1222"/>
      <c r="AG310" s="1228"/>
      <c r="AH310" s="1226"/>
      <c r="AI310" s="1229"/>
      <c r="AJ310" s="1226"/>
      <c r="AK310" s="1237"/>
      <c r="AL310" s="1226"/>
      <c r="AM310" s="1247"/>
      <c r="AN310" s="390" t="s">
        <v>297</v>
      </c>
      <c r="AO310" s="448">
        <v>8210</v>
      </c>
      <c r="AP310" s="1222"/>
      <c r="AQ310" s="456">
        <v>80</v>
      </c>
      <c r="AR310" s="457" t="s">
        <v>344</v>
      </c>
      <c r="AS310" s="451" t="s">
        <v>468</v>
      </c>
      <c r="AT310" s="458" t="s">
        <v>297</v>
      </c>
      <c r="AU310" s="459" t="s">
        <v>472</v>
      </c>
      <c r="AV310" s="458" t="s">
        <v>297</v>
      </c>
      <c r="AW310" s="460">
        <v>2.9</v>
      </c>
      <c r="AX310" s="461"/>
      <c r="AY310" s="430"/>
      <c r="AZ310" s="382"/>
      <c r="BA310" s="382"/>
      <c r="BB310" s="480"/>
      <c r="BC310" s="382"/>
      <c r="BD310" s="382"/>
      <c r="BE310" s="382"/>
      <c r="BF310" s="382"/>
      <c r="BG310" s="382"/>
      <c r="BH310" s="382"/>
      <c r="BI310" s="467" t="s">
        <v>3</v>
      </c>
      <c r="BJ310" s="468">
        <v>57480</v>
      </c>
      <c r="BK310" s="467" t="s">
        <v>297</v>
      </c>
      <c r="BL310" s="432">
        <v>570</v>
      </c>
      <c r="BM310" s="433" t="s">
        <v>344</v>
      </c>
      <c r="BN310" s="434" t="s">
        <v>468</v>
      </c>
      <c r="BO310" s="433" t="s">
        <v>297</v>
      </c>
      <c r="BP310" s="435" t="s">
        <v>472</v>
      </c>
      <c r="BQ310" s="433" t="s">
        <v>297</v>
      </c>
      <c r="BR310" s="436">
        <v>2.7</v>
      </c>
      <c r="BS310" s="405" t="s">
        <v>297</v>
      </c>
      <c r="BT310" s="468">
        <v>49270</v>
      </c>
      <c r="BU310" s="405" t="s">
        <v>3</v>
      </c>
      <c r="BV310" s="432">
        <v>490</v>
      </c>
      <c r="BW310" s="433" t="s">
        <v>344</v>
      </c>
      <c r="BX310" s="434" t="s">
        <v>468</v>
      </c>
      <c r="BY310" s="433" t="s">
        <v>297</v>
      </c>
      <c r="BZ310" s="435" t="s">
        <v>472</v>
      </c>
      <c r="CA310" s="433" t="s">
        <v>297</v>
      </c>
      <c r="CB310" s="436">
        <v>2.6</v>
      </c>
      <c r="CC310" s="1291"/>
      <c r="CD310" s="1319"/>
      <c r="CE310" s="1222"/>
      <c r="CF310" s="1228"/>
      <c r="CG310" s="1229"/>
      <c r="CH310" s="1229"/>
      <c r="CI310" s="1289"/>
      <c r="CJ310" s="1237"/>
      <c r="CK310" s="1289"/>
      <c r="CL310" s="1317"/>
      <c r="CM310" s="1222"/>
      <c r="CN310" s="469">
        <v>5470</v>
      </c>
      <c r="CO310" s="1222"/>
      <c r="CP310" s="1284"/>
      <c r="CQ310" s="1286"/>
      <c r="CR310" s="1298"/>
      <c r="CS310" s="1286"/>
      <c r="CT310" s="1295"/>
      <c r="CU310" s="1286"/>
      <c r="CV310" s="1296"/>
      <c r="CW310" s="1297"/>
      <c r="CX310" s="1222"/>
      <c r="CY310" s="1224"/>
      <c r="CZ310" s="1222"/>
      <c r="DA310" s="1228"/>
      <c r="DB310" s="1229"/>
      <c r="DC310" s="1229"/>
      <c r="DD310" s="1289"/>
      <c r="DE310" s="1237"/>
      <c r="DF310" s="1289"/>
      <c r="DG310" s="1247"/>
      <c r="DH310" s="1222"/>
      <c r="DI310" s="470" t="s">
        <v>302</v>
      </c>
      <c r="DJ310" s="1222"/>
      <c r="DK310" s="470" t="s">
        <v>510</v>
      </c>
      <c r="DL310" s="1222"/>
      <c r="DM310" s="471">
        <v>46.5</v>
      </c>
      <c r="DN310" s="1222"/>
      <c r="DO310" s="470" t="s">
        <v>302</v>
      </c>
      <c r="DP310" s="1222"/>
      <c r="DQ310" s="470" t="s">
        <v>510</v>
      </c>
      <c r="DR310" s="1222"/>
      <c r="DS310" s="471">
        <v>38.799999999999997</v>
      </c>
      <c r="DT310" s="1314"/>
      <c r="DU310" s="472">
        <v>5220</v>
      </c>
      <c r="DV310" s="1315"/>
      <c r="DW310" s="473" t="s">
        <v>304</v>
      </c>
      <c r="DX310" s="1222"/>
      <c r="DY310" s="1309"/>
      <c r="DZ310" s="1289"/>
      <c r="EA310" s="1311"/>
      <c r="EB310" s="1226"/>
      <c r="EC310" s="1229"/>
      <c r="ED310" s="1226"/>
      <c r="EE310" s="1237"/>
      <c r="EF310" s="1226"/>
      <c r="EG310" s="1303"/>
      <c r="EH310" s="1313"/>
      <c r="EI310" s="1222"/>
      <c r="EJ310" s="1309">
        <v>0</v>
      </c>
      <c r="EK310" s="1289"/>
      <c r="EL310" s="1311"/>
      <c r="EM310" s="1226"/>
      <c r="EN310" s="1229"/>
      <c r="EO310" s="1226"/>
      <c r="EP310" s="1237"/>
      <c r="EQ310" s="1226"/>
      <c r="ER310" s="1303"/>
      <c r="ES310" s="1305"/>
      <c r="ET310" s="1307"/>
      <c r="EU310" s="1222"/>
      <c r="EV310" s="474">
        <v>40</v>
      </c>
      <c r="EW310" s="363"/>
      <c r="EX310" s="1300"/>
    </row>
    <row r="311" spans="1:154" s="542" customFormat="1" ht="25.5" customHeight="1">
      <c r="A311" s="542" t="str">
        <f t="shared" si="19"/>
        <v>3/100
地域　91人
　　から
　105人
　　まで４歳以上児</v>
      </c>
      <c r="B311" s="542" t="str">
        <f t="shared" si="16"/>
        <v>3/100
地域</v>
      </c>
      <c r="C311" s="542" t="str">
        <f t="shared" ref="C311" si="48">F311</f>
        <v>　91人
　　から
　105人
　　まで</v>
      </c>
      <c r="D311" s="543" t="str">
        <f t="shared" si="18"/>
        <v>４歳以上児</v>
      </c>
      <c r="E311" s="1244"/>
      <c r="F311" s="1243" t="s">
        <v>233</v>
      </c>
      <c r="G311" s="1240" t="s">
        <v>295</v>
      </c>
      <c r="H311" s="412" t="s">
        <v>296</v>
      </c>
      <c r="I311" s="475"/>
      <c r="J311" s="414">
        <v>28770</v>
      </c>
      <c r="K311" s="415">
        <v>36980</v>
      </c>
      <c r="L311" s="390" t="s">
        <v>297</v>
      </c>
      <c r="M311" s="416">
        <v>260</v>
      </c>
      <c r="N311" s="417">
        <v>350</v>
      </c>
      <c r="O311" s="418" t="s">
        <v>344</v>
      </c>
      <c r="P311" s="419" t="s">
        <v>468</v>
      </c>
      <c r="Q311" s="420" t="s">
        <v>297</v>
      </c>
      <c r="R311" s="421" t="s">
        <v>469</v>
      </c>
      <c r="S311" s="420" t="s">
        <v>297</v>
      </c>
      <c r="T311" s="422">
        <v>2.8</v>
      </c>
      <c r="U311" s="423">
        <v>2.7</v>
      </c>
      <c r="V311" s="1222" t="s">
        <v>297</v>
      </c>
      <c r="W311" s="1223">
        <v>750</v>
      </c>
      <c r="X311" s="1222" t="s">
        <v>297</v>
      </c>
      <c r="Y311" s="1234">
        <v>7</v>
      </c>
      <c r="Z311" s="1225" t="s">
        <v>470</v>
      </c>
      <c r="AA311" s="1206" t="s">
        <v>468</v>
      </c>
      <c r="AB311" s="1206" t="s">
        <v>297</v>
      </c>
      <c r="AC311" s="1248" t="s">
        <v>471</v>
      </c>
      <c r="AD311" s="1222" t="s">
        <v>297</v>
      </c>
      <c r="AE311" s="1223">
        <v>4690</v>
      </c>
      <c r="AF311" s="1222" t="s">
        <v>3</v>
      </c>
      <c r="AG311" s="1227">
        <v>40</v>
      </c>
      <c r="AH311" s="1225" t="s">
        <v>344</v>
      </c>
      <c r="AI311" s="1206" t="s">
        <v>468</v>
      </c>
      <c r="AJ311" s="1225" t="s">
        <v>297</v>
      </c>
      <c r="AK311" s="1236" t="s">
        <v>472</v>
      </c>
      <c r="AL311" s="1225" t="s">
        <v>297</v>
      </c>
      <c r="AM311" s="1246">
        <v>3</v>
      </c>
      <c r="AN311" s="390" t="s">
        <v>297</v>
      </c>
      <c r="AO311" s="424">
        <v>8210</v>
      </c>
      <c r="AP311" s="1222" t="s">
        <v>297</v>
      </c>
      <c r="AQ311" s="425">
        <v>80</v>
      </c>
      <c r="AR311" s="426" t="s">
        <v>470</v>
      </c>
      <c r="AS311" s="419" t="s">
        <v>468</v>
      </c>
      <c r="AT311" s="427" t="s">
        <v>297</v>
      </c>
      <c r="AU311" s="421" t="s">
        <v>472</v>
      </c>
      <c r="AV311" s="427" t="s">
        <v>297</v>
      </c>
      <c r="AW311" s="428">
        <v>2.9</v>
      </c>
      <c r="AX311" s="429" t="s">
        <v>473</v>
      </c>
      <c r="AY311" s="430" t="s">
        <v>297</v>
      </c>
      <c r="AZ311" s="431">
        <v>3280</v>
      </c>
      <c r="BA311" s="380" t="s">
        <v>3</v>
      </c>
      <c r="BB311" s="432">
        <v>30</v>
      </c>
      <c r="BC311" s="433" t="s">
        <v>344</v>
      </c>
      <c r="BD311" s="434" t="s">
        <v>468</v>
      </c>
      <c r="BE311" s="433" t="s">
        <v>297</v>
      </c>
      <c r="BF311" s="435" t="s">
        <v>472</v>
      </c>
      <c r="BG311" s="433" t="s">
        <v>297</v>
      </c>
      <c r="BH311" s="436">
        <v>3.9</v>
      </c>
      <c r="BI311" s="430"/>
      <c r="BJ311" s="437"/>
      <c r="BK311" s="467"/>
      <c r="BL311" s="476"/>
      <c r="BM311" s="476"/>
      <c r="BN311" s="476"/>
      <c r="BO311" s="476"/>
      <c r="BP311" s="476"/>
      <c r="BQ311" s="476"/>
      <c r="BR311" s="476"/>
      <c r="BS311" s="467"/>
      <c r="BT311" s="437" t="s">
        <v>50</v>
      </c>
      <c r="BU311" s="467"/>
      <c r="BV311" s="477"/>
      <c r="BW311" s="476"/>
      <c r="BX311" s="476"/>
      <c r="BY311" s="476"/>
      <c r="BZ311" s="476"/>
      <c r="CA311" s="476"/>
      <c r="CB311" s="476"/>
      <c r="CC311" s="1290" t="s">
        <v>297</v>
      </c>
      <c r="CD311" s="1318" t="s">
        <v>320</v>
      </c>
      <c r="CE311" s="1222" t="s">
        <v>297</v>
      </c>
      <c r="CF311" s="1227"/>
      <c r="CG311" s="1206"/>
      <c r="CH311" s="1206"/>
      <c r="CI311" s="1285"/>
      <c r="CJ311" s="1236"/>
      <c r="CK311" s="1285"/>
      <c r="CL311" s="1316" t="s">
        <v>320</v>
      </c>
      <c r="CM311" s="1222"/>
      <c r="CN311" s="478" t="s">
        <v>234</v>
      </c>
      <c r="CO311" s="1222" t="s">
        <v>3</v>
      </c>
      <c r="CP311" s="1284">
        <v>40</v>
      </c>
      <c r="CQ311" s="1286" t="s">
        <v>344</v>
      </c>
      <c r="CR311" s="1298" t="s">
        <v>468</v>
      </c>
      <c r="CS311" s="1286" t="s">
        <v>297</v>
      </c>
      <c r="CT311" s="1295" t="s">
        <v>472</v>
      </c>
      <c r="CU311" s="1286" t="s">
        <v>297</v>
      </c>
      <c r="CV311" s="1296">
        <v>3</v>
      </c>
      <c r="CW311" s="1297" t="s">
        <v>475</v>
      </c>
      <c r="CX311" s="1222" t="s">
        <v>3</v>
      </c>
      <c r="CY311" s="1223">
        <v>770</v>
      </c>
      <c r="CZ311" s="1222" t="s">
        <v>297</v>
      </c>
      <c r="DA311" s="1227">
        <v>7</v>
      </c>
      <c r="DB311" s="1206" t="s">
        <v>344</v>
      </c>
      <c r="DC311" s="1206" t="s">
        <v>468</v>
      </c>
      <c r="DD311" s="1285" t="s">
        <v>297</v>
      </c>
      <c r="DE311" s="1236" t="s">
        <v>472</v>
      </c>
      <c r="DF311" s="1285" t="s">
        <v>297</v>
      </c>
      <c r="DG311" s="1246">
        <v>11.1</v>
      </c>
      <c r="DH311" s="1222" t="s">
        <v>3</v>
      </c>
      <c r="DI311" s="440">
        <v>460</v>
      </c>
      <c r="DJ311" s="1222" t="s">
        <v>297</v>
      </c>
      <c r="DK311" s="440">
        <v>4</v>
      </c>
      <c r="DL311" s="1222" t="s">
        <v>3</v>
      </c>
      <c r="DM311" s="441">
        <v>4</v>
      </c>
      <c r="DN311" s="1222" t="s">
        <v>297</v>
      </c>
      <c r="DO311" s="440">
        <v>80</v>
      </c>
      <c r="DP311" s="1222" t="s">
        <v>297</v>
      </c>
      <c r="DQ311" s="440">
        <v>1</v>
      </c>
      <c r="DR311" s="1222" t="s">
        <v>3</v>
      </c>
      <c r="DS311" s="441">
        <v>1</v>
      </c>
      <c r="DT311" s="1314"/>
      <c r="DU311" s="483" t="s">
        <v>234</v>
      </c>
      <c r="DV311" s="1315" t="s">
        <v>298</v>
      </c>
      <c r="DW311" s="443">
        <v>245</v>
      </c>
      <c r="DX311" s="1222" t="s">
        <v>300</v>
      </c>
      <c r="DY311" s="1308">
        <v>1110</v>
      </c>
      <c r="DZ311" s="1285" t="s">
        <v>297</v>
      </c>
      <c r="EA311" s="1310">
        <v>10</v>
      </c>
      <c r="EB311" s="1225" t="s">
        <v>344</v>
      </c>
      <c r="EC311" s="1206" t="s">
        <v>468</v>
      </c>
      <c r="ED311" s="1225" t="s">
        <v>297</v>
      </c>
      <c r="EE311" s="1236" t="s">
        <v>472</v>
      </c>
      <c r="EF311" s="1225" t="s">
        <v>297</v>
      </c>
      <c r="EG311" s="1302">
        <v>8.9</v>
      </c>
      <c r="EH311" s="1312" t="s">
        <v>473</v>
      </c>
      <c r="EI311" s="1222" t="s">
        <v>300</v>
      </c>
      <c r="EJ311" s="1308">
        <v>4690</v>
      </c>
      <c r="EK311" s="1285" t="s">
        <v>297</v>
      </c>
      <c r="EL311" s="1310">
        <v>40</v>
      </c>
      <c r="EM311" s="1225" t="s">
        <v>344</v>
      </c>
      <c r="EN311" s="1206" t="s">
        <v>468</v>
      </c>
      <c r="EO311" s="1225" t="s">
        <v>297</v>
      </c>
      <c r="EP311" s="1236" t="s">
        <v>472</v>
      </c>
      <c r="EQ311" s="1225" t="s">
        <v>297</v>
      </c>
      <c r="ER311" s="1302">
        <v>3.3</v>
      </c>
      <c r="ES311" s="1304" t="s">
        <v>473</v>
      </c>
      <c r="ET311" s="1306" t="s">
        <v>419</v>
      </c>
      <c r="EU311" s="1222" t="s">
        <v>300</v>
      </c>
      <c r="EV311" s="444">
        <v>3500</v>
      </c>
      <c r="EW311" s="363"/>
      <c r="EX311" s="1300"/>
    </row>
    <row r="312" spans="1:154" s="542" customFormat="1" ht="25.5" customHeight="1">
      <c r="A312" s="542" t="str">
        <f t="shared" si="19"/>
        <v>3/100
地域　91人
　　から
　105人
　　まで３歳児</v>
      </c>
      <c r="B312" s="542" t="str">
        <f t="shared" ref="B312:B375" si="49">B311</f>
        <v>3/100
地域</v>
      </c>
      <c r="C312" s="542" t="str">
        <f t="shared" ref="C312" si="50">F311</f>
        <v>　91人
　　から
　105人
　　まで</v>
      </c>
      <c r="D312" s="543" t="str">
        <f t="shared" si="18"/>
        <v>３歳児</v>
      </c>
      <c r="E312" s="1244"/>
      <c r="F312" s="1245"/>
      <c r="G312" s="1241"/>
      <c r="H312" s="445" t="s">
        <v>301</v>
      </c>
      <c r="I312" s="475"/>
      <c r="J312" s="446">
        <v>36980</v>
      </c>
      <c r="K312" s="447"/>
      <c r="L312" s="390" t="s">
        <v>297</v>
      </c>
      <c r="M312" s="448">
        <v>350</v>
      </c>
      <c r="N312" s="449"/>
      <c r="O312" s="450" t="s">
        <v>344</v>
      </c>
      <c r="P312" s="451" t="s">
        <v>468</v>
      </c>
      <c r="Q312" s="452" t="s">
        <v>297</v>
      </c>
      <c r="R312" s="453" t="s">
        <v>472</v>
      </c>
      <c r="S312" s="452" t="s">
        <v>297</v>
      </c>
      <c r="T312" s="454">
        <v>2.7</v>
      </c>
      <c r="U312" s="455"/>
      <c r="V312" s="1222"/>
      <c r="W312" s="1224"/>
      <c r="X312" s="1222"/>
      <c r="Y312" s="1235"/>
      <c r="Z312" s="1226"/>
      <c r="AA312" s="1229"/>
      <c r="AB312" s="1229"/>
      <c r="AC312" s="1249"/>
      <c r="AD312" s="1222"/>
      <c r="AE312" s="1224"/>
      <c r="AF312" s="1222"/>
      <c r="AG312" s="1228"/>
      <c r="AH312" s="1226"/>
      <c r="AI312" s="1229"/>
      <c r="AJ312" s="1226"/>
      <c r="AK312" s="1237"/>
      <c r="AL312" s="1226"/>
      <c r="AM312" s="1247"/>
      <c r="AN312" s="390" t="s">
        <v>297</v>
      </c>
      <c r="AO312" s="448">
        <v>8210</v>
      </c>
      <c r="AP312" s="1222"/>
      <c r="AQ312" s="456">
        <v>80</v>
      </c>
      <c r="AR312" s="457" t="s">
        <v>344</v>
      </c>
      <c r="AS312" s="451" t="s">
        <v>468</v>
      </c>
      <c r="AT312" s="458" t="s">
        <v>297</v>
      </c>
      <c r="AU312" s="459" t="s">
        <v>472</v>
      </c>
      <c r="AV312" s="458" t="s">
        <v>297</v>
      </c>
      <c r="AW312" s="460">
        <v>2.9</v>
      </c>
      <c r="AX312" s="461"/>
      <c r="AY312" s="430"/>
      <c r="AZ312" s="382"/>
      <c r="BA312" s="382"/>
      <c r="BB312" s="480"/>
      <c r="BC312" s="382"/>
      <c r="BD312" s="382"/>
      <c r="BE312" s="382"/>
      <c r="BF312" s="382"/>
      <c r="BG312" s="382"/>
      <c r="BH312" s="382"/>
      <c r="BI312" s="467" t="s">
        <v>3</v>
      </c>
      <c r="BJ312" s="468">
        <v>57480</v>
      </c>
      <c r="BK312" s="467" t="s">
        <v>297</v>
      </c>
      <c r="BL312" s="432">
        <v>570</v>
      </c>
      <c r="BM312" s="433" t="s">
        <v>344</v>
      </c>
      <c r="BN312" s="434" t="s">
        <v>468</v>
      </c>
      <c r="BO312" s="433" t="s">
        <v>297</v>
      </c>
      <c r="BP312" s="435" t="s">
        <v>472</v>
      </c>
      <c r="BQ312" s="433" t="s">
        <v>297</v>
      </c>
      <c r="BR312" s="436">
        <v>2.7</v>
      </c>
      <c r="BS312" s="405" t="s">
        <v>297</v>
      </c>
      <c r="BT312" s="468">
        <v>49270</v>
      </c>
      <c r="BU312" s="405" t="s">
        <v>3</v>
      </c>
      <c r="BV312" s="432">
        <v>490</v>
      </c>
      <c r="BW312" s="433" t="s">
        <v>344</v>
      </c>
      <c r="BX312" s="434" t="s">
        <v>468</v>
      </c>
      <c r="BY312" s="433" t="s">
        <v>297</v>
      </c>
      <c r="BZ312" s="435" t="s">
        <v>472</v>
      </c>
      <c r="CA312" s="433" t="s">
        <v>297</v>
      </c>
      <c r="CB312" s="436">
        <v>2.6</v>
      </c>
      <c r="CC312" s="1291"/>
      <c r="CD312" s="1319"/>
      <c r="CE312" s="1222"/>
      <c r="CF312" s="1228"/>
      <c r="CG312" s="1229"/>
      <c r="CH312" s="1229"/>
      <c r="CI312" s="1289"/>
      <c r="CJ312" s="1237"/>
      <c r="CK312" s="1289"/>
      <c r="CL312" s="1317"/>
      <c r="CM312" s="1222"/>
      <c r="CN312" s="469">
        <v>4690</v>
      </c>
      <c r="CO312" s="1222"/>
      <c r="CP312" s="1284"/>
      <c r="CQ312" s="1286"/>
      <c r="CR312" s="1298"/>
      <c r="CS312" s="1286"/>
      <c r="CT312" s="1295"/>
      <c r="CU312" s="1286"/>
      <c r="CV312" s="1296"/>
      <c r="CW312" s="1297"/>
      <c r="CX312" s="1222"/>
      <c r="CY312" s="1224"/>
      <c r="CZ312" s="1222"/>
      <c r="DA312" s="1228"/>
      <c r="DB312" s="1229"/>
      <c r="DC312" s="1229"/>
      <c r="DD312" s="1289"/>
      <c r="DE312" s="1237"/>
      <c r="DF312" s="1289"/>
      <c r="DG312" s="1247"/>
      <c r="DH312" s="1222"/>
      <c r="DI312" s="470" t="s">
        <v>302</v>
      </c>
      <c r="DJ312" s="1222"/>
      <c r="DK312" s="470" t="s">
        <v>510</v>
      </c>
      <c r="DL312" s="1222"/>
      <c r="DM312" s="471">
        <v>49.8</v>
      </c>
      <c r="DN312" s="1222"/>
      <c r="DO312" s="470" t="s">
        <v>302</v>
      </c>
      <c r="DP312" s="1222"/>
      <c r="DQ312" s="470" t="s">
        <v>510</v>
      </c>
      <c r="DR312" s="1222"/>
      <c r="DS312" s="471">
        <v>33.200000000000003</v>
      </c>
      <c r="DT312" s="1314"/>
      <c r="DU312" s="472">
        <v>4660</v>
      </c>
      <c r="DV312" s="1315"/>
      <c r="DW312" s="473" t="s">
        <v>304</v>
      </c>
      <c r="DX312" s="1222"/>
      <c r="DY312" s="1309"/>
      <c r="DZ312" s="1289"/>
      <c r="EA312" s="1311"/>
      <c r="EB312" s="1226"/>
      <c r="EC312" s="1229"/>
      <c r="ED312" s="1226"/>
      <c r="EE312" s="1237"/>
      <c r="EF312" s="1226"/>
      <c r="EG312" s="1303"/>
      <c r="EH312" s="1313"/>
      <c r="EI312" s="1222"/>
      <c r="EJ312" s="1309">
        <v>0</v>
      </c>
      <c r="EK312" s="1289"/>
      <c r="EL312" s="1311"/>
      <c r="EM312" s="1226"/>
      <c r="EN312" s="1229"/>
      <c r="EO312" s="1226"/>
      <c r="EP312" s="1237"/>
      <c r="EQ312" s="1226"/>
      <c r="ER312" s="1303"/>
      <c r="ES312" s="1305"/>
      <c r="ET312" s="1307"/>
      <c r="EU312" s="1222"/>
      <c r="EV312" s="474">
        <v>30</v>
      </c>
      <c r="EW312" s="363"/>
      <c r="EX312" s="1300"/>
    </row>
    <row r="313" spans="1:154" s="542" customFormat="1" ht="25.5" customHeight="1">
      <c r="A313" s="542" t="str">
        <f t="shared" si="19"/>
        <v>3/100
地域　106人
　　から
　120人
　　まで４歳以上児</v>
      </c>
      <c r="B313" s="542" t="str">
        <f t="shared" si="49"/>
        <v>3/100
地域</v>
      </c>
      <c r="C313" s="542" t="str">
        <f t="shared" ref="C313" si="51">F313</f>
        <v>　106人
　　から
　120人
　　まで</v>
      </c>
      <c r="D313" s="543" t="str">
        <f t="shared" si="18"/>
        <v>４歳以上児</v>
      </c>
      <c r="E313" s="1244"/>
      <c r="F313" s="1243" t="s">
        <v>235</v>
      </c>
      <c r="G313" s="1240" t="s">
        <v>295</v>
      </c>
      <c r="H313" s="412" t="s">
        <v>296</v>
      </c>
      <c r="I313" s="475"/>
      <c r="J313" s="414">
        <v>27820</v>
      </c>
      <c r="K313" s="415">
        <v>36030</v>
      </c>
      <c r="L313" s="390" t="s">
        <v>297</v>
      </c>
      <c r="M313" s="416">
        <v>250</v>
      </c>
      <c r="N313" s="417">
        <v>340</v>
      </c>
      <c r="O313" s="418" t="s">
        <v>344</v>
      </c>
      <c r="P313" s="419" t="s">
        <v>468</v>
      </c>
      <c r="Q313" s="420" t="s">
        <v>297</v>
      </c>
      <c r="R313" s="421" t="s">
        <v>469</v>
      </c>
      <c r="S313" s="420" t="s">
        <v>297</v>
      </c>
      <c r="T313" s="422">
        <v>2.8</v>
      </c>
      <c r="U313" s="423">
        <v>2.7</v>
      </c>
      <c r="V313" s="1222" t="s">
        <v>297</v>
      </c>
      <c r="W313" s="1223">
        <v>660</v>
      </c>
      <c r="X313" s="1222" t="s">
        <v>297</v>
      </c>
      <c r="Y313" s="1234">
        <v>6</v>
      </c>
      <c r="Z313" s="1225" t="s">
        <v>470</v>
      </c>
      <c r="AA313" s="1206" t="s">
        <v>468</v>
      </c>
      <c r="AB313" s="1206" t="s">
        <v>297</v>
      </c>
      <c r="AC313" s="1248" t="s">
        <v>471</v>
      </c>
      <c r="AD313" s="1222" t="s">
        <v>297</v>
      </c>
      <c r="AE313" s="1223">
        <v>4100</v>
      </c>
      <c r="AF313" s="1222" t="s">
        <v>3</v>
      </c>
      <c r="AG313" s="1227">
        <v>40</v>
      </c>
      <c r="AH313" s="1225" t="s">
        <v>344</v>
      </c>
      <c r="AI313" s="1206" t="s">
        <v>468</v>
      </c>
      <c r="AJ313" s="1225" t="s">
        <v>297</v>
      </c>
      <c r="AK313" s="1236" t="s">
        <v>472</v>
      </c>
      <c r="AL313" s="1225" t="s">
        <v>297</v>
      </c>
      <c r="AM313" s="1246">
        <v>2.7</v>
      </c>
      <c r="AN313" s="390" t="s">
        <v>297</v>
      </c>
      <c r="AO313" s="424">
        <v>8210</v>
      </c>
      <c r="AP313" s="1222" t="s">
        <v>297</v>
      </c>
      <c r="AQ313" s="425">
        <v>80</v>
      </c>
      <c r="AR313" s="426" t="s">
        <v>470</v>
      </c>
      <c r="AS313" s="419" t="s">
        <v>468</v>
      </c>
      <c r="AT313" s="427" t="s">
        <v>297</v>
      </c>
      <c r="AU313" s="421" t="s">
        <v>472</v>
      </c>
      <c r="AV313" s="427" t="s">
        <v>297</v>
      </c>
      <c r="AW313" s="428">
        <v>2.9</v>
      </c>
      <c r="AX313" s="429" t="s">
        <v>473</v>
      </c>
      <c r="AY313" s="430" t="s">
        <v>297</v>
      </c>
      <c r="AZ313" s="431">
        <v>3280</v>
      </c>
      <c r="BA313" s="380" t="s">
        <v>3</v>
      </c>
      <c r="BB313" s="432">
        <v>30</v>
      </c>
      <c r="BC313" s="433" t="s">
        <v>344</v>
      </c>
      <c r="BD313" s="434" t="s">
        <v>468</v>
      </c>
      <c r="BE313" s="433" t="s">
        <v>297</v>
      </c>
      <c r="BF313" s="435" t="s">
        <v>472</v>
      </c>
      <c r="BG313" s="433" t="s">
        <v>297</v>
      </c>
      <c r="BH313" s="436">
        <v>3.9</v>
      </c>
      <c r="BI313" s="430"/>
      <c r="BJ313" s="437"/>
      <c r="BK313" s="467"/>
      <c r="BL313" s="476"/>
      <c r="BM313" s="476"/>
      <c r="BN313" s="476"/>
      <c r="BO313" s="476"/>
      <c r="BP313" s="476"/>
      <c r="BQ313" s="476"/>
      <c r="BR313" s="476"/>
      <c r="BS313" s="467"/>
      <c r="BT313" s="437" t="s">
        <v>50</v>
      </c>
      <c r="BU313" s="467"/>
      <c r="BV313" s="477"/>
      <c r="BW313" s="476"/>
      <c r="BX313" s="476"/>
      <c r="BY313" s="476"/>
      <c r="BZ313" s="476"/>
      <c r="CA313" s="476"/>
      <c r="CB313" s="476"/>
      <c r="CC313" s="1290" t="s">
        <v>297</v>
      </c>
      <c r="CD313" s="1318" t="s">
        <v>320</v>
      </c>
      <c r="CE313" s="1222" t="s">
        <v>297</v>
      </c>
      <c r="CF313" s="1227"/>
      <c r="CG313" s="1206"/>
      <c r="CH313" s="1206"/>
      <c r="CI313" s="1285"/>
      <c r="CJ313" s="1236"/>
      <c r="CK313" s="1285"/>
      <c r="CL313" s="1316" t="s">
        <v>320</v>
      </c>
      <c r="CM313" s="1222"/>
      <c r="CN313" s="478" t="s">
        <v>236</v>
      </c>
      <c r="CO313" s="1222" t="s">
        <v>3</v>
      </c>
      <c r="CP313" s="1284">
        <v>40</v>
      </c>
      <c r="CQ313" s="1286" t="s">
        <v>344</v>
      </c>
      <c r="CR313" s="1298" t="s">
        <v>468</v>
      </c>
      <c r="CS313" s="1286" t="s">
        <v>297</v>
      </c>
      <c r="CT313" s="1295" t="s">
        <v>472</v>
      </c>
      <c r="CU313" s="1286" t="s">
        <v>297</v>
      </c>
      <c r="CV313" s="1296">
        <v>2.7</v>
      </c>
      <c r="CW313" s="1297" t="s">
        <v>475</v>
      </c>
      <c r="CX313" s="1222" t="s">
        <v>3</v>
      </c>
      <c r="CY313" s="1223">
        <v>670</v>
      </c>
      <c r="CZ313" s="1222" t="s">
        <v>297</v>
      </c>
      <c r="DA313" s="1227">
        <v>6</v>
      </c>
      <c r="DB313" s="1206" t="s">
        <v>344</v>
      </c>
      <c r="DC313" s="1206" t="s">
        <v>468</v>
      </c>
      <c r="DD313" s="1285" t="s">
        <v>297</v>
      </c>
      <c r="DE313" s="1236" t="s">
        <v>472</v>
      </c>
      <c r="DF313" s="1285" t="s">
        <v>297</v>
      </c>
      <c r="DG313" s="1246">
        <v>11.3</v>
      </c>
      <c r="DH313" s="1222" t="s">
        <v>3</v>
      </c>
      <c r="DI313" s="440">
        <v>420</v>
      </c>
      <c r="DJ313" s="1222" t="s">
        <v>297</v>
      </c>
      <c r="DK313" s="440">
        <v>4</v>
      </c>
      <c r="DL313" s="1222" t="s">
        <v>3</v>
      </c>
      <c r="DM313" s="441">
        <v>4</v>
      </c>
      <c r="DN313" s="1222" t="s">
        <v>297</v>
      </c>
      <c r="DO313" s="440">
        <v>70</v>
      </c>
      <c r="DP313" s="1222" t="s">
        <v>297</v>
      </c>
      <c r="DQ313" s="440">
        <v>1</v>
      </c>
      <c r="DR313" s="1222" t="s">
        <v>3</v>
      </c>
      <c r="DS313" s="441">
        <v>1</v>
      </c>
      <c r="DT313" s="1314"/>
      <c r="DU313" s="483" t="s">
        <v>236</v>
      </c>
      <c r="DV313" s="1315" t="s">
        <v>298</v>
      </c>
      <c r="DW313" s="443">
        <v>245</v>
      </c>
      <c r="DX313" s="1222" t="s">
        <v>300</v>
      </c>
      <c r="DY313" s="1308">
        <v>970</v>
      </c>
      <c r="DZ313" s="1285" t="s">
        <v>297</v>
      </c>
      <c r="EA313" s="1310">
        <v>10</v>
      </c>
      <c r="EB313" s="1225" t="s">
        <v>344</v>
      </c>
      <c r="EC313" s="1206" t="s">
        <v>468</v>
      </c>
      <c r="ED313" s="1225" t="s">
        <v>297</v>
      </c>
      <c r="EE313" s="1236" t="s">
        <v>472</v>
      </c>
      <c r="EF313" s="1225" t="s">
        <v>297</v>
      </c>
      <c r="EG313" s="1302">
        <v>7.8</v>
      </c>
      <c r="EH313" s="1312" t="s">
        <v>473</v>
      </c>
      <c r="EI313" s="1222" t="s">
        <v>300</v>
      </c>
      <c r="EJ313" s="1308">
        <v>4100</v>
      </c>
      <c r="EK313" s="1285" t="s">
        <v>297</v>
      </c>
      <c r="EL313" s="1310">
        <v>40</v>
      </c>
      <c r="EM313" s="1225" t="s">
        <v>344</v>
      </c>
      <c r="EN313" s="1206" t="s">
        <v>468</v>
      </c>
      <c r="EO313" s="1225" t="s">
        <v>297</v>
      </c>
      <c r="EP313" s="1236" t="s">
        <v>472</v>
      </c>
      <c r="EQ313" s="1225" t="s">
        <v>297</v>
      </c>
      <c r="ER313" s="1302">
        <v>2.9</v>
      </c>
      <c r="ES313" s="1304" t="s">
        <v>473</v>
      </c>
      <c r="ET313" s="1306" t="s">
        <v>419</v>
      </c>
      <c r="EU313" s="1222" t="s">
        <v>300</v>
      </c>
      <c r="EV313" s="444">
        <v>3070</v>
      </c>
      <c r="EW313" s="363"/>
      <c r="EX313" s="1300"/>
    </row>
    <row r="314" spans="1:154" s="542" customFormat="1" ht="25.5" customHeight="1">
      <c r="A314" s="542" t="str">
        <f t="shared" si="19"/>
        <v>3/100
地域　106人
　　から
　120人
　　まで３歳児</v>
      </c>
      <c r="B314" s="542" t="str">
        <f t="shared" si="49"/>
        <v>3/100
地域</v>
      </c>
      <c r="C314" s="542" t="str">
        <f t="shared" ref="C314" si="52">F313</f>
        <v>　106人
　　から
　120人
　　まで</v>
      </c>
      <c r="D314" s="543" t="str">
        <f t="shared" si="18"/>
        <v>３歳児</v>
      </c>
      <c r="E314" s="1244"/>
      <c r="F314" s="1245"/>
      <c r="G314" s="1241"/>
      <c r="H314" s="445" t="s">
        <v>301</v>
      </c>
      <c r="I314" s="475"/>
      <c r="J314" s="446">
        <v>36030</v>
      </c>
      <c r="K314" s="447"/>
      <c r="L314" s="390" t="s">
        <v>297</v>
      </c>
      <c r="M314" s="448">
        <v>340</v>
      </c>
      <c r="N314" s="449"/>
      <c r="O314" s="450" t="s">
        <v>344</v>
      </c>
      <c r="P314" s="451" t="s">
        <v>468</v>
      </c>
      <c r="Q314" s="452" t="s">
        <v>297</v>
      </c>
      <c r="R314" s="453" t="s">
        <v>472</v>
      </c>
      <c r="S314" s="452" t="s">
        <v>297</v>
      </c>
      <c r="T314" s="454">
        <v>2.7</v>
      </c>
      <c r="U314" s="455"/>
      <c r="V314" s="1222"/>
      <c r="W314" s="1224"/>
      <c r="X314" s="1222"/>
      <c r="Y314" s="1235"/>
      <c r="Z314" s="1226"/>
      <c r="AA314" s="1229"/>
      <c r="AB314" s="1229"/>
      <c r="AC314" s="1249"/>
      <c r="AD314" s="1222"/>
      <c r="AE314" s="1224"/>
      <c r="AF314" s="1222"/>
      <c r="AG314" s="1228"/>
      <c r="AH314" s="1226"/>
      <c r="AI314" s="1229"/>
      <c r="AJ314" s="1226"/>
      <c r="AK314" s="1237"/>
      <c r="AL314" s="1226"/>
      <c r="AM314" s="1247"/>
      <c r="AN314" s="390" t="s">
        <v>297</v>
      </c>
      <c r="AO314" s="448">
        <v>8210</v>
      </c>
      <c r="AP314" s="1222"/>
      <c r="AQ314" s="456">
        <v>80</v>
      </c>
      <c r="AR314" s="457" t="s">
        <v>344</v>
      </c>
      <c r="AS314" s="451" t="s">
        <v>468</v>
      </c>
      <c r="AT314" s="458" t="s">
        <v>297</v>
      </c>
      <c r="AU314" s="459" t="s">
        <v>472</v>
      </c>
      <c r="AV314" s="458" t="s">
        <v>297</v>
      </c>
      <c r="AW314" s="460">
        <v>2.9</v>
      </c>
      <c r="AX314" s="461"/>
      <c r="AY314" s="430"/>
      <c r="AZ314" s="382"/>
      <c r="BA314" s="382"/>
      <c r="BB314" s="480"/>
      <c r="BC314" s="382"/>
      <c r="BD314" s="382"/>
      <c r="BE314" s="382"/>
      <c r="BF314" s="382"/>
      <c r="BG314" s="382"/>
      <c r="BH314" s="382"/>
      <c r="BI314" s="467" t="s">
        <v>3</v>
      </c>
      <c r="BJ314" s="468">
        <v>57480</v>
      </c>
      <c r="BK314" s="467" t="s">
        <v>297</v>
      </c>
      <c r="BL314" s="432">
        <v>570</v>
      </c>
      <c r="BM314" s="433" t="s">
        <v>344</v>
      </c>
      <c r="BN314" s="434" t="s">
        <v>468</v>
      </c>
      <c r="BO314" s="433" t="s">
        <v>297</v>
      </c>
      <c r="BP314" s="435" t="s">
        <v>472</v>
      </c>
      <c r="BQ314" s="433" t="s">
        <v>297</v>
      </c>
      <c r="BR314" s="436">
        <v>2.7</v>
      </c>
      <c r="BS314" s="405" t="s">
        <v>297</v>
      </c>
      <c r="BT314" s="468">
        <v>49270</v>
      </c>
      <c r="BU314" s="405" t="s">
        <v>3</v>
      </c>
      <c r="BV314" s="432">
        <v>490</v>
      </c>
      <c r="BW314" s="433" t="s">
        <v>344</v>
      </c>
      <c r="BX314" s="434" t="s">
        <v>468</v>
      </c>
      <c r="BY314" s="433" t="s">
        <v>297</v>
      </c>
      <c r="BZ314" s="435" t="s">
        <v>472</v>
      </c>
      <c r="CA314" s="433" t="s">
        <v>297</v>
      </c>
      <c r="CB314" s="436">
        <v>2.6</v>
      </c>
      <c r="CC314" s="1291"/>
      <c r="CD314" s="1319"/>
      <c r="CE314" s="1222"/>
      <c r="CF314" s="1228"/>
      <c r="CG314" s="1229"/>
      <c r="CH314" s="1229"/>
      <c r="CI314" s="1289"/>
      <c r="CJ314" s="1237"/>
      <c r="CK314" s="1289"/>
      <c r="CL314" s="1317"/>
      <c r="CM314" s="1222"/>
      <c r="CN314" s="469">
        <v>4100</v>
      </c>
      <c r="CO314" s="1222"/>
      <c r="CP314" s="1284"/>
      <c r="CQ314" s="1286"/>
      <c r="CR314" s="1298"/>
      <c r="CS314" s="1286"/>
      <c r="CT314" s="1295"/>
      <c r="CU314" s="1286"/>
      <c r="CV314" s="1296"/>
      <c r="CW314" s="1297"/>
      <c r="CX314" s="1222"/>
      <c r="CY314" s="1224"/>
      <c r="CZ314" s="1222"/>
      <c r="DA314" s="1228"/>
      <c r="DB314" s="1229"/>
      <c r="DC314" s="1229"/>
      <c r="DD314" s="1289"/>
      <c r="DE314" s="1237"/>
      <c r="DF314" s="1289"/>
      <c r="DG314" s="1247"/>
      <c r="DH314" s="1222"/>
      <c r="DI314" s="470" t="s">
        <v>302</v>
      </c>
      <c r="DJ314" s="1222"/>
      <c r="DK314" s="470" t="s">
        <v>510</v>
      </c>
      <c r="DL314" s="1222"/>
      <c r="DM314" s="471">
        <v>43.6</v>
      </c>
      <c r="DN314" s="1222"/>
      <c r="DO314" s="470" t="s">
        <v>302</v>
      </c>
      <c r="DP314" s="1222"/>
      <c r="DQ314" s="470" t="s">
        <v>510</v>
      </c>
      <c r="DR314" s="1222"/>
      <c r="DS314" s="471">
        <v>29.1</v>
      </c>
      <c r="DT314" s="1314"/>
      <c r="DU314" s="472">
        <v>4250</v>
      </c>
      <c r="DV314" s="1315"/>
      <c r="DW314" s="473" t="s">
        <v>304</v>
      </c>
      <c r="DX314" s="1222"/>
      <c r="DY314" s="1309"/>
      <c r="DZ314" s="1289"/>
      <c r="EA314" s="1311"/>
      <c r="EB314" s="1226"/>
      <c r="EC314" s="1229"/>
      <c r="ED314" s="1226"/>
      <c r="EE314" s="1237"/>
      <c r="EF314" s="1226"/>
      <c r="EG314" s="1303"/>
      <c r="EH314" s="1313"/>
      <c r="EI314" s="1222"/>
      <c r="EJ314" s="1309">
        <v>0</v>
      </c>
      <c r="EK314" s="1289"/>
      <c r="EL314" s="1311"/>
      <c r="EM314" s="1226"/>
      <c r="EN314" s="1229"/>
      <c r="EO314" s="1226"/>
      <c r="EP314" s="1237"/>
      <c r="EQ314" s="1226"/>
      <c r="ER314" s="1303"/>
      <c r="ES314" s="1305"/>
      <c r="ET314" s="1307"/>
      <c r="EU314" s="1222"/>
      <c r="EV314" s="474">
        <v>30</v>
      </c>
      <c r="EW314" s="363"/>
      <c r="EX314" s="1300"/>
    </row>
    <row r="315" spans="1:154" s="542" customFormat="1" ht="25.5" customHeight="1">
      <c r="A315" s="542" t="str">
        <f t="shared" si="19"/>
        <v>3/100
地域　121人
　　から
　135人
　　まで４歳以上児</v>
      </c>
      <c r="B315" s="542" t="str">
        <f t="shared" si="49"/>
        <v>3/100
地域</v>
      </c>
      <c r="C315" s="542" t="str">
        <f t="shared" ref="C315" si="53">F315</f>
        <v>　121人
　　から
　135人
　　まで</v>
      </c>
      <c r="D315" s="543" t="str">
        <f t="shared" si="18"/>
        <v>４歳以上児</v>
      </c>
      <c r="E315" s="1244"/>
      <c r="F315" s="1243" t="s">
        <v>237</v>
      </c>
      <c r="G315" s="1240" t="s">
        <v>295</v>
      </c>
      <c r="H315" s="412" t="s">
        <v>296</v>
      </c>
      <c r="I315" s="475"/>
      <c r="J315" s="414">
        <v>27060</v>
      </c>
      <c r="K315" s="415">
        <v>35270</v>
      </c>
      <c r="L315" s="390" t="s">
        <v>297</v>
      </c>
      <c r="M315" s="416">
        <v>250</v>
      </c>
      <c r="N315" s="417">
        <v>330</v>
      </c>
      <c r="O315" s="418" t="s">
        <v>344</v>
      </c>
      <c r="P315" s="419" t="s">
        <v>468</v>
      </c>
      <c r="Q315" s="420" t="s">
        <v>297</v>
      </c>
      <c r="R315" s="421" t="s">
        <v>469</v>
      </c>
      <c r="S315" s="420" t="s">
        <v>297</v>
      </c>
      <c r="T315" s="422">
        <v>2.6</v>
      </c>
      <c r="U315" s="423">
        <v>2.7</v>
      </c>
      <c r="V315" s="1222" t="s">
        <v>297</v>
      </c>
      <c r="W315" s="1223">
        <v>580</v>
      </c>
      <c r="X315" s="1222" t="s">
        <v>297</v>
      </c>
      <c r="Y315" s="1234">
        <v>5</v>
      </c>
      <c r="Z315" s="1225" t="s">
        <v>470</v>
      </c>
      <c r="AA315" s="1206" t="s">
        <v>468</v>
      </c>
      <c r="AB315" s="1206" t="s">
        <v>297</v>
      </c>
      <c r="AC315" s="1248" t="s">
        <v>471</v>
      </c>
      <c r="AD315" s="1222" t="s">
        <v>297</v>
      </c>
      <c r="AE315" s="1223">
        <v>3640</v>
      </c>
      <c r="AF315" s="1222" t="s">
        <v>3</v>
      </c>
      <c r="AG315" s="1227">
        <v>30</v>
      </c>
      <c r="AH315" s="1225" t="s">
        <v>344</v>
      </c>
      <c r="AI315" s="1206" t="s">
        <v>468</v>
      </c>
      <c r="AJ315" s="1225" t="s">
        <v>297</v>
      </c>
      <c r="AK315" s="1236" t="s">
        <v>472</v>
      </c>
      <c r="AL315" s="1225" t="s">
        <v>297</v>
      </c>
      <c r="AM315" s="1246">
        <v>3.2</v>
      </c>
      <c r="AN315" s="390" t="s">
        <v>297</v>
      </c>
      <c r="AO315" s="424">
        <v>8210</v>
      </c>
      <c r="AP315" s="1222" t="s">
        <v>297</v>
      </c>
      <c r="AQ315" s="425">
        <v>80</v>
      </c>
      <c r="AR315" s="426" t="s">
        <v>470</v>
      </c>
      <c r="AS315" s="419" t="s">
        <v>468</v>
      </c>
      <c r="AT315" s="427" t="s">
        <v>297</v>
      </c>
      <c r="AU315" s="421" t="s">
        <v>472</v>
      </c>
      <c r="AV315" s="427" t="s">
        <v>297</v>
      </c>
      <c r="AW315" s="428">
        <v>2.9</v>
      </c>
      <c r="AX315" s="429" t="s">
        <v>473</v>
      </c>
      <c r="AY315" s="430" t="s">
        <v>297</v>
      </c>
      <c r="AZ315" s="431">
        <v>3280</v>
      </c>
      <c r="BA315" s="380" t="s">
        <v>3</v>
      </c>
      <c r="BB315" s="432">
        <v>30</v>
      </c>
      <c r="BC315" s="433" t="s">
        <v>344</v>
      </c>
      <c r="BD315" s="434" t="s">
        <v>468</v>
      </c>
      <c r="BE315" s="433" t="s">
        <v>297</v>
      </c>
      <c r="BF315" s="435" t="s">
        <v>472</v>
      </c>
      <c r="BG315" s="433" t="s">
        <v>297</v>
      </c>
      <c r="BH315" s="436">
        <v>3.9</v>
      </c>
      <c r="BI315" s="430"/>
      <c r="BJ315" s="437"/>
      <c r="BK315" s="467"/>
      <c r="BL315" s="476"/>
      <c r="BM315" s="476"/>
      <c r="BN315" s="476"/>
      <c r="BO315" s="476"/>
      <c r="BP315" s="476"/>
      <c r="BQ315" s="476"/>
      <c r="BR315" s="476"/>
      <c r="BS315" s="467"/>
      <c r="BT315" s="437" t="s">
        <v>50</v>
      </c>
      <c r="BU315" s="467"/>
      <c r="BV315" s="477"/>
      <c r="BW315" s="476"/>
      <c r="BX315" s="476"/>
      <c r="BY315" s="476"/>
      <c r="BZ315" s="476"/>
      <c r="CA315" s="476"/>
      <c r="CB315" s="476"/>
      <c r="CC315" s="1290" t="s">
        <v>297</v>
      </c>
      <c r="CD315" s="1287">
        <v>660</v>
      </c>
      <c r="CE315" s="1222" t="s">
        <v>297</v>
      </c>
      <c r="CF315" s="1227">
        <v>6</v>
      </c>
      <c r="CG315" s="1206" t="s">
        <v>344</v>
      </c>
      <c r="CH315" s="1206" t="s">
        <v>468</v>
      </c>
      <c r="CI315" s="1285" t="s">
        <v>297</v>
      </c>
      <c r="CJ315" s="1236" t="s">
        <v>472</v>
      </c>
      <c r="CK315" s="1285" t="s">
        <v>297</v>
      </c>
      <c r="CL315" s="1246">
        <v>10.1</v>
      </c>
      <c r="CM315" s="1222"/>
      <c r="CN315" s="478" t="s">
        <v>238</v>
      </c>
      <c r="CO315" s="1222" t="s">
        <v>3</v>
      </c>
      <c r="CP315" s="1284">
        <v>30</v>
      </c>
      <c r="CQ315" s="1286" t="s">
        <v>344</v>
      </c>
      <c r="CR315" s="1298" t="s">
        <v>468</v>
      </c>
      <c r="CS315" s="1286" t="s">
        <v>297</v>
      </c>
      <c r="CT315" s="1295" t="s">
        <v>472</v>
      </c>
      <c r="CU315" s="1286" t="s">
        <v>297</v>
      </c>
      <c r="CV315" s="1296">
        <v>3.2</v>
      </c>
      <c r="CW315" s="1297" t="s">
        <v>475</v>
      </c>
      <c r="CX315" s="1222" t="s">
        <v>3</v>
      </c>
      <c r="CY315" s="1223">
        <v>600</v>
      </c>
      <c r="CZ315" s="1222" t="s">
        <v>297</v>
      </c>
      <c r="DA315" s="1227">
        <v>6</v>
      </c>
      <c r="DB315" s="1206" t="s">
        <v>344</v>
      </c>
      <c r="DC315" s="1206" t="s">
        <v>468</v>
      </c>
      <c r="DD315" s="1285" t="s">
        <v>297</v>
      </c>
      <c r="DE315" s="1236" t="s">
        <v>472</v>
      </c>
      <c r="DF315" s="1285" t="s">
        <v>297</v>
      </c>
      <c r="DG315" s="1246">
        <v>10.1</v>
      </c>
      <c r="DH315" s="1222" t="s">
        <v>3</v>
      </c>
      <c r="DI315" s="440">
        <v>390</v>
      </c>
      <c r="DJ315" s="1222" t="s">
        <v>297</v>
      </c>
      <c r="DK315" s="440">
        <v>3</v>
      </c>
      <c r="DL315" s="1222" t="s">
        <v>3</v>
      </c>
      <c r="DM315" s="441">
        <v>3</v>
      </c>
      <c r="DN315" s="1222" t="s">
        <v>297</v>
      </c>
      <c r="DO315" s="440">
        <v>70</v>
      </c>
      <c r="DP315" s="1222" t="s">
        <v>297</v>
      </c>
      <c r="DQ315" s="440">
        <v>1</v>
      </c>
      <c r="DR315" s="1222" t="s">
        <v>3</v>
      </c>
      <c r="DS315" s="441">
        <v>1</v>
      </c>
      <c r="DT315" s="1314"/>
      <c r="DU315" s="483" t="s">
        <v>238</v>
      </c>
      <c r="DV315" s="1315" t="s">
        <v>298</v>
      </c>
      <c r="DW315" s="443">
        <v>245</v>
      </c>
      <c r="DX315" s="1222" t="s">
        <v>300</v>
      </c>
      <c r="DY315" s="1308">
        <v>860</v>
      </c>
      <c r="DZ315" s="1285" t="s">
        <v>297</v>
      </c>
      <c r="EA315" s="1310">
        <v>9</v>
      </c>
      <c r="EB315" s="1225" t="s">
        <v>344</v>
      </c>
      <c r="EC315" s="1206" t="s">
        <v>468</v>
      </c>
      <c r="ED315" s="1225" t="s">
        <v>297</v>
      </c>
      <c r="EE315" s="1236" t="s">
        <v>472</v>
      </c>
      <c r="EF315" s="1225" t="s">
        <v>297</v>
      </c>
      <c r="EG315" s="1302">
        <v>7.7</v>
      </c>
      <c r="EH315" s="1312" t="s">
        <v>473</v>
      </c>
      <c r="EI315" s="1222" t="s">
        <v>300</v>
      </c>
      <c r="EJ315" s="1308">
        <v>3650</v>
      </c>
      <c r="EK315" s="1285" t="s">
        <v>297</v>
      </c>
      <c r="EL315" s="1310">
        <v>30</v>
      </c>
      <c r="EM315" s="1225" t="s">
        <v>344</v>
      </c>
      <c r="EN315" s="1206" t="s">
        <v>468</v>
      </c>
      <c r="EO315" s="1225" t="s">
        <v>297</v>
      </c>
      <c r="EP315" s="1236" t="s">
        <v>472</v>
      </c>
      <c r="EQ315" s="1225" t="s">
        <v>297</v>
      </c>
      <c r="ER315" s="1302">
        <v>3.4</v>
      </c>
      <c r="ES315" s="1304" t="s">
        <v>473</v>
      </c>
      <c r="ET315" s="1306" t="s">
        <v>419</v>
      </c>
      <c r="EU315" s="1222" t="s">
        <v>300</v>
      </c>
      <c r="EV315" s="444">
        <v>2720</v>
      </c>
      <c r="EW315" s="363"/>
      <c r="EX315" s="1300"/>
    </row>
    <row r="316" spans="1:154" s="542" customFormat="1" ht="25.5" customHeight="1">
      <c r="A316" s="542" t="str">
        <f t="shared" si="19"/>
        <v>3/100
地域　121人
　　から
　135人
　　まで３歳児</v>
      </c>
      <c r="B316" s="542" t="str">
        <f t="shared" si="49"/>
        <v>3/100
地域</v>
      </c>
      <c r="C316" s="542" t="str">
        <f t="shared" ref="C316" si="54">F315</f>
        <v>　121人
　　から
　135人
　　まで</v>
      </c>
      <c r="D316" s="543" t="str">
        <f t="shared" si="18"/>
        <v>３歳児</v>
      </c>
      <c r="E316" s="1244"/>
      <c r="F316" s="1245"/>
      <c r="G316" s="1241"/>
      <c r="H316" s="445" t="s">
        <v>301</v>
      </c>
      <c r="I316" s="475"/>
      <c r="J316" s="446">
        <v>35270</v>
      </c>
      <c r="K316" s="447"/>
      <c r="L316" s="390" t="s">
        <v>297</v>
      </c>
      <c r="M316" s="448">
        <v>330</v>
      </c>
      <c r="N316" s="449"/>
      <c r="O316" s="450" t="s">
        <v>344</v>
      </c>
      <c r="P316" s="451" t="s">
        <v>468</v>
      </c>
      <c r="Q316" s="452" t="s">
        <v>297</v>
      </c>
      <c r="R316" s="453" t="s">
        <v>472</v>
      </c>
      <c r="S316" s="452" t="s">
        <v>297</v>
      </c>
      <c r="T316" s="454">
        <v>2.7</v>
      </c>
      <c r="U316" s="455"/>
      <c r="V316" s="1222"/>
      <c r="W316" s="1224"/>
      <c r="X316" s="1222"/>
      <c r="Y316" s="1235"/>
      <c r="Z316" s="1226"/>
      <c r="AA316" s="1229"/>
      <c r="AB316" s="1229"/>
      <c r="AC316" s="1249"/>
      <c r="AD316" s="1222"/>
      <c r="AE316" s="1224"/>
      <c r="AF316" s="1222"/>
      <c r="AG316" s="1228"/>
      <c r="AH316" s="1226"/>
      <c r="AI316" s="1229"/>
      <c r="AJ316" s="1226"/>
      <c r="AK316" s="1237"/>
      <c r="AL316" s="1226"/>
      <c r="AM316" s="1247"/>
      <c r="AN316" s="390" t="s">
        <v>297</v>
      </c>
      <c r="AO316" s="448">
        <v>8210</v>
      </c>
      <c r="AP316" s="1222"/>
      <c r="AQ316" s="456">
        <v>80</v>
      </c>
      <c r="AR316" s="457" t="s">
        <v>344</v>
      </c>
      <c r="AS316" s="451" t="s">
        <v>468</v>
      </c>
      <c r="AT316" s="458" t="s">
        <v>297</v>
      </c>
      <c r="AU316" s="459" t="s">
        <v>472</v>
      </c>
      <c r="AV316" s="458" t="s">
        <v>297</v>
      </c>
      <c r="AW316" s="460">
        <v>2.9</v>
      </c>
      <c r="AX316" s="461"/>
      <c r="AY316" s="430"/>
      <c r="AZ316" s="382"/>
      <c r="BA316" s="382"/>
      <c r="BB316" s="480"/>
      <c r="BC316" s="382"/>
      <c r="BD316" s="382"/>
      <c r="BE316" s="382"/>
      <c r="BF316" s="382"/>
      <c r="BG316" s="382"/>
      <c r="BH316" s="382"/>
      <c r="BI316" s="467" t="s">
        <v>3</v>
      </c>
      <c r="BJ316" s="468">
        <v>57480</v>
      </c>
      <c r="BK316" s="467" t="s">
        <v>297</v>
      </c>
      <c r="BL316" s="432">
        <v>570</v>
      </c>
      <c r="BM316" s="433" t="s">
        <v>344</v>
      </c>
      <c r="BN316" s="434" t="s">
        <v>468</v>
      </c>
      <c r="BO316" s="433" t="s">
        <v>297</v>
      </c>
      <c r="BP316" s="435" t="s">
        <v>472</v>
      </c>
      <c r="BQ316" s="433" t="s">
        <v>297</v>
      </c>
      <c r="BR316" s="436">
        <v>2.7</v>
      </c>
      <c r="BS316" s="405" t="s">
        <v>297</v>
      </c>
      <c r="BT316" s="468">
        <v>49270</v>
      </c>
      <c r="BU316" s="405" t="s">
        <v>3</v>
      </c>
      <c r="BV316" s="432">
        <v>490</v>
      </c>
      <c r="BW316" s="433" t="s">
        <v>344</v>
      </c>
      <c r="BX316" s="434" t="s">
        <v>468</v>
      </c>
      <c r="BY316" s="433" t="s">
        <v>297</v>
      </c>
      <c r="BZ316" s="435" t="s">
        <v>472</v>
      </c>
      <c r="CA316" s="433" t="s">
        <v>297</v>
      </c>
      <c r="CB316" s="436">
        <v>2.6</v>
      </c>
      <c r="CC316" s="1291"/>
      <c r="CD316" s="1288"/>
      <c r="CE316" s="1222"/>
      <c r="CF316" s="1228"/>
      <c r="CG316" s="1229"/>
      <c r="CH316" s="1229"/>
      <c r="CI316" s="1289"/>
      <c r="CJ316" s="1237"/>
      <c r="CK316" s="1289"/>
      <c r="CL316" s="1247"/>
      <c r="CM316" s="1222"/>
      <c r="CN316" s="469">
        <v>3640</v>
      </c>
      <c r="CO316" s="1222"/>
      <c r="CP316" s="1284"/>
      <c r="CQ316" s="1286"/>
      <c r="CR316" s="1298"/>
      <c r="CS316" s="1286"/>
      <c r="CT316" s="1295"/>
      <c r="CU316" s="1286"/>
      <c r="CV316" s="1296"/>
      <c r="CW316" s="1297"/>
      <c r="CX316" s="1222"/>
      <c r="CY316" s="1224"/>
      <c r="CZ316" s="1222"/>
      <c r="DA316" s="1228"/>
      <c r="DB316" s="1229"/>
      <c r="DC316" s="1229"/>
      <c r="DD316" s="1289"/>
      <c r="DE316" s="1237"/>
      <c r="DF316" s="1289"/>
      <c r="DG316" s="1247"/>
      <c r="DH316" s="1222"/>
      <c r="DI316" s="470" t="s">
        <v>302</v>
      </c>
      <c r="DJ316" s="1222"/>
      <c r="DK316" s="470" t="s">
        <v>510</v>
      </c>
      <c r="DL316" s="1222"/>
      <c r="DM316" s="471">
        <v>51.7</v>
      </c>
      <c r="DN316" s="1222"/>
      <c r="DO316" s="470" t="s">
        <v>302</v>
      </c>
      <c r="DP316" s="1222"/>
      <c r="DQ316" s="470" t="s">
        <v>510</v>
      </c>
      <c r="DR316" s="1222"/>
      <c r="DS316" s="471">
        <v>25.8</v>
      </c>
      <c r="DT316" s="1314"/>
      <c r="DU316" s="472">
        <v>3920</v>
      </c>
      <c r="DV316" s="1315"/>
      <c r="DW316" s="473" t="s">
        <v>304</v>
      </c>
      <c r="DX316" s="1222"/>
      <c r="DY316" s="1309"/>
      <c r="DZ316" s="1289"/>
      <c r="EA316" s="1311"/>
      <c r="EB316" s="1226"/>
      <c r="EC316" s="1229"/>
      <c r="ED316" s="1226"/>
      <c r="EE316" s="1237"/>
      <c r="EF316" s="1226"/>
      <c r="EG316" s="1303"/>
      <c r="EH316" s="1313"/>
      <c r="EI316" s="1222"/>
      <c r="EJ316" s="1309">
        <v>0</v>
      </c>
      <c r="EK316" s="1289"/>
      <c r="EL316" s="1311"/>
      <c r="EM316" s="1226"/>
      <c r="EN316" s="1229"/>
      <c r="EO316" s="1226"/>
      <c r="EP316" s="1237"/>
      <c r="EQ316" s="1226"/>
      <c r="ER316" s="1303"/>
      <c r="ES316" s="1305"/>
      <c r="ET316" s="1307"/>
      <c r="EU316" s="1222"/>
      <c r="EV316" s="474">
        <v>20</v>
      </c>
      <c r="EW316" s="363"/>
      <c r="EX316" s="1300"/>
    </row>
    <row r="317" spans="1:154" s="542" customFormat="1" ht="25.5" customHeight="1">
      <c r="A317" s="542" t="str">
        <f t="shared" si="19"/>
        <v>3/100
地域　136人
　　から
　150人
　　まで４歳以上児</v>
      </c>
      <c r="B317" s="542" t="str">
        <f t="shared" si="49"/>
        <v>3/100
地域</v>
      </c>
      <c r="C317" s="542" t="str">
        <f t="shared" ref="C317" si="55">F317</f>
        <v>　136人
　　から
　150人
　　まで</v>
      </c>
      <c r="D317" s="543" t="str">
        <f t="shared" si="18"/>
        <v>４歳以上児</v>
      </c>
      <c r="E317" s="1244"/>
      <c r="F317" s="1243" t="s">
        <v>239</v>
      </c>
      <c r="G317" s="1240" t="s">
        <v>295</v>
      </c>
      <c r="H317" s="412" t="s">
        <v>296</v>
      </c>
      <c r="I317" s="475"/>
      <c r="J317" s="414">
        <v>26470</v>
      </c>
      <c r="K317" s="415">
        <v>34680</v>
      </c>
      <c r="L317" s="390" t="s">
        <v>297</v>
      </c>
      <c r="M317" s="416">
        <v>240</v>
      </c>
      <c r="N317" s="417">
        <v>320</v>
      </c>
      <c r="O317" s="418" t="s">
        <v>344</v>
      </c>
      <c r="P317" s="419" t="s">
        <v>468</v>
      </c>
      <c r="Q317" s="420" t="s">
        <v>297</v>
      </c>
      <c r="R317" s="421" t="s">
        <v>469</v>
      </c>
      <c r="S317" s="420" t="s">
        <v>297</v>
      </c>
      <c r="T317" s="422">
        <v>2.6</v>
      </c>
      <c r="U317" s="423">
        <v>2.7</v>
      </c>
      <c r="V317" s="1222" t="s">
        <v>297</v>
      </c>
      <c r="W317" s="1223">
        <v>520</v>
      </c>
      <c r="X317" s="1222" t="s">
        <v>297</v>
      </c>
      <c r="Y317" s="1234">
        <v>5</v>
      </c>
      <c r="Z317" s="1225" t="s">
        <v>470</v>
      </c>
      <c r="AA317" s="1206" t="s">
        <v>468</v>
      </c>
      <c r="AB317" s="1206" t="s">
        <v>297</v>
      </c>
      <c r="AC317" s="1248" t="s">
        <v>471</v>
      </c>
      <c r="AD317" s="1222" t="s">
        <v>297</v>
      </c>
      <c r="AE317" s="1223">
        <v>3280</v>
      </c>
      <c r="AF317" s="1222" t="s">
        <v>3</v>
      </c>
      <c r="AG317" s="1227">
        <v>30</v>
      </c>
      <c r="AH317" s="1225" t="s">
        <v>344</v>
      </c>
      <c r="AI317" s="1206" t="s">
        <v>468</v>
      </c>
      <c r="AJ317" s="1225" t="s">
        <v>297</v>
      </c>
      <c r="AK317" s="1236" t="s">
        <v>472</v>
      </c>
      <c r="AL317" s="1225" t="s">
        <v>297</v>
      </c>
      <c r="AM317" s="1246">
        <v>2.8</v>
      </c>
      <c r="AN317" s="390" t="s">
        <v>297</v>
      </c>
      <c r="AO317" s="424">
        <v>8210</v>
      </c>
      <c r="AP317" s="1222" t="s">
        <v>297</v>
      </c>
      <c r="AQ317" s="425">
        <v>80</v>
      </c>
      <c r="AR317" s="426" t="s">
        <v>470</v>
      </c>
      <c r="AS317" s="419" t="s">
        <v>468</v>
      </c>
      <c r="AT317" s="427" t="s">
        <v>297</v>
      </c>
      <c r="AU317" s="421" t="s">
        <v>472</v>
      </c>
      <c r="AV317" s="427" t="s">
        <v>297</v>
      </c>
      <c r="AW317" s="428">
        <v>2.9</v>
      </c>
      <c r="AX317" s="429" t="s">
        <v>473</v>
      </c>
      <c r="AY317" s="430" t="s">
        <v>297</v>
      </c>
      <c r="AZ317" s="431">
        <v>3280</v>
      </c>
      <c r="BA317" s="380" t="s">
        <v>3</v>
      </c>
      <c r="BB317" s="432">
        <v>30</v>
      </c>
      <c r="BC317" s="433" t="s">
        <v>344</v>
      </c>
      <c r="BD317" s="434" t="s">
        <v>468</v>
      </c>
      <c r="BE317" s="433" t="s">
        <v>297</v>
      </c>
      <c r="BF317" s="435" t="s">
        <v>472</v>
      </c>
      <c r="BG317" s="433" t="s">
        <v>297</v>
      </c>
      <c r="BH317" s="436">
        <v>3.9</v>
      </c>
      <c r="BI317" s="430"/>
      <c r="BJ317" s="437"/>
      <c r="BK317" s="467"/>
      <c r="BL317" s="476"/>
      <c r="BM317" s="476"/>
      <c r="BN317" s="476"/>
      <c r="BO317" s="476"/>
      <c r="BP317" s="476"/>
      <c r="BQ317" s="476"/>
      <c r="BR317" s="476"/>
      <c r="BS317" s="467"/>
      <c r="BT317" s="437" t="s">
        <v>50</v>
      </c>
      <c r="BU317" s="467"/>
      <c r="BV317" s="477"/>
      <c r="BW317" s="476"/>
      <c r="BX317" s="476"/>
      <c r="BY317" s="476"/>
      <c r="BZ317" s="476"/>
      <c r="CA317" s="476"/>
      <c r="CB317" s="476"/>
      <c r="CC317" s="1290" t="s">
        <v>297</v>
      </c>
      <c r="CD317" s="1287">
        <v>600</v>
      </c>
      <c r="CE317" s="1222" t="s">
        <v>297</v>
      </c>
      <c r="CF317" s="1227">
        <v>6</v>
      </c>
      <c r="CG317" s="1206" t="s">
        <v>344</v>
      </c>
      <c r="CH317" s="1206" t="s">
        <v>468</v>
      </c>
      <c r="CI317" s="1285" t="s">
        <v>297</v>
      </c>
      <c r="CJ317" s="1236" t="s">
        <v>472</v>
      </c>
      <c r="CK317" s="1285" t="s">
        <v>297</v>
      </c>
      <c r="CL317" s="1246">
        <v>9</v>
      </c>
      <c r="CM317" s="1222"/>
      <c r="CN317" s="478" t="s">
        <v>240</v>
      </c>
      <c r="CO317" s="1222" t="s">
        <v>3</v>
      </c>
      <c r="CP317" s="1284">
        <v>30</v>
      </c>
      <c r="CQ317" s="1286" t="s">
        <v>344</v>
      </c>
      <c r="CR317" s="1298" t="s">
        <v>468</v>
      </c>
      <c r="CS317" s="1286" t="s">
        <v>297</v>
      </c>
      <c r="CT317" s="1295" t="s">
        <v>472</v>
      </c>
      <c r="CU317" s="1286" t="s">
        <v>297</v>
      </c>
      <c r="CV317" s="1296">
        <v>2.8</v>
      </c>
      <c r="CW317" s="1297" t="s">
        <v>475</v>
      </c>
      <c r="CX317" s="1222" t="s">
        <v>3</v>
      </c>
      <c r="CY317" s="1223">
        <v>540</v>
      </c>
      <c r="CZ317" s="1222" t="s">
        <v>297</v>
      </c>
      <c r="DA317" s="1227">
        <v>5</v>
      </c>
      <c r="DB317" s="1206" t="s">
        <v>344</v>
      </c>
      <c r="DC317" s="1206" t="s">
        <v>468</v>
      </c>
      <c r="DD317" s="1285" t="s">
        <v>297</v>
      </c>
      <c r="DE317" s="1236" t="s">
        <v>472</v>
      </c>
      <c r="DF317" s="1285" t="s">
        <v>297</v>
      </c>
      <c r="DG317" s="1246">
        <v>10.9</v>
      </c>
      <c r="DH317" s="1222" t="s">
        <v>3</v>
      </c>
      <c r="DI317" s="440">
        <v>370</v>
      </c>
      <c r="DJ317" s="1222" t="s">
        <v>297</v>
      </c>
      <c r="DK317" s="440">
        <v>3</v>
      </c>
      <c r="DL317" s="1222" t="s">
        <v>3</v>
      </c>
      <c r="DM317" s="441">
        <v>3</v>
      </c>
      <c r="DN317" s="1222" t="s">
        <v>297</v>
      </c>
      <c r="DO317" s="440">
        <v>60</v>
      </c>
      <c r="DP317" s="1222" t="s">
        <v>297</v>
      </c>
      <c r="DQ317" s="440">
        <v>1</v>
      </c>
      <c r="DR317" s="1222" t="s">
        <v>3</v>
      </c>
      <c r="DS317" s="441">
        <v>1</v>
      </c>
      <c r="DT317" s="1314"/>
      <c r="DU317" s="483" t="s">
        <v>240</v>
      </c>
      <c r="DV317" s="1315" t="s">
        <v>298</v>
      </c>
      <c r="DW317" s="443">
        <v>245</v>
      </c>
      <c r="DX317" s="1222" t="s">
        <v>300</v>
      </c>
      <c r="DY317" s="1308">
        <v>770</v>
      </c>
      <c r="DZ317" s="1285" t="s">
        <v>297</v>
      </c>
      <c r="EA317" s="1310">
        <v>8</v>
      </c>
      <c r="EB317" s="1225" t="s">
        <v>344</v>
      </c>
      <c r="EC317" s="1206" t="s">
        <v>468</v>
      </c>
      <c r="ED317" s="1225" t="s">
        <v>297</v>
      </c>
      <c r="EE317" s="1236" t="s">
        <v>472</v>
      </c>
      <c r="EF317" s="1225" t="s">
        <v>297</v>
      </c>
      <c r="EG317" s="1302">
        <v>7.8</v>
      </c>
      <c r="EH317" s="1312" t="s">
        <v>473</v>
      </c>
      <c r="EI317" s="1222" t="s">
        <v>300</v>
      </c>
      <c r="EJ317" s="1308">
        <v>3280</v>
      </c>
      <c r="EK317" s="1285" t="s">
        <v>297</v>
      </c>
      <c r="EL317" s="1310">
        <v>30</v>
      </c>
      <c r="EM317" s="1225" t="s">
        <v>344</v>
      </c>
      <c r="EN317" s="1206" t="s">
        <v>468</v>
      </c>
      <c r="EO317" s="1225" t="s">
        <v>297</v>
      </c>
      <c r="EP317" s="1236" t="s">
        <v>472</v>
      </c>
      <c r="EQ317" s="1225" t="s">
        <v>297</v>
      </c>
      <c r="ER317" s="1302">
        <v>3.1</v>
      </c>
      <c r="ES317" s="1304" t="s">
        <v>473</v>
      </c>
      <c r="ET317" s="1306" t="s">
        <v>419</v>
      </c>
      <c r="EU317" s="1222" t="s">
        <v>300</v>
      </c>
      <c r="EV317" s="444">
        <v>2450</v>
      </c>
      <c r="EW317" s="363"/>
      <c r="EX317" s="1300"/>
    </row>
    <row r="318" spans="1:154" s="542" customFormat="1" ht="25.5" customHeight="1">
      <c r="A318" s="542" t="str">
        <f t="shared" si="19"/>
        <v>3/100
地域　136人
　　から
　150人
　　まで３歳児</v>
      </c>
      <c r="B318" s="542" t="str">
        <f t="shared" si="49"/>
        <v>3/100
地域</v>
      </c>
      <c r="C318" s="542" t="str">
        <f t="shared" ref="C318" si="56">F317</f>
        <v>　136人
　　から
　150人
　　まで</v>
      </c>
      <c r="D318" s="543" t="str">
        <f t="shared" si="18"/>
        <v>３歳児</v>
      </c>
      <c r="E318" s="1244"/>
      <c r="F318" s="1245"/>
      <c r="G318" s="1241"/>
      <c r="H318" s="445" t="s">
        <v>301</v>
      </c>
      <c r="I318" s="475"/>
      <c r="J318" s="446">
        <v>34680</v>
      </c>
      <c r="K318" s="447"/>
      <c r="L318" s="390" t="s">
        <v>297</v>
      </c>
      <c r="M318" s="448">
        <v>320</v>
      </c>
      <c r="N318" s="449"/>
      <c r="O318" s="450" t="s">
        <v>344</v>
      </c>
      <c r="P318" s="451" t="s">
        <v>468</v>
      </c>
      <c r="Q318" s="452" t="s">
        <v>297</v>
      </c>
      <c r="R318" s="453" t="s">
        <v>472</v>
      </c>
      <c r="S318" s="452" t="s">
        <v>297</v>
      </c>
      <c r="T318" s="454">
        <v>2.7</v>
      </c>
      <c r="U318" s="455"/>
      <c r="V318" s="1222"/>
      <c r="W318" s="1224"/>
      <c r="X318" s="1222"/>
      <c r="Y318" s="1235"/>
      <c r="Z318" s="1226"/>
      <c r="AA318" s="1229"/>
      <c r="AB318" s="1229"/>
      <c r="AC318" s="1249"/>
      <c r="AD318" s="1222"/>
      <c r="AE318" s="1224"/>
      <c r="AF318" s="1222"/>
      <c r="AG318" s="1228"/>
      <c r="AH318" s="1226"/>
      <c r="AI318" s="1229"/>
      <c r="AJ318" s="1226"/>
      <c r="AK318" s="1237"/>
      <c r="AL318" s="1226"/>
      <c r="AM318" s="1247"/>
      <c r="AN318" s="390" t="s">
        <v>297</v>
      </c>
      <c r="AO318" s="448">
        <v>8210</v>
      </c>
      <c r="AP318" s="1222"/>
      <c r="AQ318" s="456">
        <v>80</v>
      </c>
      <c r="AR318" s="457" t="s">
        <v>344</v>
      </c>
      <c r="AS318" s="451" t="s">
        <v>468</v>
      </c>
      <c r="AT318" s="458" t="s">
        <v>297</v>
      </c>
      <c r="AU318" s="459" t="s">
        <v>472</v>
      </c>
      <c r="AV318" s="458" t="s">
        <v>297</v>
      </c>
      <c r="AW318" s="460">
        <v>2.9</v>
      </c>
      <c r="AX318" s="461"/>
      <c r="AY318" s="430"/>
      <c r="AZ318" s="382"/>
      <c r="BA318" s="382"/>
      <c r="BB318" s="480"/>
      <c r="BC318" s="382"/>
      <c r="BD318" s="382"/>
      <c r="BE318" s="382"/>
      <c r="BF318" s="382"/>
      <c r="BG318" s="382"/>
      <c r="BH318" s="382"/>
      <c r="BI318" s="467" t="s">
        <v>3</v>
      </c>
      <c r="BJ318" s="468">
        <v>57480</v>
      </c>
      <c r="BK318" s="467" t="s">
        <v>297</v>
      </c>
      <c r="BL318" s="432">
        <v>570</v>
      </c>
      <c r="BM318" s="433" t="s">
        <v>344</v>
      </c>
      <c r="BN318" s="434" t="s">
        <v>468</v>
      </c>
      <c r="BO318" s="433" t="s">
        <v>297</v>
      </c>
      <c r="BP318" s="435" t="s">
        <v>472</v>
      </c>
      <c r="BQ318" s="433" t="s">
        <v>297</v>
      </c>
      <c r="BR318" s="436">
        <v>2.7</v>
      </c>
      <c r="BS318" s="405" t="s">
        <v>297</v>
      </c>
      <c r="BT318" s="468">
        <v>49270</v>
      </c>
      <c r="BU318" s="405" t="s">
        <v>3</v>
      </c>
      <c r="BV318" s="432">
        <v>490</v>
      </c>
      <c r="BW318" s="433" t="s">
        <v>344</v>
      </c>
      <c r="BX318" s="434" t="s">
        <v>468</v>
      </c>
      <c r="BY318" s="433" t="s">
        <v>297</v>
      </c>
      <c r="BZ318" s="435" t="s">
        <v>472</v>
      </c>
      <c r="CA318" s="433" t="s">
        <v>297</v>
      </c>
      <c r="CB318" s="436">
        <v>2.6</v>
      </c>
      <c r="CC318" s="1291"/>
      <c r="CD318" s="1288"/>
      <c r="CE318" s="1222"/>
      <c r="CF318" s="1228"/>
      <c r="CG318" s="1229"/>
      <c r="CH318" s="1229"/>
      <c r="CI318" s="1289"/>
      <c r="CJ318" s="1237"/>
      <c r="CK318" s="1289"/>
      <c r="CL318" s="1247"/>
      <c r="CM318" s="1222"/>
      <c r="CN318" s="469">
        <v>3280</v>
      </c>
      <c r="CO318" s="1222"/>
      <c r="CP318" s="1284"/>
      <c r="CQ318" s="1286"/>
      <c r="CR318" s="1298"/>
      <c r="CS318" s="1286"/>
      <c r="CT318" s="1295"/>
      <c r="CU318" s="1286"/>
      <c r="CV318" s="1296"/>
      <c r="CW318" s="1297"/>
      <c r="CX318" s="1222"/>
      <c r="CY318" s="1224"/>
      <c r="CZ318" s="1222"/>
      <c r="DA318" s="1228"/>
      <c r="DB318" s="1229"/>
      <c r="DC318" s="1229"/>
      <c r="DD318" s="1289"/>
      <c r="DE318" s="1237"/>
      <c r="DF318" s="1289"/>
      <c r="DG318" s="1247"/>
      <c r="DH318" s="1222"/>
      <c r="DI318" s="470" t="s">
        <v>302</v>
      </c>
      <c r="DJ318" s="1222"/>
      <c r="DK318" s="470" t="s">
        <v>510</v>
      </c>
      <c r="DL318" s="1222"/>
      <c r="DM318" s="471">
        <v>46.5</v>
      </c>
      <c r="DN318" s="1222"/>
      <c r="DO318" s="470" t="s">
        <v>302</v>
      </c>
      <c r="DP318" s="1222"/>
      <c r="DQ318" s="470" t="s">
        <v>510</v>
      </c>
      <c r="DR318" s="1222"/>
      <c r="DS318" s="471">
        <v>23.3</v>
      </c>
      <c r="DT318" s="1314"/>
      <c r="DU318" s="472">
        <v>3660</v>
      </c>
      <c r="DV318" s="1315"/>
      <c r="DW318" s="473" t="s">
        <v>304</v>
      </c>
      <c r="DX318" s="1222"/>
      <c r="DY318" s="1309"/>
      <c r="DZ318" s="1289"/>
      <c r="EA318" s="1311"/>
      <c r="EB318" s="1226"/>
      <c r="EC318" s="1229"/>
      <c r="ED318" s="1226"/>
      <c r="EE318" s="1237"/>
      <c r="EF318" s="1226"/>
      <c r="EG318" s="1303"/>
      <c r="EH318" s="1313"/>
      <c r="EI318" s="1222"/>
      <c r="EJ318" s="1309">
        <v>0</v>
      </c>
      <c r="EK318" s="1289"/>
      <c r="EL318" s="1311"/>
      <c r="EM318" s="1226"/>
      <c r="EN318" s="1229"/>
      <c r="EO318" s="1226"/>
      <c r="EP318" s="1237"/>
      <c r="EQ318" s="1226"/>
      <c r="ER318" s="1303"/>
      <c r="ES318" s="1305"/>
      <c r="ET318" s="1307"/>
      <c r="EU318" s="1222"/>
      <c r="EV318" s="474">
        <v>20</v>
      </c>
      <c r="EW318" s="363"/>
      <c r="EX318" s="1300"/>
    </row>
    <row r="319" spans="1:154" s="542" customFormat="1" ht="25.5" customHeight="1">
      <c r="A319" s="542" t="str">
        <f t="shared" si="19"/>
        <v>3/100
地域　151人
　　から
　180人
　　まで４歳以上児</v>
      </c>
      <c r="B319" s="542" t="str">
        <f t="shared" si="49"/>
        <v>3/100
地域</v>
      </c>
      <c r="C319" s="542" t="str">
        <f t="shared" ref="C319" si="57">F319</f>
        <v>　151人
　　から
　180人
　　まで</v>
      </c>
      <c r="D319" s="543" t="str">
        <f t="shared" si="18"/>
        <v>４歳以上児</v>
      </c>
      <c r="E319" s="1244"/>
      <c r="F319" s="1243" t="s">
        <v>241</v>
      </c>
      <c r="G319" s="1240" t="s">
        <v>295</v>
      </c>
      <c r="H319" s="412" t="s">
        <v>296</v>
      </c>
      <c r="I319" s="475"/>
      <c r="J319" s="414">
        <v>25570</v>
      </c>
      <c r="K319" s="415">
        <v>33780</v>
      </c>
      <c r="L319" s="390" t="s">
        <v>297</v>
      </c>
      <c r="M319" s="416">
        <v>230</v>
      </c>
      <c r="N319" s="417">
        <v>310</v>
      </c>
      <c r="O319" s="418" t="s">
        <v>344</v>
      </c>
      <c r="P319" s="419" t="s">
        <v>468</v>
      </c>
      <c r="Q319" s="420" t="s">
        <v>297</v>
      </c>
      <c r="R319" s="421" t="s">
        <v>469</v>
      </c>
      <c r="S319" s="420" t="s">
        <v>297</v>
      </c>
      <c r="T319" s="422">
        <v>2.6</v>
      </c>
      <c r="U319" s="423">
        <v>2.7</v>
      </c>
      <c r="V319" s="1222" t="s">
        <v>297</v>
      </c>
      <c r="W319" s="1223">
        <v>440</v>
      </c>
      <c r="X319" s="1222" t="s">
        <v>297</v>
      </c>
      <c r="Y319" s="1234">
        <v>4</v>
      </c>
      <c r="Z319" s="1225" t="s">
        <v>470</v>
      </c>
      <c r="AA319" s="1206" t="s">
        <v>468</v>
      </c>
      <c r="AB319" s="1206" t="s">
        <v>297</v>
      </c>
      <c r="AC319" s="1248" t="s">
        <v>471</v>
      </c>
      <c r="AD319" s="1222" t="s">
        <v>297</v>
      </c>
      <c r="AE319" s="1223">
        <v>2730</v>
      </c>
      <c r="AF319" s="1222" t="s">
        <v>3</v>
      </c>
      <c r="AG319" s="1227">
        <v>20</v>
      </c>
      <c r="AH319" s="1225" t="s">
        <v>344</v>
      </c>
      <c r="AI319" s="1206" t="s">
        <v>468</v>
      </c>
      <c r="AJ319" s="1225" t="s">
        <v>297</v>
      </c>
      <c r="AK319" s="1236" t="s">
        <v>472</v>
      </c>
      <c r="AL319" s="1225" t="s">
        <v>297</v>
      </c>
      <c r="AM319" s="1246">
        <v>3.6</v>
      </c>
      <c r="AN319" s="390" t="s">
        <v>297</v>
      </c>
      <c r="AO319" s="424">
        <v>8210</v>
      </c>
      <c r="AP319" s="1222" t="s">
        <v>297</v>
      </c>
      <c r="AQ319" s="425">
        <v>80</v>
      </c>
      <c r="AR319" s="426" t="s">
        <v>470</v>
      </c>
      <c r="AS319" s="419" t="s">
        <v>468</v>
      </c>
      <c r="AT319" s="427" t="s">
        <v>297</v>
      </c>
      <c r="AU319" s="421" t="s">
        <v>472</v>
      </c>
      <c r="AV319" s="427" t="s">
        <v>297</v>
      </c>
      <c r="AW319" s="428">
        <v>2.9</v>
      </c>
      <c r="AX319" s="429" t="s">
        <v>473</v>
      </c>
      <c r="AY319" s="430" t="s">
        <v>297</v>
      </c>
      <c r="AZ319" s="431">
        <v>3280</v>
      </c>
      <c r="BA319" s="380" t="s">
        <v>3</v>
      </c>
      <c r="BB319" s="432">
        <v>30</v>
      </c>
      <c r="BC319" s="433" t="s">
        <v>344</v>
      </c>
      <c r="BD319" s="434" t="s">
        <v>468</v>
      </c>
      <c r="BE319" s="433" t="s">
        <v>297</v>
      </c>
      <c r="BF319" s="435" t="s">
        <v>472</v>
      </c>
      <c r="BG319" s="433" t="s">
        <v>297</v>
      </c>
      <c r="BH319" s="436">
        <v>3.9</v>
      </c>
      <c r="BI319" s="430"/>
      <c r="BJ319" s="437"/>
      <c r="BK319" s="467"/>
      <c r="BL319" s="476"/>
      <c r="BM319" s="476"/>
      <c r="BN319" s="476"/>
      <c r="BO319" s="476"/>
      <c r="BP319" s="476"/>
      <c r="BQ319" s="476"/>
      <c r="BR319" s="476"/>
      <c r="BS319" s="467"/>
      <c r="BT319" s="437" t="s">
        <v>50</v>
      </c>
      <c r="BU319" s="467"/>
      <c r="BV319" s="477"/>
      <c r="BW319" s="476"/>
      <c r="BX319" s="476"/>
      <c r="BY319" s="476"/>
      <c r="BZ319" s="476"/>
      <c r="CA319" s="476"/>
      <c r="CB319" s="476"/>
      <c r="CC319" s="1290" t="s">
        <v>297</v>
      </c>
      <c r="CD319" s="1287">
        <v>500</v>
      </c>
      <c r="CE319" s="1222" t="s">
        <v>297</v>
      </c>
      <c r="CF319" s="1227">
        <v>5</v>
      </c>
      <c r="CG319" s="1206" t="s">
        <v>344</v>
      </c>
      <c r="CH319" s="1206" t="s">
        <v>468</v>
      </c>
      <c r="CI319" s="1285" t="s">
        <v>297</v>
      </c>
      <c r="CJ319" s="1236" t="s">
        <v>472</v>
      </c>
      <c r="CK319" s="1285" t="s">
        <v>297</v>
      </c>
      <c r="CL319" s="1246">
        <v>9</v>
      </c>
      <c r="CM319" s="1222"/>
      <c r="CN319" s="478" t="s">
        <v>242</v>
      </c>
      <c r="CO319" s="1222" t="s">
        <v>3</v>
      </c>
      <c r="CP319" s="1284">
        <v>20</v>
      </c>
      <c r="CQ319" s="1286" t="s">
        <v>344</v>
      </c>
      <c r="CR319" s="1298" t="s">
        <v>468</v>
      </c>
      <c r="CS319" s="1286" t="s">
        <v>297</v>
      </c>
      <c r="CT319" s="1295" t="s">
        <v>472</v>
      </c>
      <c r="CU319" s="1286" t="s">
        <v>297</v>
      </c>
      <c r="CV319" s="1296">
        <v>3.6</v>
      </c>
      <c r="CW319" s="1297" t="s">
        <v>475</v>
      </c>
      <c r="CX319" s="1222" t="s">
        <v>3</v>
      </c>
      <c r="CY319" s="1223">
        <v>520</v>
      </c>
      <c r="CZ319" s="1222" t="s">
        <v>297</v>
      </c>
      <c r="DA319" s="1227">
        <v>5</v>
      </c>
      <c r="DB319" s="1206" t="s">
        <v>344</v>
      </c>
      <c r="DC319" s="1206" t="s">
        <v>468</v>
      </c>
      <c r="DD319" s="1285" t="s">
        <v>297</v>
      </c>
      <c r="DE319" s="1236" t="s">
        <v>472</v>
      </c>
      <c r="DF319" s="1285" t="s">
        <v>297</v>
      </c>
      <c r="DG319" s="1246">
        <v>16.8</v>
      </c>
      <c r="DH319" s="1222" t="s">
        <v>3</v>
      </c>
      <c r="DI319" s="440">
        <v>320</v>
      </c>
      <c r="DJ319" s="1222" t="s">
        <v>297</v>
      </c>
      <c r="DK319" s="440">
        <v>3</v>
      </c>
      <c r="DL319" s="1222" t="s">
        <v>3</v>
      </c>
      <c r="DM319" s="441">
        <v>3</v>
      </c>
      <c r="DN319" s="1222" t="s">
        <v>297</v>
      </c>
      <c r="DO319" s="440">
        <v>50</v>
      </c>
      <c r="DP319" s="1222" t="s">
        <v>297</v>
      </c>
      <c r="DQ319" s="440">
        <v>1</v>
      </c>
      <c r="DR319" s="1222" t="s">
        <v>3</v>
      </c>
      <c r="DS319" s="441">
        <v>1</v>
      </c>
      <c r="DT319" s="1314"/>
      <c r="DU319" s="483" t="s">
        <v>242</v>
      </c>
      <c r="DV319" s="1315" t="s">
        <v>298</v>
      </c>
      <c r="DW319" s="443">
        <v>245</v>
      </c>
      <c r="DX319" s="1222" t="s">
        <v>300</v>
      </c>
      <c r="DY319" s="1308">
        <v>640</v>
      </c>
      <c r="DZ319" s="1285" t="s">
        <v>297</v>
      </c>
      <c r="EA319" s="1310">
        <v>6</v>
      </c>
      <c r="EB319" s="1225" t="s">
        <v>344</v>
      </c>
      <c r="EC319" s="1206" t="s">
        <v>468</v>
      </c>
      <c r="ED319" s="1225" t="s">
        <v>297</v>
      </c>
      <c r="EE319" s="1236" t="s">
        <v>472</v>
      </c>
      <c r="EF319" s="1225" t="s">
        <v>297</v>
      </c>
      <c r="EG319" s="1302">
        <v>8.6</v>
      </c>
      <c r="EH319" s="1312" t="s">
        <v>473</v>
      </c>
      <c r="EI319" s="1222" t="s">
        <v>300</v>
      </c>
      <c r="EJ319" s="1308">
        <v>2730</v>
      </c>
      <c r="EK319" s="1285" t="s">
        <v>297</v>
      </c>
      <c r="EL319" s="1310">
        <v>20</v>
      </c>
      <c r="EM319" s="1225" t="s">
        <v>344</v>
      </c>
      <c r="EN319" s="1206" t="s">
        <v>468</v>
      </c>
      <c r="EO319" s="1225" t="s">
        <v>297</v>
      </c>
      <c r="EP319" s="1236" t="s">
        <v>472</v>
      </c>
      <c r="EQ319" s="1225" t="s">
        <v>297</v>
      </c>
      <c r="ER319" s="1302">
        <v>3.9</v>
      </c>
      <c r="ES319" s="1304" t="s">
        <v>473</v>
      </c>
      <c r="ET319" s="1306" t="s">
        <v>419</v>
      </c>
      <c r="EU319" s="1222" t="s">
        <v>300</v>
      </c>
      <c r="EV319" s="444">
        <v>2040</v>
      </c>
      <c r="EW319" s="363"/>
      <c r="EX319" s="1300"/>
    </row>
    <row r="320" spans="1:154" s="542" customFormat="1" ht="25.5" customHeight="1">
      <c r="A320" s="542" t="str">
        <f t="shared" si="19"/>
        <v>3/100
地域　151人
　　から
　180人
　　まで３歳児</v>
      </c>
      <c r="B320" s="542" t="str">
        <f t="shared" si="49"/>
        <v>3/100
地域</v>
      </c>
      <c r="C320" s="542" t="str">
        <f t="shared" ref="C320" si="58">F319</f>
        <v>　151人
　　から
　180人
　　まで</v>
      </c>
      <c r="D320" s="543" t="str">
        <f t="shared" si="18"/>
        <v>３歳児</v>
      </c>
      <c r="E320" s="1244"/>
      <c r="F320" s="1245"/>
      <c r="G320" s="1241"/>
      <c r="H320" s="445" t="s">
        <v>301</v>
      </c>
      <c r="I320" s="475"/>
      <c r="J320" s="446">
        <v>33780</v>
      </c>
      <c r="K320" s="447"/>
      <c r="L320" s="390" t="s">
        <v>297</v>
      </c>
      <c r="M320" s="448">
        <v>310</v>
      </c>
      <c r="N320" s="449"/>
      <c r="O320" s="450" t="s">
        <v>344</v>
      </c>
      <c r="P320" s="451" t="s">
        <v>468</v>
      </c>
      <c r="Q320" s="452" t="s">
        <v>297</v>
      </c>
      <c r="R320" s="453" t="s">
        <v>472</v>
      </c>
      <c r="S320" s="452" t="s">
        <v>297</v>
      </c>
      <c r="T320" s="454">
        <v>2.7</v>
      </c>
      <c r="U320" s="455"/>
      <c r="V320" s="1222"/>
      <c r="W320" s="1224"/>
      <c r="X320" s="1222"/>
      <c r="Y320" s="1235"/>
      <c r="Z320" s="1226"/>
      <c r="AA320" s="1229"/>
      <c r="AB320" s="1229"/>
      <c r="AC320" s="1249"/>
      <c r="AD320" s="1222"/>
      <c r="AE320" s="1224"/>
      <c r="AF320" s="1222"/>
      <c r="AG320" s="1228"/>
      <c r="AH320" s="1226"/>
      <c r="AI320" s="1229"/>
      <c r="AJ320" s="1226"/>
      <c r="AK320" s="1237"/>
      <c r="AL320" s="1226"/>
      <c r="AM320" s="1247"/>
      <c r="AN320" s="390" t="s">
        <v>297</v>
      </c>
      <c r="AO320" s="448">
        <v>8210</v>
      </c>
      <c r="AP320" s="1222"/>
      <c r="AQ320" s="456">
        <v>80</v>
      </c>
      <c r="AR320" s="457" t="s">
        <v>344</v>
      </c>
      <c r="AS320" s="451" t="s">
        <v>468</v>
      </c>
      <c r="AT320" s="458" t="s">
        <v>297</v>
      </c>
      <c r="AU320" s="459" t="s">
        <v>472</v>
      </c>
      <c r="AV320" s="458" t="s">
        <v>297</v>
      </c>
      <c r="AW320" s="460">
        <v>2.9</v>
      </c>
      <c r="AX320" s="461"/>
      <c r="AY320" s="430"/>
      <c r="AZ320" s="382"/>
      <c r="BA320" s="382"/>
      <c r="BB320" s="480"/>
      <c r="BC320" s="382"/>
      <c r="BD320" s="382"/>
      <c r="BE320" s="382"/>
      <c r="BF320" s="382"/>
      <c r="BG320" s="382"/>
      <c r="BH320" s="382"/>
      <c r="BI320" s="467" t="s">
        <v>3</v>
      </c>
      <c r="BJ320" s="468">
        <v>57480</v>
      </c>
      <c r="BK320" s="467" t="s">
        <v>297</v>
      </c>
      <c r="BL320" s="432">
        <v>570</v>
      </c>
      <c r="BM320" s="433" t="s">
        <v>344</v>
      </c>
      <c r="BN320" s="434" t="s">
        <v>468</v>
      </c>
      <c r="BO320" s="433" t="s">
        <v>297</v>
      </c>
      <c r="BP320" s="435" t="s">
        <v>472</v>
      </c>
      <c r="BQ320" s="433" t="s">
        <v>297</v>
      </c>
      <c r="BR320" s="436">
        <v>2.7</v>
      </c>
      <c r="BS320" s="405" t="s">
        <v>297</v>
      </c>
      <c r="BT320" s="468">
        <v>49270</v>
      </c>
      <c r="BU320" s="405" t="s">
        <v>3</v>
      </c>
      <c r="BV320" s="432">
        <v>490</v>
      </c>
      <c r="BW320" s="433" t="s">
        <v>344</v>
      </c>
      <c r="BX320" s="434" t="s">
        <v>468</v>
      </c>
      <c r="BY320" s="433" t="s">
        <v>297</v>
      </c>
      <c r="BZ320" s="435" t="s">
        <v>472</v>
      </c>
      <c r="CA320" s="433" t="s">
        <v>297</v>
      </c>
      <c r="CB320" s="436">
        <v>2.6</v>
      </c>
      <c r="CC320" s="1291"/>
      <c r="CD320" s="1288"/>
      <c r="CE320" s="1222"/>
      <c r="CF320" s="1228"/>
      <c r="CG320" s="1229"/>
      <c r="CH320" s="1229"/>
      <c r="CI320" s="1289"/>
      <c r="CJ320" s="1237"/>
      <c r="CK320" s="1289"/>
      <c r="CL320" s="1247"/>
      <c r="CM320" s="1222"/>
      <c r="CN320" s="469">
        <v>2730</v>
      </c>
      <c r="CO320" s="1222"/>
      <c r="CP320" s="1284"/>
      <c r="CQ320" s="1286"/>
      <c r="CR320" s="1298"/>
      <c r="CS320" s="1286"/>
      <c r="CT320" s="1295"/>
      <c r="CU320" s="1286"/>
      <c r="CV320" s="1296"/>
      <c r="CW320" s="1297"/>
      <c r="CX320" s="1222"/>
      <c r="CY320" s="1224"/>
      <c r="CZ320" s="1222"/>
      <c r="DA320" s="1228"/>
      <c r="DB320" s="1229"/>
      <c r="DC320" s="1229"/>
      <c r="DD320" s="1289"/>
      <c r="DE320" s="1237"/>
      <c r="DF320" s="1289"/>
      <c r="DG320" s="1247"/>
      <c r="DH320" s="1222"/>
      <c r="DI320" s="470" t="s">
        <v>302</v>
      </c>
      <c r="DJ320" s="1222"/>
      <c r="DK320" s="470" t="s">
        <v>510</v>
      </c>
      <c r="DL320" s="1222"/>
      <c r="DM320" s="471">
        <v>58.2</v>
      </c>
      <c r="DN320" s="1222"/>
      <c r="DO320" s="470" t="s">
        <v>302</v>
      </c>
      <c r="DP320" s="1222"/>
      <c r="DQ320" s="470" t="s">
        <v>510</v>
      </c>
      <c r="DR320" s="1222"/>
      <c r="DS320" s="471">
        <v>32.299999999999997</v>
      </c>
      <c r="DT320" s="1314"/>
      <c r="DU320" s="472">
        <v>3160</v>
      </c>
      <c r="DV320" s="1315"/>
      <c r="DW320" s="473" t="s">
        <v>304</v>
      </c>
      <c r="DX320" s="1222"/>
      <c r="DY320" s="1309"/>
      <c r="DZ320" s="1289"/>
      <c r="EA320" s="1311"/>
      <c r="EB320" s="1226"/>
      <c r="EC320" s="1229"/>
      <c r="ED320" s="1226"/>
      <c r="EE320" s="1237"/>
      <c r="EF320" s="1226"/>
      <c r="EG320" s="1303"/>
      <c r="EH320" s="1313"/>
      <c r="EI320" s="1222"/>
      <c r="EJ320" s="1309">
        <v>0</v>
      </c>
      <c r="EK320" s="1289"/>
      <c r="EL320" s="1311"/>
      <c r="EM320" s="1226"/>
      <c r="EN320" s="1229"/>
      <c r="EO320" s="1226"/>
      <c r="EP320" s="1237"/>
      <c r="EQ320" s="1226"/>
      <c r="ER320" s="1303"/>
      <c r="ES320" s="1305"/>
      <c r="ET320" s="1307"/>
      <c r="EU320" s="1222"/>
      <c r="EV320" s="474">
        <v>20</v>
      </c>
      <c r="EW320" s="363"/>
      <c r="EX320" s="1300"/>
    </row>
    <row r="321" spans="1:154" s="542" customFormat="1" ht="25.5" customHeight="1">
      <c r="A321" s="542" t="str">
        <f t="shared" si="19"/>
        <v>3/100
地域　181人
　　から
　210人
　　まで４歳以上児</v>
      </c>
      <c r="B321" s="542" t="str">
        <f t="shared" si="49"/>
        <v>3/100
地域</v>
      </c>
      <c r="C321" s="542" t="str">
        <f t="shared" ref="C321" si="59">F321</f>
        <v>　181人
　　から
　210人
　　まで</v>
      </c>
      <c r="D321" s="543" t="str">
        <f t="shared" si="18"/>
        <v>４歳以上児</v>
      </c>
      <c r="E321" s="1244"/>
      <c r="F321" s="1243" t="s">
        <v>243</v>
      </c>
      <c r="G321" s="1240" t="s">
        <v>295</v>
      </c>
      <c r="H321" s="412" t="s">
        <v>296</v>
      </c>
      <c r="I321" s="475"/>
      <c r="J321" s="414">
        <v>24910</v>
      </c>
      <c r="K321" s="415">
        <v>33120</v>
      </c>
      <c r="L321" s="390" t="s">
        <v>297</v>
      </c>
      <c r="M321" s="416">
        <v>220</v>
      </c>
      <c r="N321" s="417">
        <v>310</v>
      </c>
      <c r="O321" s="418" t="s">
        <v>344</v>
      </c>
      <c r="P321" s="419" t="s">
        <v>468</v>
      </c>
      <c r="Q321" s="420" t="s">
        <v>297</v>
      </c>
      <c r="R321" s="421" t="s">
        <v>469</v>
      </c>
      <c r="S321" s="420" t="s">
        <v>297</v>
      </c>
      <c r="T321" s="422">
        <v>2.6</v>
      </c>
      <c r="U321" s="423">
        <v>2.6</v>
      </c>
      <c r="V321" s="1222" t="s">
        <v>297</v>
      </c>
      <c r="W321" s="1223">
        <v>370</v>
      </c>
      <c r="X321" s="1222" t="s">
        <v>297</v>
      </c>
      <c r="Y321" s="1234">
        <v>3</v>
      </c>
      <c r="Z321" s="1225" t="s">
        <v>470</v>
      </c>
      <c r="AA321" s="1206" t="s">
        <v>468</v>
      </c>
      <c r="AB321" s="1206" t="s">
        <v>297</v>
      </c>
      <c r="AC321" s="1248" t="s">
        <v>471</v>
      </c>
      <c r="AD321" s="1222" t="s">
        <v>297</v>
      </c>
      <c r="AE321" s="1223">
        <v>2340</v>
      </c>
      <c r="AF321" s="1222" t="s">
        <v>3</v>
      </c>
      <c r="AG321" s="1227">
        <v>20</v>
      </c>
      <c r="AH321" s="1225" t="s">
        <v>344</v>
      </c>
      <c r="AI321" s="1206" t="s">
        <v>468</v>
      </c>
      <c r="AJ321" s="1225" t="s">
        <v>297</v>
      </c>
      <c r="AK321" s="1236" t="s">
        <v>472</v>
      </c>
      <c r="AL321" s="1225" t="s">
        <v>297</v>
      </c>
      <c r="AM321" s="1246">
        <v>3</v>
      </c>
      <c r="AN321" s="390" t="s">
        <v>297</v>
      </c>
      <c r="AO321" s="424">
        <v>8210</v>
      </c>
      <c r="AP321" s="1222" t="s">
        <v>297</v>
      </c>
      <c r="AQ321" s="425">
        <v>80</v>
      </c>
      <c r="AR321" s="426" t="s">
        <v>470</v>
      </c>
      <c r="AS321" s="419" t="s">
        <v>468</v>
      </c>
      <c r="AT321" s="427" t="s">
        <v>297</v>
      </c>
      <c r="AU321" s="421" t="s">
        <v>472</v>
      </c>
      <c r="AV321" s="427" t="s">
        <v>297</v>
      </c>
      <c r="AW321" s="428">
        <v>2.9</v>
      </c>
      <c r="AX321" s="429" t="s">
        <v>473</v>
      </c>
      <c r="AY321" s="430" t="s">
        <v>297</v>
      </c>
      <c r="AZ321" s="431">
        <v>3280</v>
      </c>
      <c r="BA321" s="380" t="s">
        <v>3</v>
      </c>
      <c r="BB321" s="432">
        <v>30</v>
      </c>
      <c r="BC321" s="433" t="s">
        <v>344</v>
      </c>
      <c r="BD321" s="434" t="s">
        <v>468</v>
      </c>
      <c r="BE321" s="433" t="s">
        <v>297</v>
      </c>
      <c r="BF321" s="435" t="s">
        <v>472</v>
      </c>
      <c r="BG321" s="433" t="s">
        <v>297</v>
      </c>
      <c r="BH321" s="436">
        <v>3.9</v>
      </c>
      <c r="BI321" s="430"/>
      <c r="BJ321" s="437"/>
      <c r="BK321" s="467"/>
      <c r="BL321" s="476"/>
      <c r="BM321" s="476"/>
      <c r="BN321" s="476"/>
      <c r="BO321" s="476"/>
      <c r="BP321" s="476"/>
      <c r="BQ321" s="476"/>
      <c r="BR321" s="476"/>
      <c r="BS321" s="467"/>
      <c r="BT321" s="437" t="s">
        <v>50</v>
      </c>
      <c r="BU321" s="467"/>
      <c r="BV321" s="477"/>
      <c r="BW321" s="476"/>
      <c r="BX321" s="476"/>
      <c r="BY321" s="476"/>
      <c r="BZ321" s="476"/>
      <c r="CA321" s="476"/>
      <c r="CB321" s="476"/>
      <c r="CC321" s="1290" t="s">
        <v>297</v>
      </c>
      <c r="CD321" s="1287">
        <v>430</v>
      </c>
      <c r="CE321" s="1222" t="s">
        <v>297</v>
      </c>
      <c r="CF321" s="1227">
        <v>4</v>
      </c>
      <c r="CG321" s="1206" t="s">
        <v>344</v>
      </c>
      <c r="CH321" s="1206" t="s">
        <v>468</v>
      </c>
      <c r="CI321" s="1285" t="s">
        <v>297</v>
      </c>
      <c r="CJ321" s="1236" t="s">
        <v>472</v>
      </c>
      <c r="CK321" s="1285" t="s">
        <v>297</v>
      </c>
      <c r="CL321" s="1246">
        <v>9.6999999999999993</v>
      </c>
      <c r="CM321" s="1222"/>
      <c r="CN321" s="478" t="s">
        <v>244</v>
      </c>
      <c r="CO321" s="1222" t="s">
        <v>3</v>
      </c>
      <c r="CP321" s="1284">
        <v>20</v>
      </c>
      <c r="CQ321" s="1286" t="s">
        <v>344</v>
      </c>
      <c r="CR321" s="1298" t="s">
        <v>468</v>
      </c>
      <c r="CS321" s="1286" t="s">
        <v>297</v>
      </c>
      <c r="CT321" s="1295" t="s">
        <v>472</v>
      </c>
      <c r="CU321" s="1286" t="s">
        <v>297</v>
      </c>
      <c r="CV321" s="1296">
        <v>3</v>
      </c>
      <c r="CW321" s="1297" t="s">
        <v>475</v>
      </c>
      <c r="CX321" s="1222" t="s">
        <v>3</v>
      </c>
      <c r="CY321" s="1223">
        <v>520</v>
      </c>
      <c r="CZ321" s="1222" t="s">
        <v>297</v>
      </c>
      <c r="DA321" s="1227">
        <v>5</v>
      </c>
      <c r="DB321" s="1206" t="s">
        <v>344</v>
      </c>
      <c r="DC321" s="1206" t="s">
        <v>468</v>
      </c>
      <c r="DD321" s="1285" t="s">
        <v>297</v>
      </c>
      <c r="DE321" s="1236" t="s">
        <v>472</v>
      </c>
      <c r="DF321" s="1285" t="s">
        <v>297</v>
      </c>
      <c r="DG321" s="1246">
        <v>14.4</v>
      </c>
      <c r="DH321" s="1222" t="s">
        <v>3</v>
      </c>
      <c r="DI321" s="440">
        <v>280</v>
      </c>
      <c r="DJ321" s="1222" t="s">
        <v>297</v>
      </c>
      <c r="DK321" s="440">
        <v>2</v>
      </c>
      <c r="DL321" s="1222" t="s">
        <v>3</v>
      </c>
      <c r="DM321" s="441">
        <v>2</v>
      </c>
      <c r="DN321" s="1222" t="s">
        <v>297</v>
      </c>
      <c r="DO321" s="440">
        <v>50</v>
      </c>
      <c r="DP321" s="1222" t="s">
        <v>297</v>
      </c>
      <c r="DQ321" s="440">
        <v>1</v>
      </c>
      <c r="DR321" s="1222" t="s">
        <v>3</v>
      </c>
      <c r="DS321" s="441">
        <v>1</v>
      </c>
      <c r="DT321" s="1314"/>
      <c r="DU321" s="483" t="s">
        <v>244</v>
      </c>
      <c r="DV321" s="1315" t="s">
        <v>298</v>
      </c>
      <c r="DW321" s="443">
        <v>245</v>
      </c>
      <c r="DX321" s="1222" t="s">
        <v>300</v>
      </c>
      <c r="DY321" s="1308">
        <v>550</v>
      </c>
      <c r="DZ321" s="1285" t="s">
        <v>297</v>
      </c>
      <c r="EA321" s="1310">
        <v>6</v>
      </c>
      <c r="EB321" s="1225" t="s">
        <v>344</v>
      </c>
      <c r="EC321" s="1206" t="s">
        <v>468</v>
      </c>
      <c r="ED321" s="1225" t="s">
        <v>297</v>
      </c>
      <c r="EE321" s="1236" t="s">
        <v>472</v>
      </c>
      <c r="EF321" s="1225" t="s">
        <v>297</v>
      </c>
      <c r="EG321" s="1302">
        <v>7.4</v>
      </c>
      <c r="EH321" s="1312" t="s">
        <v>473</v>
      </c>
      <c r="EI321" s="1222" t="s">
        <v>300</v>
      </c>
      <c r="EJ321" s="1308">
        <v>2340</v>
      </c>
      <c r="EK321" s="1285" t="s">
        <v>297</v>
      </c>
      <c r="EL321" s="1310">
        <v>20</v>
      </c>
      <c r="EM321" s="1225" t="s">
        <v>344</v>
      </c>
      <c r="EN321" s="1206" t="s">
        <v>468</v>
      </c>
      <c r="EO321" s="1225" t="s">
        <v>297</v>
      </c>
      <c r="EP321" s="1236" t="s">
        <v>472</v>
      </c>
      <c r="EQ321" s="1225" t="s">
        <v>297</v>
      </c>
      <c r="ER321" s="1302">
        <v>3.3</v>
      </c>
      <c r="ES321" s="1304" t="s">
        <v>473</v>
      </c>
      <c r="ET321" s="1306" t="s">
        <v>419</v>
      </c>
      <c r="EU321" s="1222" t="s">
        <v>300</v>
      </c>
      <c r="EV321" s="444">
        <v>1750</v>
      </c>
      <c r="EW321" s="363"/>
      <c r="EX321" s="1300"/>
    </row>
    <row r="322" spans="1:154" s="542" customFormat="1" ht="25.5" customHeight="1">
      <c r="A322" s="542" t="str">
        <f t="shared" si="19"/>
        <v>3/100
地域　181人
　　から
　210人
　　まで３歳児</v>
      </c>
      <c r="B322" s="542" t="str">
        <f t="shared" si="49"/>
        <v>3/100
地域</v>
      </c>
      <c r="C322" s="542" t="str">
        <f t="shared" ref="C322" si="60">F321</f>
        <v>　181人
　　から
　210人
　　まで</v>
      </c>
      <c r="D322" s="543" t="str">
        <f t="shared" si="18"/>
        <v>３歳児</v>
      </c>
      <c r="E322" s="1244"/>
      <c r="F322" s="1245"/>
      <c r="G322" s="1241"/>
      <c r="H322" s="445" t="s">
        <v>301</v>
      </c>
      <c r="I322" s="475"/>
      <c r="J322" s="446">
        <v>33120</v>
      </c>
      <c r="K322" s="447"/>
      <c r="L322" s="390" t="s">
        <v>297</v>
      </c>
      <c r="M322" s="448">
        <v>310</v>
      </c>
      <c r="N322" s="449"/>
      <c r="O322" s="450" t="s">
        <v>344</v>
      </c>
      <c r="P322" s="451" t="s">
        <v>468</v>
      </c>
      <c r="Q322" s="452" t="s">
        <v>297</v>
      </c>
      <c r="R322" s="453" t="s">
        <v>472</v>
      </c>
      <c r="S322" s="452" t="s">
        <v>297</v>
      </c>
      <c r="T322" s="454">
        <v>2.6</v>
      </c>
      <c r="U322" s="455"/>
      <c r="V322" s="1222"/>
      <c r="W322" s="1224"/>
      <c r="X322" s="1222"/>
      <c r="Y322" s="1235"/>
      <c r="Z322" s="1226"/>
      <c r="AA322" s="1229"/>
      <c r="AB322" s="1229"/>
      <c r="AC322" s="1249"/>
      <c r="AD322" s="1222"/>
      <c r="AE322" s="1224"/>
      <c r="AF322" s="1222"/>
      <c r="AG322" s="1228"/>
      <c r="AH322" s="1226"/>
      <c r="AI322" s="1229"/>
      <c r="AJ322" s="1226"/>
      <c r="AK322" s="1237"/>
      <c r="AL322" s="1226"/>
      <c r="AM322" s="1247"/>
      <c r="AN322" s="390" t="s">
        <v>297</v>
      </c>
      <c r="AO322" s="448">
        <v>8210</v>
      </c>
      <c r="AP322" s="1222"/>
      <c r="AQ322" s="456">
        <v>80</v>
      </c>
      <c r="AR322" s="457" t="s">
        <v>344</v>
      </c>
      <c r="AS322" s="451" t="s">
        <v>468</v>
      </c>
      <c r="AT322" s="458" t="s">
        <v>297</v>
      </c>
      <c r="AU322" s="459" t="s">
        <v>472</v>
      </c>
      <c r="AV322" s="458" t="s">
        <v>297</v>
      </c>
      <c r="AW322" s="460">
        <v>2.9</v>
      </c>
      <c r="AX322" s="461"/>
      <c r="AY322" s="430"/>
      <c r="AZ322" s="382"/>
      <c r="BA322" s="382"/>
      <c r="BB322" s="480"/>
      <c r="BC322" s="382"/>
      <c r="BD322" s="382"/>
      <c r="BE322" s="382"/>
      <c r="BF322" s="382"/>
      <c r="BG322" s="382"/>
      <c r="BH322" s="382"/>
      <c r="BI322" s="467" t="s">
        <v>3</v>
      </c>
      <c r="BJ322" s="468">
        <v>57480</v>
      </c>
      <c r="BK322" s="467" t="s">
        <v>297</v>
      </c>
      <c r="BL322" s="432">
        <v>570</v>
      </c>
      <c r="BM322" s="433" t="s">
        <v>344</v>
      </c>
      <c r="BN322" s="434" t="s">
        <v>468</v>
      </c>
      <c r="BO322" s="433" t="s">
        <v>297</v>
      </c>
      <c r="BP322" s="435" t="s">
        <v>472</v>
      </c>
      <c r="BQ322" s="433" t="s">
        <v>297</v>
      </c>
      <c r="BR322" s="436">
        <v>2.7</v>
      </c>
      <c r="BS322" s="405" t="s">
        <v>297</v>
      </c>
      <c r="BT322" s="468">
        <v>49270</v>
      </c>
      <c r="BU322" s="405" t="s">
        <v>3</v>
      </c>
      <c r="BV322" s="432">
        <v>490</v>
      </c>
      <c r="BW322" s="433" t="s">
        <v>344</v>
      </c>
      <c r="BX322" s="434" t="s">
        <v>468</v>
      </c>
      <c r="BY322" s="433" t="s">
        <v>297</v>
      </c>
      <c r="BZ322" s="435" t="s">
        <v>472</v>
      </c>
      <c r="CA322" s="433" t="s">
        <v>297</v>
      </c>
      <c r="CB322" s="436">
        <v>2.6</v>
      </c>
      <c r="CC322" s="1291"/>
      <c r="CD322" s="1288"/>
      <c r="CE322" s="1222"/>
      <c r="CF322" s="1228"/>
      <c r="CG322" s="1229"/>
      <c r="CH322" s="1229"/>
      <c r="CI322" s="1289"/>
      <c r="CJ322" s="1237"/>
      <c r="CK322" s="1289"/>
      <c r="CL322" s="1247"/>
      <c r="CM322" s="1222"/>
      <c r="CN322" s="469">
        <v>2340</v>
      </c>
      <c r="CO322" s="1222"/>
      <c r="CP322" s="1284"/>
      <c r="CQ322" s="1286"/>
      <c r="CR322" s="1298"/>
      <c r="CS322" s="1286"/>
      <c r="CT322" s="1295"/>
      <c r="CU322" s="1286"/>
      <c r="CV322" s="1296"/>
      <c r="CW322" s="1297"/>
      <c r="CX322" s="1222"/>
      <c r="CY322" s="1224"/>
      <c r="CZ322" s="1222"/>
      <c r="DA322" s="1228"/>
      <c r="DB322" s="1229"/>
      <c r="DC322" s="1229"/>
      <c r="DD322" s="1289"/>
      <c r="DE322" s="1237"/>
      <c r="DF322" s="1289"/>
      <c r="DG322" s="1247"/>
      <c r="DH322" s="1222"/>
      <c r="DI322" s="470" t="s">
        <v>302</v>
      </c>
      <c r="DJ322" s="1222"/>
      <c r="DK322" s="470" t="s">
        <v>510</v>
      </c>
      <c r="DL322" s="1222"/>
      <c r="DM322" s="471">
        <v>74.8</v>
      </c>
      <c r="DN322" s="1222"/>
      <c r="DO322" s="470" t="s">
        <v>302</v>
      </c>
      <c r="DP322" s="1222"/>
      <c r="DQ322" s="470" t="s">
        <v>510</v>
      </c>
      <c r="DR322" s="1222"/>
      <c r="DS322" s="471">
        <v>27.7</v>
      </c>
      <c r="DT322" s="1314"/>
      <c r="DU322" s="472">
        <v>2810</v>
      </c>
      <c r="DV322" s="1315"/>
      <c r="DW322" s="473" t="s">
        <v>304</v>
      </c>
      <c r="DX322" s="1222"/>
      <c r="DY322" s="1309"/>
      <c r="DZ322" s="1289"/>
      <c r="EA322" s="1311"/>
      <c r="EB322" s="1226"/>
      <c r="EC322" s="1229"/>
      <c r="ED322" s="1226"/>
      <c r="EE322" s="1237"/>
      <c r="EF322" s="1226"/>
      <c r="EG322" s="1303"/>
      <c r="EH322" s="1313"/>
      <c r="EI322" s="1222"/>
      <c r="EJ322" s="1309">
        <v>0</v>
      </c>
      <c r="EK322" s="1289"/>
      <c r="EL322" s="1311"/>
      <c r="EM322" s="1226"/>
      <c r="EN322" s="1229"/>
      <c r="EO322" s="1226"/>
      <c r="EP322" s="1237"/>
      <c r="EQ322" s="1226"/>
      <c r="ER322" s="1303"/>
      <c r="ES322" s="1305"/>
      <c r="ET322" s="1307"/>
      <c r="EU322" s="1222"/>
      <c r="EV322" s="474">
        <v>10</v>
      </c>
      <c r="EW322" s="363"/>
      <c r="EX322" s="1300"/>
    </row>
    <row r="323" spans="1:154" s="542" customFormat="1" ht="25.5" customHeight="1">
      <c r="A323" s="542" t="str">
        <f t="shared" si="19"/>
        <v>3/100
地域　211人
　　から
　240人
　　まで４歳以上児</v>
      </c>
      <c r="B323" s="542" t="str">
        <f t="shared" si="49"/>
        <v>3/100
地域</v>
      </c>
      <c r="C323" s="542" t="str">
        <f t="shared" ref="C323" si="61">F323</f>
        <v>　211人
　　から
　240人
　　まで</v>
      </c>
      <c r="D323" s="543" t="str">
        <f t="shared" si="18"/>
        <v>４歳以上児</v>
      </c>
      <c r="E323" s="1244"/>
      <c r="F323" s="1243" t="s">
        <v>245</v>
      </c>
      <c r="G323" s="1240" t="s">
        <v>295</v>
      </c>
      <c r="H323" s="412" t="s">
        <v>296</v>
      </c>
      <c r="I323" s="475"/>
      <c r="J323" s="414">
        <v>24430</v>
      </c>
      <c r="K323" s="415">
        <v>32640</v>
      </c>
      <c r="L323" s="390" t="s">
        <v>297</v>
      </c>
      <c r="M323" s="416">
        <v>220</v>
      </c>
      <c r="N323" s="417">
        <v>300</v>
      </c>
      <c r="O323" s="418" t="s">
        <v>344</v>
      </c>
      <c r="P323" s="419" t="s">
        <v>468</v>
      </c>
      <c r="Q323" s="420" t="s">
        <v>297</v>
      </c>
      <c r="R323" s="421" t="s">
        <v>469</v>
      </c>
      <c r="S323" s="420" t="s">
        <v>297</v>
      </c>
      <c r="T323" s="422">
        <v>2.5</v>
      </c>
      <c r="U323" s="423">
        <v>2.6</v>
      </c>
      <c r="V323" s="1222" t="s">
        <v>297</v>
      </c>
      <c r="W323" s="1223">
        <v>330</v>
      </c>
      <c r="X323" s="1222" t="s">
        <v>297</v>
      </c>
      <c r="Y323" s="1234">
        <v>3</v>
      </c>
      <c r="Z323" s="1225" t="s">
        <v>470</v>
      </c>
      <c r="AA323" s="1206" t="s">
        <v>468</v>
      </c>
      <c r="AB323" s="1206" t="s">
        <v>297</v>
      </c>
      <c r="AC323" s="1248" t="s">
        <v>471</v>
      </c>
      <c r="AD323" s="1222" t="s">
        <v>297</v>
      </c>
      <c r="AE323" s="1223">
        <v>2050</v>
      </c>
      <c r="AF323" s="1222" t="s">
        <v>3</v>
      </c>
      <c r="AG323" s="1227">
        <v>20</v>
      </c>
      <c r="AH323" s="1225" t="s">
        <v>344</v>
      </c>
      <c r="AI323" s="1206" t="s">
        <v>468</v>
      </c>
      <c r="AJ323" s="1225" t="s">
        <v>297</v>
      </c>
      <c r="AK323" s="1236" t="s">
        <v>472</v>
      </c>
      <c r="AL323" s="1225" t="s">
        <v>297</v>
      </c>
      <c r="AM323" s="1246">
        <v>2.7</v>
      </c>
      <c r="AN323" s="390" t="s">
        <v>297</v>
      </c>
      <c r="AO323" s="424">
        <v>8210</v>
      </c>
      <c r="AP323" s="1222" t="s">
        <v>297</v>
      </c>
      <c r="AQ323" s="425">
        <v>80</v>
      </c>
      <c r="AR323" s="426" t="s">
        <v>470</v>
      </c>
      <c r="AS323" s="419" t="s">
        <v>468</v>
      </c>
      <c r="AT323" s="427" t="s">
        <v>297</v>
      </c>
      <c r="AU323" s="421" t="s">
        <v>472</v>
      </c>
      <c r="AV323" s="427" t="s">
        <v>297</v>
      </c>
      <c r="AW323" s="428">
        <v>2.9</v>
      </c>
      <c r="AX323" s="429" t="s">
        <v>473</v>
      </c>
      <c r="AY323" s="430" t="s">
        <v>297</v>
      </c>
      <c r="AZ323" s="431">
        <v>3280</v>
      </c>
      <c r="BA323" s="380" t="s">
        <v>3</v>
      </c>
      <c r="BB323" s="432">
        <v>30</v>
      </c>
      <c r="BC323" s="433" t="s">
        <v>344</v>
      </c>
      <c r="BD323" s="434" t="s">
        <v>468</v>
      </c>
      <c r="BE323" s="433" t="s">
        <v>297</v>
      </c>
      <c r="BF323" s="435" t="s">
        <v>472</v>
      </c>
      <c r="BG323" s="433" t="s">
        <v>297</v>
      </c>
      <c r="BH323" s="436">
        <v>3.9</v>
      </c>
      <c r="BI323" s="430"/>
      <c r="BJ323" s="437"/>
      <c r="BK323" s="467"/>
      <c r="BL323" s="476"/>
      <c r="BM323" s="476"/>
      <c r="BN323" s="476"/>
      <c r="BO323" s="476"/>
      <c r="BP323" s="476"/>
      <c r="BQ323" s="476"/>
      <c r="BR323" s="476"/>
      <c r="BS323" s="467"/>
      <c r="BT323" s="437" t="s">
        <v>50</v>
      </c>
      <c r="BU323" s="467"/>
      <c r="BV323" s="477"/>
      <c r="BW323" s="476"/>
      <c r="BX323" s="476"/>
      <c r="BY323" s="476"/>
      <c r="BZ323" s="476"/>
      <c r="CA323" s="476"/>
      <c r="CB323" s="476"/>
      <c r="CC323" s="1290" t="s">
        <v>297</v>
      </c>
      <c r="CD323" s="1287">
        <v>370</v>
      </c>
      <c r="CE323" s="1222" t="s">
        <v>297</v>
      </c>
      <c r="CF323" s="1227">
        <v>3</v>
      </c>
      <c r="CG323" s="1206" t="s">
        <v>344</v>
      </c>
      <c r="CH323" s="1206" t="s">
        <v>468</v>
      </c>
      <c r="CI323" s="1285" t="s">
        <v>297</v>
      </c>
      <c r="CJ323" s="1236" t="s">
        <v>472</v>
      </c>
      <c r="CK323" s="1285" t="s">
        <v>297</v>
      </c>
      <c r="CL323" s="1246">
        <v>11.3</v>
      </c>
      <c r="CM323" s="1222"/>
      <c r="CN323" s="478" t="s">
        <v>246</v>
      </c>
      <c r="CO323" s="1222" t="s">
        <v>3</v>
      </c>
      <c r="CP323" s="1284">
        <v>20</v>
      </c>
      <c r="CQ323" s="1286" t="s">
        <v>344</v>
      </c>
      <c r="CR323" s="1298" t="s">
        <v>468</v>
      </c>
      <c r="CS323" s="1286" t="s">
        <v>297</v>
      </c>
      <c r="CT323" s="1295" t="s">
        <v>472</v>
      </c>
      <c r="CU323" s="1286" t="s">
        <v>297</v>
      </c>
      <c r="CV323" s="1296">
        <v>2.7</v>
      </c>
      <c r="CW323" s="1297" t="s">
        <v>475</v>
      </c>
      <c r="CX323" s="1222" t="s">
        <v>3</v>
      </c>
      <c r="CY323" s="1223">
        <v>520</v>
      </c>
      <c r="CZ323" s="1222" t="s">
        <v>297</v>
      </c>
      <c r="DA323" s="1227">
        <v>5</v>
      </c>
      <c r="DB323" s="1206" t="s">
        <v>344</v>
      </c>
      <c r="DC323" s="1206" t="s">
        <v>468</v>
      </c>
      <c r="DD323" s="1285" t="s">
        <v>297</v>
      </c>
      <c r="DE323" s="1236" t="s">
        <v>472</v>
      </c>
      <c r="DF323" s="1285" t="s">
        <v>297</v>
      </c>
      <c r="DG323" s="1246">
        <v>12.6</v>
      </c>
      <c r="DH323" s="1222" t="s">
        <v>3</v>
      </c>
      <c r="DI323" s="440">
        <v>260</v>
      </c>
      <c r="DJ323" s="1222" t="s">
        <v>297</v>
      </c>
      <c r="DK323" s="440">
        <v>2</v>
      </c>
      <c r="DL323" s="1222" t="s">
        <v>3</v>
      </c>
      <c r="DM323" s="441">
        <v>2</v>
      </c>
      <c r="DN323" s="1222" t="s">
        <v>297</v>
      </c>
      <c r="DO323" s="440">
        <v>40</v>
      </c>
      <c r="DP323" s="1222" t="s">
        <v>297</v>
      </c>
      <c r="DQ323" s="440">
        <v>1</v>
      </c>
      <c r="DR323" s="1222" t="s">
        <v>3</v>
      </c>
      <c r="DS323" s="441">
        <v>1</v>
      </c>
      <c r="DT323" s="1314"/>
      <c r="DU323" s="483" t="s">
        <v>246</v>
      </c>
      <c r="DV323" s="1315" t="s">
        <v>298</v>
      </c>
      <c r="DW323" s="443">
        <v>245</v>
      </c>
      <c r="DX323" s="1222" t="s">
        <v>300</v>
      </c>
      <c r="DY323" s="1308">
        <v>480</v>
      </c>
      <c r="DZ323" s="1285" t="s">
        <v>297</v>
      </c>
      <c r="EA323" s="1310">
        <v>5</v>
      </c>
      <c r="EB323" s="1225" t="s">
        <v>344</v>
      </c>
      <c r="EC323" s="1206" t="s">
        <v>468</v>
      </c>
      <c r="ED323" s="1225" t="s">
        <v>297</v>
      </c>
      <c r="EE323" s="1236" t="s">
        <v>472</v>
      </c>
      <c r="EF323" s="1225" t="s">
        <v>297</v>
      </c>
      <c r="EG323" s="1302">
        <v>7.8</v>
      </c>
      <c r="EH323" s="1312" t="s">
        <v>473</v>
      </c>
      <c r="EI323" s="1222" t="s">
        <v>300</v>
      </c>
      <c r="EJ323" s="1308">
        <v>2050</v>
      </c>
      <c r="EK323" s="1285" t="s">
        <v>297</v>
      </c>
      <c r="EL323" s="1310">
        <v>20</v>
      </c>
      <c r="EM323" s="1225" t="s">
        <v>344</v>
      </c>
      <c r="EN323" s="1206" t="s">
        <v>468</v>
      </c>
      <c r="EO323" s="1225" t="s">
        <v>297</v>
      </c>
      <c r="EP323" s="1236" t="s">
        <v>472</v>
      </c>
      <c r="EQ323" s="1225" t="s">
        <v>297</v>
      </c>
      <c r="ER323" s="1302">
        <v>2.9</v>
      </c>
      <c r="ES323" s="1304" t="s">
        <v>473</v>
      </c>
      <c r="ET323" s="1306" t="s">
        <v>419</v>
      </c>
      <c r="EU323" s="1222" t="s">
        <v>300</v>
      </c>
      <c r="EV323" s="444">
        <v>1530</v>
      </c>
      <c r="EW323" s="363"/>
      <c r="EX323" s="1300"/>
    </row>
    <row r="324" spans="1:154" s="542" customFormat="1" ht="25.5" customHeight="1">
      <c r="A324" s="542" t="str">
        <f t="shared" si="19"/>
        <v>3/100
地域　211人
　　から
　240人
　　まで３歳児</v>
      </c>
      <c r="B324" s="542" t="str">
        <f t="shared" si="49"/>
        <v>3/100
地域</v>
      </c>
      <c r="C324" s="542" t="str">
        <f t="shared" ref="C324" si="62">F323</f>
        <v>　211人
　　から
　240人
　　まで</v>
      </c>
      <c r="D324" s="543" t="str">
        <f t="shared" si="18"/>
        <v>３歳児</v>
      </c>
      <c r="E324" s="1244"/>
      <c r="F324" s="1245"/>
      <c r="G324" s="1241"/>
      <c r="H324" s="445" t="s">
        <v>301</v>
      </c>
      <c r="I324" s="475"/>
      <c r="J324" s="446">
        <v>32640</v>
      </c>
      <c r="K324" s="447"/>
      <c r="L324" s="390" t="s">
        <v>297</v>
      </c>
      <c r="M324" s="448">
        <v>300</v>
      </c>
      <c r="N324" s="449"/>
      <c r="O324" s="450" t="s">
        <v>344</v>
      </c>
      <c r="P324" s="451" t="s">
        <v>468</v>
      </c>
      <c r="Q324" s="452" t="s">
        <v>297</v>
      </c>
      <c r="R324" s="453" t="s">
        <v>472</v>
      </c>
      <c r="S324" s="452" t="s">
        <v>297</v>
      </c>
      <c r="T324" s="454">
        <v>2.6</v>
      </c>
      <c r="U324" s="455"/>
      <c r="V324" s="1222"/>
      <c r="W324" s="1224"/>
      <c r="X324" s="1222"/>
      <c r="Y324" s="1235"/>
      <c r="Z324" s="1226"/>
      <c r="AA324" s="1229"/>
      <c r="AB324" s="1229"/>
      <c r="AC324" s="1249"/>
      <c r="AD324" s="1222"/>
      <c r="AE324" s="1224"/>
      <c r="AF324" s="1222"/>
      <c r="AG324" s="1228"/>
      <c r="AH324" s="1226"/>
      <c r="AI324" s="1229"/>
      <c r="AJ324" s="1226"/>
      <c r="AK324" s="1237"/>
      <c r="AL324" s="1226"/>
      <c r="AM324" s="1247"/>
      <c r="AN324" s="390" t="s">
        <v>297</v>
      </c>
      <c r="AO324" s="448">
        <v>8210</v>
      </c>
      <c r="AP324" s="1222"/>
      <c r="AQ324" s="456">
        <v>80</v>
      </c>
      <c r="AR324" s="457" t="s">
        <v>344</v>
      </c>
      <c r="AS324" s="451" t="s">
        <v>468</v>
      </c>
      <c r="AT324" s="458" t="s">
        <v>297</v>
      </c>
      <c r="AU324" s="459" t="s">
        <v>472</v>
      </c>
      <c r="AV324" s="458" t="s">
        <v>297</v>
      </c>
      <c r="AW324" s="460">
        <v>2.9</v>
      </c>
      <c r="AX324" s="461"/>
      <c r="AY324" s="430"/>
      <c r="AZ324" s="382"/>
      <c r="BA324" s="382"/>
      <c r="BB324" s="480"/>
      <c r="BC324" s="382"/>
      <c r="BD324" s="382"/>
      <c r="BE324" s="382"/>
      <c r="BF324" s="382"/>
      <c r="BG324" s="382"/>
      <c r="BH324" s="382"/>
      <c r="BI324" s="467" t="s">
        <v>3</v>
      </c>
      <c r="BJ324" s="468">
        <v>57480</v>
      </c>
      <c r="BK324" s="467" t="s">
        <v>297</v>
      </c>
      <c r="BL324" s="432">
        <v>570</v>
      </c>
      <c r="BM324" s="433" t="s">
        <v>344</v>
      </c>
      <c r="BN324" s="434" t="s">
        <v>468</v>
      </c>
      <c r="BO324" s="433" t="s">
        <v>297</v>
      </c>
      <c r="BP324" s="435" t="s">
        <v>472</v>
      </c>
      <c r="BQ324" s="433" t="s">
        <v>297</v>
      </c>
      <c r="BR324" s="436">
        <v>2.7</v>
      </c>
      <c r="BS324" s="405" t="s">
        <v>297</v>
      </c>
      <c r="BT324" s="468">
        <v>49270</v>
      </c>
      <c r="BU324" s="405" t="s">
        <v>3</v>
      </c>
      <c r="BV324" s="432">
        <v>490</v>
      </c>
      <c r="BW324" s="433" t="s">
        <v>344</v>
      </c>
      <c r="BX324" s="434" t="s">
        <v>468</v>
      </c>
      <c r="BY324" s="433" t="s">
        <v>297</v>
      </c>
      <c r="BZ324" s="435" t="s">
        <v>472</v>
      </c>
      <c r="CA324" s="433" t="s">
        <v>297</v>
      </c>
      <c r="CB324" s="436">
        <v>2.6</v>
      </c>
      <c r="CC324" s="1291"/>
      <c r="CD324" s="1288"/>
      <c r="CE324" s="1222"/>
      <c r="CF324" s="1228"/>
      <c r="CG324" s="1229"/>
      <c r="CH324" s="1229"/>
      <c r="CI324" s="1289"/>
      <c r="CJ324" s="1237"/>
      <c r="CK324" s="1289"/>
      <c r="CL324" s="1247"/>
      <c r="CM324" s="1222"/>
      <c r="CN324" s="469">
        <v>2050</v>
      </c>
      <c r="CO324" s="1222"/>
      <c r="CP324" s="1284"/>
      <c r="CQ324" s="1286"/>
      <c r="CR324" s="1298"/>
      <c r="CS324" s="1286"/>
      <c r="CT324" s="1295"/>
      <c r="CU324" s="1286"/>
      <c r="CV324" s="1296"/>
      <c r="CW324" s="1297"/>
      <c r="CX324" s="1222"/>
      <c r="CY324" s="1224"/>
      <c r="CZ324" s="1222"/>
      <c r="DA324" s="1228"/>
      <c r="DB324" s="1229"/>
      <c r="DC324" s="1229"/>
      <c r="DD324" s="1289"/>
      <c r="DE324" s="1237"/>
      <c r="DF324" s="1289"/>
      <c r="DG324" s="1247"/>
      <c r="DH324" s="1222"/>
      <c r="DI324" s="470" t="s">
        <v>302</v>
      </c>
      <c r="DJ324" s="1222"/>
      <c r="DK324" s="470" t="s">
        <v>510</v>
      </c>
      <c r="DL324" s="1222"/>
      <c r="DM324" s="471">
        <v>65.400000000000006</v>
      </c>
      <c r="DN324" s="1222"/>
      <c r="DO324" s="470" t="s">
        <v>302</v>
      </c>
      <c r="DP324" s="1222"/>
      <c r="DQ324" s="470" t="s">
        <v>510</v>
      </c>
      <c r="DR324" s="1222"/>
      <c r="DS324" s="471">
        <v>24.2</v>
      </c>
      <c r="DT324" s="1314"/>
      <c r="DU324" s="472">
        <v>2540</v>
      </c>
      <c r="DV324" s="1315"/>
      <c r="DW324" s="473" t="s">
        <v>304</v>
      </c>
      <c r="DX324" s="1222"/>
      <c r="DY324" s="1309"/>
      <c r="DZ324" s="1289"/>
      <c r="EA324" s="1311"/>
      <c r="EB324" s="1226"/>
      <c r="EC324" s="1229"/>
      <c r="ED324" s="1226"/>
      <c r="EE324" s="1237"/>
      <c r="EF324" s="1226"/>
      <c r="EG324" s="1303"/>
      <c r="EH324" s="1313"/>
      <c r="EI324" s="1222"/>
      <c r="EJ324" s="1309">
        <v>0</v>
      </c>
      <c r="EK324" s="1289"/>
      <c r="EL324" s="1311"/>
      <c r="EM324" s="1226"/>
      <c r="EN324" s="1229"/>
      <c r="EO324" s="1226"/>
      <c r="EP324" s="1237"/>
      <c r="EQ324" s="1226"/>
      <c r="ER324" s="1303"/>
      <c r="ES324" s="1305"/>
      <c r="ET324" s="1307"/>
      <c r="EU324" s="1222"/>
      <c r="EV324" s="474">
        <v>10</v>
      </c>
      <c r="EW324" s="363"/>
      <c r="EX324" s="1300"/>
    </row>
    <row r="325" spans="1:154" s="542" customFormat="1" ht="25.5" customHeight="1">
      <c r="A325" s="542" t="str">
        <f t="shared" si="19"/>
        <v>3/100
地域　241人
　　から
　270人
　　まで４歳以上児</v>
      </c>
      <c r="B325" s="542" t="str">
        <f t="shared" si="49"/>
        <v>3/100
地域</v>
      </c>
      <c r="C325" s="542" t="str">
        <f t="shared" ref="C325" si="63">F325</f>
        <v>　241人
　　から
　270人
　　まで</v>
      </c>
      <c r="D325" s="543" t="str">
        <f t="shared" si="18"/>
        <v>４歳以上児</v>
      </c>
      <c r="E325" s="1244"/>
      <c r="F325" s="1243" t="s">
        <v>247</v>
      </c>
      <c r="G325" s="1240" t="s">
        <v>295</v>
      </c>
      <c r="H325" s="412" t="s">
        <v>296</v>
      </c>
      <c r="I325" s="475"/>
      <c r="J325" s="414">
        <v>24050</v>
      </c>
      <c r="K325" s="415">
        <v>32260</v>
      </c>
      <c r="L325" s="390" t="s">
        <v>297</v>
      </c>
      <c r="M325" s="416">
        <v>220</v>
      </c>
      <c r="N325" s="417">
        <v>300</v>
      </c>
      <c r="O325" s="418" t="s">
        <v>344</v>
      </c>
      <c r="P325" s="419" t="s">
        <v>468</v>
      </c>
      <c r="Q325" s="420" t="s">
        <v>297</v>
      </c>
      <c r="R325" s="421" t="s">
        <v>469</v>
      </c>
      <c r="S325" s="420" t="s">
        <v>297</v>
      </c>
      <c r="T325" s="422">
        <v>2.5</v>
      </c>
      <c r="U325" s="423">
        <v>2.6</v>
      </c>
      <c r="V325" s="1222" t="s">
        <v>297</v>
      </c>
      <c r="W325" s="1223">
        <v>290</v>
      </c>
      <c r="X325" s="1222" t="s">
        <v>297</v>
      </c>
      <c r="Y325" s="1234">
        <v>2</v>
      </c>
      <c r="Z325" s="1225" t="s">
        <v>470</v>
      </c>
      <c r="AA325" s="1206" t="s">
        <v>468</v>
      </c>
      <c r="AB325" s="1206" t="s">
        <v>297</v>
      </c>
      <c r="AC325" s="1248" t="s">
        <v>471</v>
      </c>
      <c r="AD325" s="1222" t="s">
        <v>297</v>
      </c>
      <c r="AE325" s="1223">
        <v>1820</v>
      </c>
      <c r="AF325" s="1222" t="s">
        <v>3</v>
      </c>
      <c r="AG325" s="1227">
        <v>10</v>
      </c>
      <c r="AH325" s="1225" t="s">
        <v>344</v>
      </c>
      <c r="AI325" s="1206" t="s">
        <v>468</v>
      </c>
      <c r="AJ325" s="1225" t="s">
        <v>297</v>
      </c>
      <c r="AK325" s="1236" t="s">
        <v>472</v>
      </c>
      <c r="AL325" s="1225" t="s">
        <v>297</v>
      </c>
      <c r="AM325" s="1246">
        <v>4.7</v>
      </c>
      <c r="AN325" s="390" t="s">
        <v>297</v>
      </c>
      <c r="AO325" s="424">
        <v>8210</v>
      </c>
      <c r="AP325" s="1222" t="s">
        <v>297</v>
      </c>
      <c r="AQ325" s="425">
        <v>80</v>
      </c>
      <c r="AR325" s="426" t="s">
        <v>470</v>
      </c>
      <c r="AS325" s="419" t="s">
        <v>468</v>
      </c>
      <c r="AT325" s="427" t="s">
        <v>297</v>
      </c>
      <c r="AU325" s="421" t="s">
        <v>472</v>
      </c>
      <c r="AV325" s="427" t="s">
        <v>297</v>
      </c>
      <c r="AW325" s="428">
        <v>2.9</v>
      </c>
      <c r="AX325" s="429" t="s">
        <v>473</v>
      </c>
      <c r="AY325" s="430" t="s">
        <v>297</v>
      </c>
      <c r="AZ325" s="431">
        <v>3280</v>
      </c>
      <c r="BA325" s="380" t="s">
        <v>3</v>
      </c>
      <c r="BB325" s="432">
        <v>30</v>
      </c>
      <c r="BC325" s="433" t="s">
        <v>344</v>
      </c>
      <c r="BD325" s="434" t="s">
        <v>468</v>
      </c>
      <c r="BE325" s="433" t="s">
        <v>297</v>
      </c>
      <c r="BF325" s="435" t="s">
        <v>472</v>
      </c>
      <c r="BG325" s="433" t="s">
        <v>297</v>
      </c>
      <c r="BH325" s="436">
        <v>3.9</v>
      </c>
      <c r="BI325" s="430"/>
      <c r="BJ325" s="437"/>
      <c r="BK325" s="467"/>
      <c r="BL325" s="476"/>
      <c r="BM325" s="476"/>
      <c r="BN325" s="476"/>
      <c r="BO325" s="476"/>
      <c r="BP325" s="476"/>
      <c r="BQ325" s="476"/>
      <c r="BR325" s="476"/>
      <c r="BS325" s="467"/>
      <c r="BT325" s="437" t="s">
        <v>50</v>
      </c>
      <c r="BU325" s="467"/>
      <c r="BV325" s="477"/>
      <c r="BW325" s="476"/>
      <c r="BX325" s="476"/>
      <c r="BY325" s="476"/>
      <c r="BZ325" s="476"/>
      <c r="CA325" s="476"/>
      <c r="CB325" s="476"/>
      <c r="CC325" s="1290" t="s">
        <v>297</v>
      </c>
      <c r="CD325" s="1287">
        <v>330</v>
      </c>
      <c r="CE325" s="1222" t="s">
        <v>297</v>
      </c>
      <c r="CF325" s="1227">
        <v>3</v>
      </c>
      <c r="CG325" s="1206" t="s">
        <v>344</v>
      </c>
      <c r="CH325" s="1206" t="s">
        <v>468</v>
      </c>
      <c r="CI325" s="1285" t="s">
        <v>297</v>
      </c>
      <c r="CJ325" s="1236" t="s">
        <v>472</v>
      </c>
      <c r="CK325" s="1285" t="s">
        <v>297</v>
      </c>
      <c r="CL325" s="1246">
        <v>10.1</v>
      </c>
      <c r="CM325" s="1222"/>
      <c r="CN325" s="478" t="s">
        <v>248</v>
      </c>
      <c r="CO325" s="1222" t="s">
        <v>3</v>
      </c>
      <c r="CP325" s="1284">
        <v>10</v>
      </c>
      <c r="CQ325" s="1286" t="s">
        <v>344</v>
      </c>
      <c r="CR325" s="1298" t="s">
        <v>468</v>
      </c>
      <c r="CS325" s="1286" t="s">
        <v>297</v>
      </c>
      <c r="CT325" s="1295" t="s">
        <v>472</v>
      </c>
      <c r="CU325" s="1286" t="s">
        <v>297</v>
      </c>
      <c r="CV325" s="1296">
        <v>4.7</v>
      </c>
      <c r="CW325" s="1297" t="s">
        <v>475</v>
      </c>
      <c r="CX325" s="1222" t="s">
        <v>3</v>
      </c>
      <c r="CY325" s="1223">
        <v>520</v>
      </c>
      <c r="CZ325" s="1222" t="s">
        <v>297</v>
      </c>
      <c r="DA325" s="1227">
        <v>5</v>
      </c>
      <c r="DB325" s="1206" t="s">
        <v>344</v>
      </c>
      <c r="DC325" s="1206" t="s">
        <v>468</v>
      </c>
      <c r="DD325" s="1285" t="s">
        <v>297</v>
      </c>
      <c r="DE325" s="1236" t="s">
        <v>472</v>
      </c>
      <c r="DF325" s="1285" t="s">
        <v>297</v>
      </c>
      <c r="DG325" s="1246">
        <v>11.2</v>
      </c>
      <c r="DH325" s="1222" t="s">
        <v>3</v>
      </c>
      <c r="DI325" s="440">
        <v>230</v>
      </c>
      <c r="DJ325" s="1222" t="s">
        <v>297</v>
      </c>
      <c r="DK325" s="440">
        <v>2</v>
      </c>
      <c r="DL325" s="1222" t="s">
        <v>3</v>
      </c>
      <c r="DM325" s="441">
        <v>2</v>
      </c>
      <c r="DN325" s="1222" t="s">
        <v>297</v>
      </c>
      <c r="DO325" s="440">
        <v>40</v>
      </c>
      <c r="DP325" s="1222" t="s">
        <v>297</v>
      </c>
      <c r="DQ325" s="440">
        <v>1</v>
      </c>
      <c r="DR325" s="1222" t="s">
        <v>3</v>
      </c>
      <c r="DS325" s="441">
        <v>1</v>
      </c>
      <c r="DT325" s="1314"/>
      <c r="DU325" s="483" t="s">
        <v>248</v>
      </c>
      <c r="DV325" s="1315" t="s">
        <v>298</v>
      </c>
      <c r="DW325" s="443">
        <v>245</v>
      </c>
      <c r="DX325" s="1222" t="s">
        <v>300</v>
      </c>
      <c r="DY325" s="1308">
        <v>430</v>
      </c>
      <c r="DZ325" s="1285" t="s">
        <v>297</v>
      </c>
      <c r="EA325" s="1310">
        <v>4</v>
      </c>
      <c r="EB325" s="1225" t="s">
        <v>344</v>
      </c>
      <c r="EC325" s="1206" t="s">
        <v>468</v>
      </c>
      <c r="ED325" s="1225" t="s">
        <v>297</v>
      </c>
      <c r="EE325" s="1236" t="s">
        <v>472</v>
      </c>
      <c r="EF325" s="1225" t="s">
        <v>297</v>
      </c>
      <c r="EG325" s="1302">
        <v>8.6</v>
      </c>
      <c r="EH325" s="1312" t="s">
        <v>473</v>
      </c>
      <c r="EI325" s="1222" t="s">
        <v>300</v>
      </c>
      <c r="EJ325" s="1308">
        <v>1820</v>
      </c>
      <c r="EK325" s="1285" t="s">
        <v>297</v>
      </c>
      <c r="EL325" s="1310">
        <v>10</v>
      </c>
      <c r="EM325" s="1225" t="s">
        <v>344</v>
      </c>
      <c r="EN325" s="1206" t="s">
        <v>468</v>
      </c>
      <c r="EO325" s="1225" t="s">
        <v>297</v>
      </c>
      <c r="EP325" s="1236" t="s">
        <v>472</v>
      </c>
      <c r="EQ325" s="1225" t="s">
        <v>297</v>
      </c>
      <c r="ER325" s="1302">
        <v>5.2</v>
      </c>
      <c r="ES325" s="1304" t="s">
        <v>473</v>
      </c>
      <c r="ET325" s="1306" t="s">
        <v>419</v>
      </c>
      <c r="EU325" s="1222" t="s">
        <v>300</v>
      </c>
      <c r="EV325" s="444">
        <v>1360</v>
      </c>
      <c r="EW325" s="363"/>
      <c r="EX325" s="1300"/>
    </row>
    <row r="326" spans="1:154" s="542" customFormat="1" ht="25.5" customHeight="1">
      <c r="A326" s="542" t="str">
        <f t="shared" si="19"/>
        <v>3/100
地域　241人
　　から
　270人
　　まで３歳児</v>
      </c>
      <c r="B326" s="542" t="str">
        <f t="shared" si="49"/>
        <v>3/100
地域</v>
      </c>
      <c r="C326" s="542" t="str">
        <f t="shared" ref="C326" si="64">F325</f>
        <v>　241人
　　から
　270人
　　まで</v>
      </c>
      <c r="D326" s="543" t="str">
        <f t="shared" si="18"/>
        <v>３歳児</v>
      </c>
      <c r="E326" s="1244"/>
      <c r="F326" s="1245"/>
      <c r="G326" s="1241"/>
      <c r="H326" s="445" t="s">
        <v>301</v>
      </c>
      <c r="I326" s="475"/>
      <c r="J326" s="446">
        <v>32260</v>
      </c>
      <c r="K326" s="447"/>
      <c r="L326" s="390" t="s">
        <v>297</v>
      </c>
      <c r="M326" s="448">
        <v>300</v>
      </c>
      <c r="N326" s="449"/>
      <c r="O326" s="450" t="s">
        <v>344</v>
      </c>
      <c r="P326" s="451" t="s">
        <v>468</v>
      </c>
      <c r="Q326" s="452" t="s">
        <v>297</v>
      </c>
      <c r="R326" s="453" t="s">
        <v>472</v>
      </c>
      <c r="S326" s="452" t="s">
        <v>297</v>
      </c>
      <c r="T326" s="454">
        <v>2.6</v>
      </c>
      <c r="U326" s="455"/>
      <c r="V326" s="1222"/>
      <c r="W326" s="1224"/>
      <c r="X326" s="1222"/>
      <c r="Y326" s="1235"/>
      <c r="Z326" s="1226"/>
      <c r="AA326" s="1229"/>
      <c r="AB326" s="1229"/>
      <c r="AC326" s="1249"/>
      <c r="AD326" s="1222"/>
      <c r="AE326" s="1224"/>
      <c r="AF326" s="1222"/>
      <c r="AG326" s="1228"/>
      <c r="AH326" s="1226"/>
      <c r="AI326" s="1229"/>
      <c r="AJ326" s="1226"/>
      <c r="AK326" s="1237"/>
      <c r="AL326" s="1226"/>
      <c r="AM326" s="1247"/>
      <c r="AN326" s="390" t="s">
        <v>297</v>
      </c>
      <c r="AO326" s="448">
        <v>8210</v>
      </c>
      <c r="AP326" s="1222"/>
      <c r="AQ326" s="456">
        <v>80</v>
      </c>
      <c r="AR326" s="457" t="s">
        <v>344</v>
      </c>
      <c r="AS326" s="451" t="s">
        <v>468</v>
      </c>
      <c r="AT326" s="458" t="s">
        <v>297</v>
      </c>
      <c r="AU326" s="459" t="s">
        <v>472</v>
      </c>
      <c r="AV326" s="458" t="s">
        <v>297</v>
      </c>
      <c r="AW326" s="460">
        <v>2.9</v>
      </c>
      <c r="AX326" s="461"/>
      <c r="AY326" s="430"/>
      <c r="AZ326" s="382"/>
      <c r="BA326" s="382"/>
      <c r="BB326" s="480"/>
      <c r="BC326" s="382"/>
      <c r="BD326" s="382"/>
      <c r="BE326" s="382"/>
      <c r="BF326" s="382"/>
      <c r="BG326" s="382"/>
      <c r="BH326" s="382"/>
      <c r="BI326" s="467" t="s">
        <v>3</v>
      </c>
      <c r="BJ326" s="468">
        <v>57480</v>
      </c>
      <c r="BK326" s="467" t="s">
        <v>297</v>
      </c>
      <c r="BL326" s="432">
        <v>570</v>
      </c>
      <c r="BM326" s="433" t="s">
        <v>344</v>
      </c>
      <c r="BN326" s="434" t="s">
        <v>468</v>
      </c>
      <c r="BO326" s="433" t="s">
        <v>297</v>
      </c>
      <c r="BP326" s="435" t="s">
        <v>472</v>
      </c>
      <c r="BQ326" s="433" t="s">
        <v>297</v>
      </c>
      <c r="BR326" s="436">
        <v>2.7</v>
      </c>
      <c r="BS326" s="405" t="s">
        <v>297</v>
      </c>
      <c r="BT326" s="468">
        <v>49270</v>
      </c>
      <c r="BU326" s="405" t="s">
        <v>3</v>
      </c>
      <c r="BV326" s="432">
        <v>490</v>
      </c>
      <c r="BW326" s="433" t="s">
        <v>344</v>
      </c>
      <c r="BX326" s="434" t="s">
        <v>468</v>
      </c>
      <c r="BY326" s="433" t="s">
        <v>297</v>
      </c>
      <c r="BZ326" s="435" t="s">
        <v>472</v>
      </c>
      <c r="CA326" s="433" t="s">
        <v>297</v>
      </c>
      <c r="CB326" s="436">
        <v>2.6</v>
      </c>
      <c r="CC326" s="1291"/>
      <c r="CD326" s="1288"/>
      <c r="CE326" s="1222"/>
      <c r="CF326" s="1228"/>
      <c r="CG326" s="1229"/>
      <c r="CH326" s="1229"/>
      <c r="CI326" s="1289"/>
      <c r="CJ326" s="1237"/>
      <c r="CK326" s="1289"/>
      <c r="CL326" s="1247"/>
      <c r="CM326" s="1222"/>
      <c r="CN326" s="469">
        <v>1820</v>
      </c>
      <c r="CO326" s="1222"/>
      <c r="CP326" s="1284"/>
      <c r="CQ326" s="1286"/>
      <c r="CR326" s="1298"/>
      <c r="CS326" s="1286"/>
      <c r="CT326" s="1295"/>
      <c r="CU326" s="1286"/>
      <c r="CV326" s="1296"/>
      <c r="CW326" s="1297"/>
      <c r="CX326" s="1222"/>
      <c r="CY326" s="1224"/>
      <c r="CZ326" s="1222"/>
      <c r="DA326" s="1228"/>
      <c r="DB326" s="1229"/>
      <c r="DC326" s="1229"/>
      <c r="DD326" s="1289"/>
      <c r="DE326" s="1237"/>
      <c r="DF326" s="1289"/>
      <c r="DG326" s="1247"/>
      <c r="DH326" s="1222"/>
      <c r="DI326" s="470" t="s">
        <v>302</v>
      </c>
      <c r="DJ326" s="1222"/>
      <c r="DK326" s="470" t="s">
        <v>510</v>
      </c>
      <c r="DL326" s="1222"/>
      <c r="DM326" s="471">
        <v>58.2</v>
      </c>
      <c r="DN326" s="1222"/>
      <c r="DO326" s="470" t="s">
        <v>302</v>
      </c>
      <c r="DP326" s="1222"/>
      <c r="DQ326" s="470" t="s">
        <v>510</v>
      </c>
      <c r="DR326" s="1222"/>
      <c r="DS326" s="471">
        <v>21.5</v>
      </c>
      <c r="DT326" s="1314"/>
      <c r="DU326" s="472">
        <v>2440</v>
      </c>
      <c r="DV326" s="1315"/>
      <c r="DW326" s="473" t="s">
        <v>304</v>
      </c>
      <c r="DX326" s="1222"/>
      <c r="DY326" s="1309"/>
      <c r="DZ326" s="1289"/>
      <c r="EA326" s="1311"/>
      <c r="EB326" s="1226"/>
      <c r="EC326" s="1229"/>
      <c r="ED326" s="1226"/>
      <c r="EE326" s="1237"/>
      <c r="EF326" s="1226"/>
      <c r="EG326" s="1303"/>
      <c r="EH326" s="1313"/>
      <c r="EI326" s="1222"/>
      <c r="EJ326" s="1309">
        <v>0</v>
      </c>
      <c r="EK326" s="1289"/>
      <c r="EL326" s="1311"/>
      <c r="EM326" s="1226"/>
      <c r="EN326" s="1229"/>
      <c r="EO326" s="1226"/>
      <c r="EP326" s="1237"/>
      <c r="EQ326" s="1226"/>
      <c r="ER326" s="1303"/>
      <c r="ES326" s="1305"/>
      <c r="ET326" s="1307"/>
      <c r="EU326" s="1222"/>
      <c r="EV326" s="474">
        <v>10</v>
      </c>
      <c r="EW326" s="363"/>
      <c r="EX326" s="1300"/>
    </row>
    <row r="327" spans="1:154" s="542" customFormat="1" ht="25.5" customHeight="1">
      <c r="A327" s="542" t="str">
        <f t="shared" si="19"/>
        <v>3/100
地域　271人
　　から
　300人
　　まで４歳以上児</v>
      </c>
      <c r="B327" s="542" t="str">
        <f t="shared" si="49"/>
        <v>3/100
地域</v>
      </c>
      <c r="C327" s="542" t="str">
        <f t="shared" ref="C327" si="65">F327</f>
        <v>　271人
　　から
　300人
　　まで</v>
      </c>
      <c r="D327" s="543" t="str">
        <f t="shared" si="18"/>
        <v>４歳以上児</v>
      </c>
      <c r="E327" s="1244"/>
      <c r="F327" s="1243" t="s">
        <v>249</v>
      </c>
      <c r="G327" s="1240" t="s">
        <v>295</v>
      </c>
      <c r="H327" s="412" t="s">
        <v>296</v>
      </c>
      <c r="I327" s="475"/>
      <c r="J327" s="414">
        <v>23750</v>
      </c>
      <c r="K327" s="415">
        <v>31960</v>
      </c>
      <c r="L327" s="390" t="s">
        <v>297</v>
      </c>
      <c r="M327" s="416">
        <v>210</v>
      </c>
      <c r="N327" s="417">
        <v>290</v>
      </c>
      <c r="O327" s="418" t="s">
        <v>344</v>
      </c>
      <c r="P327" s="419" t="s">
        <v>468</v>
      </c>
      <c r="Q327" s="420" t="s">
        <v>297</v>
      </c>
      <c r="R327" s="421" t="s">
        <v>469</v>
      </c>
      <c r="S327" s="420" t="s">
        <v>297</v>
      </c>
      <c r="T327" s="422">
        <v>2.5</v>
      </c>
      <c r="U327" s="423">
        <v>2.6</v>
      </c>
      <c r="V327" s="1222" t="s">
        <v>297</v>
      </c>
      <c r="W327" s="1223">
        <v>260</v>
      </c>
      <c r="X327" s="1222" t="s">
        <v>297</v>
      </c>
      <c r="Y327" s="1234">
        <v>2</v>
      </c>
      <c r="Z327" s="1225" t="s">
        <v>470</v>
      </c>
      <c r="AA327" s="1206" t="s">
        <v>468</v>
      </c>
      <c r="AB327" s="1206" t="s">
        <v>297</v>
      </c>
      <c r="AC327" s="1248" t="s">
        <v>471</v>
      </c>
      <c r="AD327" s="1222" t="s">
        <v>297</v>
      </c>
      <c r="AE327" s="1223">
        <v>1640</v>
      </c>
      <c r="AF327" s="1222" t="s">
        <v>3</v>
      </c>
      <c r="AG327" s="1227">
        <v>10</v>
      </c>
      <c r="AH327" s="1225" t="s">
        <v>344</v>
      </c>
      <c r="AI327" s="1206" t="s">
        <v>468</v>
      </c>
      <c r="AJ327" s="1225" t="s">
        <v>297</v>
      </c>
      <c r="AK327" s="1236" t="s">
        <v>472</v>
      </c>
      <c r="AL327" s="1225" t="s">
        <v>297</v>
      </c>
      <c r="AM327" s="1246">
        <v>4.3</v>
      </c>
      <c r="AN327" s="390" t="s">
        <v>297</v>
      </c>
      <c r="AO327" s="424">
        <v>8210</v>
      </c>
      <c r="AP327" s="1222" t="s">
        <v>297</v>
      </c>
      <c r="AQ327" s="425">
        <v>80</v>
      </c>
      <c r="AR327" s="426" t="s">
        <v>470</v>
      </c>
      <c r="AS327" s="419" t="s">
        <v>468</v>
      </c>
      <c r="AT327" s="427" t="s">
        <v>297</v>
      </c>
      <c r="AU327" s="421" t="s">
        <v>472</v>
      </c>
      <c r="AV327" s="427" t="s">
        <v>297</v>
      </c>
      <c r="AW327" s="428">
        <v>2.9</v>
      </c>
      <c r="AX327" s="429" t="s">
        <v>473</v>
      </c>
      <c r="AY327" s="430" t="s">
        <v>297</v>
      </c>
      <c r="AZ327" s="431">
        <v>3280</v>
      </c>
      <c r="BA327" s="380" t="s">
        <v>3</v>
      </c>
      <c r="BB327" s="432">
        <v>30</v>
      </c>
      <c r="BC327" s="433" t="s">
        <v>344</v>
      </c>
      <c r="BD327" s="434" t="s">
        <v>468</v>
      </c>
      <c r="BE327" s="433" t="s">
        <v>297</v>
      </c>
      <c r="BF327" s="435" t="s">
        <v>472</v>
      </c>
      <c r="BG327" s="433" t="s">
        <v>297</v>
      </c>
      <c r="BH327" s="436">
        <v>3.9</v>
      </c>
      <c r="BI327" s="430"/>
      <c r="BJ327" s="437"/>
      <c r="BK327" s="467"/>
      <c r="BL327" s="476"/>
      <c r="BM327" s="476"/>
      <c r="BN327" s="476"/>
      <c r="BO327" s="476"/>
      <c r="BP327" s="476"/>
      <c r="BQ327" s="476"/>
      <c r="BR327" s="476"/>
      <c r="BS327" s="467"/>
      <c r="BT327" s="437" t="s">
        <v>50</v>
      </c>
      <c r="BU327" s="467"/>
      <c r="BV327" s="477"/>
      <c r="BW327" s="476"/>
      <c r="BX327" s="476"/>
      <c r="BY327" s="476"/>
      <c r="BZ327" s="476"/>
      <c r="CA327" s="476"/>
      <c r="CB327" s="476"/>
      <c r="CC327" s="1290" t="s">
        <v>297</v>
      </c>
      <c r="CD327" s="1287">
        <v>300</v>
      </c>
      <c r="CE327" s="1222" t="s">
        <v>297</v>
      </c>
      <c r="CF327" s="1227">
        <v>3</v>
      </c>
      <c r="CG327" s="1206" t="s">
        <v>344</v>
      </c>
      <c r="CH327" s="1206" t="s">
        <v>468</v>
      </c>
      <c r="CI327" s="1285" t="s">
        <v>297</v>
      </c>
      <c r="CJ327" s="1236" t="s">
        <v>472</v>
      </c>
      <c r="CK327" s="1285" t="s">
        <v>297</v>
      </c>
      <c r="CL327" s="1246">
        <v>9</v>
      </c>
      <c r="CM327" s="1222"/>
      <c r="CN327" s="478" t="s">
        <v>250</v>
      </c>
      <c r="CO327" s="1222" t="s">
        <v>3</v>
      </c>
      <c r="CP327" s="1284">
        <v>10</v>
      </c>
      <c r="CQ327" s="1286" t="s">
        <v>344</v>
      </c>
      <c r="CR327" s="1298" t="s">
        <v>468</v>
      </c>
      <c r="CS327" s="1286" t="s">
        <v>297</v>
      </c>
      <c r="CT327" s="1295" t="s">
        <v>472</v>
      </c>
      <c r="CU327" s="1286" t="s">
        <v>297</v>
      </c>
      <c r="CV327" s="1296">
        <v>4.3</v>
      </c>
      <c r="CW327" s="1297" t="s">
        <v>475</v>
      </c>
      <c r="CX327" s="1222" t="s">
        <v>3</v>
      </c>
      <c r="CY327" s="1223">
        <v>520</v>
      </c>
      <c r="CZ327" s="1222" t="s">
        <v>297</v>
      </c>
      <c r="DA327" s="1227">
        <v>5</v>
      </c>
      <c r="DB327" s="1206" t="s">
        <v>344</v>
      </c>
      <c r="DC327" s="1206" t="s">
        <v>468</v>
      </c>
      <c r="DD327" s="1285" t="s">
        <v>297</v>
      </c>
      <c r="DE327" s="1236" t="s">
        <v>472</v>
      </c>
      <c r="DF327" s="1285" t="s">
        <v>297</v>
      </c>
      <c r="DG327" s="1246">
        <v>10.1</v>
      </c>
      <c r="DH327" s="1222" t="s">
        <v>3</v>
      </c>
      <c r="DI327" s="440">
        <v>210</v>
      </c>
      <c r="DJ327" s="1222" t="s">
        <v>297</v>
      </c>
      <c r="DK327" s="440">
        <v>2</v>
      </c>
      <c r="DL327" s="1222" t="s">
        <v>3</v>
      </c>
      <c r="DM327" s="441">
        <v>2</v>
      </c>
      <c r="DN327" s="1222" t="s">
        <v>297</v>
      </c>
      <c r="DO327" s="440">
        <v>30</v>
      </c>
      <c r="DP327" s="1222" t="s">
        <v>297</v>
      </c>
      <c r="DQ327" s="440">
        <v>1</v>
      </c>
      <c r="DR327" s="1222" t="s">
        <v>3</v>
      </c>
      <c r="DS327" s="441">
        <v>1</v>
      </c>
      <c r="DT327" s="1314"/>
      <c r="DU327" s="483" t="s">
        <v>250</v>
      </c>
      <c r="DV327" s="1315" t="s">
        <v>298</v>
      </c>
      <c r="DW327" s="443">
        <v>245</v>
      </c>
      <c r="DX327" s="1222" t="s">
        <v>300</v>
      </c>
      <c r="DY327" s="1308">
        <v>380</v>
      </c>
      <c r="DZ327" s="1285" t="s">
        <v>297</v>
      </c>
      <c r="EA327" s="1310">
        <v>4</v>
      </c>
      <c r="EB327" s="1225" t="s">
        <v>344</v>
      </c>
      <c r="EC327" s="1206" t="s">
        <v>468</v>
      </c>
      <c r="ED327" s="1225" t="s">
        <v>297</v>
      </c>
      <c r="EE327" s="1236" t="s">
        <v>472</v>
      </c>
      <c r="EF327" s="1225" t="s">
        <v>297</v>
      </c>
      <c r="EG327" s="1302">
        <v>7.8</v>
      </c>
      <c r="EH327" s="1312" t="s">
        <v>473</v>
      </c>
      <c r="EI327" s="1222" t="s">
        <v>300</v>
      </c>
      <c r="EJ327" s="1308">
        <v>1640</v>
      </c>
      <c r="EK327" s="1285" t="s">
        <v>297</v>
      </c>
      <c r="EL327" s="1310">
        <v>10</v>
      </c>
      <c r="EM327" s="1225" t="s">
        <v>344</v>
      </c>
      <c r="EN327" s="1206" t="s">
        <v>468</v>
      </c>
      <c r="EO327" s="1225" t="s">
        <v>297</v>
      </c>
      <c r="EP327" s="1236" t="s">
        <v>472</v>
      </c>
      <c r="EQ327" s="1225" t="s">
        <v>297</v>
      </c>
      <c r="ER327" s="1302">
        <v>4.7</v>
      </c>
      <c r="ES327" s="1304" t="s">
        <v>473</v>
      </c>
      <c r="ET327" s="1306" t="s">
        <v>419</v>
      </c>
      <c r="EU327" s="1222" t="s">
        <v>300</v>
      </c>
      <c r="EV327" s="444">
        <v>1220</v>
      </c>
      <c r="EW327" s="363"/>
      <c r="EX327" s="1300"/>
    </row>
    <row r="328" spans="1:154" s="542" customFormat="1" ht="25.5" customHeight="1">
      <c r="A328" s="542" t="str">
        <f t="shared" si="19"/>
        <v>3/100
地域　271人
　　から
　300人
　　まで３歳児</v>
      </c>
      <c r="B328" s="542" t="str">
        <f t="shared" si="49"/>
        <v>3/100
地域</v>
      </c>
      <c r="C328" s="542" t="str">
        <f t="shared" ref="C328" si="66">F327</f>
        <v>　271人
　　から
　300人
　　まで</v>
      </c>
      <c r="D328" s="543" t="str">
        <f t="shared" si="18"/>
        <v>３歳児</v>
      </c>
      <c r="E328" s="1244"/>
      <c r="F328" s="1245"/>
      <c r="G328" s="1241"/>
      <c r="H328" s="445" t="s">
        <v>301</v>
      </c>
      <c r="I328" s="475"/>
      <c r="J328" s="446">
        <v>31960</v>
      </c>
      <c r="K328" s="447"/>
      <c r="L328" s="390" t="s">
        <v>297</v>
      </c>
      <c r="M328" s="448">
        <v>290</v>
      </c>
      <c r="N328" s="449"/>
      <c r="O328" s="450" t="s">
        <v>344</v>
      </c>
      <c r="P328" s="451" t="s">
        <v>468</v>
      </c>
      <c r="Q328" s="452" t="s">
        <v>297</v>
      </c>
      <c r="R328" s="453" t="s">
        <v>472</v>
      </c>
      <c r="S328" s="452" t="s">
        <v>297</v>
      </c>
      <c r="T328" s="454">
        <v>2.6</v>
      </c>
      <c r="U328" s="455"/>
      <c r="V328" s="1222"/>
      <c r="W328" s="1224"/>
      <c r="X328" s="1222"/>
      <c r="Y328" s="1235"/>
      <c r="Z328" s="1226"/>
      <c r="AA328" s="1229"/>
      <c r="AB328" s="1229"/>
      <c r="AC328" s="1249"/>
      <c r="AD328" s="1222"/>
      <c r="AE328" s="1224"/>
      <c r="AF328" s="1222"/>
      <c r="AG328" s="1228"/>
      <c r="AH328" s="1226"/>
      <c r="AI328" s="1229"/>
      <c r="AJ328" s="1226"/>
      <c r="AK328" s="1237"/>
      <c r="AL328" s="1226"/>
      <c r="AM328" s="1247"/>
      <c r="AN328" s="390" t="s">
        <v>297</v>
      </c>
      <c r="AO328" s="448">
        <v>8210</v>
      </c>
      <c r="AP328" s="1222"/>
      <c r="AQ328" s="456">
        <v>80</v>
      </c>
      <c r="AR328" s="457" t="s">
        <v>344</v>
      </c>
      <c r="AS328" s="451" t="s">
        <v>468</v>
      </c>
      <c r="AT328" s="458" t="s">
        <v>297</v>
      </c>
      <c r="AU328" s="459" t="s">
        <v>472</v>
      </c>
      <c r="AV328" s="458" t="s">
        <v>297</v>
      </c>
      <c r="AW328" s="460">
        <v>2.9</v>
      </c>
      <c r="AX328" s="461"/>
      <c r="AY328" s="430"/>
      <c r="AZ328" s="382"/>
      <c r="BA328" s="382"/>
      <c r="BB328" s="480"/>
      <c r="BC328" s="382"/>
      <c r="BD328" s="382"/>
      <c r="BE328" s="382"/>
      <c r="BF328" s="382"/>
      <c r="BG328" s="382"/>
      <c r="BH328" s="382"/>
      <c r="BI328" s="467" t="s">
        <v>3</v>
      </c>
      <c r="BJ328" s="468">
        <v>57480</v>
      </c>
      <c r="BK328" s="467" t="s">
        <v>297</v>
      </c>
      <c r="BL328" s="432">
        <v>570</v>
      </c>
      <c r="BM328" s="433" t="s">
        <v>344</v>
      </c>
      <c r="BN328" s="434" t="s">
        <v>468</v>
      </c>
      <c r="BO328" s="433" t="s">
        <v>297</v>
      </c>
      <c r="BP328" s="435" t="s">
        <v>472</v>
      </c>
      <c r="BQ328" s="433" t="s">
        <v>297</v>
      </c>
      <c r="BR328" s="436">
        <v>2.7</v>
      </c>
      <c r="BS328" s="405" t="s">
        <v>297</v>
      </c>
      <c r="BT328" s="468">
        <v>49270</v>
      </c>
      <c r="BU328" s="405" t="s">
        <v>3</v>
      </c>
      <c r="BV328" s="432">
        <v>490</v>
      </c>
      <c r="BW328" s="433" t="s">
        <v>344</v>
      </c>
      <c r="BX328" s="434" t="s">
        <v>468</v>
      </c>
      <c r="BY328" s="433" t="s">
        <v>297</v>
      </c>
      <c r="BZ328" s="435" t="s">
        <v>472</v>
      </c>
      <c r="CA328" s="433" t="s">
        <v>297</v>
      </c>
      <c r="CB328" s="436">
        <v>2.6</v>
      </c>
      <c r="CC328" s="1291"/>
      <c r="CD328" s="1288"/>
      <c r="CE328" s="1222"/>
      <c r="CF328" s="1228"/>
      <c r="CG328" s="1229"/>
      <c r="CH328" s="1229"/>
      <c r="CI328" s="1289"/>
      <c r="CJ328" s="1237"/>
      <c r="CK328" s="1289"/>
      <c r="CL328" s="1247"/>
      <c r="CM328" s="1222"/>
      <c r="CN328" s="469">
        <v>1640</v>
      </c>
      <c r="CO328" s="1222"/>
      <c r="CP328" s="1284"/>
      <c r="CQ328" s="1286"/>
      <c r="CR328" s="1298"/>
      <c r="CS328" s="1286"/>
      <c r="CT328" s="1295"/>
      <c r="CU328" s="1286"/>
      <c r="CV328" s="1296"/>
      <c r="CW328" s="1297"/>
      <c r="CX328" s="1222"/>
      <c r="CY328" s="1224"/>
      <c r="CZ328" s="1222"/>
      <c r="DA328" s="1228"/>
      <c r="DB328" s="1229"/>
      <c r="DC328" s="1229"/>
      <c r="DD328" s="1289"/>
      <c r="DE328" s="1237"/>
      <c r="DF328" s="1289"/>
      <c r="DG328" s="1247"/>
      <c r="DH328" s="1222"/>
      <c r="DI328" s="470" t="s">
        <v>302</v>
      </c>
      <c r="DJ328" s="1222"/>
      <c r="DK328" s="470" t="s">
        <v>510</v>
      </c>
      <c r="DL328" s="1222"/>
      <c r="DM328" s="471">
        <v>52.3</v>
      </c>
      <c r="DN328" s="1222"/>
      <c r="DO328" s="470" t="s">
        <v>302</v>
      </c>
      <c r="DP328" s="1222"/>
      <c r="DQ328" s="470" t="s">
        <v>510</v>
      </c>
      <c r="DR328" s="1222"/>
      <c r="DS328" s="471">
        <v>19.399999999999999</v>
      </c>
      <c r="DT328" s="1314"/>
      <c r="DU328" s="472">
        <v>2360</v>
      </c>
      <c r="DV328" s="1315"/>
      <c r="DW328" s="473" t="s">
        <v>304</v>
      </c>
      <c r="DX328" s="1222"/>
      <c r="DY328" s="1309"/>
      <c r="DZ328" s="1289"/>
      <c r="EA328" s="1311"/>
      <c r="EB328" s="1226"/>
      <c r="EC328" s="1229"/>
      <c r="ED328" s="1226"/>
      <c r="EE328" s="1237"/>
      <c r="EF328" s="1226"/>
      <c r="EG328" s="1303"/>
      <c r="EH328" s="1313"/>
      <c r="EI328" s="1222"/>
      <c r="EJ328" s="1309">
        <v>0</v>
      </c>
      <c r="EK328" s="1289"/>
      <c r="EL328" s="1311"/>
      <c r="EM328" s="1226"/>
      <c r="EN328" s="1229"/>
      <c r="EO328" s="1226"/>
      <c r="EP328" s="1237"/>
      <c r="EQ328" s="1226"/>
      <c r="ER328" s="1303"/>
      <c r="ES328" s="1305"/>
      <c r="ET328" s="1307"/>
      <c r="EU328" s="1222"/>
      <c r="EV328" s="474">
        <v>10</v>
      </c>
      <c r="EW328" s="363"/>
      <c r="EX328" s="1300"/>
    </row>
    <row r="329" spans="1:154" s="542" customFormat="1" ht="25.5" customHeight="1">
      <c r="A329" s="542" t="str">
        <f t="shared" si="19"/>
        <v>3/100
地域　301人
　　以上４歳以上児</v>
      </c>
      <c r="B329" s="542" t="str">
        <f t="shared" si="49"/>
        <v>3/100
地域</v>
      </c>
      <c r="C329" s="542" t="str">
        <f t="shared" ref="C329" si="67">F329</f>
        <v>　301人
　　以上</v>
      </c>
      <c r="D329" s="543" t="str">
        <f t="shared" si="18"/>
        <v>４歳以上児</v>
      </c>
      <c r="E329" s="1244"/>
      <c r="F329" s="1243" t="s">
        <v>317</v>
      </c>
      <c r="G329" s="1240" t="s">
        <v>295</v>
      </c>
      <c r="H329" s="412" t="s">
        <v>296</v>
      </c>
      <c r="I329" s="475"/>
      <c r="J329" s="414">
        <v>23510</v>
      </c>
      <c r="K329" s="415">
        <v>31720</v>
      </c>
      <c r="L329" s="390" t="s">
        <v>297</v>
      </c>
      <c r="M329" s="416">
        <v>210</v>
      </c>
      <c r="N329" s="417">
        <v>290</v>
      </c>
      <c r="O329" s="418" t="s">
        <v>344</v>
      </c>
      <c r="P329" s="419" t="s">
        <v>468</v>
      </c>
      <c r="Q329" s="420" t="s">
        <v>297</v>
      </c>
      <c r="R329" s="421" t="s">
        <v>469</v>
      </c>
      <c r="S329" s="420" t="s">
        <v>297</v>
      </c>
      <c r="T329" s="422">
        <v>2.5</v>
      </c>
      <c r="U329" s="423">
        <v>2.6</v>
      </c>
      <c r="V329" s="1222" t="s">
        <v>297</v>
      </c>
      <c r="W329" s="1223">
        <v>240</v>
      </c>
      <c r="X329" s="1222" t="s">
        <v>297</v>
      </c>
      <c r="Y329" s="1234">
        <v>2</v>
      </c>
      <c r="Z329" s="1225" t="s">
        <v>470</v>
      </c>
      <c r="AA329" s="1206" t="s">
        <v>468</v>
      </c>
      <c r="AB329" s="1206" t="s">
        <v>297</v>
      </c>
      <c r="AC329" s="1248" t="s">
        <v>471</v>
      </c>
      <c r="AD329" s="484"/>
      <c r="AE329" s="484"/>
      <c r="AF329" s="484"/>
      <c r="AG329" s="484"/>
      <c r="AH329" s="484"/>
      <c r="AI329" s="484"/>
      <c r="AJ329" s="484"/>
      <c r="AK329" s="484"/>
      <c r="AL329" s="484"/>
      <c r="AM329" s="484"/>
      <c r="AN329" s="390" t="s">
        <v>297</v>
      </c>
      <c r="AO329" s="424">
        <v>8210</v>
      </c>
      <c r="AP329" s="1222" t="s">
        <v>297</v>
      </c>
      <c r="AQ329" s="425">
        <v>80</v>
      </c>
      <c r="AR329" s="426" t="s">
        <v>470</v>
      </c>
      <c r="AS329" s="419" t="s">
        <v>468</v>
      </c>
      <c r="AT329" s="427" t="s">
        <v>297</v>
      </c>
      <c r="AU329" s="421" t="s">
        <v>472</v>
      </c>
      <c r="AV329" s="427" t="s">
        <v>297</v>
      </c>
      <c r="AW329" s="428">
        <v>2.9</v>
      </c>
      <c r="AX329" s="429" t="s">
        <v>473</v>
      </c>
      <c r="AY329" s="430" t="s">
        <v>297</v>
      </c>
      <c r="AZ329" s="431">
        <v>3280</v>
      </c>
      <c r="BA329" s="380" t="s">
        <v>3</v>
      </c>
      <c r="BB329" s="432">
        <v>30</v>
      </c>
      <c r="BC329" s="433" t="s">
        <v>344</v>
      </c>
      <c r="BD329" s="434" t="s">
        <v>468</v>
      </c>
      <c r="BE329" s="433" t="s">
        <v>297</v>
      </c>
      <c r="BF329" s="435" t="s">
        <v>472</v>
      </c>
      <c r="BG329" s="433" t="s">
        <v>297</v>
      </c>
      <c r="BH329" s="436">
        <v>3.9</v>
      </c>
      <c r="BI329" s="430"/>
      <c r="BJ329" s="437"/>
      <c r="BK329" s="467"/>
      <c r="BL329" s="476"/>
      <c r="BM329" s="476"/>
      <c r="BN329" s="476"/>
      <c r="BO329" s="476"/>
      <c r="BP329" s="476"/>
      <c r="BQ329" s="476"/>
      <c r="BR329" s="476"/>
      <c r="BS329" s="467"/>
      <c r="BT329" s="437" t="s">
        <v>50</v>
      </c>
      <c r="BU329" s="467"/>
      <c r="BV329" s="477"/>
      <c r="BW329" s="476"/>
      <c r="BX329" s="476"/>
      <c r="BY329" s="476"/>
      <c r="BZ329" s="476"/>
      <c r="CA329" s="476"/>
      <c r="CB329" s="476"/>
      <c r="CC329" s="1290" t="s">
        <v>297</v>
      </c>
      <c r="CD329" s="1287">
        <v>270</v>
      </c>
      <c r="CE329" s="1222" t="s">
        <v>297</v>
      </c>
      <c r="CF329" s="1227">
        <v>2</v>
      </c>
      <c r="CG329" s="1206" t="s">
        <v>344</v>
      </c>
      <c r="CH329" s="1206" t="s">
        <v>468</v>
      </c>
      <c r="CI329" s="1285" t="s">
        <v>297</v>
      </c>
      <c r="CJ329" s="1236" t="s">
        <v>472</v>
      </c>
      <c r="CK329" s="1285" t="s">
        <v>297</v>
      </c>
      <c r="CL329" s="1246">
        <v>12.3</v>
      </c>
      <c r="CM329" s="1222"/>
      <c r="CN329" s="478" t="s">
        <v>252</v>
      </c>
      <c r="CO329" s="1222" t="s">
        <v>3</v>
      </c>
      <c r="CP329" s="1284">
        <v>10</v>
      </c>
      <c r="CQ329" s="1286" t="s">
        <v>344</v>
      </c>
      <c r="CR329" s="1298" t="s">
        <v>468</v>
      </c>
      <c r="CS329" s="1286" t="s">
        <v>297</v>
      </c>
      <c r="CT329" s="1295" t="s">
        <v>472</v>
      </c>
      <c r="CU329" s="1286" t="s">
        <v>297</v>
      </c>
      <c r="CV329" s="1296">
        <v>3.9</v>
      </c>
      <c r="CW329" s="1297" t="s">
        <v>475</v>
      </c>
      <c r="CX329" s="1222" t="s">
        <v>3</v>
      </c>
      <c r="CY329" s="1223">
        <v>520</v>
      </c>
      <c r="CZ329" s="1222" t="s">
        <v>297</v>
      </c>
      <c r="DA329" s="1227">
        <v>5</v>
      </c>
      <c r="DB329" s="1206" t="s">
        <v>344</v>
      </c>
      <c r="DC329" s="1206" t="s">
        <v>468</v>
      </c>
      <c r="DD329" s="1285" t="s">
        <v>297</v>
      </c>
      <c r="DE329" s="1236" t="s">
        <v>472</v>
      </c>
      <c r="DF329" s="1285" t="s">
        <v>297</v>
      </c>
      <c r="DG329" s="1246">
        <v>9.1999999999999993</v>
      </c>
      <c r="DH329" s="1222" t="s">
        <v>3</v>
      </c>
      <c r="DI329" s="440">
        <v>190</v>
      </c>
      <c r="DJ329" s="1222" t="s">
        <v>297</v>
      </c>
      <c r="DK329" s="440">
        <v>1</v>
      </c>
      <c r="DL329" s="1222" t="s">
        <v>3</v>
      </c>
      <c r="DM329" s="441">
        <v>1</v>
      </c>
      <c r="DN329" s="1222" t="s">
        <v>297</v>
      </c>
      <c r="DO329" s="440">
        <v>30</v>
      </c>
      <c r="DP329" s="1222" t="s">
        <v>297</v>
      </c>
      <c r="DQ329" s="440">
        <v>1</v>
      </c>
      <c r="DR329" s="1222" t="s">
        <v>3</v>
      </c>
      <c r="DS329" s="441">
        <v>1</v>
      </c>
      <c r="DT329" s="1314"/>
      <c r="DU329" s="483" t="s">
        <v>252</v>
      </c>
      <c r="DV329" s="1315" t="s">
        <v>298</v>
      </c>
      <c r="DW329" s="443">
        <v>245</v>
      </c>
      <c r="DX329" s="1222" t="s">
        <v>300</v>
      </c>
      <c r="DY329" s="1308">
        <v>350</v>
      </c>
      <c r="DZ329" s="1285" t="s">
        <v>297</v>
      </c>
      <c r="EA329" s="1310">
        <v>4</v>
      </c>
      <c r="EB329" s="1225" t="s">
        <v>344</v>
      </c>
      <c r="EC329" s="1206" t="s">
        <v>468</v>
      </c>
      <c r="ED329" s="1225" t="s">
        <v>297</v>
      </c>
      <c r="EE329" s="1236" t="s">
        <v>472</v>
      </c>
      <c r="EF329" s="1225" t="s">
        <v>297</v>
      </c>
      <c r="EG329" s="1302">
        <v>7</v>
      </c>
      <c r="EH329" s="1312" t="s">
        <v>473</v>
      </c>
      <c r="EI329" s="1222" t="s">
        <v>300</v>
      </c>
      <c r="EJ329" s="1308">
        <v>1490</v>
      </c>
      <c r="EK329" s="1285" t="s">
        <v>297</v>
      </c>
      <c r="EL329" s="1310">
        <v>10</v>
      </c>
      <c r="EM329" s="1225" t="s">
        <v>344</v>
      </c>
      <c r="EN329" s="1206" t="s">
        <v>468</v>
      </c>
      <c r="EO329" s="1225" t="s">
        <v>297</v>
      </c>
      <c r="EP329" s="1236" t="s">
        <v>472</v>
      </c>
      <c r="EQ329" s="1225" t="s">
        <v>297</v>
      </c>
      <c r="ER329" s="1302">
        <v>4.2</v>
      </c>
      <c r="ES329" s="1304" t="s">
        <v>473</v>
      </c>
      <c r="ET329" s="1306" t="s">
        <v>419</v>
      </c>
      <c r="EU329" s="1222" t="s">
        <v>300</v>
      </c>
      <c r="EV329" s="444">
        <v>1110</v>
      </c>
      <c r="EW329" s="363"/>
      <c r="EX329" s="1300"/>
    </row>
    <row r="330" spans="1:154" s="542" customFormat="1" ht="25.5" customHeight="1">
      <c r="A330" s="542" t="str">
        <f t="shared" si="19"/>
        <v>3/100
地域　301人
　　以上３歳児</v>
      </c>
      <c r="B330" s="542" t="str">
        <f t="shared" si="49"/>
        <v>3/100
地域</v>
      </c>
      <c r="C330" s="542" t="str">
        <f t="shared" ref="C330" si="68">F329</f>
        <v>　301人
　　以上</v>
      </c>
      <c r="D330" s="543" t="str">
        <f t="shared" si="18"/>
        <v>３歳児</v>
      </c>
      <c r="E330" s="1245"/>
      <c r="F330" s="1245"/>
      <c r="G330" s="1250"/>
      <c r="H330" s="445" t="s">
        <v>301</v>
      </c>
      <c r="I330" s="475"/>
      <c r="J330" s="446">
        <v>31720</v>
      </c>
      <c r="K330" s="447"/>
      <c r="L330" s="390" t="s">
        <v>297</v>
      </c>
      <c r="M330" s="448">
        <v>290</v>
      </c>
      <c r="N330" s="449"/>
      <c r="O330" s="450" t="s">
        <v>344</v>
      </c>
      <c r="P330" s="451" t="s">
        <v>468</v>
      </c>
      <c r="Q330" s="452" t="s">
        <v>297</v>
      </c>
      <c r="R330" s="459" t="s">
        <v>472</v>
      </c>
      <c r="S330" s="452" t="s">
        <v>297</v>
      </c>
      <c r="T330" s="454">
        <v>2.6</v>
      </c>
      <c r="U330" s="455"/>
      <c r="V330" s="1222"/>
      <c r="W330" s="1224"/>
      <c r="X330" s="1222"/>
      <c r="Y330" s="1235"/>
      <c r="Z330" s="1226"/>
      <c r="AA330" s="1229"/>
      <c r="AB330" s="1229"/>
      <c r="AC330" s="1249"/>
      <c r="AD330" s="484"/>
      <c r="AE330" s="484"/>
      <c r="AF330" s="484"/>
      <c r="AG330" s="484"/>
      <c r="AH330" s="484"/>
      <c r="AI330" s="484"/>
      <c r="AJ330" s="484"/>
      <c r="AK330" s="484"/>
      <c r="AL330" s="484"/>
      <c r="AM330" s="484"/>
      <c r="AN330" s="390" t="s">
        <v>297</v>
      </c>
      <c r="AO330" s="448">
        <v>8210</v>
      </c>
      <c r="AP330" s="1222"/>
      <c r="AQ330" s="456">
        <v>80</v>
      </c>
      <c r="AR330" s="457" t="s">
        <v>344</v>
      </c>
      <c r="AS330" s="451" t="s">
        <v>468</v>
      </c>
      <c r="AT330" s="458" t="s">
        <v>297</v>
      </c>
      <c r="AU330" s="459" t="s">
        <v>472</v>
      </c>
      <c r="AV330" s="458" t="s">
        <v>297</v>
      </c>
      <c r="AW330" s="460">
        <v>2.9</v>
      </c>
      <c r="AX330" s="461"/>
      <c r="AY330" s="484"/>
      <c r="AZ330" s="484"/>
      <c r="BA330" s="484"/>
      <c r="BB330" s="484"/>
      <c r="BC330" s="484"/>
      <c r="BD330" s="484"/>
      <c r="BE330" s="484"/>
      <c r="BF330" s="484"/>
      <c r="BG330" s="484"/>
      <c r="BH330" s="484"/>
      <c r="BI330" s="467" t="s">
        <v>3</v>
      </c>
      <c r="BJ330" s="468">
        <v>57480</v>
      </c>
      <c r="BK330" s="467" t="s">
        <v>297</v>
      </c>
      <c r="BL330" s="432">
        <v>570</v>
      </c>
      <c r="BM330" s="433" t="s">
        <v>344</v>
      </c>
      <c r="BN330" s="434" t="s">
        <v>468</v>
      </c>
      <c r="BO330" s="433" t="s">
        <v>297</v>
      </c>
      <c r="BP330" s="435" t="s">
        <v>472</v>
      </c>
      <c r="BQ330" s="433" t="s">
        <v>297</v>
      </c>
      <c r="BR330" s="436">
        <v>2.7</v>
      </c>
      <c r="BS330" s="405" t="s">
        <v>297</v>
      </c>
      <c r="BT330" s="468">
        <v>49270</v>
      </c>
      <c r="BU330" s="405" t="s">
        <v>3</v>
      </c>
      <c r="BV330" s="432">
        <v>490</v>
      </c>
      <c r="BW330" s="433" t="s">
        <v>344</v>
      </c>
      <c r="BX330" s="434" t="s">
        <v>468</v>
      </c>
      <c r="BY330" s="433" t="s">
        <v>297</v>
      </c>
      <c r="BZ330" s="435" t="s">
        <v>472</v>
      </c>
      <c r="CA330" s="433" t="s">
        <v>297</v>
      </c>
      <c r="CB330" s="436">
        <v>2.6</v>
      </c>
      <c r="CC330" s="1291"/>
      <c r="CD330" s="1288"/>
      <c r="CE330" s="1222"/>
      <c r="CF330" s="1228"/>
      <c r="CG330" s="1229"/>
      <c r="CH330" s="1229"/>
      <c r="CI330" s="1289"/>
      <c r="CJ330" s="1237"/>
      <c r="CK330" s="1289"/>
      <c r="CL330" s="1247"/>
      <c r="CM330" s="1222"/>
      <c r="CN330" s="485">
        <v>1490</v>
      </c>
      <c r="CO330" s="1222"/>
      <c r="CP330" s="1228"/>
      <c r="CQ330" s="1289"/>
      <c r="CR330" s="1229"/>
      <c r="CS330" s="1289"/>
      <c r="CT330" s="1237"/>
      <c r="CU330" s="1289"/>
      <c r="CV330" s="1303"/>
      <c r="CW330" s="1307"/>
      <c r="CX330" s="1222"/>
      <c r="CY330" s="1224"/>
      <c r="CZ330" s="1222"/>
      <c r="DA330" s="1228"/>
      <c r="DB330" s="1229"/>
      <c r="DC330" s="1229"/>
      <c r="DD330" s="1289"/>
      <c r="DE330" s="1237"/>
      <c r="DF330" s="1289"/>
      <c r="DG330" s="1247"/>
      <c r="DH330" s="1222"/>
      <c r="DI330" s="470" t="s">
        <v>302</v>
      </c>
      <c r="DJ330" s="1222"/>
      <c r="DK330" s="470" t="s">
        <v>510</v>
      </c>
      <c r="DL330" s="1222"/>
      <c r="DM330" s="471">
        <v>95.2</v>
      </c>
      <c r="DN330" s="1222"/>
      <c r="DO330" s="470" t="s">
        <v>302</v>
      </c>
      <c r="DP330" s="1222"/>
      <c r="DQ330" s="470" t="s">
        <v>510</v>
      </c>
      <c r="DR330" s="1222"/>
      <c r="DS330" s="471">
        <v>17.600000000000001</v>
      </c>
      <c r="DT330" s="1314"/>
      <c r="DU330" s="486">
        <v>2150</v>
      </c>
      <c r="DV330" s="1315"/>
      <c r="DW330" s="473" t="s">
        <v>304</v>
      </c>
      <c r="DX330" s="1222"/>
      <c r="DY330" s="1309"/>
      <c r="DZ330" s="1289"/>
      <c r="EA330" s="1311"/>
      <c r="EB330" s="1226"/>
      <c r="EC330" s="1229"/>
      <c r="ED330" s="1226"/>
      <c r="EE330" s="1237"/>
      <c r="EF330" s="1226"/>
      <c r="EG330" s="1303"/>
      <c r="EH330" s="1313"/>
      <c r="EI330" s="1222"/>
      <c r="EJ330" s="1309">
        <v>0</v>
      </c>
      <c r="EK330" s="1289"/>
      <c r="EL330" s="1311"/>
      <c r="EM330" s="1226"/>
      <c r="EN330" s="1229"/>
      <c r="EO330" s="1226"/>
      <c r="EP330" s="1237"/>
      <c r="EQ330" s="1226"/>
      <c r="ER330" s="1303"/>
      <c r="ES330" s="1305"/>
      <c r="ET330" s="1307"/>
      <c r="EU330" s="1222"/>
      <c r="EV330" s="474">
        <v>10</v>
      </c>
      <c r="EW330" s="363"/>
      <c r="EX330" s="1301"/>
    </row>
    <row r="331" spans="1:154" ht="25.5" customHeight="1">
      <c r="A331" s="97" t="str">
        <f t="shared" si="19"/>
        <v>その他地域　10人
　　まで４歳以上児</v>
      </c>
      <c r="B331" s="97" t="str">
        <f>E331</f>
        <v>その他地域</v>
      </c>
      <c r="C331" s="97" t="str">
        <f t="shared" ref="C331" si="69">F331</f>
        <v>　10人
　　まで</v>
      </c>
      <c r="D331" s="99" t="str">
        <f t="shared" si="18"/>
        <v>４歳以上児</v>
      </c>
      <c r="E331" s="1243" t="s">
        <v>326</v>
      </c>
      <c r="F331" s="1238" t="s">
        <v>449</v>
      </c>
      <c r="G331" s="1240" t="s">
        <v>295</v>
      </c>
      <c r="H331" s="412" t="s">
        <v>296</v>
      </c>
      <c r="I331" s="413"/>
      <c r="J331" s="414">
        <v>124130</v>
      </c>
      <c r="K331" s="415">
        <v>132120</v>
      </c>
      <c r="L331" s="363" t="s">
        <v>297</v>
      </c>
      <c r="M331" s="416">
        <v>1220</v>
      </c>
      <c r="N331" s="417">
        <v>1300</v>
      </c>
      <c r="O331" s="418" t="s">
        <v>344</v>
      </c>
      <c r="P331" s="419" t="s">
        <v>468</v>
      </c>
      <c r="Q331" s="420" t="s">
        <v>297</v>
      </c>
      <c r="R331" s="421" t="s">
        <v>469</v>
      </c>
      <c r="S331" s="420" t="s">
        <v>297</v>
      </c>
      <c r="T331" s="422">
        <v>3</v>
      </c>
      <c r="U331" s="423">
        <v>3</v>
      </c>
      <c r="V331" s="1222" t="s">
        <v>297</v>
      </c>
      <c r="W331" s="1223">
        <v>7670</v>
      </c>
      <c r="X331" s="1222" t="s">
        <v>297</v>
      </c>
      <c r="Y331" s="1234">
        <v>70</v>
      </c>
      <c r="Z331" s="1225" t="s">
        <v>470</v>
      </c>
      <c r="AA331" s="1206" t="s">
        <v>468</v>
      </c>
      <c r="AB331" s="1206" t="s">
        <v>297</v>
      </c>
      <c r="AC331" s="1248" t="s">
        <v>471</v>
      </c>
      <c r="AD331" s="1222" t="s">
        <v>297</v>
      </c>
      <c r="AE331" s="1223">
        <v>47960</v>
      </c>
      <c r="AF331" s="1222" t="s">
        <v>3</v>
      </c>
      <c r="AG331" s="1227">
        <v>470</v>
      </c>
      <c r="AH331" s="1225" t="s">
        <v>344</v>
      </c>
      <c r="AI331" s="1206" t="s">
        <v>468</v>
      </c>
      <c r="AJ331" s="1225" t="s">
        <v>297</v>
      </c>
      <c r="AK331" s="1236" t="s">
        <v>472</v>
      </c>
      <c r="AL331" s="1225" t="s">
        <v>297</v>
      </c>
      <c r="AM331" s="1246">
        <v>2.7</v>
      </c>
      <c r="AN331" s="390" t="s">
        <v>297</v>
      </c>
      <c r="AO331" s="424">
        <v>7990</v>
      </c>
      <c r="AP331" s="1222" t="s">
        <v>297</v>
      </c>
      <c r="AQ331" s="425">
        <v>70</v>
      </c>
      <c r="AR331" s="426" t="s">
        <v>470</v>
      </c>
      <c r="AS331" s="419" t="s">
        <v>468</v>
      </c>
      <c r="AT331" s="427" t="s">
        <v>297</v>
      </c>
      <c r="AU331" s="421" t="s">
        <v>472</v>
      </c>
      <c r="AV331" s="427" t="s">
        <v>297</v>
      </c>
      <c r="AW331" s="428">
        <v>3.3</v>
      </c>
      <c r="AX331" s="429" t="s">
        <v>473</v>
      </c>
      <c r="AY331" s="430" t="s">
        <v>297</v>
      </c>
      <c r="AZ331" s="431">
        <v>3190</v>
      </c>
      <c r="BA331" s="380" t="s">
        <v>3</v>
      </c>
      <c r="BB331" s="432">
        <v>30</v>
      </c>
      <c r="BC331" s="433" t="s">
        <v>344</v>
      </c>
      <c r="BD331" s="434" t="s">
        <v>468</v>
      </c>
      <c r="BE331" s="433" t="s">
        <v>297</v>
      </c>
      <c r="BF331" s="435" t="s">
        <v>472</v>
      </c>
      <c r="BG331" s="433" t="s">
        <v>297</v>
      </c>
      <c r="BH331" s="436">
        <v>3.9</v>
      </c>
      <c r="BI331" s="370"/>
      <c r="BJ331" s="437"/>
      <c r="BK331" s="363"/>
      <c r="BL331" s="438"/>
      <c r="BM331" s="438"/>
      <c r="BN331" s="438"/>
      <c r="BO331" s="438"/>
      <c r="BP331" s="438"/>
      <c r="BQ331" s="438"/>
      <c r="BR331" s="438"/>
      <c r="BS331" s="370"/>
      <c r="BT331" s="437"/>
      <c r="BU331" s="363"/>
      <c r="BV331" s="438"/>
      <c r="BW331" s="438"/>
      <c r="BX331" s="438"/>
      <c r="BY331" s="438"/>
      <c r="BZ331" s="438"/>
      <c r="CA331" s="438"/>
      <c r="CB331" s="438"/>
      <c r="CC331" s="1290" t="s">
        <v>297</v>
      </c>
      <c r="CD331" s="1287">
        <v>9020</v>
      </c>
      <c r="CE331" s="1222" t="s">
        <v>297</v>
      </c>
      <c r="CF331" s="1227">
        <v>90</v>
      </c>
      <c r="CG331" s="1206" t="s">
        <v>344</v>
      </c>
      <c r="CH331" s="1206" t="s">
        <v>468</v>
      </c>
      <c r="CI331" s="1285" t="s">
        <v>297</v>
      </c>
      <c r="CJ331" s="1236" t="s">
        <v>472</v>
      </c>
      <c r="CK331" s="1285" t="s">
        <v>297</v>
      </c>
      <c r="CL331" s="1246">
        <v>9</v>
      </c>
      <c r="CM331" s="370"/>
      <c r="CN331" s="439" t="s">
        <v>474</v>
      </c>
      <c r="CO331" s="1222" t="s">
        <v>3</v>
      </c>
      <c r="CP331" s="1227">
        <v>470</v>
      </c>
      <c r="CQ331" s="1285" t="s">
        <v>344</v>
      </c>
      <c r="CR331" s="1206" t="s">
        <v>468</v>
      </c>
      <c r="CS331" s="1285" t="s">
        <v>297</v>
      </c>
      <c r="CT331" s="1236" t="s">
        <v>472</v>
      </c>
      <c r="CU331" s="1285" t="s">
        <v>297</v>
      </c>
      <c r="CV331" s="1302">
        <v>2.7</v>
      </c>
      <c r="CW331" s="1306" t="s">
        <v>475</v>
      </c>
      <c r="CX331" s="1222" t="s">
        <v>3</v>
      </c>
      <c r="CY331" s="1223">
        <v>5290</v>
      </c>
      <c r="CZ331" s="1222" t="s">
        <v>297</v>
      </c>
      <c r="DA331" s="1227">
        <v>50</v>
      </c>
      <c r="DB331" s="1206" t="s">
        <v>344</v>
      </c>
      <c r="DC331" s="1206" t="s">
        <v>468</v>
      </c>
      <c r="DD331" s="1285" t="s">
        <v>297</v>
      </c>
      <c r="DE331" s="1236" t="s">
        <v>472</v>
      </c>
      <c r="DF331" s="1285" t="s">
        <v>297</v>
      </c>
      <c r="DG331" s="1246">
        <v>16.3</v>
      </c>
      <c r="DH331" s="1222" t="s">
        <v>3</v>
      </c>
      <c r="DI331" s="440">
        <v>4270</v>
      </c>
      <c r="DJ331" s="1222" t="s">
        <v>297</v>
      </c>
      <c r="DK331" s="440">
        <v>40</v>
      </c>
      <c r="DL331" s="1222" t="s">
        <v>3</v>
      </c>
      <c r="DM331" s="441">
        <v>40</v>
      </c>
      <c r="DN331" s="1222" t="s">
        <v>297</v>
      </c>
      <c r="DO331" s="440">
        <v>760</v>
      </c>
      <c r="DP331" s="1222" t="s">
        <v>297</v>
      </c>
      <c r="DQ331" s="440">
        <v>7</v>
      </c>
      <c r="DR331" s="1222" t="s">
        <v>3</v>
      </c>
      <c r="DS331" s="441">
        <v>7</v>
      </c>
      <c r="DT331" s="1314"/>
      <c r="DU331" s="442" t="s">
        <v>474</v>
      </c>
      <c r="DV331" s="1315" t="s">
        <v>298</v>
      </c>
      <c r="DW331" s="443">
        <v>245</v>
      </c>
      <c r="DX331" s="1222" t="s">
        <v>300</v>
      </c>
      <c r="DY331" s="1308">
        <v>11680</v>
      </c>
      <c r="DZ331" s="1285" t="s">
        <v>297</v>
      </c>
      <c r="EA331" s="1310">
        <v>110</v>
      </c>
      <c r="EB331" s="1225" t="s">
        <v>344</v>
      </c>
      <c r="EC331" s="1206" t="s">
        <v>468</v>
      </c>
      <c r="ED331" s="1225" t="s">
        <v>297</v>
      </c>
      <c r="EE331" s="1236" t="s">
        <v>472</v>
      </c>
      <c r="EF331" s="1225" t="s">
        <v>297</v>
      </c>
      <c r="EG331" s="1302">
        <v>8.5</v>
      </c>
      <c r="EH331" s="1312" t="s">
        <v>473</v>
      </c>
      <c r="EI331" s="1222" t="s">
        <v>300</v>
      </c>
      <c r="EJ331" s="1308">
        <v>47960</v>
      </c>
      <c r="EK331" s="1285" t="s">
        <v>297</v>
      </c>
      <c r="EL331" s="1310">
        <v>480</v>
      </c>
      <c r="EM331" s="1225" t="s">
        <v>344</v>
      </c>
      <c r="EN331" s="1206" t="s">
        <v>468</v>
      </c>
      <c r="EO331" s="1225" t="s">
        <v>297</v>
      </c>
      <c r="EP331" s="1236" t="s">
        <v>472</v>
      </c>
      <c r="EQ331" s="1225" t="s">
        <v>297</v>
      </c>
      <c r="ER331" s="1302">
        <v>2.9</v>
      </c>
      <c r="ES331" s="1304" t="s">
        <v>473</v>
      </c>
      <c r="ET331" s="1306" t="s">
        <v>419</v>
      </c>
      <c r="EU331" s="1222" t="s">
        <v>300</v>
      </c>
      <c r="EV331" s="444">
        <v>35530</v>
      </c>
      <c r="EW331" s="370"/>
      <c r="EX331" s="1299" t="s">
        <v>509</v>
      </c>
    </row>
    <row r="332" spans="1:154" ht="25.5" customHeight="1">
      <c r="A332" s="97" t="str">
        <f t="shared" si="19"/>
        <v>その他地域　10人
　　まで３歳児</v>
      </c>
      <c r="B332" s="97" t="str">
        <f t="shared" si="49"/>
        <v>その他地域</v>
      </c>
      <c r="C332" s="97" t="str">
        <f t="shared" ref="C332" si="70">F331</f>
        <v>　10人
　　まで</v>
      </c>
      <c r="D332" s="99" t="str">
        <f t="shared" si="18"/>
        <v>３歳児</v>
      </c>
      <c r="E332" s="1244"/>
      <c r="F332" s="1239"/>
      <c r="G332" s="1241"/>
      <c r="H332" s="445" t="s">
        <v>301</v>
      </c>
      <c r="I332" s="413"/>
      <c r="J332" s="446">
        <v>132120</v>
      </c>
      <c r="K332" s="447"/>
      <c r="L332" s="363" t="s">
        <v>297</v>
      </c>
      <c r="M332" s="448">
        <v>1300</v>
      </c>
      <c r="N332" s="449"/>
      <c r="O332" s="450" t="s">
        <v>344</v>
      </c>
      <c r="P332" s="451" t="s">
        <v>468</v>
      </c>
      <c r="Q332" s="452" t="s">
        <v>297</v>
      </c>
      <c r="R332" s="453" t="s">
        <v>472</v>
      </c>
      <c r="S332" s="452" t="s">
        <v>297</v>
      </c>
      <c r="T332" s="454">
        <v>3</v>
      </c>
      <c r="U332" s="455"/>
      <c r="V332" s="1222"/>
      <c r="W332" s="1224"/>
      <c r="X332" s="1222"/>
      <c r="Y332" s="1235"/>
      <c r="Z332" s="1226"/>
      <c r="AA332" s="1229"/>
      <c r="AB332" s="1229"/>
      <c r="AC332" s="1249"/>
      <c r="AD332" s="1222"/>
      <c r="AE332" s="1224"/>
      <c r="AF332" s="1222"/>
      <c r="AG332" s="1228"/>
      <c r="AH332" s="1226"/>
      <c r="AI332" s="1229"/>
      <c r="AJ332" s="1226"/>
      <c r="AK332" s="1237"/>
      <c r="AL332" s="1226"/>
      <c r="AM332" s="1247"/>
      <c r="AN332" s="390" t="s">
        <v>297</v>
      </c>
      <c r="AO332" s="448">
        <v>7990</v>
      </c>
      <c r="AP332" s="1222"/>
      <c r="AQ332" s="456">
        <v>70</v>
      </c>
      <c r="AR332" s="457" t="s">
        <v>344</v>
      </c>
      <c r="AS332" s="451" t="s">
        <v>468</v>
      </c>
      <c r="AT332" s="458" t="s">
        <v>297</v>
      </c>
      <c r="AU332" s="459" t="s">
        <v>472</v>
      </c>
      <c r="AV332" s="458" t="s">
        <v>297</v>
      </c>
      <c r="AW332" s="460">
        <v>3.3</v>
      </c>
      <c r="AX332" s="461"/>
      <c r="AY332" s="370"/>
      <c r="AZ332" s="462"/>
      <c r="BA332" s="463"/>
      <c r="BB332" s="464"/>
      <c r="BC332" s="465"/>
      <c r="BD332" s="466"/>
      <c r="BE332" s="465"/>
      <c r="BF332" s="466"/>
      <c r="BG332" s="465"/>
      <c r="BH332" s="466"/>
      <c r="BI332" s="467" t="s">
        <v>3</v>
      </c>
      <c r="BJ332" s="468">
        <v>55950</v>
      </c>
      <c r="BK332" s="467" t="s">
        <v>297</v>
      </c>
      <c r="BL332" s="432">
        <v>550</v>
      </c>
      <c r="BM332" s="433" t="s">
        <v>344</v>
      </c>
      <c r="BN332" s="434" t="s">
        <v>468</v>
      </c>
      <c r="BO332" s="433" t="s">
        <v>297</v>
      </c>
      <c r="BP332" s="435" t="s">
        <v>472</v>
      </c>
      <c r="BQ332" s="433" t="s">
        <v>297</v>
      </c>
      <c r="BR332" s="436">
        <v>2.7</v>
      </c>
      <c r="BS332" s="405" t="s">
        <v>297</v>
      </c>
      <c r="BT332" s="468">
        <v>47960</v>
      </c>
      <c r="BU332" s="405" t="s">
        <v>297</v>
      </c>
      <c r="BV332" s="432">
        <v>470</v>
      </c>
      <c r="BW332" s="433" t="s">
        <v>344</v>
      </c>
      <c r="BX332" s="434" t="s">
        <v>468</v>
      </c>
      <c r="BY332" s="433" t="s">
        <v>297</v>
      </c>
      <c r="BZ332" s="435" t="s">
        <v>472</v>
      </c>
      <c r="CA332" s="433" t="s">
        <v>297</v>
      </c>
      <c r="CB332" s="436">
        <v>2.7</v>
      </c>
      <c r="CC332" s="1291"/>
      <c r="CD332" s="1288"/>
      <c r="CE332" s="1222"/>
      <c r="CF332" s="1228"/>
      <c r="CG332" s="1229"/>
      <c r="CH332" s="1229"/>
      <c r="CI332" s="1289"/>
      <c r="CJ332" s="1237"/>
      <c r="CK332" s="1289"/>
      <c r="CL332" s="1247"/>
      <c r="CM332" s="370"/>
      <c r="CN332" s="469">
        <v>47960</v>
      </c>
      <c r="CO332" s="1222"/>
      <c r="CP332" s="1284"/>
      <c r="CQ332" s="1286"/>
      <c r="CR332" s="1298"/>
      <c r="CS332" s="1286"/>
      <c r="CT332" s="1295"/>
      <c r="CU332" s="1286"/>
      <c r="CV332" s="1296"/>
      <c r="CW332" s="1297"/>
      <c r="CX332" s="1222"/>
      <c r="CY332" s="1224"/>
      <c r="CZ332" s="1222"/>
      <c r="DA332" s="1228"/>
      <c r="DB332" s="1229"/>
      <c r="DC332" s="1229"/>
      <c r="DD332" s="1289"/>
      <c r="DE332" s="1237"/>
      <c r="DF332" s="1289"/>
      <c r="DG332" s="1247"/>
      <c r="DH332" s="1222"/>
      <c r="DI332" s="470" t="s">
        <v>302</v>
      </c>
      <c r="DJ332" s="1222"/>
      <c r="DK332" s="470" t="s">
        <v>510</v>
      </c>
      <c r="DL332" s="1222"/>
      <c r="DM332" s="471">
        <v>52.3</v>
      </c>
      <c r="DN332" s="1222"/>
      <c r="DO332" s="470" t="s">
        <v>302</v>
      </c>
      <c r="DP332" s="1222"/>
      <c r="DQ332" s="470" t="s">
        <v>510</v>
      </c>
      <c r="DR332" s="1222"/>
      <c r="DS332" s="471">
        <v>49.8</v>
      </c>
      <c r="DT332" s="1314"/>
      <c r="DU332" s="472">
        <v>40500</v>
      </c>
      <c r="DV332" s="1315"/>
      <c r="DW332" s="473" t="s">
        <v>304</v>
      </c>
      <c r="DX332" s="1222"/>
      <c r="DY332" s="1309"/>
      <c r="DZ332" s="1289"/>
      <c r="EA332" s="1311"/>
      <c r="EB332" s="1226"/>
      <c r="EC332" s="1229"/>
      <c r="ED332" s="1226"/>
      <c r="EE332" s="1237"/>
      <c r="EF332" s="1226"/>
      <c r="EG332" s="1303"/>
      <c r="EH332" s="1313"/>
      <c r="EI332" s="1222"/>
      <c r="EJ332" s="1309">
        <v>0</v>
      </c>
      <c r="EK332" s="1289"/>
      <c r="EL332" s="1311"/>
      <c r="EM332" s="1226"/>
      <c r="EN332" s="1229"/>
      <c r="EO332" s="1226"/>
      <c r="EP332" s="1237"/>
      <c r="EQ332" s="1226"/>
      <c r="ER332" s="1303"/>
      <c r="ES332" s="1305"/>
      <c r="ET332" s="1307"/>
      <c r="EU332" s="1222"/>
      <c r="EV332" s="474">
        <v>350</v>
      </c>
      <c r="EW332" s="370"/>
      <c r="EX332" s="1300"/>
    </row>
    <row r="333" spans="1:154" ht="25.5" customHeight="1">
      <c r="A333" s="97" t="str">
        <f t="shared" si="19"/>
        <v>その他地域　11人
　　から
　15人
　　まで４歳以上児</v>
      </c>
      <c r="B333" s="97" t="str">
        <f t="shared" si="49"/>
        <v>その他地域</v>
      </c>
      <c r="C333" s="97" t="str">
        <f>F333</f>
        <v>　11人
　　から
　15人
　　まで</v>
      </c>
      <c r="D333" s="99" t="str">
        <f t="shared" ref="D333:D376" si="71">H333</f>
        <v>４歳以上児</v>
      </c>
      <c r="E333" s="1244"/>
      <c r="F333" s="1238" t="s">
        <v>479</v>
      </c>
      <c r="G333" s="1240" t="s">
        <v>295</v>
      </c>
      <c r="H333" s="412" t="s">
        <v>296</v>
      </c>
      <c r="I333" s="475"/>
      <c r="J333" s="414">
        <v>84840</v>
      </c>
      <c r="K333" s="415">
        <v>92830</v>
      </c>
      <c r="L333" s="390" t="s">
        <v>297</v>
      </c>
      <c r="M333" s="416">
        <v>820</v>
      </c>
      <c r="N333" s="417">
        <v>900</v>
      </c>
      <c r="O333" s="418" t="s">
        <v>344</v>
      </c>
      <c r="P333" s="419" t="s">
        <v>468</v>
      </c>
      <c r="Q333" s="420" t="s">
        <v>297</v>
      </c>
      <c r="R333" s="421" t="s">
        <v>469</v>
      </c>
      <c r="S333" s="420" t="s">
        <v>297</v>
      </c>
      <c r="T333" s="422">
        <v>2.9</v>
      </c>
      <c r="U333" s="423">
        <v>2.9</v>
      </c>
      <c r="V333" s="1222" t="s">
        <v>297</v>
      </c>
      <c r="W333" s="1223">
        <v>5110</v>
      </c>
      <c r="X333" s="1222" t="s">
        <v>297</v>
      </c>
      <c r="Y333" s="1234">
        <v>50</v>
      </c>
      <c r="Z333" s="1225" t="s">
        <v>470</v>
      </c>
      <c r="AA333" s="1206" t="s">
        <v>468</v>
      </c>
      <c r="AB333" s="1206" t="s">
        <v>297</v>
      </c>
      <c r="AC333" s="1248" t="s">
        <v>471</v>
      </c>
      <c r="AD333" s="1222" t="s">
        <v>297</v>
      </c>
      <c r="AE333" s="1223">
        <v>31970</v>
      </c>
      <c r="AF333" s="1222" t="s">
        <v>3</v>
      </c>
      <c r="AG333" s="1227">
        <v>310</v>
      </c>
      <c r="AH333" s="1225" t="s">
        <v>344</v>
      </c>
      <c r="AI333" s="1206" t="s">
        <v>468</v>
      </c>
      <c r="AJ333" s="1225" t="s">
        <v>297</v>
      </c>
      <c r="AK333" s="1236" t="s">
        <v>472</v>
      </c>
      <c r="AL333" s="1225" t="s">
        <v>297</v>
      </c>
      <c r="AM333" s="1246">
        <v>2.8</v>
      </c>
      <c r="AN333" s="390" t="s">
        <v>297</v>
      </c>
      <c r="AO333" s="424">
        <v>7990</v>
      </c>
      <c r="AP333" s="1222" t="s">
        <v>297</v>
      </c>
      <c r="AQ333" s="425">
        <v>70</v>
      </c>
      <c r="AR333" s="426" t="s">
        <v>470</v>
      </c>
      <c r="AS333" s="419" t="s">
        <v>468</v>
      </c>
      <c r="AT333" s="427" t="s">
        <v>297</v>
      </c>
      <c r="AU333" s="421" t="s">
        <v>472</v>
      </c>
      <c r="AV333" s="427" t="s">
        <v>297</v>
      </c>
      <c r="AW333" s="428">
        <v>3.3</v>
      </c>
      <c r="AX333" s="429" t="s">
        <v>473</v>
      </c>
      <c r="AY333" s="430" t="s">
        <v>297</v>
      </c>
      <c r="AZ333" s="431">
        <v>3190</v>
      </c>
      <c r="BA333" s="380" t="s">
        <v>3</v>
      </c>
      <c r="BB333" s="432">
        <v>30</v>
      </c>
      <c r="BC333" s="433" t="s">
        <v>344</v>
      </c>
      <c r="BD333" s="434" t="s">
        <v>468</v>
      </c>
      <c r="BE333" s="433" t="s">
        <v>297</v>
      </c>
      <c r="BF333" s="435" t="s">
        <v>472</v>
      </c>
      <c r="BG333" s="433" t="s">
        <v>297</v>
      </c>
      <c r="BH333" s="436">
        <v>3.9</v>
      </c>
      <c r="BI333" s="430"/>
      <c r="BJ333" s="437"/>
      <c r="BK333" s="467"/>
      <c r="BL333" s="476"/>
      <c r="BM333" s="476"/>
      <c r="BN333" s="476"/>
      <c r="BO333" s="476"/>
      <c r="BP333" s="476"/>
      <c r="BQ333" s="476"/>
      <c r="BR333" s="476"/>
      <c r="BS333" s="467"/>
      <c r="BT333" s="437" t="s">
        <v>50</v>
      </c>
      <c r="BU333" s="467"/>
      <c r="BV333" s="477"/>
      <c r="BW333" s="476"/>
      <c r="BX333" s="476"/>
      <c r="BY333" s="476"/>
      <c r="BZ333" s="476"/>
      <c r="CA333" s="476"/>
      <c r="CB333" s="476"/>
      <c r="CC333" s="1290" t="s">
        <v>297</v>
      </c>
      <c r="CD333" s="1287">
        <v>6010</v>
      </c>
      <c r="CE333" s="1222" t="s">
        <v>297</v>
      </c>
      <c r="CF333" s="1227">
        <v>60</v>
      </c>
      <c r="CG333" s="1206" t="s">
        <v>344</v>
      </c>
      <c r="CH333" s="1206" t="s">
        <v>468</v>
      </c>
      <c r="CI333" s="1285" t="s">
        <v>297</v>
      </c>
      <c r="CJ333" s="1236" t="s">
        <v>472</v>
      </c>
      <c r="CK333" s="1285" t="s">
        <v>297</v>
      </c>
      <c r="CL333" s="1246">
        <v>9</v>
      </c>
      <c r="CM333" s="1222" t="s">
        <v>298</v>
      </c>
      <c r="CN333" s="478" t="s">
        <v>480</v>
      </c>
      <c r="CO333" s="1222" t="s">
        <v>3</v>
      </c>
      <c r="CP333" s="1284">
        <v>310</v>
      </c>
      <c r="CQ333" s="1286" t="s">
        <v>344</v>
      </c>
      <c r="CR333" s="1298" t="s">
        <v>468</v>
      </c>
      <c r="CS333" s="1286" t="s">
        <v>297</v>
      </c>
      <c r="CT333" s="1295" t="s">
        <v>472</v>
      </c>
      <c r="CU333" s="1286" t="s">
        <v>297</v>
      </c>
      <c r="CV333" s="1296">
        <v>2.8</v>
      </c>
      <c r="CW333" s="1297" t="s">
        <v>475</v>
      </c>
      <c r="CX333" s="1222" t="s">
        <v>3</v>
      </c>
      <c r="CY333" s="1223">
        <v>3790</v>
      </c>
      <c r="CZ333" s="1222" t="s">
        <v>297</v>
      </c>
      <c r="DA333" s="1227">
        <v>30</v>
      </c>
      <c r="DB333" s="1206" t="s">
        <v>344</v>
      </c>
      <c r="DC333" s="1206" t="s">
        <v>468</v>
      </c>
      <c r="DD333" s="1285" t="s">
        <v>297</v>
      </c>
      <c r="DE333" s="1236" t="s">
        <v>472</v>
      </c>
      <c r="DF333" s="1285" t="s">
        <v>297</v>
      </c>
      <c r="DG333" s="1246">
        <v>18.100000000000001</v>
      </c>
      <c r="DH333" s="1222" t="s">
        <v>3</v>
      </c>
      <c r="DI333" s="440">
        <v>2840</v>
      </c>
      <c r="DJ333" s="1222" t="s">
        <v>297</v>
      </c>
      <c r="DK333" s="440">
        <v>20</v>
      </c>
      <c r="DL333" s="1222" t="s">
        <v>3</v>
      </c>
      <c r="DM333" s="441">
        <v>20</v>
      </c>
      <c r="DN333" s="1222" t="s">
        <v>297</v>
      </c>
      <c r="DO333" s="440">
        <v>500</v>
      </c>
      <c r="DP333" s="1222" t="s">
        <v>297</v>
      </c>
      <c r="DQ333" s="440">
        <v>5</v>
      </c>
      <c r="DR333" s="1222" t="s">
        <v>3</v>
      </c>
      <c r="DS333" s="441">
        <v>5</v>
      </c>
      <c r="DT333" s="1314" t="s">
        <v>298</v>
      </c>
      <c r="DU333" s="479" t="s">
        <v>480</v>
      </c>
      <c r="DV333" s="1315" t="s">
        <v>298</v>
      </c>
      <c r="DW333" s="443">
        <v>245</v>
      </c>
      <c r="DX333" s="1222" t="s">
        <v>300</v>
      </c>
      <c r="DY333" s="1308">
        <v>7780</v>
      </c>
      <c r="DZ333" s="1285" t="s">
        <v>297</v>
      </c>
      <c r="EA333" s="1310">
        <v>70</v>
      </c>
      <c r="EB333" s="1225" t="s">
        <v>344</v>
      </c>
      <c r="EC333" s="1206" t="s">
        <v>468</v>
      </c>
      <c r="ED333" s="1225" t="s">
        <v>297</v>
      </c>
      <c r="EE333" s="1236" t="s">
        <v>472</v>
      </c>
      <c r="EF333" s="1225" t="s">
        <v>297</v>
      </c>
      <c r="EG333" s="1302">
        <v>8.9</v>
      </c>
      <c r="EH333" s="1312" t="s">
        <v>473</v>
      </c>
      <c r="EI333" s="1222" t="s">
        <v>300</v>
      </c>
      <c r="EJ333" s="1308">
        <v>31970</v>
      </c>
      <c r="EK333" s="1285" t="s">
        <v>297</v>
      </c>
      <c r="EL333" s="1310">
        <v>320</v>
      </c>
      <c r="EM333" s="1225" t="s">
        <v>344</v>
      </c>
      <c r="EN333" s="1206" t="s">
        <v>468</v>
      </c>
      <c r="EO333" s="1225" t="s">
        <v>297</v>
      </c>
      <c r="EP333" s="1236" t="s">
        <v>472</v>
      </c>
      <c r="EQ333" s="1225" t="s">
        <v>297</v>
      </c>
      <c r="ER333" s="1302">
        <v>2.9</v>
      </c>
      <c r="ES333" s="1304" t="s">
        <v>473</v>
      </c>
      <c r="ET333" s="1306" t="s">
        <v>419</v>
      </c>
      <c r="EU333" s="1222" t="s">
        <v>300</v>
      </c>
      <c r="EV333" s="444">
        <v>23680</v>
      </c>
      <c r="EW333" s="370"/>
      <c r="EX333" s="1300"/>
    </row>
    <row r="334" spans="1:154" ht="25.5" customHeight="1">
      <c r="A334" s="97" t="str">
        <f t="shared" si="19"/>
        <v>その他地域　11人
　　から
　15人
　　まで３歳児</v>
      </c>
      <c r="B334" s="97" t="str">
        <f t="shared" si="49"/>
        <v>その他地域</v>
      </c>
      <c r="C334" s="97" t="str">
        <f>F333</f>
        <v>　11人
　　から
　15人
　　まで</v>
      </c>
      <c r="D334" s="99" t="str">
        <f t="shared" si="71"/>
        <v>３歳児</v>
      </c>
      <c r="E334" s="1244"/>
      <c r="F334" s="1239"/>
      <c r="G334" s="1241"/>
      <c r="H334" s="445" t="s">
        <v>301</v>
      </c>
      <c r="I334" s="475"/>
      <c r="J334" s="446">
        <v>92830</v>
      </c>
      <c r="K334" s="447"/>
      <c r="L334" s="390" t="s">
        <v>297</v>
      </c>
      <c r="M334" s="448">
        <v>900</v>
      </c>
      <c r="N334" s="449"/>
      <c r="O334" s="450" t="s">
        <v>344</v>
      </c>
      <c r="P334" s="451" t="s">
        <v>468</v>
      </c>
      <c r="Q334" s="452" t="s">
        <v>297</v>
      </c>
      <c r="R334" s="453" t="s">
        <v>472</v>
      </c>
      <c r="S334" s="452" t="s">
        <v>297</v>
      </c>
      <c r="T334" s="454">
        <v>2.9</v>
      </c>
      <c r="U334" s="455"/>
      <c r="V334" s="1222"/>
      <c r="W334" s="1224"/>
      <c r="X334" s="1222"/>
      <c r="Y334" s="1235"/>
      <c r="Z334" s="1226"/>
      <c r="AA334" s="1229"/>
      <c r="AB334" s="1229"/>
      <c r="AC334" s="1249"/>
      <c r="AD334" s="1222"/>
      <c r="AE334" s="1224"/>
      <c r="AF334" s="1222"/>
      <c r="AG334" s="1228"/>
      <c r="AH334" s="1226"/>
      <c r="AI334" s="1229"/>
      <c r="AJ334" s="1226"/>
      <c r="AK334" s="1237"/>
      <c r="AL334" s="1226"/>
      <c r="AM334" s="1247"/>
      <c r="AN334" s="390" t="s">
        <v>297</v>
      </c>
      <c r="AO334" s="448">
        <v>7990</v>
      </c>
      <c r="AP334" s="1222"/>
      <c r="AQ334" s="456">
        <v>70</v>
      </c>
      <c r="AR334" s="457" t="s">
        <v>344</v>
      </c>
      <c r="AS334" s="451" t="s">
        <v>468</v>
      </c>
      <c r="AT334" s="458" t="s">
        <v>297</v>
      </c>
      <c r="AU334" s="459" t="s">
        <v>472</v>
      </c>
      <c r="AV334" s="458" t="s">
        <v>297</v>
      </c>
      <c r="AW334" s="460">
        <v>3.3</v>
      </c>
      <c r="AX334" s="461"/>
      <c r="AY334" s="430"/>
      <c r="AZ334" s="382"/>
      <c r="BA334" s="382"/>
      <c r="BB334" s="480"/>
      <c r="BC334" s="382"/>
      <c r="BD334" s="382"/>
      <c r="BE334" s="382"/>
      <c r="BF334" s="382"/>
      <c r="BG334" s="382"/>
      <c r="BH334" s="382"/>
      <c r="BI334" s="467" t="s">
        <v>3</v>
      </c>
      <c r="BJ334" s="468">
        <v>55950</v>
      </c>
      <c r="BK334" s="467" t="s">
        <v>297</v>
      </c>
      <c r="BL334" s="432">
        <v>550</v>
      </c>
      <c r="BM334" s="433" t="s">
        <v>344</v>
      </c>
      <c r="BN334" s="434" t="s">
        <v>468</v>
      </c>
      <c r="BO334" s="433" t="s">
        <v>297</v>
      </c>
      <c r="BP334" s="435" t="s">
        <v>472</v>
      </c>
      <c r="BQ334" s="433" t="s">
        <v>297</v>
      </c>
      <c r="BR334" s="436">
        <v>2.7</v>
      </c>
      <c r="BS334" s="405" t="s">
        <v>297</v>
      </c>
      <c r="BT334" s="468">
        <v>47960</v>
      </c>
      <c r="BU334" s="405" t="s">
        <v>297</v>
      </c>
      <c r="BV334" s="432">
        <v>470</v>
      </c>
      <c r="BW334" s="433" t="s">
        <v>344</v>
      </c>
      <c r="BX334" s="434" t="s">
        <v>468</v>
      </c>
      <c r="BY334" s="433" t="s">
        <v>297</v>
      </c>
      <c r="BZ334" s="435" t="s">
        <v>472</v>
      </c>
      <c r="CA334" s="433" t="s">
        <v>297</v>
      </c>
      <c r="CB334" s="436">
        <v>2.7</v>
      </c>
      <c r="CC334" s="1291"/>
      <c r="CD334" s="1288"/>
      <c r="CE334" s="1222"/>
      <c r="CF334" s="1228"/>
      <c r="CG334" s="1229"/>
      <c r="CH334" s="1229"/>
      <c r="CI334" s="1289"/>
      <c r="CJ334" s="1237"/>
      <c r="CK334" s="1289"/>
      <c r="CL334" s="1247"/>
      <c r="CM334" s="1222"/>
      <c r="CN334" s="469">
        <v>31970</v>
      </c>
      <c r="CO334" s="1222"/>
      <c r="CP334" s="1284"/>
      <c r="CQ334" s="1286"/>
      <c r="CR334" s="1298"/>
      <c r="CS334" s="1286"/>
      <c r="CT334" s="1295"/>
      <c r="CU334" s="1286"/>
      <c r="CV334" s="1296"/>
      <c r="CW334" s="1297"/>
      <c r="CX334" s="1222"/>
      <c r="CY334" s="1224"/>
      <c r="CZ334" s="1222"/>
      <c r="DA334" s="1228"/>
      <c r="DB334" s="1229"/>
      <c r="DC334" s="1229"/>
      <c r="DD334" s="1289"/>
      <c r="DE334" s="1237"/>
      <c r="DF334" s="1289"/>
      <c r="DG334" s="1247"/>
      <c r="DH334" s="1222"/>
      <c r="DI334" s="470" t="s">
        <v>302</v>
      </c>
      <c r="DJ334" s="1222"/>
      <c r="DK334" s="470" t="s">
        <v>510</v>
      </c>
      <c r="DL334" s="1222"/>
      <c r="DM334" s="471">
        <v>69.8</v>
      </c>
      <c r="DN334" s="1222"/>
      <c r="DO334" s="470" t="s">
        <v>302</v>
      </c>
      <c r="DP334" s="1222"/>
      <c r="DQ334" s="470" t="s">
        <v>510</v>
      </c>
      <c r="DR334" s="1222"/>
      <c r="DS334" s="471">
        <v>46.5</v>
      </c>
      <c r="DT334" s="1314"/>
      <c r="DU334" s="472">
        <v>27330</v>
      </c>
      <c r="DV334" s="1315"/>
      <c r="DW334" s="473" t="s">
        <v>304</v>
      </c>
      <c r="DX334" s="1222"/>
      <c r="DY334" s="1309"/>
      <c r="DZ334" s="1289"/>
      <c r="EA334" s="1311"/>
      <c r="EB334" s="1226"/>
      <c r="EC334" s="1229"/>
      <c r="ED334" s="1226"/>
      <c r="EE334" s="1237"/>
      <c r="EF334" s="1226"/>
      <c r="EG334" s="1303"/>
      <c r="EH334" s="1313"/>
      <c r="EI334" s="1222"/>
      <c r="EJ334" s="1309">
        <v>0</v>
      </c>
      <c r="EK334" s="1289"/>
      <c r="EL334" s="1311"/>
      <c r="EM334" s="1226"/>
      <c r="EN334" s="1229"/>
      <c r="EO334" s="1226"/>
      <c r="EP334" s="1237"/>
      <c r="EQ334" s="1226"/>
      <c r="ER334" s="1303"/>
      <c r="ES334" s="1305"/>
      <c r="ET334" s="1307"/>
      <c r="EU334" s="1222"/>
      <c r="EV334" s="474">
        <v>230</v>
      </c>
      <c r="EW334" s="370"/>
      <c r="EX334" s="1300"/>
    </row>
    <row r="335" spans="1:154" ht="25.5" customHeight="1">
      <c r="A335" s="97" t="str">
        <f t="shared" si="19"/>
        <v>その他地域　16人
　　から
　20人
　　まで４歳以上児</v>
      </c>
      <c r="B335" s="97" t="str">
        <f t="shared" si="49"/>
        <v>その他地域</v>
      </c>
      <c r="C335" s="97" t="str">
        <f t="shared" ref="C335" si="72">F335</f>
        <v>　16人
　　から
　20人
　　まで</v>
      </c>
      <c r="D335" s="99" t="str">
        <f t="shared" si="71"/>
        <v>４歳以上児</v>
      </c>
      <c r="E335" s="1244"/>
      <c r="F335" s="1230" t="s">
        <v>482</v>
      </c>
      <c r="G335" s="1232" t="s">
        <v>295</v>
      </c>
      <c r="H335" s="481" t="s">
        <v>296</v>
      </c>
      <c r="I335" s="475"/>
      <c r="J335" s="414">
        <v>64780</v>
      </c>
      <c r="K335" s="415">
        <v>72770</v>
      </c>
      <c r="L335" s="390" t="s">
        <v>297</v>
      </c>
      <c r="M335" s="416">
        <v>620</v>
      </c>
      <c r="N335" s="417">
        <v>700</v>
      </c>
      <c r="O335" s="418" t="s">
        <v>344</v>
      </c>
      <c r="P335" s="419" t="s">
        <v>468</v>
      </c>
      <c r="Q335" s="420" t="s">
        <v>297</v>
      </c>
      <c r="R335" s="421" t="s">
        <v>469</v>
      </c>
      <c r="S335" s="420" t="s">
        <v>297</v>
      </c>
      <c r="T335" s="422">
        <v>2.9</v>
      </c>
      <c r="U335" s="423">
        <v>2.9</v>
      </c>
      <c r="V335" s="1222" t="s">
        <v>297</v>
      </c>
      <c r="W335" s="1223">
        <v>3830</v>
      </c>
      <c r="X335" s="1222" t="s">
        <v>297</v>
      </c>
      <c r="Y335" s="1234">
        <v>30</v>
      </c>
      <c r="Z335" s="1225" t="s">
        <v>470</v>
      </c>
      <c r="AA335" s="1206" t="s">
        <v>468</v>
      </c>
      <c r="AB335" s="1206" t="s">
        <v>297</v>
      </c>
      <c r="AC335" s="1248" t="s">
        <v>471</v>
      </c>
      <c r="AD335" s="1222" t="s">
        <v>297</v>
      </c>
      <c r="AE335" s="1223">
        <v>23980</v>
      </c>
      <c r="AF335" s="1222" t="s">
        <v>3</v>
      </c>
      <c r="AG335" s="1227">
        <v>230</v>
      </c>
      <c r="AH335" s="1225" t="s">
        <v>344</v>
      </c>
      <c r="AI335" s="1206" t="s">
        <v>468</v>
      </c>
      <c r="AJ335" s="1225" t="s">
        <v>297</v>
      </c>
      <c r="AK335" s="1236" t="s">
        <v>472</v>
      </c>
      <c r="AL335" s="1225" t="s">
        <v>297</v>
      </c>
      <c r="AM335" s="1246">
        <v>2.8</v>
      </c>
      <c r="AN335" s="390" t="s">
        <v>297</v>
      </c>
      <c r="AO335" s="424">
        <v>7990</v>
      </c>
      <c r="AP335" s="1222" t="s">
        <v>297</v>
      </c>
      <c r="AQ335" s="425">
        <v>70</v>
      </c>
      <c r="AR335" s="426" t="s">
        <v>470</v>
      </c>
      <c r="AS335" s="419" t="s">
        <v>468</v>
      </c>
      <c r="AT335" s="427" t="s">
        <v>297</v>
      </c>
      <c r="AU335" s="421" t="s">
        <v>472</v>
      </c>
      <c r="AV335" s="427" t="s">
        <v>297</v>
      </c>
      <c r="AW335" s="428">
        <v>3.3</v>
      </c>
      <c r="AX335" s="429" t="s">
        <v>473</v>
      </c>
      <c r="AY335" s="430" t="s">
        <v>297</v>
      </c>
      <c r="AZ335" s="431">
        <v>3190</v>
      </c>
      <c r="BA335" s="380" t="s">
        <v>3</v>
      </c>
      <c r="BB335" s="432">
        <v>30</v>
      </c>
      <c r="BC335" s="433" t="s">
        <v>344</v>
      </c>
      <c r="BD335" s="434" t="s">
        <v>468</v>
      </c>
      <c r="BE335" s="433" t="s">
        <v>297</v>
      </c>
      <c r="BF335" s="435" t="s">
        <v>472</v>
      </c>
      <c r="BG335" s="433" t="s">
        <v>297</v>
      </c>
      <c r="BH335" s="436">
        <v>3.9</v>
      </c>
      <c r="BI335" s="430"/>
      <c r="BJ335" s="437"/>
      <c r="BK335" s="467"/>
      <c r="BL335" s="476"/>
      <c r="BM335" s="476"/>
      <c r="BN335" s="476"/>
      <c r="BO335" s="476"/>
      <c r="BP335" s="476"/>
      <c r="BQ335" s="476"/>
      <c r="BR335" s="476"/>
      <c r="BS335" s="467"/>
      <c r="BT335" s="437" t="s">
        <v>50</v>
      </c>
      <c r="BU335" s="467"/>
      <c r="BV335" s="477"/>
      <c r="BW335" s="476"/>
      <c r="BX335" s="476"/>
      <c r="BY335" s="476"/>
      <c r="BZ335" s="476"/>
      <c r="CA335" s="476"/>
      <c r="CB335" s="476"/>
      <c r="CC335" s="1290" t="s">
        <v>297</v>
      </c>
      <c r="CD335" s="1287">
        <v>4510</v>
      </c>
      <c r="CE335" s="1222" t="s">
        <v>297</v>
      </c>
      <c r="CF335" s="1227">
        <v>40</v>
      </c>
      <c r="CG335" s="1206" t="s">
        <v>344</v>
      </c>
      <c r="CH335" s="1206" t="s">
        <v>468</v>
      </c>
      <c r="CI335" s="1285" t="s">
        <v>297</v>
      </c>
      <c r="CJ335" s="1236" t="s">
        <v>472</v>
      </c>
      <c r="CK335" s="1285" t="s">
        <v>297</v>
      </c>
      <c r="CL335" s="1246">
        <v>10.199999999999999</v>
      </c>
      <c r="CM335" s="1222"/>
      <c r="CN335" s="478" t="s">
        <v>483</v>
      </c>
      <c r="CO335" s="1222" t="s">
        <v>3</v>
      </c>
      <c r="CP335" s="1284">
        <v>230</v>
      </c>
      <c r="CQ335" s="1286" t="s">
        <v>344</v>
      </c>
      <c r="CR335" s="1298" t="s">
        <v>468</v>
      </c>
      <c r="CS335" s="1286" t="s">
        <v>297</v>
      </c>
      <c r="CT335" s="1295" t="s">
        <v>472</v>
      </c>
      <c r="CU335" s="1286" t="s">
        <v>297</v>
      </c>
      <c r="CV335" s="1296">
        <v>2.8</v>
      </c>
      <c r="CW335" s="1297" t="s">
        <v>475</v>
      </c>
      <c r="CX335" s="1222" t="s">
        <v>3</v>
      </c>
      <c r="CY335" s="1223">
        <v>3050</v>
      </c>
      <c r="CZ335" s="1222" t="s">
        <v>297</v>
      </c>
      <c r="DA335" s="1227">
        <v>30</v>
      </c>
      <c r="DB335" s="1206" t="s">
        <v>344</v>
      </c>
      <c r="DC335" s="1206" t="s">
        <v>468</v>
      </c>
      <c r="DD335" s="1285" t="s">
        <v>297</v>
      </c>
      <c r="DE335" s="1236" t="s">
        <v>472</v>
      </c>
      <c r="DF335" s="1285" t="s">
        <v>297</v>
      </c>
      <c r="DG335" s="1246">
        <v>13.6</v>
      </c>
      <c r="DH335" s="1222" t="s">
        <v>3</v>
      </c>
      <c r="DI335" s="440">
        <v>2130</v>
      </c>
      <c r="DJ335" s="1222" t="s">
        <v>297</v>
      </c>
      <c r="DK335" s="440">
        <v>20</v>
      </c>
      <c r="DL335" s="1222" t="s">
        <v>3</v>
      </c>
      <c r="DM335" s="441">
        <v>20</v>
      </c>
      <c r="DN335" s="1222" t="s">
        <v>297</v>
      </c>
      <c r="DO335" s="440">
        <v>380</v>
      </c>
      <c r="DP335" s="1222" t="s">
        <v>297</v>
      </c>
      <c r="DQ335" s="440">
        <v>3</v>
      </c>
      <c r="DR335" s="1222" t="s">
        <v>3</v>
      </c>
      <c r="DS335" s="441">
        <v>3</v>
      </c>
      <c r="DT335" s="1314"/>
      <c r="DU335" s="479" t="s">
        <v>483</v>
      </c>
      <c r="DV335" s="1315" t="s">
        <v>298</v>
      </c>
      <c r="DW335" s="443">
        <v>245</v>
      </c>
      <c r="DX335" s="1222" t="s">
        <v>300</v>
      </c>
      <c r="DY335" s="1308">
        <v>5840</v>
      </c>
      <c r="DZ335" s="1285" t="s">
        <v>297</v>
      </c>
      <c r="EA335" s="1310">
        <v>50</v>
      </c>
      <c r="EB335" s="1225" t="s">
        <v>344</v>
      </c>
      <c r="EC335" s="1206" t="s">
        <v>468</v>
      </c>
      <c r="ED335" s="1225" t="s">
        <v>297</v>
      </c>
      <c r="EE335" s="1236" t="s">
        <v>472</v>
      </c>
      <c r="EF335" s="1225" t="s">
        <v>297</v>
      </c>
      <c r="EG335" s="1302">
        <v>9.3000000000000007</v>
      </c>
      <c r="EH335" s="1312" t="s">
        <v>473</v>
      </c>
      <c r="EI335" s="1222" t="s">
        <v>300</v>
      </c>
      <c r="EJ335" s="1308">
        <v>23980</v>
      </c>
      <c r="EK335" s="1285" t="s">
        <v>297</v>
      </c>
      <c r="EL335" s="1310">
        <v>240</v>
      </c>
      <c r="EM335" s="1225" t="s">
        <v>344</v>
      </c>
      <c r="EN335" s="1206" t="s">
        <v>468</v>
      </c>
      <c r="EO335" s="1225" t="s">
        <v>297</v>
      </c>
      <c r="EP335" s="1236" t="s">
        <v>472</v>
      </c>
      <c r="EQ335" s="1225" t="s">
        <v>297</v>
      </c>
      <c r="ER335" s="1302">
        <v>2.9</v>
      </c>
      <c r="ES335" s="1304" t="s">
        <v>473</v>
      </c>
      <c r="ET335" s="1306" t="s">
        <v>419</v>
      </c>
      <c r="EU335" s="1222" t="s">
        <v>300</v>
      </c>
      <c r="EV335" s="444">
        <v>17760</v>
      </c>
      <c r="EW335" s="370"/>
      <c r="EX335" s="1300"/>
    </row>
    <row r="336" spans="1:154" ht="25.5" customHeight="1">
      <c r="A336" s="97" t="str">
        <f t="shared" si="19"/>
        <v>その他地域　16人
　　から
　20人
　　まで３歳児</v>
      </c>
      <c r="B336" s="97" t="str">
        <f t="shared" si="49"/>
        <v>その他地域</v>
      </c>
      <c r="C336" s="97" t="str">
        <f t="shared" ref="C336" si="73">F335</f>
        <v>　16人
　　から
　20人
　　まで</v>
      </c>
      <c r="D336" s="99" t="str">
        <f t="shared" si="71"/>
        <v>３歳児</v>
      </c>
      <c r="E336" s="1244"/>
      <c r="F336" s="1231"/>
      <c r="G336" s="1233"/>
      <c r="H336" s="482" t="s">
        <v>301</v>
      </c>
      <c r="I336" s="475"/>
      <c r="J336" s="446">
        <v>72770</v>
      </c>
      <c r="K336" s="447"/>
      <c r="L336" s="390" t="s">
        <v>297</v>
      </c>
      <c r="M336" s="448">
        <v>700</v>
      </c>
      <c r="N336" s="449"/>
      <c r="O336" s="450" t="s">
        <v>344</v>
      </c>
      <c r="P336" s="451" t="s">
        <v>468</v>
      </c>
      <c r="Q336" s="452" t="s">
        <v>297</v>
      </c>
      <c r="R336" s="453" t="s">
        <v>472</v>
      </c>
      <c r="S336" s="452" t="s">
        <v>297</v>
      </c>
      <c r="T336" s="454">
        <v>2.9</v>
      </c>
      <c r="U336" s="455"/>
      <c r="V336" s="1222"/>
      <c r="W336" s="1224"/>
      <c r="X336" s="1222"/>
      <c r="Y336" s="1235"/>
      <c r="Z336" s="1226"/>
      <c r="AA336" s="1229"/>
      <c r="AB336" s="1229"/>
      <c r="AC336" s="1249"/>
      <c r="AD336" s="1222"/>
      <c r="AE336" s="1224"/>
      <c r="AF336" s="1222"/>
      <c r="AG336" s="1228"/>
      <c r="AH336" s="1226"/>
      <c r="AI336" s="1229"/>
      <c r="AJ336" s="1226"/>
      <c r="AK336" s="1237"/>
      <c r="AL336" s="1226"/>
      <c r="AM336" s="1247"/>
      <c r="AN336" s="390" t="s">
        <v>297</v>
      </c>
      <c r="AO336" s="448">
        <v>7990</v>
      </c>
      <c r="AP336" s="1222"/>
      <c r="AQ336" s="456">
        <v>70</v>
      </c>
      <c r="AR336" s="457" t="s">
        <v>344</v>
      </c>
      <c r="AS336" s="451" t="s">
        <v>468</v>
      </c>
      <c r="AT336" s="458" t="s">
        <v>297</v>
      </c>
      <c r="AU336" s="459" t="s">
        <v>472</v>
      </c>
      <c r="AV336" s="458" t="s">
        <v>297</v>
      </c>
      <c r="AW336" s="460">
        <v>3.3</v>
      </c>
      <c r="AX336" s="461"/>
      <c r="AY336" s="430"/>
      <c r="AZ336" s="382"/>
      <c r="BA336" s="382"/>
      <c r="BB336" s="480"/>
      <c r="BC336" s="382"/>
      <c r="BD336" s="382"/>
      <c r="BE336" s="382"/>
      <c r="BF336" s="382"/>
      <c r="BG336" s="382"/>
      <c r="BH336" s="382"/>
      <c r="BI336" s="467" t="s">
        <v>3</v>
      </c>
      <c r="BJ336" s="468">
        <v>55950</v>
      </c>
      <c r="BK336" s="467" t="s">
        <v>297</v>
      </c>
      <c r="BL336" s="432">
        <v>550</v>
      </c>
      <c r="BM336" s="433" t="s">
        <v>344</v>
      </c>
      <c r="BN336" s="434" t="s">
        <v>468</v>
      </c>
      <c r="BO336" s="433" t="s">
        <v>297</v>
      </c>
      <c r="BP336" s="435" t="s">
        <v>472</v>
      </c>
      <c r="BQ336" s="433" t="s">
        <v>297</v>
      </c>
      <c r="BR336" s="436">
        <v>2.7</v>
      </c>
      <c r="BS336" s="405" t="s">
        <v>297</v>
      </c>
      <c r="BT336" s="468">
        <v>47960</v>
      </c>
      <c r="BU336" s="405" t="s">
        <v>3</v>
      </c>
      <c r="BV336" s="432">
        <v>470</v>
      </c>
      <c r="BW336" s="433" t="s">
        <v>344</v>
      </c>
      <c r="BX336" s="434" t="s">
        <v>468</v>
      </c>
      <c r="BY336" s="433" t="s">
        <v>297</v>
      </c>
      <c r="BZ336" s="435" t="s">
        <v>472</v>
      </c>
      <c r="CA336" s="433" t="s">
        <v>297</v>
      </c>
      <c r="CB336" s="436">
        <v>2.7</v>
      </c>
      <c r="CC336" s="1291"/>
      <c r="CD336" s="1288"/>
      <c r="CE336" s="1222"/>
      <c r="CF336" s="1228"/>
      <c r="CG336" s="1229"/>
      <c r="CH336" s="1229"/>
      <c r="CI336" s="1289"/>
      <c r="CJ336" s="1237"/>
      <c r="CK336" s="1289"/>
      <c r="CL336" s="1247"/>
      <c r="CM336" s="1222"/>
      <c r="CN336" s="469">
        <v>23980</v>
      </c>
      <c r="CO336" s="1222"/>
      <c r="CP336" s="1284"/>
      <c r="CQ336" s="1286"/>
      <c r="CR336" s="1298"/>
      <c r="CS336" s="1286"/>
      <c r="CT336" s="1295"/>
      <c r="CU336" s="1286"/>
      <c r="CV336" s="1296"/>
      <c r="CW336" s="1297"/>
      <c r="CX336" s="1222"/>
      <c r="CY336" s="1224"/>
      <c r="CZ336" s="1222"/>
      <c r="DA336" s="1228"/>
      <c r="DB336" s="1229"/>
      <c r="DC336" s="1229"/>
      <c r="DD336" s="1289"/>
      <c r="DE336" s="1237"/>
      <c r="DF336" s="1289"/>
      <c r="DG336" s="1247"/>
      <c r="DH336" s="1222"/>
      <c r="DI336" s="470" t="s">
        <v>302</v>
      </c>
      <c r="DJ336" s="1222"/>
      <c r="DK336" s="470" t="s">
        <v>510</v>
      </c>
      <c r="DL336" s="1222"/>
      <c r="DM336" s="471">
        <v>52.3</v>
      </c>
      <c r="DN336" s="1222"/>
      <c r="DO336" s="470" t="s">
        <v>302</v>
      </c>
      <c r="DP336" s="1222"/>
      <c r="DQ336" s="470" t="s">
        <v>510</v>
      </c>
      <c r="DR336" s="1222"/>
      <c r="DS336" s="471">
        <v>58.2</v>
      </c>
      <c r="DT336" s="1314"/>
      <c r="DU336" s="472">
        <v>20750</v>
      </c>
      <c r="DV336" s="1315"/>
      <c r="DW336" s="473" t="s">
        <v>304</v>
      </c>
      <c r="DX336" s="1222"/>
      <c r="DY336" s="1309"/>
      <c r="DZ336" s="1289"/>
      <c r="EA336" s="1311"/>
      <c r="EB336" s="1226"/>
      <c r="EC336" s="1229"/>
      <c r="ED336" s="1226"/>
      <c r="EE336" s="1237"/>
      <c r="EF336" s="1226"/>
      <c r="EG336" s="1303"/>
      <c r="EH336" s="1313"/>
      <c r="EI336" s="1222"/>
      <c r="EJ336" s="1309">
        <v>0</v>
      </c>
      <c r="EK336" s="1289"/>
      <c r="EL336" s="1311"/>
      <c r="EM336" s="1226"/>
      <c r="EN336" s="1229"/>
      <c r="EO336" s="1226"/>
      <c r="EP336" s="1237"/>
      <c r="EQ336" s="1226"/>
      <c r="ER336" s="1303"/>
      <c r="ES336" s="1305"/>
      <c r="ET336" s="1307"/>
      <c r="EU336" s="1222"/>
      <c r="EV336" s="474">
        <v>170</v>
      </c>
      <c r="EW336" s="370"/>
      <c r="EX336" s="1300"/>
    </row>
    <row r="337" spans="1:154" ht="25.5" customHeight="1">
      <c r="A337" s="97" t="str">
        <f t="shared" si="19"/>
        <v>その他地域　21人
　　から
　25人
　　まで４歳以上児</v>
      </c>
      <c r="B337" s="97" t="str">
        <f t="shared" si="49"/>
        <v>その他地域</v>
      </c>
      <c r="C337" s="97" t="str">
        <f t="shared" ref="C337" si="74">F337</f>
        <v>　21人
　　から
　25人
　　まで</v>
      </c>
      <c r="D337" s="99" t="str">
        <f t="shared" si="71"/>
        <v>４歳以上児</v>
      </c>
      <c r="E337" s="1244"/>
      <c r="F337" s="1230" t="s">
        <v>485</v>
      </c>
      <c r="G337" s="1232" t="s">
        <v>295</v>
      </c>
      <c r="H337" s="481" t="s">
        <v>296</v>
      </c>
      <c r="I337" s="475"/>
      <c r="J337" s="414">
        <v>52740</v>
      </c>
      <c r="K337" s="415">
        <v>60730</v>
      </c>
      <c r="L337" s="390" t="s">
        <v>297</v>
      </c>
      <c r="M337" s="416">
        <v>500</v>
      </c>
      <c r="N337" s="417">
        <v>580</v>
      </c>
      <c r="O337" s="418" t="s">
        <v>344</v>
      </c>
      <c r="P337" s="419" t="s">
        <v>468</v>
      </c>
      <c r="Q337" s="420" t="s">
        <v>297</v>
      </c>
      <c r="R337" s="421" t="s">
        <v>469</v>
      </c>
      <c r="S337" s="420" t="s">
        <v>297</v>
      </c>
      <c r="T337" s="422">
        <v>2.9</v>
      </c>
      <c r="U337" s="423">
        <v>2.9</v>
      </c>
      <c r="V337" s="1222" t="s">
        <v>297</v>
      </c>
      <c r="W337" s="1223">
        <v>3070</v>
      </c>
      <c r="X337" s="1222" t="s">
        <v>297</v>
      </c>
      <c r="Y337" s="1234">
        <v>30</v>
      </c>
      <c r="Z337" s="1225" t="s">
        <v>470</v>
      </c>
      <c r="AA337" s="1206" t="s">
        <v>468</v>
      </c>
      <c r="AB337" s="1206" t="s">
        <v>297</v>
      </c>
      <c r="AC337" s="1248" t="s">
        <v>471</v>
      </c>
      <c r="AD337" s="1222" t="s">
        <v>297</v>
      </c>
      <c r="AE337" s="1223">
        <v>19180</v>
      </c>
      <c r="AF337" s="1222" t="s">
        <v>3</v>
      </c>
      <c r="AG337" s="1227">
        <v>190</v>
      </c>
      <c r="AH337" s="1225" t="s">
        <v>344</v>
      </c>
      <c r="AI337" s="1206" t="s">
        <v>468</v>
      </c>
      <c r="AJ337" s="1225" t="s">
        <v>297</v>
      </c>
      <c r="AK337" s="1236" t="s">
        <v>472</v>
      </c>
      <c r="AL337" s="1225" t="s">
        <v>297</v>
      </c>
      <c r="AM337" s="1246">
        <v>2.7</v>
      </c>
      <c r="AN337" s="390" t="s">
        <v>297</v>
      </c>
      <c r="AO337" s="424">
        <v>7990</v>
      </c>
      <c r="AP337" s="1222" t="s">
        <v>297</v>
      </c>
      <c r="AQ337" s="425">
        <v>70</v>
      </c>
      <c r="AR337" s="426" t="s">
        <v>470</v>
      </c>
      <c r="AS337" s="419" t="s">
        <v>468</v>
      </c>
      <c r="AT337" s="427" t="s">
        <v>297</v>
      </c>
      <c r="AU337" s="421" t="s">
        <v>472</v>
      </c>
      <c r="AV337" s="427" t="s">
        <v>297</v>
      </c>
      <c r="AW337" s="428">
        <v>3.3</v>
      </c>
      <c r="AX337" s="429" t="s">
        <v>473</v>
      </c>
      <c r="AY337" s="430" t="s">
        <v>297</v>
      </c>
      <c r="AZ337" s="431">
        <v>3190</v>
      </c>
      <c r="BA337" s="380" t="s">
        <v>3</v>
      </c>
      <c r="BB337" s="432">
        <v>30</v>
      </c>
      <c r="BC337" s="433" t="s">
        <v>344</v>
      </c>
      <c r="BD337" s="434" t="s">
        <v>468</v>
      </c>
      <c r="BE337" s="433" t="s">
        <v>297</v>
      </c>
      <c r="BF337" s="435" t="s">
        <v>472</v>
      </c>
      <c r="BG337" s="433" t="s">
        <v>297</v>
      </c>
      <c r="BH337" s="436">
        <v>3.9</v>
      </c>
      <c r="BI337" s="430"/>
      <c r="BJ337" s="437"/>
      <c r="BK337" s="467"/>
      <c r="BL337" s="476"/>
      <c r="BM337" s="476"/>
      <c r="BN337" s="476"/>
      <c r="BO337" s="476"/>
      <c r="BP337" s="476"/>
      <c r="BQ337" s="476"/>
      <c r="BR337" s="476"/>
      <c r="BS337" s="467"/>
      <c r="BT337" s="437" t="s">
        <v>50</v>
      </c>
      <c r="BU337" s="467"/>
      <c r="BV337" s="477"/>
      <c r="BW337" s="476"/>
      <c r="BX337" s="476"/>
      <c r="BY337" s="476"/>
      <c r="BZ337" s="476"/>
      <c r="CA337" s="476"/>
      <c r="CB337" s="476"/>
      <c r="CC337" s="1290" t="s">
        <v>297</v>
      </c>
      <c r="CD337" s="1287">
        <v>3600</v>
      </c>
      <c r="CE337" s="1222" t="s">
        <v>297</v>
      </c>
      <c r="CF337" s="1227">
        <v>30</v>
      </c>
      <c r="CG337" s="1206" t="s">
        <v>344</v>
      </c>
      <c r="CH337" s="1206" t="s">
        <v>468</v>
      </c>
      <c r="CI337" s="1285" t="s">
        <v>297</v>
      </c>
      <c r="CJ337" s="1236" t="s">
        <v>472</v>
      </c>
      <c r="CK337" s="1285" t="s">
        <v>297</v>
      </c>
      <c r="CL337" s="1246">
        <v>10.9</v>
      </c>
      <c r="CM337" s="1222"/>
      <c r="CN337" s="478" t="s">
        <v>486</v>
      </c>
      <c r="CO337" s="1222" t="s">
        <v>3</v>
      </c>
      <c r="CP337" s="1284">
        <v>190</v>
      </c>
      <c r="CQ337" s="1286" t="s">
        <v>344</v>
      </c>
      <c r="CR337" s="1298" t="s">
        <v>468</v>
      </c>
      <c r="CS337" s="1286" t="s">
        <v>297</v>
      </c>
      <c r="CT337" s="1295" t="s">
        <v>472</v>
      </c>
      <c r="CU337" s="1286" t="s">
        <v>297</v>
      </c>
      <c r="CV337" s="1296">
        <v>2.7</v>
      </c>
      <c r="CW337" s="1297" t="s">
        <v>475</v>
      </c>
      <c r="CX337" s="1222" t="s">
        <v>3</v>
      </c>
      <c r="CY337" s="1223">
        <v>2600</v>
      </c>
      <c r="CZ337" s="1222" t="s">
        <v>297</v>
      </c>
      <c r="DA337" s="1227">
        <v>20</v>
      </c>
      <c r="DB337" s="1206" t="s">
        <v>344</v>
      </c>
      <c r="DC337" s="1206" t="s">
        <v>468</v>
      </c>
      <c r="DD337" s="1285" t="s">
        <v>297</v>
      </c>
      <c r="DE337" s="1236" t="s">
        <v>472</v>
      </c>
      <c r="DF337" s="1285" t="s">
        <v>297</v>
      </c>
      <c r="DG337" s="1246">
        <v>16.3</v>
      </c>
      <c r="DH337" s="1222" t="s">
        <v>3</v>
      </c>
      <c r="DI337" s="440">
        <v>1700</v>
      </c>
      <c r="DJ337" s="1222" t="s">
        <v>297</v>
      </c>
      <c r="DK337" s="440">
        <v>10</v>
      </c>
      <c r="DL337" s="1222" t="s">
        <v>3</v>
      </c>
      <c r="DM337" s="441">
        <v>10</v>
      </c>
      <c r="DN337" s="1222" t="s">
        <v>297</v>
      </c>
      <c r="DO337" s="440">
        <v>300</v>
      </c>
      <c r="DP337" s="1222" t="s">
        <v>297</v>
      </c>
      <c r="DQ337" s="440">
        <v>3</v>
      </c>
      <c r="DR337" s="1222" t="s">
        <v>3</v>
      </c>
      <c r="DS337" s="441">
        <v>3</v>
      </c>
      <c r="DT337" s="1314"/>
      <c r="DU337" s="479" t="s">
        <v>486</v>
      </c>
      <c r="DV337" s="1315" t="s">
        <v>298</v>
      </c>
      <c r="DW337" s="443">
        <v>245</v>
      </c>
      <c r="DX337" s="1222" t="s">
        <v>300</v>
      </c>
      <c r="DY337" s="1308">
        <v>4670</v>
      </c>
      <c r="DZ337" s="1285" t="s">
        <v>297</v>
      </c>
      <c r="EA337" s="1310">
        <v>40</v>
      </c>
      <c r="EB337" s="1225" t="s">
        <v>344</v>
      </c>
      <c r="EC337" s="1206" t="s">
        <v>468</v>
      </c>
      <c r="ED337" s="1225" t="s">
        <v>297</v>
      </c>
      <c r="EE337" s="1236" t="s">
        <v>472</v>
      </c>
      <c r="EF337" s="1225" t="s">
        <v>297</v>
      </c>
      <c r="EG337" s="1302">
        <v>9.3000000000000007</v>
      </c>
      <c r="EH337" s="1312" t="s">
        <v>473</v>
      </c>
      <c r="EI337" s="1222" t="s">
        <v>300</v>
      </c>
      <c r="EJ337" s="1308">
        <v>19180</v>
      </c>
      <c r="EK337" s="1285" t="s">
        <v>297</v>
      </c>
      <c r="EL337" s="1310">
        <v>190</v>
      </c>
      <c r="EM337" s="1225" t="s">
        <v>344</v>
      </c>
      <c r="EN337" s="1206" t="s">
        <v>468</v>
      </c>
      <c r="EO337" s="1225" t="s">
        <v>297</v>
      </c>
      <c r="EP337" s="1236" t="s">
        <v>472</v>
      </c>
      <c r="EQ337" s="1225" t="s">
        <v>297</v>
      </c>
      <c r="ER337" s="1302">
        <v>2.9</v>
      </c>
      <c r="ES337" s="1304" t="s">
        <v>473</v>
      </c>
      <c r="ET337" s="1306" t="s">
        <v>419</v>
      </c>
      <c r="EU337" s="1222" t="s">
        <v>300</v>
      </c>
      <c r="EV337" s="444">
        <v>14210</v>
      </c>
      <c r="EW337" s="370"/>
      <c r="EX337" s="1300"/>
    </row>
    <row r="338" spans="1:154" ht="25.5" customHeight="1">
      <c r="A338" s="97" t="str">
        <f t="shared" si="19"/>
        <v>その他地域　21人
　　から
　25人
　　まで３歳児</v>
      </c>
      <c r="B338" s="97" t="str">
        <f t="shared" si="49"/>
        <v>その他地域</v>
      </c>
      <c r="C338" s="97" t="str">
        <f t="shared" ref="C338" si="75">F337</f>
        <v>　21人
　　から
　25人
　　まで</v>
      </c>
      <c r="D338" s="99" t="str">
        <f t="shared" si="71"/>
        <v>３歳児</v>
      </c>
      <c r="E338" s="1244"/>
      <c r="F338" s="1231"/>
      <c r="G338" s="1233"/>
      <c r="H338" s="482" t="s">
        <v>301</v>
      </c>
      <c r="I338" s="475"/>
      <c r="J338" s="446">
        <v>60730</v>
      </c>
      <c r="K338" s="447"/>
      <c r="L338" s="390" t="s">
        <v>297</v>
      </c>
      <c r="M338" s="448">
        <v>580</v>
      </c>
      <c r="N338" s="449"/>
      <c r="O338" s="450" t="s">
        <v>344</v>
      </c>
      <c r="P338" s="451" t="s">
        <v>468</v>
      </c>
      <c r="Q338" s="452" t="s">
        <v>297</v>
      </c>
      <c r="R338" s="453" t="s">
        <v>472</v>
      </c>
      <c r="S338" s="452" t="s">
        <v>297</v>
      </c>
      <c r="T338" s="454">
        <v>2.9</v>
      </c>
      <c r="U338" s="455"/>
      <c r="V338" s="1222"/>
      <c r="W338" s="1224"/>
      <c r="X338" s="1222"/>
      <c r="Y338" s="1235"/>
      <c r="Z338" s="1226"/>
      <c r="AA338" s="1229"/>
      <c r="AB338" s="1229"/>
      <c r="AC338" s="1249"/>
      <c r="AD338" s="1222"/>
      <c r="AE338" s="1224"/>
      <c r="AF338" s="1222"/>
      <c r="AG338" s="1228"/>
      <c r="AH338" s="1226"/>
      <c r="AI338" s="1229"/>
      <c r="AJ338" s="1226"/>
      <c r="AK338" s="1237"/>
      <c r="AL338" s="1226"/>
      <c r="AM338" s="1247"/>
      <c r="AN338" s="390" t="s">
        <v>297</v>
      </c>
      <c r="AO338" s="448">
        <v>7990</v>
      </c>
      <c r="AP338" s="1222"/>
      <c r="AQ338" s="456">
        <v>70</v>
      </c>
      <c r="AR338" s="457" t="s">
        <v>344</v>
      </c>
      <c r="AS338" s="451" t="s">
        <v>468</v>
      </c>
      <c r="AT338" s="458" t="s">
        <v>297</v>
      </c>
      <c r="AU338" s="459" t="s">
        <v>472</v>
      </c>
      <c r="AV338" s="458" t="s">
        <v>297</v>
      </c>
      <c r="AW338" s="460">
        <v>3.3</v>
      </c>
      <c r="AX338" s="461"/>
      <c r="AY338" s="430"/>
      <c r="AZ338" s="382"/>
      <c r="BA338" s="382"/>
      <c r="BB338" s="480"/>
      <c r="BC338" s="382"/>
      <c r="BD338" s="382"/>
      <c r="BE338" s="382"/>
      <c r="BF338" s="382"/>
      <c r="BG338" s="382"/>
      <c r="BH338" s="382"/>
      <c r="BI338" s="467" t="s">
        <v>3</v>
      </c>
      <c r="BJ338" s="468">
        <v>55950</v>
      </c>
      <c r="BK338" s="467" t="s">
        <v>297</v>
      </c>
      <c r="BL338" s="432">
        <v>550</v>
      </c>
      <c r="BM338" s="433" t="s">
        <v>344</v>
      </c>
      <c r="BN338" s="434" t="s">
        <v>468</v>
      </c>
      <c r="BO338" s="433" t="s">
        <v>297</v>
      </c>
      <c r="BP338" s="435" t="s">
        <v>472</v>
      </c>
      <c r="BQ338" s="433" t="s">
        <v>297</v>
      </c>
      <c r="BR338" s="436">
        <v>2.7</v>
      </c>
      <c r="BS338" s="405" t="s">
        <v>297</v>
      </c>
      <c r="BT338" s="468">
        <v>47960</v>
      </c>
      <c r="BU338" s="405" t="s">
        <v>3</v>
      </c>
      <c r="BV338" s="432">
        <v>470</v>
      </c>
      <c r="BW338" s="433" t="s">
        <v>344</v>
      </c>
      <c r="BX338" s="434" t="s">
        <v>468</v>
      </c>
      <c r="BY338" s="433" t="s">
        <v>297</v>
      </c>
      <c r="BZ338" s="435" t="s">
        <v>472</v>
      </c>
      <c r="CA338" s="433" t="s">
        <v>297</v>
      </c>
      <c r="CB338" s="436">
        <v>2.7</v>
      </c>
      <c r="CC338" s="1291"/>
      <c r="CD338" s="1288"/>
      <c r="CE338" s="1222"/>
      <c r="CF338" s="1228"/>
      <c r="CG338" s="1229"/>
      <c r="CH338" s="1229"/>
      <c r="CI338" s="1289"/>
      <c r="CJ338" s="1237"/>
      <c r="CK338" s="1289"/>
      <c r="CL338" s="1247"/>
      <c r="CM338" s="1222"/>
      <c r="CN338" s="469">
        <v>19180</v>
      </c>
      <c r="CO338" s="1222"/>
      <c r="CP338" s="1284"/>
      <c r="CQ338" s="1286"/>
      <c r="CR338" s="1298"/>
      <c r="CS338" s="1286"/>
      <c r="CT338" s="1295"/>
      <c r="CU338" s="1286"/>
      <c r="CV338" s="1296"/>
      <c r="CW338" s="1297"/>
      <c r="CX338" s="1222"/>
      <c r="CY338" s="1224"/>
      <c r="CZ338" s="1222"/>
      <c r="DA338" s="1228"/>
      <c r="DB338" s="1229"/>
      <c r="DC338" s="1229"/>
      <c r="DD338" s="1289"/>
      <c r="DE338" s="1237"/>
      <c r="DF338" s="1289"/>
      <c r="DG338" s="1247"/>
      <c r="DH338" s="1222"/>
      <c r="DI338" s="470" t="s">
        <v>302</v>
      </c>
      <c r="DJ338" s="1222"/>
      <c r="DK338" s="470" t="s">
        <v>510</v>
      </c>
      <c r="DL338" s="1222"/>
      <c r="DM338" s="471">
        <v>83.7</v>
      </c>
      <c r="DN338" s="1222"/>
      <c r="DO338" s="470" t="s">
        <v>302</v>
      </c>
      <c r="DP338" s="1222"/>
      <c r="DQ338" s="470" t="s">
        <v>510</v>
      </c>
      <c r="DR338" s="1222"/>
      <c r="DS338" s="471">
        <v>46.5</v>
      </c>
      <c r="DT338" s="1314"/>
      <c r="DU338" s="472">
        <v>16800</v>
      </c>
      <c r="DV338" s="1315"/>
      <c r="DW338" s="473" t="s">
        <v>304</v>
      </c>
      <c r="DX338" s="1222"/>
      <c r="DY338" s="1309"/>
      <c r="DZ338" s="1289"/>
      <c r="EA338" s="1311"/>
      <c r="EB338" s="1226"/>
      <c r="EC338" s="1229"/>
      <c r="ED338" s="1226"/>
      <c r="EE338" s="1237"/>
      <c r="EF338" s="1226"/>
      <c r="EG338" s="1303"/>
      <c r="EH338" s="1313"/>
      <c r="EI338" s="1222"/>
      <c r="EJ338" s="1309">
        <v>0</v>
      </c>
      <c r="EK338" s="1289"/>
      <c r="EL338" s="1311"/>
      <c r="EM338" s="1226"/>
      <c r="EN338" s="1229"/>
      <c r="EO338" s="1226"/>
      <c r="EP338" s="1237"/>
      <c r="EQ338" s="1226"/>
      <c r="ER338" s="1303"/>
      <c r="ES338" s="1305"/>
      <c r="ET338" s="1307"/>
      <c r="EU338" s="1222"/>
      <c r="EV338" s="474">
        <v>140</v>
      </c>
      <c r="EW338" s="370"/>
      <c r="EX338" s="1300"/>
    </row>
    <row r="339" spans="1:154" ht="25.5" customHeight="1">
      <c r="A339" s="97" t="str">
        <f t="shared" si="19"/>
        <v>その他地域　26人
　　から
　30人
　　まで４歳以上児</v>
      </c>
      <c r="B339" s="97" t="str">
        <f t="shared" si="49"/>
        <v>その他地域</v>
      </c>
      <c r="C339" s="97" t="str">
        <f t="shared" ref="C339" si="76">F339</f>
        <v>　26人
　　から
　30人
　　まで</v>
      </c>
      <c r="D339" s="99" t="str">
        <f t="shared" si="71"/>
        <v>４歳以上児</v>
      </c>
      <c r="E339" s="1244"/>
      <c r="F339" s="1230" t="s">
        <v>488</v>
      </c>
      <c r="G339" s="1232" t="s">
        <v>295</v>
      </c>
      <c r="H339" s="481" t="s">
        <v>296</v>
      </c>
      <c r="I339" s="475"/>
      <c r="J339" s="414">
        <v>44710</v>
      </c>
      <c r="K339" s="415">
        <v>52700</v>
      </c>
      <c r="L339" s="390" t="s">
        <v>297</v>
      </c>
      <c r="M339" s="416">
        <v>420</v>
      </c>
      <c r="N339" s="417">
        <v>500</v>
      </c>
      <c r="O339" s="418" t="s">
        <v>344</v>
      </c>
      <c r="P339" s="419" t="s">
        <v>468</v>
      </c>
      <c r="Q339" s="420" t="s">
        <v>297</v>
      </c>
      <c r="R339" s="421" t="s">
        <v>469</v>
      </c>
      <c r="S339" s="420" t="s">
        <v>297</v>
      </c>
      <c r="T339" s="422">
        <v>2.9</v>
      </c>
      <c r="U339" s="423">
        <v>2.9</v>
      </c>
      <c r="V339" s="1222" t="s">
        <v>297</v>
      </c>
      <c r="W339" s="1223">
        <v>2550</v>
      </c>
      <c r="X339" s="1222" t="s">
        <v>297</v>
      </c>
      <c r="Y339" s="1234">
        <v>20</v>
      </c>
      <c r="Z339" s="1225" t="s">
        <v>470</v>
      </c>
      <c r="AA339" s="1206" t="s">
        <v>468</v>
      </c>
      <c r="AB339" s="1206" t="s">
        <v>297</v>
      </c>
      <c r="AC339" s="1248" t="s">
        <v>471</v>
      </c>
      <c r="AD339" s="1222" t="s">
        <v>297</v>
      </c>
      <c r="AE339" s="1223">
        <v>15980</v>
      </c>
      <c r="AF339" s="1222" t="s">
        <v>3</v>
      </c>
      <c r="AG339" s="1227">
        <v>150</v>
      </c>
      <c r="AH339" s="1225" t="s">
        <v>344</v>
      </c>
      <c r="AI339" s="1206" t="s">
        <v>468</v>
      </c>
      <c r="AJ339" s="1225" t="s">
        <v>297</v>
      </c>
      <c r="AK339" s="1236" t="s">
        <v>472</v>
      </c>
      <c r="AL339" s="1225" t="s">
        <v>297</v>
      </c>
      <c r="AM339" s="1246">
        <v>2.8</v>
      </c>
      <c r="AN339" s="390" t="s">
        <v>297</v>
      </c>
      <c r="AO339" s="424">
        <v>7990</v>
      </c>
      <c r="AP339" s="1222" t="s">
        <v>297</v>
      </c>
      <c r="AQ339" s="425">
        <v>70</v>
      </c>
      <c r="AR339" s="426" t="s">
        <v>470</v>
      </c>
      <c r="AS339" s="419" t="s">
        <v>468</v>
      </c>
      <c r="AT339" s="427" t="s">
        <v>297</v>
      </c>
      <c r="AU339" s="421" t="s">
        <v>472</v>
      </c>
      <c r="AV339" s="427" t="s">
        <v>297</v>
      </c>
      <c r="AW339" s="428">
        <v>3.3</v>
      </c>
      <c r="AX339" s="429" t="s">
        <v>473</v>
      </c>
      <c r="AY339" s="430" t="s">
        <v>297</v>
      </c>
      <c r="AZ339" s="431">
        <v>3190</v>
      </c>
      <c r="BA339" s="380" t="s">
        <v>3</v>
      </c>
      <c r="BB339" s="432">
        <v>30</v>
      </c>
      <c r="BC339" s="433" t="s">
        <v>344</v>
      </c>
      <c r="BD339" s="434" t="s">
        <v>468</v>
      </c>
      <c r="BE339" s="433" t="s">
        <v>297</v>
      </c>
      <c r="BF339" s="435" t="s">
        <v>472</v>
      </c>
      <c r="BG339" s="433" t="s">
        <v>297</v>
      </c>
      <c r="BH339" s="436">
        <v>3.9</v>
      </c>
      <c r="BI339" s="430"/>
      <c r="BJ339" s="437"/>
      <c r="BK339" s="467"/>
      <c r="BL339" s="476"/>
      <c r="BM339" s="476"/>
      <c r="BN339" s="476"/>
      <c r="BO339" s="476"/>
      <c r="BP339" s="476"/>
      <c r="BQ339" s="476"/>
      <c r="BR339" s="476"/>
      <c r="BS339" s="467"/>
      <c r="BT339" s="437" t="s">
        <v>50</v>
      </c>
      <c r="BU339" s="467"/>
      <c r="BV339" s="477"/>
      <c r="BW339" s="476"/>
      <c r="BX339" s="476"/>
      <c r="BY339" s="476"/>
      <c r="BZ339" s="476"/>
      <c r="CA339" s="476"/>
      <c r="CB339" s="476"/>
      <c r="CC339" s="1290" t="s">
        <v>297</v>
      </c>
      <c r="CD339" s="1287">
        <v>3000</v>
      </c>
      <c r="CE339" s="1222" t="s">
        <v>297</v>
      </c>
      <c r="CF339" s="1227">
        <v>30</v>
      </c>
      <c r="CG339" s="1206" t="s">
        <v>344</v>
      </c>
      <c r="CH339" s="1206" t="s">
        <v>468</v>
      </c>
      <c r="CI339" s="1285" t="s">
        <v>297</v>
      </c>
      <c r="CJ339" s="1236" t="s">
        <v>472</v>
      </c>
      <c r="CK339" s="1285" t="s">
        <v>297</v>
      </c>
      <c r="CL339" s="1246">
        <v>9</v>
      </c>
      <c r="CM339" s="1222"/>
      <c r="CN339" s="478" t="s">
        <v>489</v>
      </c>
      <c r="CO339" s="1222" t="s">
        <v>3</v>
      </c>
      <c r="CP339" s="1284">
        <v>150</v>
      </c>
      <c r="CQ339" s="1286" t="s">
        <v>344</v>
      </c>
      <c r="CR339" s="1298" t="s">
        <v>468</v>
      </c>
      <c r="CS339" s="1286" t="s">
        <v>297</v>
      </c>
      <c r="CT339" s="1295" t="s">
        <v>472</v>
      </c>
      <c r="CU339" s="1286" t="s">
        <v>297</v>
      </c>
      <c r="CV339" s="1296">
        <v>2.8</v>
      </c>
      <c r="CW339" s="1297" t="s">
        <v>475</v>
      </c>
      <c r="CX339" s="1222" t="s">
        <v>3</v>
      </c>
      <c r="CY339" s="1223">
        <v>2300</v>
      </c>
      <c r="CZ339" s="1222" t="s">
        <v>297</v>
      </c>
      <c r="DA339" s="1227">
        <v>20</v>
      </c>
      <c r="DB339" s="1206" t="s">
        <v>344</v>
      </c>
      <c r="DC339" s="1206" t="s">
        <v>468</v>
      </c>
      <c r="DD339" s="1285" t="s">
        <v>297</v>
      </c>
      <c r="DE339" s="1236" t="s">
        <v>472</v>
      </c>
      <c r="DF339" s="1285" t="s">
        <v>297</v>
      </c>
      <c r="DG339" s="1246">
        <v>13.6</v>
      </c>
      <c r="DH339" s="1222" t="s">
        <v>3</v>
      </c>
      <c r="DI339" s="440">
        <v>1420</v>
      </c>
      <c r="DJ339" s="1222" t="s">
        <v>297</v>
      </c>
      <c r="DK339" s="440">
        <v>10</v>
      </c>
      <c r="DL339" s="1222" t="s">
        <v>3</v>
      </c>
      <c r="DM339" s="441">
        <v>10</v>
      </c>
      <c r="DN339" s="1222" t="s">
        <v>297</v>
      </c>
      <c r="DO339" s="440">
        <v>250</v>
      </c>
      <c r="DP339" s="1222" t="s">
        <v>297</v>
      </c>
      <c r="DQ339" s="440">
        <v>2</v>
      </c>
      <c r="DR339" s="1222" t="s">
        <v>3</v>
      </c>
      <c r="DS339" s="441">
        <v>2</v>
      </c>
      <c r="DT339" s="1314"/>
      <c r="DU339" s="479" t="s">
        <v>489</v>
      </c>
      <c r="DV339" s="1315" t="s">
        <v>298</v>
      </c>
      <c r="DW339" s="443">
        <v>245</v>
      </c>
      <c r="DX339" s="1222" t="s">
        <v>300</v>
      </c>
      <c r="DY339" s="1308">
        <v>3890</v>
      </c>
      <c r="DZ339" s="1285" t="s">
        <v>297</v>
      </c>
      <c r="EA339" s="1310">
        <v>30</v>
      </c>
      <c r="EB339" s="1225" t="s">
        <v>344</v>
      </c>
      <c r="EC339" s="1206" t="s">
        <v>468</v>
      </c>
      <c r="ED339" s="1225" t="s">
        <v>297</v>
      </c>
      <c r="EE339" s="1236" t="s">
        <v>472</v>
      </c>
      <c r="EF339" s="1225" t="s">
        <v>297</v>
      </c>
      <c r="EG339" s="1302">
        <v>10.3</v>
      </c>
      <c r="EH339" s="1312" t="s">
        <v>473</v>
      </c>
      <c r="EI339" s="1222" t="s">
        <v>300</v>
      </c>
      <c r="EJ339" s="1308">
        <v>15980</v>
      </c>
      <c r="EK339" s="1285" t="s">
        <v>297</v>
      </c>
      <c r="EL339" s="1310">
        <v>160</v>
      </c>
      <c r="EM339" s="1225" t="s">
        <v>344</v>
      </c>
      <c r="EN339" s="1206" t="s">
        <v>468</v>
      </c>
      <c r="EO339" s="1225" t="s">
        <v>297</v>
      </c>
      <c r="EP339" s="1236" t="s">
        <v>472</v>
      </c>
      <c r="EQ339" s="1225" t="s">
        <v>297</v>
      </c>
      <c r="ER339" s="1302">
        <v>2.9</v>
      </c>
      <c r="ES339" s="1304" t="s">
        <v>473</v>
      </c>
      <c r="ET339" s="1306" t="s">
        <v>419</v>
      </c>
      <c r="EU339" s="1222" t="s">
        <v>300</v>
      </c>
      <c r="EV339" s="444">
        <v>11840</v>
      </c>
      <c r="EW339" s="370"/>
      <c r="EX339" s="1300"/>
    </row>
    <row r="340" spans="1:154" ht="25.5" customHeight="1">
      <c r="A340" s="97" t="str">
        <f t="shared" si="19"/>
        <v>その他地域　26人
　　から
　30人
　　まで３歳児</v>
      </c>
      <c r="B340" s="97" t="str">
        <f t="shared" si="49"/>
        <v>その他地域</v>
      </c>
      <c r="C340" s="97" t="str">
        <f t="shared" ref="C340" si="77">F339</f>
        <v>　26人
　　から
　30人
　　まで</v>
      </c>
      <c r="D340" s="99" t="str">
        <f t="shared" si="71"/>
        <v>３歳児</v>
      </c>
      <c r="E340" s="1244"/>
      <c r="F340" s="1231"/>
      <c r="G340" s="1233"/>
      <c r="H340" s="482" t="s">
        <v>301</v>
      </c>
      <c r="I340" s="475"/>
      <c r="J340" s="446">
        <v>52700</v>
      </c>
      <c r="K340" s="447"/>
      <c r="L340" s="390" t="s">
        <v>297</v>
      </c>
      <c r="M340" s="448">
        <v>500</v>
      </c>
      <c r="N340" s="449"/>
      <c r="O340" s="450" t="s">
        <v>344</v>
      </c>
      <c r="P340" s="451" t="s">
        <v>468</v>
      </c>
      <c r="Q340" s="452" t="s">
        <v>297</v>
      </c>
      <c r="R340" s="453" t="s">
        <v>472</v>
      </c>
      <c r="S340" s="452" t="s">
        <v>297</v>
      </c>
      <c r="T340" s="454">
        <v>2.9</v>
      </c>
      <c r="U340" s="455"/>
      <c r="V340" s="1222"/>
      <c r="W340" s="1224"/>
      <c r="X340" s="1222"/>
      <c r="Y340" s="1235"/>
      <c r="Z340" s="1226"/>
      <c r="AA340" s="1229"/>
      <c r="AB340" s="1229"/>
      <c r="AC340" s="1249"/>
      <c r="AD340" s="1222"/>
      <c r="AE340" s="1224"/>
      <c r="AF340" s="1222"/>
      <c r="AG340" s="1228"/>
      <c r="AH340" s="1226"/>
      <c r="AI340" s="1229"/>
      <c r="AJ340" s="1226"/>
      <c r="AK340" s="1237"/>
      <c r="AL340" s="1226"/>
      <c r="AM340" s="1247"/>
      <c r="AN340" s="390" t="s">
        <v>297</v>
      </c>
      <c r="AO340" s="448">
        <v>7990</v>
      </c>
      <c r="AP340" s="1222"/>
      <c r="AQ340" s="456">
        <v>70</v>
      </c>
      <c r="AR340" s="457" t="s">
        <v>344</v>
      </c>
      <c r="AS340" s="451" t="s">
        <v>468</v>
      </c>
      <c r="AT340" s="458" t="s">
        <v>297</v>
      </c>
      <c r="AU340" s="459" t="s">
        <v>472</v>
      </c>
      <c r="AV340" s="458" t="s">
        <v>297</v>
      </c>
      <c r="AW340" s="460">
        <v>3.3</v>
      </c>
      <c r="AX340" s="461"/>
      <c r="AY340" s="430"/>
      <c r="AZ340" s="382"/>
      <c r="BA340" s="382"/>
      <c r="BB340" s="480"/>
      <c r="BC340" s="382"/>
      <c r="BD340" s="382"/>
      <c r="BE340" s="382"/>
      <c r="BF340" s="382"/>
      <c r="BG340" s="382"/>
      <c r="BH340" s="382"/>
      <c r="BI340" s="467" t="s">
        <v>3</v>
      </c>
      <c r="BJ340" s="468">
        <v>55950</v>
      </c>
      <c r="BK340" s="467" t="s">
        <v>297</v>
      </c>
      <c r="BL340" s="432">
        <v>550</v>
      </c>
      <c r="BM340" s="433" t="s">
        <v>344</v>
      </c>
      <c r="BN340" s="434" t="s">
        <v>468</v>
      </c>
      <c r="BO340" s="433" t="s">
        <v>297</v>
      </c>
      <c r="BP340" s="435" t="s">
        <v>472</v>
      </c>
      <c r="BQ340" s="433" t="s">
        <v>297</v>
      </c>
      <c r="BR340" s="436">
        <v>2.7</v>
      </c>
      <c r="BS340" s="405" t="s">
        <v>297</v>
      </c>
      <c r="BT340" s="468">
        <v>47960</v>
      </c>
      <c r="BU340" s="405" t="s">
        <v>3</v>
      </c>
      <c r="BV340" s="432">
        <v>470</v>
      </c>
      <c r="BW340" s="433" t="s">
        <v>344</v>
      </c>
      <c r="BX340" s="434" t="s">
        <v>468</v>
      </c>
      <c r="BY340" s="433" t="s">
        <v>297</v>
      </c>
      <c r="BZ340" s="435" t="s">
        <v>472</v>
      </c>
      <c r="CA340" s="433" t="s">
        <v>297</v>
      </c>
      <c r="CB340" s="436">
        <v>2.7</v>
      </c>
      <c r="CC340" s="1291"/>
      <c r="CD340" s="1288"/>
      <c r="CE340" s="1222"/>
      <c r="CF340" s="1228"/>
      <c r="CG340" s="1229"/>
      <c r="CH340" s="1229"/>
      <c r="CI340" s="1289"/>
      <c r="CJ340" s="1237"/>
      <c r="CK340" s="1289"/>
      <c r="CL340" s="1247"/>
      <c r="CM340" s="1222"/>
      <c r="CN340" s="469">
        <v>15980</v>
      </c>
      <c r="CO340" s="1222"/>
      <c r="CP340" s="1284"/>
      <c r="CQ340" s="1286"/>
      <c r="CR340" s="1298"/>
      <c r="CS340" s="1286"/>
      <c r="CT340" s="1295"/>
      <c r="CU340" s="1286"/>
      <c r="CV340" s="1296"/>
      <c r="CW340" s="1297"/>
      <c r="CX340" s="1222"/>
      <c r="CY340" s="1224"/>
      <c r="CZ340" s="1222"/>
      <c r="DA340" s="1228"/>
      <c r="DB340" s="1229"/>
      <c r="DC340" s="1229"/>
      <c r="DD340" s="1289"/>
      <c r="DE340" s="1237"/>
      <c r="DF340" s="1289"/>
      <c r="DG340" s="1247"/>
      <c r="DH340" s="1222"/>
      <c r="DI340" s="470" t="s">
        <v>302</v>
      </c>
      <c r="DJ340" s="1222"/>
      <c r="DK340" s="470" t="s">
        <v>510</v>
      </c>
      <c r="DL340" s="1222"/>
      <c r="DM340" s="471">
        <v>69.8</v>
      </c>
      <c r="DN340" s="1222"/>
      <c r="DO340" s="470" t="s">
        <v>302</v>
      </c>
      <c r="DP340" s="1222"/>
      <c r="DQ340" s="470" t="s">
        <v>510</v>
      </c>
      <c r="DR340" s="1222"/>
      <c r="DS340" s="471">
        <v>58.2</v>
      </c>
      <c r="DT340" s="1314"/>
      <c r="DU340" s="472">
        <v>14160</v>
      </c>
      <c r="DV340" s="1315"/>
      <c r="DW340" s="473" t="s">
        <v>304</v>
      </c>
      <c r="DX340" s="1222"/>
      <c r="DY340" s="1309"/>
      <c r="DZ340" s="1289"/>
      <c r="EA340" s="1311"/>
      <c r="EB340" s="1226"/>
      <c r="EC340" s="1229"/>
      <c r="ED340" s="1226"/>
      <c r="EE340" s="1237"/>
      <c r="EF340" s="1226"/>
      <c r="EG340" s="1303"/>
      <c r="EH340" s="1313"/>
      <c r="EI340" s="1222"/>
      <c r="EJ340" s="1309">
        <v>0</v>
      </c>
      <c r="EK340" s="1289"/>
      <c r="EL340" s="1311"/>
      <c r="EM340" s="1226"/>
      <c r="EN340" s="1229"/>
      <c r="EO340" s="1226"/>
      <c r="EP340" s="1237"/>
      <c r="EQ340" s="1226"/>
      <c r="ER340" s="1303"/>
      <c r="ES340" s="1305"/>
      <c r="ET340" s="1307"/>
      <c r="EU340" s="1222"/>
      <c r="EV340" s="474">
        <v>110</v>
      </c>
      <c r="EW340" s="370"/>
      <c r="EX340" s="1300"/>
    </row>
    <row r="341" spans="1:154" ht="25.5" customHeight="1">
      <c r="A341" s="97" t="str">
        <f t="shared" si="19"/>
        <v>その他地域　31人
　　から
　35人
　　まで４歳以上児</v>
      </c>
      <c r="B341" s="97" t="str">
        <f t="shared" si="49"/>
        <v>その他地域</v>
      </c>
      <c r="C341" s="97" t="str">
        <f t="shared" ref="C341" si="78">F341</f>
        <v>　31人
　　から
　35人
　　まで</v>
      </c>
      <c r="D341" s="99" t="str">
        <f t="shared" si="71"/>
        <v>４歳以上児</v>
      </c>
      <c r="E341" s="1244"/>
      <c r="F341" s="1230" t="s">
        <v>491</v>
      </c>
      <c r="G341" s="1232" t="s">
        <v>295</v>
      </c>
      <c r="H341" s="481" t="s">
        <v>296</v>
      </c>
      <c r="I341" s="475"/>
      <c r="J341" s="414">
        <v>41300</v>
      </c>
      <c r="K341" s="415">
        <v>49290</v>
      </c>
      <c r="L341" s="390" t="s">
        <v>297</v>
      </c>
      <c r="M341" s="416">
        <v>390</v>
      </c>
      <c r="N341" s="417">
        <v>470</v>
      </c>
      <c r="O341" s="418" t="s">
        <v>344</v>
      </c>
      <c r="P341" s="419" t="s">
        <v>468</v>
      </c>
      <c r="Q341" s="420" t="s">
        <v>297</v>
      </c>
      <c r="R341" s="421" t="s">
        <v>469</v>
      </c>
      <c r="S341" s="420" t="s">
        <v>297</v>
      </c>
      <c r="T341" s="422">
        <v>2.8</v>
      </c>
      <c r="U341" s="423">
        <v>2.8</v>
      </c>
      <c r="V341" s="1222" t="s">
        <v>297</v>
      </c>
      <c r="W341" s="1223">
        <v>2190</v>
      </c>
      <c r="X341" s="1222" t="s">
        <v>297</v>
      </c>
      <c r="Y341" s="1234">
        <v>20</v>
      </c>
      <c r="Z341" s="1225" t="s">
        <v>470</v>
      </c>
      <c r="AA341" s="1206" t="s">
        <v>468</v>
      </c>
      <c r="AB341" s="1206" t="s">
        <v>297</v>
      </c>
      <c r="AC341" s="1248" t="s">
        <v>471</v>
      </c>
      <c r="AD341" s="1222" t="s">
        <v>297</v>
      </c>
      <c r="AE341" s="1223">
        <v>13700</v>
      </c>
      <c r="AF341" s="1222" t="s">
        <v>3</v>
      </c>
      <c r="AG341" s="1227">
        <v>130</v>
      </c>
      <c r="AH341" s="1225" t="s">
        <v>344</v>
      </c>
      <c r="AI341" s="1206" t="s">
        <v>468</v>
      </c>
      <c r="AJ341" s="1225" t="s">
        <v>297</v>
      </c>
      <c r="AK341" s="1236" t="s">
        <v>472</v>
      </c>
      <c r="AL341" s="1225" t="s">
        <v>297</v>
      </c>
      <c r="AM341" s="1246">
        <v>2.8</v>
      </c>
      <c r="AN341" s="390" t="s">
        <v>297</v>
      </c>
      <c r="AO341" s="424">
        <v>7990</v>
      </c>
      <c r="AP341" s="1222" t="s">
        <v>297</v>
      </c>
      <c r="AQ341" s="425">
        <v>70</v>
      </c>
      <c r="AR341" s="426" t="s">
        <v>470</v>
      </c>
      <c r="AS341" s="419" t="s">
        <v>468</v>
      </c>
      <c r="AT341" s="427" t="s">
        <v>297</v>
      </c>
      <c r="AU341" s="421" t="s">
        <v>472</v>
      </c>
      <c r="AV341" s="427" t="s">
        <v>297</v>
      </c>
      <c r="AW341" s="428">
        <v>3.3</v>
      </c>
      <c r="AX341" s="429" t="s">
        <v>473</v>
      </c>
      <c r="AY341" s="430" t="s">
        <v>297</v>
      </c>
      <c r="AZ341" s="431">
        <v>3190</v>
      </c>
      <c r="BA341" s="380" t="s">
        <v>3</v>
      </c>
      <c r="BB341" s="432">
        <v>30</v>
      </c>
      <c r="BC341" s="433" t="s">
        <v>344</v>
      </c>
      <c r="BD341" s="434" t="s">
        <v>468</v>
      </c>
      <c r="BE341" s="433" t="s">
        <v>297</v>
      </c>
      <c r="BF341" s="435" t="s">
        <v>472</v>
      </c>
      <c r="BG341" s="433" t="s">
        <v>297</v>
      </c>
      <c r="BH341" s="436">
        <v>3.9</v>
      </c>
      <c r="BI341" s="430"/>
      <c r="BJ341" s="437"/>
      <c r="BK341" s="467"/>
      <c r="BL341" s="476"/>
      <c r="BM341" s="476"/>
      <c r="BN341" s="476"/>
      <c r="BO341" s="476"/>
      <c r="BP341" s="476"/>
      <c r="BQ341" s="476"/>
      <c r="BR341" s="476"/>
      <c r="BS341" s="467"/>
      <c r="BT341" s="437" t="s">
        <v>50</v>
      </c>
      <c r="BU341" s="467"/>
      <c r="BV341" s="477"/>
      <c r="BW341" s="476"/>
      <c r="BX341" s="476"/>
      <c r="BY341" s="476"/>
      <c r="BZ341" s="476"/>
      <c r="CA341" s="476"/>
      <c r="CB341" s="476"/>
      <c r="CC341" s="1290" t="s">
        <v>297</v>
      </c>
      <c r="CD341" s="1287">
        <v>2570</v>
      </c>
      <c r="CE341" s="1222" t="s">
        <v>297</v>
      </c>
      <c r="CF341" s="1227">
        <v>20</v>
      </c>
      <c r="CG341" s="1206" t="s">
        <v>344</v>
      </c>
      <c r="CH341" s="1206" t="s">
        <v>468</v>
      </c>
      <c r="CI341" s="1285" t="s">
        <v>297</v>
      </c>
      <c r="CJ341" s="1236" t="s">
        <v>472</v>
      </c>
      <c r="CK341" s="1285" t="s">
        <v>297</v>
      </c>
      <c r="CL341" s="1246">
        <v>11.6</v>
      </c>
      <c r="CM341" s="1222"/>
      <c r="CN341" s="478" t="s">
        <v>492</v>
      </c>
      <c r="CO341" s="1222" t="s">
        <v>3</v>
      </c>
      <c r="CP341" s="1284">
        <v>130</v>
      </c>
      <c r="CQ341" s="1286" t="s">
        <v>344</v>
      </c>
      <c r="CR341" s="1298" t="s">
        <v>468</v>
      </c>
      <c r="CS341" s="1286" t="s">
        <v>297</v>
      </c>
      <c r="CT341" s="1295" t="s">
        <v>472</v>
      </c>
      <c r="CU341" s="1286" t="s">
        <v>297</v>
      </c>
      <c r="CV341" s="1296">
        <v>2.8</v>
      </c>
      <c r="CW341" s="1297" t="s">
        <v>475</v>
      </c>
      <c r="CX341" s="1222" t="s">
        <v>3</v>
      </c>
      <c r="CY341" s="1223">
        <v>2090</v>
      </c>
      <c r="CZ341" s="1222" t="s">
        <v>297</v>
      </c>
      <c r="DA341" s="1227">
        <v>20</v>
      </c>
      <c r="DB341" s="1206" t="s">
        <v>344</v>
      </c>
      <c r="DC341" s="1206" t="s">
        <v>468</v>
      </c>
      <c r="DD341" s="1285" t="s">
        <v>297</v>
      </c>
      <c r="DE341" s="1236" t="s">
        <v>472</v>
      </c>
      <c r="DF341" s="1285" t="s">
        <v>297</v>
      </c>
      <c r="DG341" s="1246">
        <v>11.6</v>
      </c>
      <c r="DH341" s="1222" t="s">
        <v>3</v>
      </c>
      <c r="DI341" s="440">
        <v>1220</v>
      </c>
      <c r="DJ341" s="1222" t="s">
        <v>297</v>
      </c>
      <c r="DK341" s="440">
        <v>10</v>
      </c>
      <c r="DL341" s="1222" t="s">
        <v>3</v>
      </c>
      <c r="DM341" s="441">
        <v>10</v>
      </c>
      <c r="DN341" s="1222" t="s">
        <v>297</v>
      </c>
      <c r="DO341" s="440">
        <v>210</v>
      </c>
      <c r="DP341" s="1222" t="s">
        <v>297</v>
      </c>
      <c r="DQ341" s="440">
        <v>2</v>
      </c>
      <c r="DR341" s="1222" t="s">
        <v>3</v>
      </c>
      <c r="DS341" s="441">
        <v>2</v>
      </c>
      <c r="DT341" s="1314"/>
      <c r="DU341" s="479" t="s">
        <v>492</v>
      </c>
      <c r="DV341" s="1315" t="s">
        <v>298</v>
      </c>
      <c r="DW341" s="443">
        <v>245</v>
      </c>
      <c r="DX341" s="1222" t="s">
        <v>300</v>
      </c>
      <c r="DY341" s="1308">
        <v>3330</v>
      </c>
      <c r="DZ341" s="1285" t="s">
        <v>297</v>
      </c>
      <c r="EA341" s="1310">
        <v>30</v>
      </c>
      <c r="EB341" s="1225" t="s">
        <v>344</v>
      </c>
      <c r="EC341" s="1206" t="s">
        <v>468</v>
      </c>
      <c r="ED341" s="1225" t="s">
        <v>297</v>
      </c>
      <c r="EE341" s="1236" t="s">
        <v>472</v>
      </c>
      <c r="EF341" s="1225" t="s">
        <v>297</v>
      </c>
      <c r="EG341" s="1302">
        <v>8.9</v>
      </c>
      <c r="EH341" s="1312" t="s">
        <v>473</v>
      </c>
      <c r="EI341" s="1222" t="s">
        <v>300</v>
      </c>
      <c r="EJ341" s="1308">
        <v>13700</v>
      </c>
      <c r="EK341" s="1285" t="s">
        <v>297</v>
      </c>
      <c r="EL341" s="1310">
        <v>130</v>
      </c>
      <c r="EM341" s="1225" t="s">
        <v>344</v>
      </c>
      <c r="EN341" s="1206" t="s">
        <v>468</v>
      </c>
      <c r="EO341" s="1225" t="s">
        <v>297</v>
      </c>
      <c r="EP341" s="1236" t="s">
        <v>472</v>
      </c>
      <c r="EQ341" s="1225" t="s">
        <v>297</v>
      </c>
      <c r="ER341" s="1302">
        <v>3.1</v>
      </c>
      <c r="ES341" s="1304" t="s">
        <v>473</v>
      </c>
      <c r="ET341" s="1306" t="s">
        <v>419</v>
      </c>
      <c r="EU341" s="1222" t="s">
        <v>300</v>
      </c>
      <c r="EV341" s="444">
        <v>10150</v>
      </c>
      <c r="EW341" s="370"/>
      <c r="EX341" s="1300"/>
    </row>
    <row r="342" spans="1:154" ht="25.5" customHeight="1">
      <c r="A342" s="97" t="str">
        <f t="shared" si="19"/>
        <v>その他地域　31人
　　から
　35人
　　まで３歳児</v>
      </c>
      <c r="B342" s="97" t="str">
        <f t="shared" si="49"/>
        <v>その他地域</v>
      </c>
      <c r="C342" s="97" t="str">
        <f t="shared" ref="C342" si="79">F341</f>
        <v>　31人
　　から
　35人
　　まで</v>
      </c>
      <c r="D342" s="99" t="str">
        <f t="shared" si="71"/>
        <v>３歳児</v>
      </c>
      <c r="E342" s="1244"/>
      <c r="F342" s="1231"/>
      <c r="G342" s="1233"/>
      <c r="H342" s="482" t="s">
        <v>301</v>
      </c>
      <c r="I342" s="475"/>
      <c r="J342" s="446">
        <v>49290</v>
      </c>
      <c r="K342" s="447"/>
      <c r="L342" s="390" t="s">
        <v>297</v>
      </c>
      <c r="M342" s="448">
        <v>470</v>
      </c>
      <c r="N342" s="449"/>
      <c r="O342" s="450" t="s">
        <v>344</v>
      </c>
      <c r="P342" s="451" t="s">
        <v>468</v>
      </c>
      <c r="Q342" s="452" t="s">
        <v>297</v>
      </c>
      <c r="R342" s="453" t="s">
        <v>472</v>
      </c>
      <c r="S342" s="452" t="s">
        <v>297</v>
      </c>
      <c r="T342" s="454">
        <v>2.8</v>
      </c>
      <c r="U342" s="455"/>
      <c r="V342" s="1222"/>
      <c r="W342" s="1224"/>
      <c r="X342" s="1222"/>
      <c r="Y342" s="1235"/>
      <c r="Z342" s="1226"/>
      <c r="AA342" s="1229"/>
      <c r="AB342" s="1229"/>
      <c r="AC342" s="1249"/>
      <c r="AD342" s="1222"/>
      <c r="AE342" s="1224"/>
      <c r="AF342" s="1222"/>
      <c r="AG342" s="1228"/>
      <c r="AH342" s="1226"/>
      <c r="AI342" s="1229"/>
      <c r="AJ342" s="1226"/>
      <c r="AK342" s="1237"/>
      <c r="AL342" s="1226"/>
      <c r="AM342" s="1247"/>
      <c r="AN342" s="390" t="s">
        <v>297</v>
      </c>
      <c r="AO342" s="448">
        <v>7990</v>
      </c>
      <c r="AP342" s="1222"/>
      <c r="AQ342" s="456">
        <v>70</v>
      </c>
      <c r="AR342" s="457" t="s">
        <v>344</v>
      </c>
      <c r="AS342" s="451" t="s">
        <v>468</v>
      </c>
      <c r="AT342" s="458" t="s">
        <v>297</v>
      </c>
      <c r="AU342" s="459" t="s">
        <v>472</v>
      </c>
      <c r="AV342" s="458" t="s">
        <v>297</v>
      </c>
      <c r="AW342" s="460">
        <v>3.3</v>
      </c>
      <c r="AX342" s="461"/>
      <c r="AY342" s="430"/>
      <c r="AZ342" s="382"/>
      <c r="BA342" s="382"/>
      <c r="BB342" s="480"/>
      <c r="BC342" s="382"/>
      <c r="BD342" s="382"/>
      <c r="BE342" s="382"/>
      <c r="BF342" s="382"/>
      <c r="BG342" s="382"/>
      <c r="BH342" s="382"/>
      <c r="BI342" s="467" t="s">
        <v>3</v>
      </c>
      <c r="BJ342" s="468">
        <v>55950</v>
      </c>
      <c r="BK342" s="467" t="s">
        <v>297</v>
      </c>
      <c r="BL342" s="432">
        <v>550</v>
      </c>
      <c r="BM342" s="433" t="s">
        <v>344</v>
      </c>
      <c r="BN342" s="434" t="s">
        <v>468</v>
      </c>
      <c r="BO342" s="433" t="s">
        <v>297</v>
      </c>
      <c r="BP342" s="435" t="s">
        <v>472</v>
      </c>
      <c r="BQ342" s="433" t="s">
        <v>297</v>
      </c>
      <c r="BR342" s="436">
        <v>2.7</v>
      </c>
      <c r="BS342" s="405" t="s">
        <v>297</v>
      </c>
      <c r="BT342" s="468">
        <v>47960</v>
      </c>
      <c r="BU342" s="405" t="s">
        <v>3</v>
      </c>
      <c r="BV342" s="432">
        <v>470</v>
      </c>
      <c r="BW342" s="433" t="s">
        <v>344</v>
      </c>
      <c r="BX342" s="434" t="s">
        <v>468</v>
      </c>
      <c r="BY342" s="433" t="s">
        <v>297</v>
      </c>
      <c r="BZ342" s="435" t="s">
        <v>472</v>
      </c>
      <c r="CA342" s="433" t="s">
        <v>297</v>
      </c>
      <c r="CB342" s="436">
        <v>2.7</v>
      </c>
      <c r="CC342" s="1291"/>
      <c r="CD342" s="1288"/>
      <c r="CE342" s="1222"/>
      <c r="CF342" s="1228"/>
      <c r="CG342" s="1229"/>
      <c r="CH342" s="1229"/>
      <c r="CI342" s="1289"/>
      <c r="CJ342" s="1237"/>
      <c r="CK342" s="1289"/>
      <c r="CL342" s="1247"/>
      <c r="CM342" s="1222"/>
      <c r="CN342" s="469">
        <v>13700</v>
      </c>
      <c r="CO342" s="1222"/>
      <c r="CP342" s="1284"/>
      <c r="CQ342" s="1286"/>
      <c r="CR342" s="1298"/>
      <c r="CS342" s="1286"/>
      <c r="CT342" s="1295"/>
      <c r="CU342" s="1286"/>
      <c r="CV342" s="1296"/>
      <c r="CW342" s="1297"/>
      <c r="CX342" s="1222"/>
      <c r="CY342" s="1224"/>
      <c r="CZ342" s="1222"/>
      <c r="DA342" s="1228"/>
      <c r="DB342" s="1229"/>
      <c r="DC342" s="1229"/>
      <c r="DD342" s="1289"/>
      <c r="DE342" s="1237"/>
      <c r="DF342" s="1289"/>
      <c r="DG342" s="1247"/>
      <c r="DH342" s="1222"/>
      <c r="DI342" s="470" t="s">
        <v>302</v>
      </c>
      <c r="DJ342" s="1222"/>
      <c r="DK342" s="470" t="s">
        <v>510</v>
      </c>
      <c r="DL342" s="1222"/>
      <c r="DM342" s="471">
        <v>59.8</v>
      </c>
      <c r="DN342" s="1222"/>
      <c r="DO342" s="470" t="s">
        <v>302</v>
      </c>
      <c r="DP342" s="1222"/>
      <c r="DQ342" s="470" t="s">
        <v>510</v>
      </c>
      <c r="DR342" s="1222"/>
      <c r="DS342" s="471">
        <v>49.8</v>
      </c>
      <c r="DT342" s="1314"/>
      <c r="DU342" s="472">
        <v>12280</v>
      </c>
      <c r="DV342" s="1315"/>
      <c r="DW342" s="473" t="s">
        <v>304</v>
      </c>
      <c r="DX342" s="1222"/>
      <c r="DY342" s="1309"/>
      <c r="DZ342" s="1289"/>
      <c r="EA342" s="1311"/>
      <c r="EB342" s="1226"/>
      <c r="EC342" s="1229"/>
      <c r="ED342" s="1226"/>
      <c r="EE342" s="1237"/>
      <c r="EF342" s="1226"/>
      <c r="EG342" s="1303"/>
      <c r="EH342" s="1313"/>
      <c r="EI342" s="1222"/>
      <c r="EJ342" s="1309">
        <v>0</v>
      </c>
      <c r="EK342" s="1289"/>
      <c r="EL342" s="1311"/>
      <c r="EM342" s="1226"/>
      <c r="EN342" s="1229"/>
      <c r="EO342" s="1226"/>
      <c r="EP342" s="1237"/>
      <c r="EQ342" s="1226"/>
      <c r="ER342" s="1303"/>
      <c r="ES342" s="1305"/>
      <c r="ET342" s="1307"/>
      <c r="EU342" s="1222"/>
      <c r="EV342" s="474">
        <v>100</v>
      </c>
      <c r="EW342" s="370"/>
      <c r="EX342" s="1300"/>
    </row>
    <row r="343" spans="1:154" ht="25.5" customHeight="1">
      <c r="A343" s="97" t="str">
        <f t="shared" si="19"/>
        <v>その他地域　36人
　　から
　40人
　　まで４歳以上児</v>
      </c>
      <c r="B343" s="97" t="str">
        <f t="shared" si="49"/>
        <v>その他地域</v>
      </c>
      <c r="C343" s="97" t="str">
        <f t="shared" ref="C343" si="80">F343</f>
        <v>　36人
　　から
　40人
　　まで</v>
      </c>
      <c r="D343" s="99" t="str">
        <f t="shared" si="71"/>
        <v>４歳以上児</v>
      </c>
      <c r="E343" s="1244"/>
      <c r="F343" s="1230" t="s">
        <v>494</v>
      </c>
      <c r="G343" s="1232" t="s">
        <v>295</v>
      </c>
      <c r="H343" s="481" t="s">
        <v>296</v>
      </c>
      <c r="I343" s="475"/>
      <c r="J343" s="414">
        <v>38740</v>
      </c>
      <c r="K343" s="415">
        <v>46730</v>
      </c>
      <c r="L343" s="390" t="s">
        <v>297</v>
      </c>
      <c r="M343" s="416">
        <v>360</v>
      </c>
      <c r="N343" s="417">
        <v>440</v>
      </c>
      <c r="O343" s="418" t="s">
        <v>344</v>
      </c>
      <c r="P343" s="419" t="s">
        <v>468</v>
      </c>
      <c r="Q343" s="420" t="s">
        <v>297</v>
      </c>
      <c r="R343" s="421" t="s">
        <v>469</v>
      </c>
      <c r="S343" s="420" t="s">
        <v>297</v>
      </c>
      <c r="T343" s="422">
        <v>2.8</v>
      </c>
      <c r="U343" s="423">
        <v>2.8</v>
      </c>
      <c r="V343" s="1222" t="s">
        <v>297</v>
      </c>
      <c r="W343" s="1223">
        <v>1910</v>
      </c>
      <c r="X343" s="1222" t="s">
        <v>297</v>
      </c>
      <c r="Y343" s="1234">
        <v>10</v>
      </c>
      <c r="Z343" s="1225" t="s">
        <v>470</v>
      </c>
      <c r="AA343" s="1206" t="s">
        <v>468</v>
      </c>
      <c r="AB343" s="1206" t="s">
        <v>297</v>
      </c>
      <c r="AC343" s="1248" t="s">
        <v>471</v>
      </c>
      <c r="AD343" s="1222" t="s">
        <v>297</v>
      </c>
      <c r="AE343" s="1223">
        <v>11990</v>
      </c>
      <c r="AF343" s="1222" t="s">
        <v>3</v>
      </c>
      <c r="AG343" s="1227">
        <v>110</v>
      </c>
      <c r="AH343" s="1225" t="s">
        <v>344</v>
      </c>
      <c r="AI343" s="1206" t="s">
        <v>468</v>
      </c>
      <c r="AJ343" s="1225" t="s">
        <v>297</v>
      </c>
      <c r="AK343" s="1236" t="s">
        <v>472</v>
      </c>
      <c r="AL343" s="1225" t="s">
        <v>297</v>
      </c>
      <c r="AM343" s="1246">
        <v>2.9</v>
      </c>
      <c r="AN343" s="390" t="s">
        <v>297</v>
      </c>
      <c r="AO343" s="424">
        <v>7990</v>
      </c>
      <c r="AP343" s="1222" t="s">
        <v>297</v>
      </c>
      <c r="AQ343" s="425">
        <v>70</v>
      </c>
      <c r="AR343" s="426" t="s">
        <v>470</v>
      </c>
      <c r="AS343" s="419" t="s">
        <v>468</v>
      </c>
      <c r="AT343" s="427" t="s">
        <v>297</v>
      </c>
      <c r="AU343" s="421" t="s">
        <v>472</v>
      </c>
      <c r="AV343" s="427" t="s">
        <v>297</v>
      </c>
      <c r="AW343" s="428">
        <v>3.3</v>
      </c>
      <c r="AX343" s="429" t="s">
        <v>473</v>
      </c>
      <c r="AY343" s="430" t="s">
        <v>297</v>
      </c>
      <c r="AZ343" s="431">
        <v>3190</v>
      </c>
      <c r="BA343" s="380" t="s">
        <v>3</v>
      </c>
      <c r="BB343" s="432">
        <v>30</v>
      </c>
      <c r="BC343" s="433" t="s">
        <v>344</v>
      </c>
      <c r="BD343" s="434" t="s">
        <v>468</v>
      </c>
      <c r="BE343" s="433" t="s">
        <v>297</v>
      </c>
      <c r="BF343" s="435" t="s">
        <v>472</v>
      </c>
      <c r="BG343" s="433" t="s">
        <v>297</v>
      </c>
      <c r="BH343" s="436">
        <v>3.9</v>
      </c>
      <c r="BI343" s="430"/>
      <c r="BJ343" s="437"/>
      <c r="BK343" s="467"/>
      <c r="BL343" s="476"/>
      <c r="BM343" s="476"/>
      <c r="BN343" s="476"/>
      <c r="BO343" s="476"/>
      <c r="BP343" s="476"/>
      <c r="BQ343" s="476"/>
      <c r="BR343" s="476"/>
      <c r="BS343" s="467"/>
      <c r="BT343" s="437" t="s">
        <v>50</v>
      </c>
      <c r="BU343" s="467"/>
      <c r="BV343" s="477"/>
      <c r="BW343" s="476"/>
      <c r="BX343" s="476"/>
      <c r="BY343" s="476"/>
      <c r="BZ343" s="476"/>
      <c r="CA343" s="476"/>
      <c r="CB343" s="476"/>
      <c r="CC343" s="1290" t="s">
        <v>297</v>
      </c>
      <c r="CD343" s="1318" t="s">
        <v>320</v>
      </c>
      <c r="CE343" s="1222" t="s">
        <v>297</v>
      </c>
      <c r="CF343" s="1227"/>
      <c r="CG343" s="1206"/>
      <c r="CH343" s="1206"/>
      <c r="CI343" s="1285"/>
      <c r="CJ343" s="1236"/>
      <c r="CK343" s="1285"/>
      <c r="CL343" s="1316" t="s">
        <v>320</v>
      </c>
      <c r="CM343" s="1222"/>
      <c r="CN343" s="478" t="s">
        <v>495</v>
      </c>
      <c r="CO343" s="1222" t="s">
        <v>3</v>
      </c>
      <c r="CP343" s="1284">
        <v>110</v>
      </c>
      <c r="CQ343" s="1286" t="s">
        <v>344</v>
      </c>
      <c r="CR343" s="1298" t="s">
        <v>468</v>
      </c>
      <c r="CS343" s="1286" t="s">
        <v>297</v>
      </c>
      <c r="CT343" s="1295" t="s">
        <v>472</v>
      </c>
      <c r="CU343" s="1286" t="s">
        <v>297</v>
      </c>
      <c r="CV343" s="1296">
        <v>2.9</v>
      </c>
      <c r="CW343" s="1297" t="s">
        <v>475</v>
      </c>
      <c r="CX343" s="1222" t="s">
        <v>3</v>
      </c>
      <c r="CY343" s="1223">
        <v>1930</v>
      </c>
      <c r="CZ343" s="1222" t="s">
        <v>297</v>
      </c>
      <c r="DA343" s="1227">
        <v>10</v>
      </c>
      <c r="DB343" s="1206" t="s">
        <v>344</v>
      </c>
      <c r="DC343" s="1206" t="s">
        <v>468</v>
      </c>
      <c r="DD343" s="1285" t="s">
        <v>297</v>
      </c>
      <c r="DE343" s="1236" t="s">
        <v>472</v>
      </c>
      <c r="DF343" s="1285" t="s">
        <v>297</v>
      </c>
      <c r="DG343" s="1246">
        <v>20.399999999999999</v>
      </c>
      <c r="DH343" s="1222" t="s">
        <v>3</v>
      </c>
      <c r="DI343" s="440">
        <v>1060</v>
      </c>
      <c r="DJ343" s="1222" t="s">
        <v>297</v>
      </c>
      <c r="DK343" s="440">
        <v>10</v>
      </c>
      <c r="DL343" s="1222" t="s">
        <v>3</v>
      </c>
      <c r="DM343" s="441">
        <v>10</v>
      </c>
      <c r="DN343" s="1222" t="s">
        <v>297</v>
      </c>
      <c r="DO343" s="440">
        <v>190</v>
      </c>
      <c r="DP343" s="1222" t="s">
        <v>297</v>
      </c>
      <c r="DQ343" s="440">
        <v>1</v>
      </c>
      <c r="DR343" s="1222" t="s">
        <v>3</v>
      </c>
      <c r="DS343" s="441">
        <v>1</v>
      </c>
      <c r="DT343" s="1314"/>
      <c r="DU343" s="479" t="s">
        <v>495</v>
      </c>
      <c r="DV343" s="1315" t="s">
        <v>298</v>
      </c>
      <c r="DW343" s="443">
        <v>245</v>
      </c>
      <c r="DX343" s="1222" t="s">
        <v>300</v>
      </c>
      <c r="DY343" s="1308">
        <v>2920</v>
      </c>
      <c r="DZ343" s="1285" t="s">
        <v>297</v>
      </c>
      <c r="EA343" s="1310">
        <v>20</v>
      </c>
      <c r="EB343" s="1225" t="s">
        <v>344</v>
      </c>
      <c r="EC343" s="1206" t="s">
        <v>468</v>
      </c>
      <c r="ED343" s="1225" t="s">
        <v>297</v>
      </c>
      <c r="EE343" s="1236" t="s">
        <v>472</v>
      </c>
      <c r="EF343" s="1225" t="s">
        <v>297</v>
      </c>
      <c r="EG343" s="1302">
        <v>11.6</v>
      </c>
      <c r="EH343" s="1312" t="s">
        <v>473</v>
      </c>
      <c r="EI343" s="1222" t="s">
        <v>300</v>
      </c>
      <c r="EJ343" s="1308">
        <v>11990</v>
      </c>
      <c r="EK343" s="1285" t="s">
        <v>297</v>
      </c>
      <c r="EL343" s="1310">
        <v>120</v>
      </c>
      <c r="EM343" s="1225" t="s">
        <v>344</v>
      </c>
      <c r="EN343" s="1206" t="s">
        <v>468</v>
      </c>
      <c r="EO343" s="1225" t="s">
        <v>297</v>
      </c>
      <c r="EP343" s="1236" t="s">
        <v>472</v>
      </c>
      <c r="EQ343" s="1225" t="s">
        <v>297</v>
      </c>
      <c r="ER343" s="1302">
        <v>2.9</v>
      </c>
      <c r="ES343" s="1304" t="s">
        <v>473</v>
      </c>
      <c r="ET343" s="1306" t="s">
        <v>419</v>
      </c>
      <c r="EU343" s="1222" t="s">
        <v>300</v>
      </c>
      <c r="EV343" s="444">
        <v>8880</v>
      </c>
      <c r="EW343" s="370"/>
      <c r="EX343" s="1300"/>
    </row>
    <row r="344" spans="1:154" ht="25.5" customHeight="1">
      <c r="A344" s="97" t="str">
        <f t="shared" si="19"/>
        <v>その他地域　36人
　　から
　40人
　　まで３歳児</v>
      </c>
      <c r="B344" s="97" t="str">
        <f t="shared" si="49"/>
        <v>その他地域</v>
      </c>
      <c r="C344" s="97" t="str">
        <f t="shared" ref="C344" si="81">F343</f>
        <v>　36人
　　から
　40人
　　まで</v>
      </c>
      <c r="D344" s="99" t="str">
        <f t="shared" si="71"/>
        <v>３歳児</v>
      </c>
      <c r="E344" s="1244"/>
      <c r="F344" s="1231"/>
      <c r="G344" s="1233"/>
      <c r="H344" s="482" t="s">
        <v>301</v>
      </c>
      <c r="I344" s="475"/>
      <c r="J344" s="446">
        <v>46730</v>
      </c>
      <c r="K344" s="447"/>
      <c r="L344" s="390" t="s">
        <v>297</v>
      </c>
      <c r="M344" s="448">
        <v>440</v>
      </c>
      <c r="N344" s="449"/>
      <c r="O344" s="450" t="s">
        <v>344</v>
      </c>
      <c r="P344" s="451" t="s">
        <v>468</v>
      </c>
      <c r="Q344" s="452" t="s">
        <v>297</v>
      </c>
      <c r="R344" s="453" t="s">
        <v>472</v>
      </c>
      <c r="S344" s="452" t="s">
        <v>297</v>
      </c>
      <c r="T344" s="454">
        <v>2.8</v>
      </c>
      <c r="U344" s="455"/>
      <c r="V344" s="1222"/>
      <c r="W344" s="1224"/>
      <c r="X344" s="1222"/>
      <c r="Y344" s="1235"/>
      <c r="Z344" s="1226"/>
      <c r="AA344" s="1229"/>
      <c r="AB344" s="1229"/>
      <c r="AC344" s="1249"/>
      <c r="AD344" s="1222"/>
      <c r="AE344" s="1224"/>
      <c r="AF344" s="1222"/>
      <c r="AG344" s="1228"/>
      <c r="AH344" s="1226"/>
      <c r="AI344" s="1229"/>
      <c r="AJ344" s="1226"/>
      <c r="AK344" s="1237"/>
      <c r="AL344" s="1226"/>
      <c r="AM344" s="1247"/>
      <c r="AN344" s="390" t="s">
        <v>297</v>
      </c>
      <c r="AO344" s="448">
        <v>7990</v>
      </c>
      <c r="AP344" s="1222"/>
      <c r="AQ344" s="456">
        <v>70</v>
      </c>
      <c r="AR344" s="457" t="s">
        <v>344</v>
      </c>
      <c r="AS344" s="451" t="s">
        <v>468</v>
      </c>
      <c r="AT344" s="458" t="s">
        <v>297</v>
      </c>
      <c r="AU344" s="459" t="s">
        <v>472</v>
      </c>
      <c r="AV344" s="458" t="s">
        <v>297</v>
      </c>
      <c r="AW344" s="460">
        <v>3.3</v>
      </c>
      <c r="AX344" s="461"/>
      <c r="AY344" s="430"/>
      <c r="AZ344" s="382"/>
      <c r="BA344" s="382"/>
      <c r="BB344" s="480"/>
      <c r="BC344" s="382"/>
      <c r="BD344" s="382"/>
      <c r="BE344" s="382"/>
      <c r="BF344" s="382"/>
      <c r="BG344" s="382"/>
      <c r="BH344" s="382"/>
      <c r="BI344" s="467" t="s">
        <v>3</v>
      </c>
      <c r="BJ344" s="468">
        <v>55950</v>
      </c>
      <c r="BK344" s="467" t="s">
        <v>297</v>
      </c>
      <c r="BL344" s="432">
        <v>550</v>
      </c>
      <c r="BM344" s="433" t="s">
        <v>344</v>
      </c>
      <c r="BN344" s="434" t="s">
        <v>468</v>
      </c>
      <c r="BO344" s="433" t="s">
        <v>297</v>
      </c>
      <c r="BP344" s="435" t="s">
        <v>472</v>
      </c>
      <c r="BQ344" s="433" t="s">
        <v>297</v>
      </c>
      <c r="BR344" s="436">
        <v>2.7</v>
      </c>
      <c r="BS344" s="405" t="s">
        <v>297</v>
      </c>
      <c r="BT344" s="468">
        <v>47960</v>
      </c>
      <c r="BU344" s="405" t="s">
        <v>3</v>
      </c>
      <c r="BV344" s="432">
        <v>470</v>
      </c>
      <c r="BW344" s="433" t="s">
        <v>344</v>
      </c>
      <c r="BX344" s="434" t="s">
        <v>468</v>
      </c>
      <c r="BY344" s="433" t="s">
        <v>297</v>
      </c>
      <c r="BZ344" s="435" t="s">
        <v>472</v>
      </c>
      <c r="CA344" s="433" t="s">
        <v>297</v>
      </c>
      <c r="CB344" s="436">
        <v>2.7</v>
      </c>
      <c r="CC344" s="1291"/>
      <c r="CD344" s="1319"/>
      <c r="CE344" s="1222"/>
      <c r="CF344" s="1228"/>
      <c r="CG344" s="1229"/>
      <c r="CH344" s="1229"/>
      <c r="CI344" s="1289"/>
      <c r="CJ344" s="1237"/>
      <c r="CK344" s="1289"/>
      <c r="CL344" s="1317"/>
      <c r="CM344" s="1222"/>
      <c r="CN344" s="469">
        <v>11990</v>
      </c>
      <c r="CO344" s="1222"/>
      <c r="CP344" s="1284"/>
      <c r="CQ344" s="1286"/>
      <c r="CR344" s="1298"/>
      <c r="CS344" s="1286"/>
      <c r="CT344" s="1295"/>
      <c r="CU344" s="1286"/>
      <c r="CV344" s="1296"/>
      <c r="CW344" s="1297"/>
      <c r="CX344" s="1222"/>
      <c r="CY344" s="1224"/>
      <c r="CZ344" s="1222"/>
      <c r="DA344" s="1228"/>
      <c r="DB344" s="1229"/>
      <c r="DC344" s="1229"/>
      <c r="DD344" s="1289"/>
      <c r="DE344" s="1237"/>
      <c r="DF344" s="1289"/>
      <c r="DG344" s="1247"/>
      <c r="DH344" s="1222"/>
      <c r="DI344" s="470" t="s">
        <v>302</v>
      </c>
      <c r="DJ344" s="1222"/>
      <c r="DK344" s="470" t="s">
        <v>510</v>
      </c>
      <c r="DL344" s="1222"/>
      <c r="DM344" s="471">
        <v>52.3</v>
      </c>
      <c r="DN344" s="1222"/>
      <c r="DO344" s="470" t="s">
        <v>302</v>
      </c>
      <c r="DP344" s="1222"/>
      <c r="DQ344" s="470" t="s">
        <v>510</v>
      </c>
      <c r="DR344" s="1222"/>
      <c r="DS344" s="471">
        <v>87.2</v>
      </c>
      <c r="DT344" s="1314"/>
      <c r="DU344" s="472">
        <v>10870</v>
      </c>
      <c r="DV344" s="1315"/>
      <c r="DW344" s="473" t="s">
        <v>304</v>
      </c>
      <c r="DX344" s="1222"/>
      <c r="DY344" s="1309"/>
      <c r="DZ344" s="1289"/>
      <c r="EA344" s="1311"/>
      <c r="EB344" s="1226"/>
      <c r="EC344" s="1229"/>
      <c r="ED344" s="1226"/>
      <c r="EE344" s="1237"/>
      <c r="EF344" s="1226"/>
      <c r="EG344" s="1303"/>
      <c r="EH344" s="1313"/>
      <c r="EI344" s="1222"/>
      <c r="EJ344" s="1309">
        <v>0</v>
      </c>
      <c r="EK344" s="1289"/>
      <c r="EL344" s="1311"/>
      <c r="EM344" s="1226"/>
      <c r="EN344" s="1229"/>
      <c r="EO344" s="1226"/>
      <c r="EP344" s="1237"/>
      <c r="EQ344" s="1226"/>
      <c r="ER344" s="1303"/>
      <c r="ES344" s="1305"/>
      <c r="ET344" s="1307"/>
      <c r="EU344" s="1222"/>
      <c r="EV344" s="474">
        <v>80</v>
      </c>
      <c r="EW344" s="370"/>
      <c r="EX344" s="1300"/>
    </row>
    <row r="345" spans="1:154" ht="25.5" customHeight="1">
      <c r="A345" s="97" t="str">
        <f t="shared" ref="A345:A376" si="82">B345&amp;C345&amp;D345</f>
        <v>その他地域　41人
　　から
　45人
　　まで４歳以上児</v>
      </c>
      <c r="B345" s="97" t="str">
        <f t="shared" si="49"/>
        <v>その他地域</v>
      </c>
      <c r="C345" s="97" t="str">
        <f t="shared" ref="C345" si="83">F345</f>
        <v>　41人
　　から
　45人
　　まで</v>
      </c>
      <c r="D345" s="99" t="str">
        <f t="shared" si="71"/>
        <v>４歳以上児</v>
      </c>
      <c r="E345" s="1244"/>
      <c r="F345" s="1230" t="s">
        <v>497</v>
      </c>
      <c r="G345" s="1232" t="s">
        <v>295</v>
      </c>
      <c r="H345" s="481" t="s">
        <v>296</v>
      </c>
      <c r="I345" s="475"/>
      <c r="J345" s="414">
        <v>36750</v>
      </c>
      <c r="K345" s="415">
        <v>44740</v>
      </c>
      <c r="L345" s="390" t="s">
        <v>297</v>
      </c>
      <c r="M345" s="416">
        <v>340</v>
      </c>
      <c r="N345" s="417">
        <v>420</v>
      </c>
      <c r="O345" s="418" t="s">
        <v>344</v>
      </c>
      <c r="P345" s="419" t="s">
        <v>468</v>
      </c>
      <c r="Q345" s="420" t="s">
        <v>297</v>
      </c>
      <c r="R345" s="421" t="s">
        <v>469</v>
      </c>
      <c r="S345" s="420" t="s">
        <v>297</v>
      </c>
      <c r="T345" s="422">
        <v>2.8</v>
      </c>
      <c r="U345" s="423">
        <v>2.8</v>
      </c>
      <c r="V345" s="1222" t="s">
        <v>297</v>
      </c>
      <c r="W345" s="1223">
        <v>1700</v>
      </c>
      <c r="X345" s="1222" t="s">
        <v>297</v>
      </c>
      <c r="Y345" s="1234">
        <v>10</v>
      </c>
      <c r="Z345" s="1225" t="s">
        <v>470</v>
      </c>
      <c r="AA345" s="1206" t="s">
        <v>468</v>
      </c>
      <c r="AB345" s="1206" t="s">
        <v>297</v>
      </c>
      <c r="AC345" s="1248" t="s">
        <v>471</v>
      </c>
      <c r="AD345" s="1222" t="s">
        <v>297</v>
      </c>
      <c r="AE345" s="1223">
        <v>10650</v>
      </c>
      <c r="AF345" s="1222" t="s">
        <v>3</v>
      </c>
      <c r="AG345" s="1227">
        <v>100</v>
      </c>
      <c r="AH345" s="1225" t="s">
        <v>344</v>
      </c>
      <c r="AI345" s="1206" t="s">
        <v>468</v>
      </c>
      <c r="AJ345" s="1225" t="s">
        <v>297</v>
      </c>
      <c r="AK345" s="1236" t="s">
        <v>472</v>
      </c>
      <c r="AL345" s="1225" t="s">
        <v>297</v>
      </c>
      <c r="AM345" s="1246">
        <v>2.8</v>
      </c>
      <c r="AN345" s="390" t="s">
        <v>297</v>
      </c>
      <c r="AO345" s="424">
        <v>7990</v>
      </c>
      <c r="AP345" s="1222" t="s">
        <v>297</v>
      </c>
      <c r="AQ345" s="425">
        <v>70</v>
      </c>
      <c r="AR345" s="426" t="s">
        <v>470</v>
      </c>
      <c r="AS345" s="419" t="s">
        <v>468</v>
      </c>
      <c r="AT345" s="427" t="s">
        <v>297</v>
      </c>
      <c r="AU345" s="421" t="s">
        <v>472</v>
      </c>
      <c r="AV345" s="427" t="s">
        <v>297</v>
      </c>
      <c r="AW345" s="428">
        <v>3.3</v>
      </c>
      <c r="AX345" s="429" t="s">
        <v>473</v>
      </c>
      <c r="AY345" s="430" t="s">
        <v>297</v>
      </c>
      <c r="AZ345" s="431">
        <v>3190</v>
      </c>
      <c r="BA345" s="380" t="s">
        <v>3</v>
      </c>
      <c r="BB345" s="432">
        <v>30</v>
      </c>
      <c r="BC345" s="433" t="s">
        <v>344</v>
      </c>
      <c r="BD345" s="434" t="s">
        <v>468</v>
      </c>
      <c r="BE345" s="433" t="s">
        <v>297</v>
      </c>
      <c r="BF345" s="435" t="s">
        <v>472</v>
      </c>
      <c r="BG345" s="433" t="s">
        <v>297</v>
      </c>
      <c r="BH345" s="436">
        <v>3.9</v>
      </c>
      <c r="BI345" s="430"/>
      <c r="BJ345" s="437"/>
      <c r="BK345" s="467"/>
      <c r="BL345" s="476"/>
      <c r="BM345" s="476"/>
      <c r="BN345" s="476"/>
      <c r="BO345" s="476"/>
      <c r="BP345" s="476"/>
      <c r="BQ345" s="476"/>
      <c r="BR345" s="476"/>
      <c r="BS345" s="467"/>
      <c r="BT345" s="437" t="s">
        <v>50</v>
      </c>
      <c r="BU345" s="467"/>
      <c r="BV345" s="477"/>
      <c r="BW345" s="476"/>
      <c r="BX345" s="476"/>
      <c r="BY345" s="476"/>
      <c r="BZ345" s="476"/>
      <c r="CA345" s="476"/>
      <c r="CB345" s="476"/>
      <c r="CC345" s="1290" t="s">
        <v>297</v>
      </c>
      <c r="CD345" s="1318" t="s">
        <v>320</v>
      </c>
      <c r="CE345" s="1222" t="s">
        <v>297</v>
      </c>
      <c r="CF345" s="1227"/>
      <c r="CG345" s="1206"/>
      <c r="CH345" s="1206"/>
      <c r="CI345" s="1285"/>
      <c r="CJ345" s="1236"/>
      <c r="CK345" s="1285"/>
      <c r="CL345" s="1316" t="s">
        <v>320</v>
      </c>
      <c r="CM345" s="1222"/>
      <c r="CN345" s="478" t="s">
        <v>498</v>
      </c>
      <c r="CO345" s="1222" t="s">
        <v>3</v>
      </c>
      <c r="CP345" s="1284">
        <v>100</v>
      </c>
      <c r="CQ345" s="1286" t="s">
        <v>344</v>
      </c>
      <c r="CR345" s="1298" t="s">
        <v>468</v>
      </c>
      <c r="CS345" s="1286" t="s">
        <v>297</v>
      </c>
      <c r="CT345" s="1295" t="s">
        <v>472</v>
      </c>
      <c r="CU345" s="1286" t="s">
        <v>297</v>
      </c>
      <c r="CV345" s="1296">
        <v>2.8</v>
      </c>
      <c r="CW345" s="1297" t="s">
        <v>475</v>
      </c>
      <c r="CX345" s="1222" t="s">
        <v>3</v>
      </c>
      <c r="CY345" s="1223">
        <v>1800</v>
      </c>
      <c r="CZ345" s="1222" t="s">
        <v>297</v>
      </c>
      <c r="DA345" s="1227">
        <v>10</v>
      </c>
      <c r="DB345" s="1206" t="s">
        <v>344</v>
      </c>
      <c r="DC345" s="1206" t="s">
        <v>468</v>
      </c>
      <c r="DD345" s="1285" t="s">
        <v>297</v>
      </c>
      <c r="DE345" s="1236" t="s">
        <v>472</v>
      </c>
      <c r="DF345" s="1285" t="s">
        <v>297</v>
      </c>
      <c r="DG345" s="1246">
        <v>18.100000000000001</v>
      </c>
      <c r="DH345" s="1222" t="s">
        <v>3</v>
      </c>
      <c r="DI345" s="440">
        <v>950</v>
      </c>
      <c r="DJ345" s="1222" t="s">
        <v>297</v>
      </c>
      <c r="DK345" s="440">
        <v>9</v>
      </c>
      <c r="DL345" s="1222" t="s">
        <v>3</v>
      </c>
      <c r="DM345" s="441">
        <v>9</v>
      </c>
      <c r="DN345" s="1222" t="s">
        <v>297</v>
      </c>
      <c r="DO345" s="440">
        <v>170</v>
      </c>
      <c r="DP345" s="1222" t="s">
        <v>297</v>
      </c>
      <c r="DQ345" s="440">
        <v>1</v>
      </c>
      <c r="DR345" s="1222" t="s">
        <v>3</v>
      </c>
      <c r="DS345" s="441">
        <v>1</v>
      </c>
      <c r="DT345" s="1314"/>
      <c r="DU345" s="483" t="s">
        <v>498</v>
      </c>
      <c r="DV345" s="1315" t="s">
        <v>298</v>
      </c>
      <c r="DW345" s="443">
        <v>245</v>
      </c>
      <c r="DX345" s="1222" t="s">
        <v>300</v>
      </c>
      <c r="DY345" s="1308">
        <v>2590</v>
      </c>
      <c r="DZ345" s="1285" t="s">
        <v>297</v>
      </c>
      <c r="EA345" s="1310">
        <v>20</v>
      </c>
      <c r="EB345" s="1225" t="s">
        <v>344</v>
      </c>
      <c r="EC345" s="1206" t="s">
        <v>468</v>
      </c>
      <c r="ED345" s="1225" t="s">
        <v>297</v>
      </c>
      <c r="EE345" s="1236" t="s">
        <v>472</v>
      </c>
      <c r="EF345" s="1225" t="s">
        <v>297</v>
      </c>
      <c r="EG345" s="1302">
        <v>10.3</v>
      </c>
      <c r="EH345" s="1312" t="s">
        <v>473</v>
      </c>
      <c r="EI345" s="1222" t="s">
        <v>300</v>
      </c>
      <c r="EJ345" s="1308">
        <v>10650</v>
      </c>
      <c r="EK345" s="1285" t="s">
        <v>297</v>
      </c>
      <c r="EL345" s="1310">
        <v>100</v>
      </c>
      <c r="EM345" s="1225" t="s">
        <v>344</v>
      </c>
      <c r="EN345" s="1206" t="s">
        <v>468</v>
      </c>
      <c r="EO345" s="1225" t="s">
        <v>297</v>
      </c>
      <c r="EP345" s="1236" t="s">
        <v>472</v>
      </c>
      <c r="EQ345" s="1225" t="s">
        <v>297</v>
      </c>
      <c r="ER345" s="1302">
        <v>3.1</v>
      </c>
      <c r="ES345" s="1304" t="s">
        <v>473</v>
      </c>
      <c r="ET345" s="1306" t="s">
        <v>419</v>
      </c>
      <c r="EU345" s="1222" t="s">
        <v>300</v>
      </c>
      <c r="EV345" s="444">
        <v>7890</v>
      </c>
      <c r="EW345" s="370"/>
      <c r="EX345" s="1300"/>
    </row>
    <row r="346" spans="1:154" ht="25.5" customHeight="1">
      <c r="A346" s="97" t="str">
        <f t="shared" si="82"/>
        <v>その他地域　41人
　　から
　45人
　　まで３歳児</v>
      </c>
      <c r="B346" s="97" t="str">
        <f t="shared" si="49"/>
        <v>その他地域</v>
      </c>
      <c r="C346" s="97" t="str">
        <f t="shared" ref="C346" si="84">F345</f>
        <v>　41人
　　から
　45人
　　まで</v>
      </c>
      <c r="D346" s="99" t="str">
        <f t="shared" si="71"/>
        <v>３歳児</v>
      </c>
      <c r="E346" s="1244"/>
      <c r="F346" s="1231"/>
      <c r="G346" s="1233"/>
      <c r="H346" s="482" t="s">
        <v>301</v>
      </c>
      <c r="I346" s="475"/>
      <c r="J346" s="446">
        <v>44740</v>
      </c>
      <c r="K346" s="447"/>
      <c r="L346" s="390" t="s">
        <v>297</v>
      </c>
      <c r="M346" s="448">
        <v>420</v>
      </c>
      <c r="N346" s="449"/>
      <c r="O346" s="450" t="s">
        <v>344</v>
      </c>
      <c r="P346" s="451" t="s">
        <v>468</v>
      </c>
      <c r="Q346" s="452" t="s">
        <v>297</v>
      </c>
      <c r="R346" s="453" t="s">
        <v>472</v>
      </c>
      <c r="S346" s="452" t="s">
        <v>297</v>
      </c>
      <c r="T346" s="454">
        <v>2.8</v>
      </c>
      <c r="U346" s="455"/>
      <c r="V346" s="1222"/>
      <c r="W346" s="1224"/>
      <c r="X346" s="1222"/>
      <c r="Y346" s="1235"/>
      <c r="Z346" s="1226"/>
      <c r="AA346" s="1229"/>
      <c r="AB346" s="1229"/>
      <c r="AC346" s="1249"/>
      <c r="AD346" s="1222"/>
      <c r="AE346" s="1224"/>
      <c r="AF346" s="1222"/>
      <c r="AG346" s="1228"/>
      <c r="AH346" s="1226"/>
      <c r="AI346" s="1229"/>
      <c r="AJ346" s="1226"/>
      <c r="AK346" s="1237"/>
      <c r="AL346" s="1226"/>
      <c r="AM346" s="1247"/>
      <c r="AN346" s="390" t="s">
        <v>297</v>
      </c>
      <c r="AO346" s="448">
        <v>7990</v>
      </c>
      <c r="AP346" s="1222"/>
      <c r="AQ346" s="456">
        <v>70</v>
      </c>
      <c r="AR346" s="457" t="s">
        <v>344</v>
      </c>
      <c r="AS346" s="451" t="s">
        <v>468</v>
      </c>
      <c r="AT346" s="458" t="s">
        <v>297</v>
      </c>
      <c r="AU346" s="459" t="s">
        <v>472</v>
      </c>
      <c r="AV346" s="458" t="s">
        <v>297</v>
      </c>
      <c r="AW346" s="460">
        <v>3.3</v>
      </c>
      <c r="AX346" s="461"/>
      <c r="AY346" s="430"/>
      <c r="AZ346" s="382"/>
      <c r="BA346" s="382"/>
      <c r="BB346" s="480"/>
      <c r="BC346" s="382"/>
      <c r="BD346" s="382"/>
      <c r="BE346" s="382"/>
      <c r="BF346" s="382"/>
      <c r="BG346" s="382"/>
      <c r="BH346" s="382"/>
      <c r="BI346" s="467" t="s">
        <v>3</v>
      </c>
      <c r="BJ346" s="468">
        <v>55950</v>
      </c>
      <c r="BK346" s="467" t="s">
        <v>297</v>
      </c>
      <c r="BL346" s="432">
        <v>550</v>
      </c>
      <c r="BM346" s="433" t="s">
        <v>344</v>
      </c>
      <c r="BN346" s="434" t="s">
        <v>468</v>
      </c>
      <c r="BO346" s="433" t="s">
        <v>297</v>
      </c>
      <c r="BP346" s="435" t="s">
        <v>472</v>
      </c>
      <c r="BQ346" s="433" t="s">
        <v>297</v>
      </c>
      <c r="BR346" s="436">
        <v>2.7</v>
      </c>
      <c r="BS346" s="405" t="s">
        <v>297</v>
      </c>
      <c r="BT346" s="468">
        <v>47960</v>
      </c>
      <c r="BU346" s="405" t="s">
        <v>3</v>
      </c>
      <c r="BV346" s="432">
        <v>470</v>
      </c>
      <c r="BW346" s="433" t="s">
        <v>344</v>
      </c>
      <c r="BX346" s="434" t="s">
        <v>468</v>
      </c>
      <c r="BY346" s="433" t="s">
        <v>297</v>
      </c>
      <c r="BZ346" s="435" t="s">
        <v>472</v>
      </c>
      <c r="CA346" s="433" t="s">
        <v>297</v>
      </c>
      <c r="CB346" s="436">
        <v>2.7</v>
      </c>
      <c r="CC346" s="1291"/>
      <c r="CD346" s="1319"/>
      <c r="CE346" s="1222"/>
      <c r="CF346" s="1228"/>
      <c r="CG346" s="1229"/>
      <c r="CH346" s="1229"/>
      <c r="CI346" s="1289"/>
      <c r="CJ346" s="1237"/>
      <c r="CK346" s="1289"/>
      <c r="CL346" s="1317"/>
      <c r="CM346" s="1222"/>
      <c r="CN346" s="469">
        <v>10650</v>
      </c>
      <c r="CO346" s="1222"/>
      <c r="CP346" s="1284"/>
      <c r="CQ346" s="1286"/>
      <c r="CR346" s="1298"/>
      <c r="CS346" s="1286"/>
      <c r="CT346" s="1295"/>
      <c r="CU346" s="1286"/>
      <c r="CV346" s="1296"/>
      <c r="CW346" s="1297"/>
      <c r="CX346" s="1222"/>
      <c r="CY346" s="1224"/>
      <c r="CZ346" s="1222"/>
      <c r="DA346" s="1228"/>
      <c r="DB346" s="1229"/>
      <c r="DC346" s="1229"/>
      <c r="DD346" s="1289"/>
      <c r="DE346" s="1237"/>
      <c r="DF346" s="1289"/>
      <c r="DG346" s="1247"/>
      <c r="DH346" s="1222"/>
      <c r="DI346" s="470" t="s">
        <v>302</v>
      </c>
      <c r="DJ346" s="1222"/>
      <c r="DK346" s="470" t="s">
        <v>510</v>
      </c>
      <c r="DL346" s="1222"/>
      <c r="DM346" s="471">
        <v>51.7</v>
      </c>
      <c r="DN346" s="1222"/>
      <c r="DO346" s="470" t="s">
        <v>302</v>
      </c>
      <c r="DP346" s="1222"/>
      <c r="DQ346" s="470" t="s">
        <v>510</v>
      </c>
      <c r="DR346" s="1222"/>
      <c r="DS346" s="471">
        <v>77.5</v>
      </c>
      <c r="DT346" s="1314"/>
      <c r="DU346" s="472">
        <v>9770</v>
      </c>
      <c r="DV346" s="1315"/>
      <c r="DW346" s="473" t="s">
        <v>304</v>
      </c>
      <c r="DX346" s="1222"/>
      <c r="DY346" s="1309"/>
      <c r="DZ346" s="1289"/>
      <c r="EA346" s="1311"/>
      <c r="EB346" s="1226"/>
      <c r="EC346" s="1229"/>
      <c r="ED346" s="1226"/>
      <c r="EE346" s="1237"/>
      <c r="EF346" s="1226"/>
      <c r="EG346" s="1303"/>
      <c r="EH346" s="1313"/>
      <c r="EI346" s="1222"/>
      <c r="EJ346" s="1309">
        <v>0</v>
      </c>
      <c r="EK346" s="1289"/>
      <c r="EL346" s="1311"/>
      <c r="EM346" s="1226"/>
      <c r="EN346" s="1229"/>
      <c r="EO346" s="1226"/>
      <c r="EP346" s="1237"/>
      <c r="EQ346" s="1226"/>
      <c r="ER346" s="1303"/>
      <c r="ES346" s="1305"/>
      <c r="ET346" s="1307"/>
      <c r="EU346" s="1222"/>
      <c r="EV346" s="474">
        <v>70</v>
      </c>
      <c r="EW346" s="370"/>
      <c r="EX346" s="1300"/>
    </row>
    <row r="347" spans="1:154" ht="25.5" customHeight="1">
      <c r="A347" s="97" t="str">
        <f t="shared" si="82"/>
        <v>その他地域　46人
　　から
　50人
　　まで４歳以上児</v>
      </c>
      <c r="B347" s="97" t="str">
        <f t="shared" si="49"/>
        <v>その他地域</v>
      </c>
      <c r="C347" s="97" t="str">
        <f t="shared" ref="C347" si="85">F347</f>
        <v>　46人
　　から
　50人
　　まで</v>
      </c>
      <c r="D347" s="99" t="str">
        <f t="shared" si="71"/>
        <v>４歳以上児</v>
      </c>
      <c r="E347" s="1244"/>
      <c r="F347" s="1230" t="s">
        <v>500</v>
      </c>
      <c r="G347" s="1232" t="s">
        <v>295</v>
      </c>
      <c r="H347" s="481" t="s">
        <v>296</v>
      </c>
      <c r="I347" s="475"/>
      <c r="J347" s="414">
        <v>35160</v>
      </c>
      <c r="K347" s="415">
        <v>43150</v>
      </c>
      <c r="L347" s="390" t="s">
        <v>297</v>
      </c>
      <c r="M347" s="416">
        <v>330</v>
      </c>
      <c r="N347" s="417">
        <v>410</v>
      </c>
      <c r="O347" s="418" t="s">
        <v>344</v>
      </c>
      <c r="P347" s="419" t="s">
        <v>468</v>
      </c>
      <c r="Q347" s="420" t="s">
        <v>297</v>
      </c>
      <c r="R347" s="421" t="s">
        <v>469</v>
      </c>
      <c r="S347" s="420" t="s">
        <v>297</v>
      </c>
      <c r="T347" s="422">
        <v>2.7</v>
      </c>
      <c r="U347" s="423">
        <v>2.7</v>
      </c>
      <c r="V347" s="1222" t="s">
        <v>297</v>
      </c>
      <c r="W347" s="1223">
        <v>1530</v>
      </c>
      <c r="X347" s="1222" t="s">
        <v>297</v>
      </c>
      <c r="Y347" s="1234">
        <v>10</v>
      </c>
      <c r="Z347" s="1225" t="s">
        <v>470</v>
      </c>
      <c r="AA347" s="1206" t="s">
        <v>468</v>
      </c>
      <c r="AB347" s="1206" t="s">
        <v>297</v>
      </c>
      <c r="AC347" s="1248" t="s">
        <v>471</v>
      </c>
      <c r="AD347" s="1222" t="s">
        <v>297</v>
      </c>
      <c r="AE347" s="1223">
        <v>9590</v>
      </c>
      <c r="AF347" s="1222" t="s">
        <v>3</v>
      </c>
      <c r="AG347" s="1227">
        <v>90</v>
      </c>
      <c r="AH347" s="1225" t="s">
        <v>344</v>
      </c>
      <c r="AI347" s="1206" t="s">
        <v>468</v>
      </c>
      <c r="AJ347" s="1225" t="s">
        <v>297</v>
      </c>
      <c r="AK347" s="1236" t="s">
        <v>472</v>
      </c>
      <c r="AL347" s="1225" t="s">
        <v>297</v>
      </c>
      <c r="AM347" s="1246">
        <v>2.8</v>
      </c>
      <c r="AN347" s="390" t="s">
        <v>297</v>
      </c>
      <c r="AO347" s="424">
        <v>7990</v>
      </c>
      <c r="AP347" s="1222" t="s">
        <v>297</v>
      </c>
      <c r="AQ347" s="425">
        <v>70</v>
      </c>
      <c r="AR347" s="426" t="s">
        <v>470</v>
      </c>
      <c r="AS347" s="419" t="s">
        <v>468</v>
      </c>
      <c r="AT347" s="427" t="s">
        <v>297</v>
      </c>
      <c r="AU347" s="421" t="s">
        <v>472</v>
      </c>
      <c r="AV347" s="427" t="s">
        <v>297</v>
      </c>
      <c r="AW347" s="428">
        <v>3.3</v>
      </c>
      <c r="AX347" s="429" t="s">
        <v>473</v>
      </c>
      <c r="AY347" s="430" t="s">
        <v>297</v>
      </c>
      <c r="AZ347" s="431">
        <v>3190</v>
      </c>
      <c r="BA347" s="380" t="s">
        <v>3</v>
      </c>
      <c r="BB347" s="432">
        <v>30</v>
      </c>
      <c r="BC347" s="433" t="s">
        <v>344</v>
      </c>
      <c r="BD347" s="434" t="s">
        <v>468</v>
      </c>
      <c r="BE347" s="433" t="s">
        <v>297</v>
      </c>
      <c r="BF347" s="435" t="s">
        <v>472</v>
      </c>
      <c r="BG347" s="433" t="s">
        <v>297</v>
      </c>
      <c r="BH347" s="436">
        <v>3.9</v>
      </c>
      <c r="BI347" s="430"/>
      <c r="BJ347" s="437"/>
      <c r="BK347" s="467"/>
      <c r="BL347" s="476"/>
      <c r="BM347" s="476"/>
      <c r="BN347" s="476"/>
      <c r="BO347" s="476"/>
      <c r="BP347" s="476"/>
      <c r="BQ347" s="476"/>
      <c r="BR347" s="476"/>
      <c r="BS347" s="467"/>
      <c r="BT347" s="437" t="s">
        <v>50</v>
      </c>
      <c r="BU347" s="467"/>
      <c r="BV347" s="477"/>
      <c r="BW347" s="476"/>
      <c r="BX347" s="476"/>
      <c r="BY347" s="476"/>
      <c r="BZ347" s="476"/>
      <c r="CA347" s="476"/>
      <c r="CB347" s="476"/>
      <c r="CC347" s="1290" t="s">
        <v>297</v>
      </c>
      <c r="CD347" s="1318" t="s">
        <v>320</v>
      </c>
      <c r="CE347" s="1222" t="s">
        <v>297</v>
      </c>
      <c r="CF347" s="1227"/>
      <c r="CG347" s="1206"/>
      <c r="CH347" s="1206"/>
      <c r="CI347" s="1285"/>
      <c r="CJ347" s="1236"/>
      <c r="CK347" s="1285"/>
      <c r="CL347" s="1316" t="s">
        <v>320</v>
      </c>
      <c r="CM347" s="1222"/>
      <c r="CN347" s="478" t="s">
        <v>501</v>
      </c>
      <c r="CO347" s="1222" t="s">
        <v>3</v>
      </c>
      <c r="CP347" s="1284">
        <v>90</v>
      </c>
      <c r="CQ347" s="1286" t="s">
        <v>344</v>
      </c>
      <c r="CR347" s="1298" t="s">
        <v>468</v>
      </c>
      <c r="CS347" s="1286" t="s">
        <v>297</v>
      </c>
      <c r="CT347" s="1295" t="s">
        <v>472</v>
      </c>
      <c r="CU347" s="1286" t="s">
        <v>297</v>
      </c>
      <c r="CV347" s="1296">
        <v>2.8</v>
      </c>
      <c r="CW347" s="1297" t="s">
        <v>475</v>
      </c>
      <c r="CX347" s="1222" t="s">
        <v>3</v>
      </c>
      <c r="CY347" s="1223">
        <v>1620</v>
      </c>
      <c r="CZ347" s="1222" t="s">
        <v>297</v>
      </c>
      <c r="DA347" s="1227">
        <v>10</v>
      </c>
      <c r="DB347" s="1206" t="s">
        <v>344</v>
      </c>
      <c r="DC347" s="1206" t="s">
        <v>468</v>
      </c>
      <c r="DD347" s="1285" t="s">
        <v>297</v>
      </c>
      <c r="DE347" s="1236" t="s">
        <v>472</v>
      </c>
      <c r="DF347" s="1285" t="s">
        <v>297</v>
      </c>
      <c r="DG347" s="1246">
        <v>16.3</v>
      </c>
      <c r="DH347" s="1222" t="s">
        <v>3</v>
      </c>
      <c r="DI347" s="440">
        <v>850</v>
      </c>
      <c r="DJ347" s="1222" t="s">
        <v>297</v>
      </c>
      <c r="DK347" s="440">
        <v>8</v>
      </c>
      <c r="DL347" s="1222" t="s">
        <v>3</v>
      </c>
      <c r="DM347" s="441">
        <v>8</v>
      </c>
      <c r="DN347" s="1222" t="s">
        <v>297</v>
      </c>
      <c r="DO347" s="440">
        <v>150</v>
      </c>
      <c r="DP347" s="1222" t="s">
        <v>297</v>
      </c>
      <c r="DQ347" s="440">
        <v>1</v>
      </c>
      <c r="DR347" s="1222" t="s">
        <v>3</v>
      </c>
      <c r="DS347" s="441">
        <v>1</v>
      </c>
      <c r="DT347" s="1314"/>
      <c r="DU347" s="479" t="s">
        <v>501</v>
      </c>
      <c r="DV347" s="1315" t="s">
        <v>298</v>
      </c>
      <c r="DW347" s="443">
        <v>245</v>
      </c>
      <c r="DX347" s="1222" t="s">
        <v>300</v>
      </c>
      <c r="DY347" s="1308">
        <v>2330</v>
      </c>
      <c r="DZ347" s="1285" t="s">
        <v>297</v>
      </c>
      <c r="EA347" s="1310">
        <v>20</v>
      </c>
      <c r="EB347" s="1225" t="s">
        <v>344</v>
      </c>
      <c r="EC347" s="1206" t="s">
        <v>468</v>
      </c>
      <c r="ED347" s="1225" t="s">
        <v>297</v>
      </c>
      <c r="EE347" s="1236" t="s">
        <v>472</v>
      </c>
      <c r="EF347" s="1225" t="s">
        <v>297</v>
      </c>
      <c r="EG347" s="1302">
        <v>9.3000000000000007</v>
      </c>
      <c r="EH347" s="1312" t="s">
        <v>473</v>
      </c>
      <c r="EI347" s="1222" t="s">
        <v>300</v>
      </c>
      <c r="EJ347" s="1308">
        <v>9590</v>
      </c>
      <c r="EK347" s="1285" t="s">
        <v>297</v>
      </c>
      <c r="EL347" s="1310">
        <v>90</v>
      </c>
      <c r="EM347" s="1225" t="s">
        <v>344</v>
      </c>
      <c r="EN347" s="1206" t="s">
        <v>468</v>
      </c>
      <c r="EO347" s="1225" t="s">
        <v>297</v>
      </c>
      <c r="EP347" s="1236" t="s">
        <v>472</v>
      </c>
      <c r="EQ347" s="1225" t="s">
        <v>297</v>
      </c>
      <c r="ER347" s="1302">
        <v>3.1</v>
      </c>
      <c r="ES347" s="1304" t="s">
        <v>473</v>
      </c>
      <c r="ET347" s="1306" t="s">
        <v>419</v>
      </c>
      <c r="EU347" s="1222" t="s">
        <v>300</v>
      </c>
      <c r="EV347" s="444">
        <v>7100</v>
      </c>
      <c r="EW347" s="370"/>
      <c r="EX347" s="1300"/>
    </row>
    <row r="348" spans="1:154" ht="25.5" customHeight="1">
      <c r="A348" s="97" t="str">
        <f t="shared" si="82"/>
        <v>その他地域　46人
　　から
　50人
　　まで３歳児</v>
      </c>
      <c r="B348" s="97" t="str">
        <f t="shared" si="49"/>
        <v>その他地域</v>
      </c>
      <c r="C348" s="97" t="str">
        <f t="shared" ref="C348" si="86">F347</f>
        <v>　46人
　　から
　50人
　　まで</v>
      </c>
      <c r="D348" s="99" t="str">
        <f t="shared" si="71"/>
        <v>３歳児</v>
      </c>
      <c r="E348" s="1244"/>
      <c r="F348" s="1231"/>
      <c r="G348" s="1233"/>
      <c r="H348" s="482" t="s">
        <v>301</v>
      </c>
      <c r="I348" s="475"/>
      <c r="J348" s="446">
        <v>43150</v>
      </c>
      <c r="K348" s="447"/>
      <c r="L348" s="390" t="s">
        <v>297</v>
      </c>
      <c r="M348" s="448">
        <v>410</v>
      </c>
      <c r="N348" s="449"/>
      <c r="O348" s="450" t="s">
        <v>344</v>
      </c>
      <c r="P348" s="451" t="s">
        <v>468</v>
      </c>
      <c r="Q348" s="452" t="s">
        <v>297</v>
      </c>
      <c r="R348" s="453" t="s">
        <v>472</v>
      </c>
      <c r="S348" s="452" t="s">
        <v>297</v>
      </c>
      <c r="T348" s="454">
        <v>2.7</v>
      </c>
      <c r="U348" s="455"/>
      <c r="V348" s="1222"/>
      <c r="W348" s="1224"/>
      <c r="X348" s="1222"/>
      <c r="Y348" s="1235"/>
      <c r="Z348" s="1226"/>
      <c r="AA348" s="1229"/>
      <c r="AB348" s="1229"/>
      <c r="AC348" s="1249"/>
      <c r="AD348" s="1222"/>
      <c r="AE348" s="1224"/>
      <c r="AF348" s="1222"/>
      <c r="AG348" s="1228"/>
      <c r="AH348" s="1226"/>
      <c r="AI348" s="1229"/>
      <c r="AJ348" s="1226"/>
      <c r="AK348" s="1237"/>
      <c r="AL348" s="1226"/>
      <c r="AM348" s="1247"/>
      <c r="AN348" s="390" t="s">
        <v>297</v>
      </c>
      <c r="AO348" s="448">
        <v>7990</v>
      </c>
      <c r="AP348" s="1222"/>
      <c r="AQ348" s="456">
        <v>70</v>
      </c>
      <c r="AR348" s="457" t="s">
        <v>344</v>
      </c>
      <c r="AS348" s="451" t="s">
        <v>468</v>
      </c>
      <c r="AT348" s="458" t="s">
        <v>297</v>
      </c>
      <c r="AU348" s="459" t="s">
        <v>472</v>
      </c>
      <c r="AV348" s="458" t="s">
        <v>297</v>
      </c>
      <c r="AW348" s="460">
        <v>3.3</v>
      </c>
      <c r="AX348" s="461"/>
      <c r="AY348" s="430"/>
      <c r="AZ348" s="382"/>
      <c r="BA348" s="382"/>
      <c r="BB348" s="480"/>
      <c r="BC348" s="382"/>
      <c r="BD348" s="382"/>
      <c r="BE348" s="382"/>
      <c r="BF348" s="382"/>
      <c r="BG348" s="382"/>
      <c r="BH348" s="382"/>
      <c r="BI348" s="467" t="s">
        <v>3</v>
      </c>
      <c r="BJ348" s="468">
        <v>55950</v>
      </c>
      <c r="BK348" s="467" t="s">
        <v>297</v>
      </c>
      <c r="BL348" s="432">
        <v>550</v>
      </c>
      <c r="BM348" s="433" t="s">
        <v>344</v>
      </c>
      <c r="BN348" s="434" t="s">
        <v>468</v>
      </c>
      <c r="BO348" s="433" t="s">
        <v>297</v>
      </c>
      <c r="BP348" s="435" t="s">
        <v>472</v>
      </c>
      <c r="BQ348" s="433" t="s">
        <v>297</v>
      </c>
      <c r="BR348" s="436">
        <v>2.7</v>
      </c>
      <c r="BS348" s="405" t="s">
        <v>297</v>
      </c>
      <c r="BT348" s="468">
        <v>47960</v>
      </c>
      <c r="BU348" s="405" t="s">
        <v>3</v>
      </c>
      <c r="BV348" s="432">
        <v>470</v>
      </c>
      <c r="BW348" s="433" t="s">
        <v>344</v>
      </c>
      <c r="BX348" s="434" t="s">
        <v>468</v>
      </c>
      <c r="BY348" s="433" t="s">
        <v>297</v>
      </c>
      <c r="BZ348" s="435" t="s">
        <v>472</v>
      </c>
      <c r="CA348" s="433" t="s">
        <v>297</v>
      </c>
      <c r="CB348" s="436">
        <v>2.7</v>
      </c>
      <c r="CC348" s="1291"/>
      <c r="CD348" s="1319"/>
      <c r="CE348" s="1222"/>
      <c r="CF348" s="1228"/>
      <c r="CG348" s="1229"/>
      <c r="CH348" s="1229"/>
      <c r="CI348" s="1289"/>
      <c r="CJ348" s="1237"/>
      <c r="CK348" s="1289"/>
      <c r="CL348" s="1317"/>
      <c r="CM348" s="1222"/>
      <c r="CN348" s="469">
        <v>9590</v>
      </c>
      <c r="CO348" s="1222"/>
      <c r="CP348" s="1284"/>
      <c r="CQ348" s="1286"/>
      <c r="CR348" s="1298"/>
      <c r="CS348" s="1286"/>
      <c r="CT348" s="1295"/>
      <c r="CU348" s="1286"/>
      <c r="CV348" s="1296"/>
      <c r="CW348" s="1297"/>
      <c r="CX348" s="1222"/>
      <c r="CY348" s="1224"/>
      <c r="CZ348" s="1222"/>
      <c r="DA348" s="1228"/>
      <c r="DB348" s="1229"/>
      <c r="DC348" s="1229"/>
      <c r="DD348" s="1289"/>
      <c r="DE348" s="1237"/>
      <c r="DF348" s="1289"/>
      <c r="DG348" s="1247"/>
      <c r="DH348" s="1222"/>
      <c r="DI348" s="470" t="s">
        <v>302</v>
      </c>
      <c r="DJ348" s="1222"/>
      <c r="DK348" s="470" t="s">
        <v>510</v>
      </c>
      <c r="DL348" s="1222"/>
      <c r="DM348" s="471">
        <v>52.3</v>
      </c>
      <c r="DN348" s="1222"/>
      <c r="DO348" s="470" t="s">
        <v>302</v>
      </c>
      <c r="DP348" s="1222"/>
      <c r="DQ348" s="470" t="s">
        <v>510</v>
      </c>
      <c r="DR348" s="1222"/>
      <c r="DS348" s="471">
        <v>69.8</v>
      </c>
      <c r="DT348" s="1314"/>
      <c r="DU348" s="472">
        <v>8860</v>
      </c>
      <c r="DV348" s="1315"/>
      <c r="DW348" s="473" t="s">
        <v>304</v>
      </c>
      <c r="DX348" s="1222"/>
      <c r="DY348" s="1309"/>
      <c r="DZ348" s="1289"/>
      <c r="EA348" s="1311"/>
      <c r="EB348" s="1226"/>
      <c r="EC348" s="1229"/>
      <c r="ED348" s="1226"/>
      <c r="EE348" s="1237"/>
      <c r="EF348" s="1226"/>
      <c r="EG348" s="1303"/>
      <c r="EH348" s="1313"/>
      <c r="EI348" s="1222"/>
      <c r="EJ348" s="1309">
        <v>0</v>
      </c>
      <c r="EK348" s="1289"/>
      <c r="EL348" s="1311"/>
      <c r="EM348" s="1226"/>
      <c r="EN348" s="1229"/>
      <c r="EO348" s="1226"/>
      <c r="EP348" s="1237"/>
      <c r="EQ348" s="1226"/>
      <c r="ER348" s="1303"/>
      <c r="ES348" s="1305"/>
      <c r="ET348" s="1307"/>
      <c r="EU348" s="1222"/>
      <c r="EV348" s="474">
        <v>70</v>
      </c>
      <c r="EW348" s="370"/>
      <c r="EX348" s="1300"/>
    </row>
    <row r="349" spans="1:154" ht="25.5" customHeight="1">
      <c r="A349" s="97" t="str">
        <f t="shared" si="82"/>
        <v>その他地域　51人
　　から
　55人
　　まで４歳以上児</v>
      </c>
      <c r="B349" s="97" t="str">
        <f t="shared" si="49"/>
        <v>その他地域</v>
      </c>
      <c r="C349" s="97" t="str">
        <f t="shared" ref="C349" si="87">F349</f>
        <v>　51人
　　から
　55人
　　まで</v>
      </c>
      <c r="D349" s="99" t="str">
        <f t="shared" si="71"/>
        <v>４歳以上児</v>
      </c>
      <c r="E349" s="1244"/>
      <c r="F349" s="1230" t="s">
        <v>503</v>
      </c>
      <c r="G349" s="1232" t="s">
        <v>295</v>
      </c>
      <c r="H349" s="481" t="s">
        <v>296</v>
      </c>
      <c r="I349" s="475"/>
      <c r="J349" s="414">
        <v>33770</v>
      </c>
      <c r="K349" s="415">
        <v>41760</v>
      </c>
      <c r="L349" s="390" t="s">
        <v>297</v>
      </c>
      <c r="M349" s="416">
        <v>310</v>
      </c>
      <c r="N349" s="417">
        <v>390</v>
      </c>
      <c r="O349" s="418" t="s">
        <v>344</v>
      </c>
      <c r="P349" s="419" t="s">
        <v>468</v>
      </c>
      <c r="Q349" s="420" t="s">
        <v>297</v>
      </c>
      <c r="R349" s="421" t="s">
        <v>469</v>
      </c>
      <c r="S349" s="420" t="s">
        <v>297</v>
      </c>
      <c r="T349" s="422">
        <v>2.7</v>
      </c>
      <c r="U349" s="423">
        <v>2.8</v>
      </c>
      <c r="V349" s="1222" t="s">
        <v>297</v>
      </c>
      <c r="W349" s="1223">
        <v>1390</v>
      </c>
      <c r="X349" s="1222" t="s">
        <v>297</v>
      </c>
      <c r="Y349" s="1234">
        <v>10</v>
      </c>
      <c r="Z349" s="1225" t="s">
        <v>470</v>
      </c>
      <c r="AA349" s="1206" t="s">
        <v>468</v>
      </c>
      <c r="AB349" s="1206" t="s">
        <v>297</v>
      </c>
      <c r="AC349" s="1248" t="s">
        <v>471</v>
      </c>
      <c r="AD349" s="1222" t="s">
        <v>297</v>
      </c>
      <c r="AE349" s="1223">
        <v>8720</v>
      </c>
      <c r="AF349" s="1222" t="s">
        <v>3</v>
      </c>
      <c r="AG349" s="1227">
        <v>80</v>
      </c>
      <c r="AH349" s="1225" t="s">
        <v>344</v>
      </c>
      <c r="AI349" s="1206" t="s">
        <v>468</v>
      </c>
      <c r="AJ349" s="1225" t="s">
        <v>297</v>
      </c>
      <c r="AK349" s="1236" t="s">
        <v>472</v>
      </c>
      <c r="AL349" s="1225" t="s">
        <v>297</v>
      </c>
      <c r="AM349" s="1246">
        <v>2.9</v>
      </c>
      <c r="AN349" s="390" t="s">
        <v>297</v>
      </c>
      <c r="AO349" s="424">
        <v>7990</v>
      </c>
      <c r="AP349" s="1222" t="s">
        <v>297</v>
      </c>
      <c r="AQ349" s="425">
        <v>70</v>
      </c>
      <c r="AR349" s="426" t="s">
        <v>470</v>
      </c>
      <c r="AS349" s="419" t="s">
        <v>468</v>
      </c>
      <c r="AT349" s="427" t="s">
        <v>297</v>
      </c>
      <c r="AU349" s="421" t="s">
        <v>472</v>
      </c>
      <c r="AV349" s="427" t="s">
        <v>297</v>
      </c>
      <c r="AW349" s="428">
        <v>3.3</v>
      </c>
      <c r="AX349" s="429" t="s">
        <v>473</v>
      </c>
      <c r="AY349" s="430" t="s">
        <v>297</v>
      </c>
      <c r="AZ349" s="431">
        <v>3190</v>
      </c>
      <c r="BA349" s="380" t="s">
        <v>3</v>
      </c>
      <c r="BB349" s="432">
        <v>30</v>
      </c>
      <c r="BC349" s="433" t="s">
        <v>344</v>
      </c>
      <c r="BD349" s="434" t="s">
        <v>468</v>
      </c>
      <c r="BE349" s="433" t="s">
        <v>297</v>
      </c>
      <c r="BF349" s="435" t="s">
        <v>472</v>
      </c>
      <c r="BG349" s="433" t="s">
        <v>297</v>
      </c>
      <c r="BH349" s="436">
        <v>3.9</v>
      </c>
      <c r="BI349" s="430"/>
      <c r="BJ349" s="437"/>
      <c r="BK349" s="467"/>
      <c r="BL349" s="476"/>
      <c r="BM349" s="476"/>
      <c r="BN349" s="476"/>
      <c r="BO349" s="476"/>
      <c r="BP349" s="476"/>
      <c r="BQ349" s="476"/>
      <c r="BR349" s="476"/>
      <c r="BS349" s="467"/>
      <c r="BT349" s="437" t="s">
        <v>50</v>
      </c>
      <c r="BU349" s="467"/>
      <c r="BV349" s="477"/>
      <c r="BW349" s="476"/>
      <c r="BX349" s="476"/>
      <c r="BY349" s="476"/>
      <c r="BZ349" s="476"/>
      <c r="CA349" s="476"/>
      <c r="CB349" s="476"/>
      <c r="CC349" s="1290" t="s">
        <v>297</v>
      </c>
      <c r="CD349" s="1318" t="s">
        <v>320</v>
      </c>
      <c r="CE349" s="1222" t="s">
        <v>297</v>
      </c>
      <c r="CF349" s="1227"/>
      <c r="CG349" s="1206"/>
      <c r="CH349" s="1206"/>
      <c r="CI349" s="1285"/>
      <c r="CJ349" s="1236"/>
      <c r="CK349" s="1285"/>
      <c r="CL349" s="1316" t="s">
        <v>320</v>
      </c>
      <c r="CM349" s="1222"/>
      <c r="CN349" s="478" t="s">
        <v>504</v>
      </c>
      <c r="CO349" s="1222" t="s">
        <v>3</v>
      </c>
      <c r="CP349" s="1284">
        <v>80</v>
      </c>
      <c r="CQ349" s="1286" t="s">
        <v>344</v>
      </c>
      <c r="CR349" s="1298" t="s">
        <v>468</v>
      </c>
      <c r="CS349" s="1286" t="s">
        <v>297</v>
      </c>
      <c r="CT349" s="1295" t="s">
        <v>472</v>
      </c>
      <c r="CU349" s="1286" t="s">
        <v>297</v>
      </c>
      <c r="CV349" s="1296">
        <v>2.9</v>
      </c>
      <c r="CW349" s="1297" t="s">
        <v>475</v>
      </c>
      <c r="CX349" s="1222" t="s">
        <v>3</v>
      </c>
      <c r="CY349" s="1223">
        <v>1480</v>
      </c>
      <c r="CZ349" s="1222" t="s">
        <v>297</v>
      </c>
      <c r="DA349" s="1227">
        <v>10</v>
      </c>
      <c r="DB349" s="1206" t="s">
        <v>344</v>
      </c>
      <c r="DC349" s="1206" t="s">
        <v>468</v>
      </c>
      <c r="DD349" s="1285" t="s">
        <v>297</v>
      </c>
      <c r="DE349" s="1236" t="s">
        <v>472</v>
      </c>
      <c r="DF349" s="1285" t="s">
        <v>297</v>
      </c>
      <c r="DG349" s="1246">
        <v>14.8</v>
      </c>
      <c r="DH349" s="1222" t="s">
        <v>3</v>
      </c>
      <c r="DI349" s="440">
        <v>770</v>
      </c>
      <c r="DJ349" s="1222" t="s">
        <v>297</v>
      </c>
      <c r="DK349" s="440">
        <v>7</v>
      </c>
      <c r="DL349" s="1222" t="s">
        <v>3</v>
      </c>
      <c r="DM349" s="441">
        <v>7</v>
      </c>
      <c r="DN349" s="1222" t="s">
        <v>297</v>
      </c>
      <c r="DO349" s="440">
        <v>130</v>
      </c>
      <c r="DP349" s="1222" t="s">
        <v>297</v>
      </c>
      <c r="DQ349" s="440">
        <v>1</v>
      </c>
      <c r="DR349" s="1222" t="s">
        <v>3</v>
      </c>
      <c r="DS349" s="441">
        <v>1</v>
      </c>
      <c r="DT349" s="1314"/>
      <c r="DU349" s="479" t="s">
        <v>504</v>
      </c>
      <c r="DV349" s="1315" t="s">
        <v>298</v>
      </c>
      <c r="DW349" s="443">
        <v>245</v>
      </c>
      <c r="DX349" s="1222" t="s">
        <v>300</v>
      </c>
      <c r="DY349" s="1308">
        <v>2120</v>
      </c>
      <c r="DZ349" s="1285" t="s">
        <v>297</v>
      </c>
      <c r="EA349" s="1310">
        <v>20</v>
      </c>
      <c r="EB349" s="1225" t="s">
        <v>344</v>
      </c>
      <c r="EC349" s="1206" t="s">
        <v>468</v>
      </c>
      <c r="ED349" s="1225" t="s">
        <v>297</v>
      </c>
      <c r="EE349" s="1236" t="s">
        <v>472</v>
      </c>
      <c r="EF349" s="1225" t="s">
        <v>297</v>
      </c>
      <c r="EG349" s="1302">
        <v>8.5</v>
      </c>
      <c r="EH349" s="1312" t="s">
        <v>473</v>
      </c>
      <c r="EI349" s="1222" t="s">
        <v>300</v>
      </c>
      <c r="EJ349" s="1308">
        <v>8720</v>
      </c>
      <c r="EK349" s="1285" t="s">
        <v>297</v>
      </c>
      <c r="EL349" s="1310">
        <v>80</v>
      </c>
      <c r="EM349" s="1225" t="s">
        <v>344</v>
      </c>
      <c r="EN349" s="1206" t="s">
        <v>468</v>
      </c>
      <c r="EO349" s="1225" t="s">
        <v>297</v>
      </c>
      <c r="EP349" s="1236" t="s">
        <v>472</v>
      </c>
      <c r="EQ349" s="1225" t="s">
        <v>297</v>
      </c>
      <c r="ER349" s="1302">
        <v>3.2</v>
      </c>
      <c r="ES349" s="1304" t="s">
        <v>473</v>
      </c>
      <c r="ET349" s="1306" t="s">
        <v>419</v>
      </c>
      <c r="EU349" s="1222" t="s">
        <v>300</v>
      </c>
      <c r="EV349" s="444">
        <v>6460</v>
      </c>
      <c r="EW349" s="370"/>
      <c r="EX349" s="1300"/>
    </row>
    <row r="350" spans="1:154" ht="25.5" customHeight="1">
      <c r="A350" s="97" t="str">
        <f t="shared" si="82"/>
        <v>その他地域　51人
　　から
　55人
　　まで３歳児</v>
      </c>
      <c r="B350" s="97" t="str">
        <f t="shared" si="49"/>
        <v>その他地域</v>
      </c>
      <c r="C350" s="97" t="str">
        <f t="shared" ref="C350" si="88">F349</f>
        <v>　51人
　　から
　55人
　　まで</v>
      </c>
      <c r="D350" s="99" t="str">
        <f t="shared" si="71"/>
        <v>３歳児</v>
      </c>
      <c r="E350" s="1244"/>
      <c r="F350" s="1231"/>
      <c r="G350" s="1233"/>
      <c r="H350" s="482" t="s">
        <v>301</v>
      </c>
      <c r="I350" s="475"/>
      <c r="J350" s="446">
        <v>41760</v>
      </c>
      <c r="K350" s="447"/>
      <c r="L350" s="390" t="s">
        <v>297</v>
      </c>
      <c r="M350" s="448">
        <v>390</v>
      </c>
      <c r="N350" s="449"/>
      <c r="O350" s="450" t="s">
        <v>344</v>
      </c>
      <c r="P350" s="451" t="s">
        <v>468</v>
      </c>
      <c r="Q350" s="452" t="s">
        <v>297</v>
      </c>
      <c r="R350" s="453" t="s">
        <v>472</v>
      </c>
      <c r="S350" s="452" t="s">
        <v>297</v>
      </c>
      <c r="T350" s="454">
        <v>2.8</v>
      </c>
      <c r="U350" s="455"/>
      <c r="V350" s="1222"/>
      <c r="W350" s="1224"/>
      <c r="X350" s="1222"/>
      <c r="Y350" s="1235"/>
      <c r="Z350" s="1226"/>
      <c r="AA350" s="1229"/>
      <c r="AB350" s="1229"/>
      <c r="AC350" s="1249"/>
      <c r="AD350" s="1222"/>
      <c r="AE350" s="1224"/>
      <c r="AF350" s="1222"/>
      <c r="AG350" s="1228"/>
      <c r="AH350" s="1226"/>
      <c r="AI350" s="1229"/>
      <c r="AJ350" s="1226"/>
      <c r="AK350" s="1237"/>
      <c r="AL350" s="1226"/>
      <c r="AM350" s="1247"/>
      <c r="AN350" s="390" t="s">
        <v>297</v>
      </c>
      <c r="AO350" s="448">
        <v>7990</v>
      </c>
      <c r="AP350" s="1222"/>
      <c r="AQ350" s="456">
        <v>70</v>
      </c>
      <c r="AR350" s="457" t="s">
        <v>344</v>
      </c>
      <c r="AS350" s="451" t="s">
        <v>468</v>
      </c>
      <c r="AT350" s="458" t="s">
        <v>297</v>
      </c>
      <c r="AU350" s="459" t="s">
        <v>472</v>
      </c>
      <c r="AV350" s="458" t="s">
        <v>297</v>
      </c>
      <c r="AW350" s="460">
        <v>3.3</v>
      </c>
      <c r="AX350" s="461"/>
      <c r="AY350" s="430"/>
      <c r="AZ350" s="382"/>
      <c r="BA350" s="382"/>
      <c r="BB350" s="480"/>
      <c r="BC350" s="382"/>
      <c r="BD350" s="382"/>
      <c r="BE350" s="382"/>
      <c r="BF350" s="382"/>
      <c r="BG350" s="382"/>
      <c r="BH350" s="382"/>
      <c r="BI350" s="467" t="s">
        <v>3</v>
      </c>
      <c r="BJ350" s="468">
        <v>55950</v>
      </c>
      <c r="BK350" s="467" t="s">
        <v>297</v>
      </c>
      <c r="BL350" s="432">
        <v>550</v>
      </c>
      <c r="BM350" s="433" t="s">
        <v>344</v>
      </c>
      <c r="BN350" s="434" t="s">
        <v>468</v>
      </c>
      <c r="BO350" s="433" t="s">
        <v>297</v>
      </c>
      <c r="BP350" s="435" t="s">
        <v>472</v>
      </c>
      <c r="BQ350" s="433" t="s">
        <v>297</v>
      </c>
      <c r="BR350" s="436">
        <v>2.7</v>
      </c>
      <c r="BS350" s="405" t="s">
        <v>297</v>
      </c>
      <c r="BT350" s="468">
        <v>47960</v>
      </c>
      <c r="BU350" s="405" t="s">
        <v>3</v>
      </c>
      <c r="BV350" s="432">
        <v>470</v>
      </c>
      <c r="BW350" s="433" t="s">
        <v>344</v>
      </c>
      <c r="BX350" s="434" t="s">
        <v>468</v>
      </c>
      <c r="BY350" s="433" t="s">
        <v>297</v>
      </c>
      <c r="BZ350" s="435" t="s">
        <v>472</v>
      </c>
      <c r="CA350" s="433" t="s">
        <v>297</v>
      </c>
      <c r="CB350" s="436">
        <v>2.7</v>
      </c>
      <c r="CC350" s="1291"/>
      <c r="CD350" s="1319"/>
      <c r="CE350" s="1222"/>
      <c r="CF350" s="1228"/>
      <c r="CG350" s="1229"/>
      <c r="CH350" s="1229"/>
      <c r="CI350" s="1289"/>
      <c r="CJ350" s="1237"/>
      <c r="CK350" s="1289"/>
      <c r="CL350" s="1317"/>
      <c r="CM350" s="1222"/>
      <c r="CN350" s="469">
        <v>8720</v>
      </c>
      <c r="CO350" s="1222"/>
      <c r="CP350" s="1284"/>
      <c r="CQ350" s="1286"/>
      <c r="CR350" s="1298"/>
      <c r="CS350" s="1286"/>
      <c r="CT350" s="1295"/>
      <c r="CU350" s="1286"/>
      <c r="CV350" s="1296"/>
      <c r="CW350" s="1297"/>
      <c r="CX350" s="1222"/>
      <c r="CY350" s="1224"/>
      <c r="CZ350" s="1222"/>
      <c r="DA350" s="1228"/>
      <c r="DB350" s="1229"/>
      <c r="DC350" s="1229"/>
      <c r="DD350" s="1289"/>
      <c r="DE350" s="1237"/>
      <c r="DF350" s="1289"/>
      <c r="DG350" s="1247"/>
      <c r="DH350" s="1222"/>
      <c r="DI350" s="470" t="s">
        <v>302</v>
      </c>
      <c r="DJ350" s="1222"/>
      <c r="DK350" s="470" t="s">
        <v>510</v>
      </c>
      <c r="DL350" s="1222"/>
      <c r="DM350" s="471">
        <v>54.4</v>
      </c>
      <c r="DN350" s="1222"/>
      <c r="DO350" s="470" t="s">
        <v>302</v>
      </c>
      <c r="DP350" s="1222"/>
      <c r="DQ350" s="470" t="s">
        <v>510</v>
      </c>
      <c r="DR350" s="1222"/>
      <c r="DS350" s="471">
        <v>63.4</v>
      </c>
      <c r="DT350" s="1314"/>
      <c r="DU350" s="472">
        <v>8120</v>
      </c>
      <c r="DV350" s="1315"/>
      <c r="DW350" s="473" t="s">
        <v>304</v>
      </c>
      <c r="DX350" s="1222"/>
      <c r="DY350" s="1309"/>
      <c r="DZ350" s="1289"/>
      <c r="EA350" s="1311"/>
      <c r="EB350" s="1226"/>
      <c r="EC350" s="1229"/>
      <c r="ED350" s="1226"/>
      <c r="EE350" s="1237"/>
      <c r="EF350" s="1226"/>
      <c r="EG350" s="1303"/>
      <c r="EH350" s="1313"/>
      <c r="EI350" s="1222"/>
      <c r="EJ350" s="1309">
        <v>0</v>
      </c>
      <c r="EK350" s="1289"/>
      <c r="EL350" s="1311"/>
      <c r="EM350" s="1226"/>
      <c r="EN350" s="1229"/>
      <c r="EO350" s="1226"/>
      <c r="EP350" s="1237"/>
      <c r="EQ350" s="1226"/>
      <c r="ER350" s="1303"/>
      <c r="ES350" s="1305"/>
      <c r="ET350" s="1307"/>
      <c r="EU350" s="1222"/>
      <c r="EV350" s="474">
        <v>60</v>
      </c>
      <c r="EW350" s="370"/>
      <c r="EX350" s="1300"/>
    </row>
    <row r="351" spans="1:154" ht="25.5" customHeight="1">
      <c r="A351" s="97" t="str">
        <f t="shared" si="82"/>
        <v>その他地域　56人
　　から
　60人
　　まで４歳以上児</v>
      </c>
      <c r="B351" s="97" t="str">
        <f t="shared" si="49"/>
        <v>その他地域</v>
      </c>
      <c r="C351" s="97" t="str">
        <f t="shared" ref="C351" si="89">F351</f>
        <v>　56人
　　から
　60人
　　まで</v>
      </c>
      <c r="D351" s="99" t="str">
        <f t="shared" si="71"/>
        <v>４歳以上児</v>
      </c>
      <c r="E351" s="1244"/>
      <c r="F351" s="1230" t="s">
        <v>506</v>
      </c>
      <c r="G351" s="1232" t="s">
        <v>295</v>
      </c>
      <c r="H351" s="481" t="s">
        <v>296</v>
      </c>
      <c r="I351" s="475"/>
      <c r="J351" s="414">
        <v>32690</v>
      </c>
      <c r="K351" s="415">
        <v>40680</v>
      </c>
      <c r="L351" s="390" t="s">
        <v>297</v>
      </c>
      <c r="M351" s="416">
        <v>300</v>
      </c>
      <c r="N351" s="417">
        <v>380</v>
      </c>
      <c r="O351" s="418" t="s">
        <v>344</v>
      </c>
      <c r="P351" s="419" t="s">
        <v>468</v>
      </c>
      <c r="Q351" s="420" t="s">
        <v>297</v>
      </c>
      <c r="R351" s="421" t="s">
        <v>469</v>
      </c>
      <c r="S351" s="420" t="s">
        <v>297</v>
      </c>
      <c r="T351" s="422">
        <v>2.7</v>
      </c>
      <c r="U351" s="423">
        <v>2.8</v>
      </c>
      <c r="V351" s="1222" t="s">
        <v>297</v>
      </c>
      <c r="W351" s="1223">
        <v>1270</v>
      </c>
      <c r="X351" s="1222" t="s">
        <v>297</v>
      </c>
      <c r="Y351" s="1234">
        <v>10</v>
      </c>
      <c r="Z351" s="1225" t="s">
        <v>470</v>
      </c>
      <c r="AA351" s="1206" t="s">
        <v>468</v>
      </c>
      <c r="AB351" s="1206" t="s">
        <v>297</v>
      </c>
      <c r="AC351" s="1248" t="s">
        <v>471</v>
      </c>
      <c r="AD351" s="1222" t="s">
        <v>297</v>
      </c>
      <c r="AE351" s="1223">
        <v>7990</v>
      </c>
      <c r="AF351" s="1222" t="s">
        <v>3</v>
      </c>
      <c r="AG351" s="1227">
        <v>70</v>
      </c>
      <c r="AH351" s="1225" t="s">
        <v>344</v>
      </c>
      <c r="AI351" s="1206" t="s">
        <v>468</v>
      </c>
      <c r="AJ351" s="1225" t="s">
        <v>297</v>
      </c>
      <c r="AK351" s="1236" t="s">
        <v>472</v>
      </c>
      <c r="AL351" s="1225" t="s">
        <v>297</v>
      </c>
      <c r="AM351" s="1246">
        <v>3</v>
      </c>
      <c r="AN351" s="390" t="s">
        <v>297</v>
      </c>
      <c r="AO351" s="424">
        <v>7990</v>
      </c>
      <c r="AP351" s="1222" t="s">
        <v>297</v>
      </c>
      <c r="AQ351" s="425">
        <v>70</v>
      </c>
      <c r="AR351" s="426" t="s">
        <v>470</v>
      </c>
      <c r="AS351" s="419" t="s">
        <v>468</v>
      </c>
      <c r="AT351" s="427" t="s">
        <v>297</v>
      </c>
      <c r="AU351" s="421" t="s">
        <v>472</v>
      </c>
      <c r="AV351" s="427" t="s">
        <v>297</v>
      </c>
      <c r="AW351" s="428">
        <v>3.3</v>
      </c>
      <c r="AX351" s="429" t="s">
        <v>473</v>
      </c>
      <c r="AY351" s="430" t="s">
        <v>297</v>
      </c>
      <c r="AZ351" s="431">
        <v>3190</v>
      </c>
      <c r="BA351" s="380" t="s">
        <v>3</v>
      </c>
      <c r="BB351" s="432">
        <v>30</v>
      </c>
      <c r="BC351" s="433" t="s">
        <v>344</v>
      </c>
      <c r="BD351" s="434" t="s">
        <v>468</v>
      </c>
      <c r="BE351" s="433" t="s">
        <v>297</v>
      </c>
      <c r="BF351" s="435" t="s">
        <v>472</v>
      </c>
      <c r="BG351" s="433" t="s">
        <v>297</v>
      </c>
      <c r="BH351" s="436">
        <v>3.9</v>
      </c>
      <c r="BI351" s="430"/>
      <c r="BJ351" s="437"/>
      <c r="BK351" s="467"/>
      <c r="BL351" s="476"/>
      <c r="BM351" s="476"/>
      <c r="BN351" s="476"/>
      <c r="BO351" s="476"/>
      <c r="BP351" s="476"/>
      <c r="BQ351" s="476"/>
      <c r="BR351" s="476"/>
      <c r="BS351" s="467"/>
      <c r="BT351" s="437" t="s">
        <v>50</v>
      </c>
      <c r="BU351" s="467"/>
      <c r="BV351" s="477"/>
      <c r="BW351" s="476"/>
      <c r="BX351" s="476"/>
      <c r="BY351" s="476"/>
      <c r="BZ351" s="476"/>
      <c r="CA351" s="476"/>
      <c r="CB351" s="476"/>
      <c r="CC351" s="1290" t="s">
        <v>297</v>
      </c>
      <c r="CD351" s="1318" t="s">
        <v>320</v>
      </c>
      <c r="CE351" s="1222" t="s">
        <v>297</v>
      </c>
      <c r="CF351" s="1227"/>
      <c r="CG351" s="1206"/>
      <c r="CH351" s="1206"/>
      <c r="CI351" s="1285"/>
      <c r="CJ351" s="1236"/>
      <c r="CK351" s="1285"/>
      <c r="CL351" s="1316" t="s">
        <v>320</v>
      </c>
      <c r="CM351" s="1222"/>
      <c r="CN351" s="478" t="s">
        <v>507</v>
      </c>
      <c r="CO351" s="1222" t="s">
        <v>3</v>
      </c>
      <c r="CP351" s="1284">
        <v>70</v>
      </c>
      <c r="CQ351" s="1286" t="s">
        <v>344</v>
      </c>
      <c r="CR351" s="1298" t="s">
        <v>468</v>
      </c>
      <c r="CS351" s="1286" t="s">
        <v>297</v>
      </c>
      <c r="CT351" s="1295" t="s">
        <v>472</v>
      </c>
      <c r="CU351" s="1286" t="s">
        <v>297</v>
      </c>
      <c r="CV351" s="1296">
        <v>3</v>
      </c>
      <c r="CW351" s="1297" t="s">
        <v>475</v>
      </c>
      <c r="CX351" s="1222" t="s">
        <v>3</v>
      </c>
      <c r="CY351" s="1223">
        <v>1350</v>
      </c>
      <c r="CZ351" s="1222" t="s">
        <v>297</v>
      </c>
      <c r="DA351" s="1227">
        <v>10</v>
      </c>
      <c r="DB351" s="1206" t="s">
        <v>344</v>
      </c>
      <c r="DC351" s="1206" t="s">
        <v>468</v>
      </c>
      <c r="DD351" s="1285" t="s">
        <v>297</v>
      </c>
      <c r="DE351" s="1236" t="s">
        <v>472</v>
      </c>
      <c r="DF351" s="1285" t="s">
        <v>297</v>
      </c>
      <c r="DG351" s="1246">
        <v>13.6</v>
      </c>
      <c r="DH351" s="1222" t="s">
        <v>3</v>
      </c>
      <c r="DI351" s="440">
        <v>710</v>
      </c>
      <c r="DJ351" s="1222" t="s">
        <v>297</v>
      </c>
      <c r="DK351" s="440">
        <v>7</v>
      </c>
      <c r="DL351" s="1222" t="s">
        <v>3</v>
      </c>
      <c r="DM351" s="441">
        <v>7</v>
      </c>
      <c r="DN351" s="1222" t="s">
        <v>297</v>
      </c>
      <c r="DO351" s="440">
        <v>120</v>
      </c>
      <c r="DP351" s="1222" t="s">
        <v>297</v>
      </c>
      <c r="DQ351" s="440">
        <v>1</v>
      </c>
      <c r="DR351" s="1222" t="s">
        <v>3</v>
      </c>
      <c r="DS351" s="441">
        <v>1</v>
      </c>
      <c r="DT351" s="1314"/>
      <c r="DU351" s="483" t="s">
        <v>507</v>
      </c>
      <c r="DV351" s="1315" t="s">
        <v>298</v>
      </c>
      <c r="DW351" s="443">
        <v>245</v>
      </c>
      <c r="DX351" s="1222" t="s">
        <v>300</v>
      </c>
      <c r="DY351" s="1308">
        <v>1940</v>
      </c>
      <c r="DZ351" s="1285" t="s">
        <v>297</v>
      </c>
      <c r="EA351" s="1310">
        <v>10</v>
      </c>
      <c r="EB351" s="1225" t="s">
        <v>344</v>
      </c>
      <c r="EC351" s="1206" t="s">
        <v>468</v>
      </c>
      <c r="ED351" s="1225" t="s">
        <v>297</v>
      </c>
      <c r="EE351" s="1236" t="s">
        <v>472</v>
      </c>
      <c r="EF351" s="1225" t="s">
        <v>297</v>
      </c>
      <c r="EG351" s="1302">
        <v>15.5</v>
      </c>
      <c r="EH351" s="1312" t="s">
        <v>473</v>
      </c>
      <c r="EI351" s="1222" t="s">
        <v>300</v>
      </c>
      <c r="EJ351" s="1308">
        <v>7990</v>
      </c>
      <c r="EK351" s="1285" t="s">
        <v>297</v>
      </c>
      <c r="EL351" s="1310">
        <v>80</v>
      </c>
      <c r="EM351" s="1225" t="s">
        <v>344</v>
      </c>
      <c r="EN351" s="1206" t="s">
        <v>468</v>
      </c>
      <c r="EO351" s="1225" t="s">
        <v>297</v>
      </c>
      <c r="EP351" s="1236" t="s">
        <v>472</v>
      </c>
      <c r="EQ351" s="1225" t="s">
        <v>297</v>
      </c>
      <c r="ER351" s="1302">
        <v>2.9</v>
      </c>
      <c r="ES351" s="1304" t="s">
        <v>473</v>
      </c>
      <c r="ET351" s="1306" t="s">
        <v>419</v>
      </c>
      <c r="EU351" s="1222" t="s">
        <v>300</v>
      </c>
      <c r="EV351" s="444">
        <v>5920</v>
      </c>
      <c r="EW351" s="370"/>
      <c r="EX351" s="1300"/>
    </row>
    <row r="352" spans="1:154" ht="25.5" customHeight="1">
      <c r="A352" s="97" t="str">
        <f t="shared" si="82"/>
        <v>その他地域　56人
　　から
　60人
　　まで３歳児</v>
      </c>
      <c r="B352" s="97" t="str">
        <f t="shared" si="49"/>
        <v>その他地域</v>
      </c>
      <c r="C352" s="97" t="str">
        <f t="shared" ref="C352" si="90">F351</f>
        <v>　56人
　　から
　60人
　　まで</v>
      </c>
      <c r="D352" s="99" t="str">
        <f t="shared" si="71"/>
        <v>３歳児</v>
      </c>
      <c r="E352" s="1244"/>
      <c r="F352" s="1231"/>
      <c r="G352" s="1233"/>
      <c r="H352" s="482" t="s">
        <v>301</v>
      </c>
      <c r="I352" s="475"/>
      <c r="J352" s="446">
        <v>40680</v>
      </c>
      <c r="K352" s="447"/>
      <c r="L352" s="390" t="s">
        <v>297</v>
      </c>
      <c r="M352" s="448">
        <v>380</v>
      </c>
      <c r="N352" s="449"/>
      <c r="O352" s="450" t="s">
        <v>344</v>
      </c>
      <c r="P352" s="451" t="s">
        <v>468</v>
      </c>
      <c r="Q352" s="452" t="s">
        <v>297</v>
      </c>
      <c r="R352" s="453" t="s">
        <v>472</v>
      </c>
      <c r="S352" s="452" t="s">
        <v>297</v>
      </c>
      <c r="T352" s="454">
        <v>2.8</v>
      </c>
      <c r="U352" s="455"/>
      <c r="V352" s="1222"/>
      <c r="W352" s="1224"/>
      <c r="X352" s="1222"/>
      <c r="Y352" s="1235"/>
      <c r="Z352" s="1226"/>
      <c r="AA352" s="1229"/>
      <c r="AB352" s="1229"/>
      <c r="AC352" s="1249"/>
      <c r="AD352" s="1222"/>
      <c r="AE352" s="1224"/>
      <c r="AF352" s="1222"/>
      <c r="AG352" s="1228"/>
      <c r="AH352" s="1226"/>
      <c r="AI352" s="1229"/>
      <c r="AJ352" s="1226"/>
      <c r="AK352" s="1237"/>
      <c r="AL352" s="1226"/>
      <c r="AM352" s="1247"/>
      <c r="AN352" s="390" t="s">
        <v>297</v>
      </c>
      <c r="AO352" s="448">
        <v>7990</v>
      </c>
      <c r="AP352" s="1222"/>
      <c r="AQ352" s="456">
        <v>70</v>
      </c>
      <c r="AR352" s="457" t="s">
        <v>344</v>
      </c>
      <c r="AS352" s="451" t="s">
        <v>468</v>
      </c>
      <c r="AT352" s="458" t="s">
        <v>297</v>
      </c>
      <c r="AU352" s="459" t="s">
        <v>472</v>
      </c>
      <c r="AV352" s="458" t="s">
        <v>297</v>
      </c>
      <c r="AW352" s="460">
        <v>3.3</v>
      </c>
      <c r="AX352" s="461"/>
      <c r="AY352" s="430"/>
      <c r="AZ352" s="382"/>
      <c r="BA352" s="382"/>
      <c r="BB352" s="480"/>
      <c r="BC352" s="382"/>
      <c r="BD352" s="382"/>
      <c r="BE352" s="382"/>
      <c r="BF352" s="382"/>
      <c r="BG352" s="382"/>
      <c r="BH352" s="382"/>
      <c r="BI352" s="467" t="s">
        <v>3</v>
      </c>
      <c r="BJ352" s="468">
        <v>55950</v>
      </c>
      <c r="BK352" s="467" t="s">
        <v>297</v>
      </c>
      <c r="BL352" s="432">
        <v>550</v>
      </c>
      <c r="BM352" s="433" t="s">
        <v>344</v>
      </c>
      <c r="BN352" s="434" t="s">
        <v>468</v>
      </c>
      <c r="BO352" s="433" t="s">
        <v>297</v>
      </c>
      <c r="BP352" s="435" t="s">
        <v>472</v>
      </c>
      <c r="BQ352" s="433" t="s">
        <v>297</v>
      </c>
      <c r="BR352" s="436">
        <v>2.7</v>
      </c>
      <c r="BS352" s="405" t="s">
        <v>297</v>
      </c>
      <c r="BT352" s="468">
        <v>47960</v>
      </c>
      <c r="BU352" s="405" t="s">
        <v>3</v>
      </c>
      <c r="BV352" s="432">
        <v>470</v>
      </c>
      <c r="BW352" s="433" t="s">
        <v>344</v>
      </c>
      <c r="BX352" s="434" t="s">
        <v>468</v>
      </c>
      <c r="BY352" s="433" t="s">
        <v>297</v>
      </c>
      <c r="BZ352" s="435" t="s">
        <v>472</v>
      </c>
      <c r="CA352" s="433" t="s">
        <v>297</v>
      </c>
      <c r="CB352" s="436">
        <v>2.7</v>
      </c>
      <c r="CC352" s="1291"/>
      <c r="CD352" s="1319"/>
      <c r="CE352" s="1222"/>
      <c r="CF352" s="1228"/>
      <c r="CG352" s="1229"/>
      <c r="CH352" s="1229"/>
      <c r="CI352" s="1289"/>
      <c r="CJ352" s="1237"/>
      <c r="CK352" s="1289"/>
      <c r="CL352" s="1317"/>
      <c r="CM352" s="1222"/>
      <c r="CN352" s="469">
        <v>7990</v>
      </c>
      <c r="CO352" s="1222"/>
      <c r="CP352" s="1284"/>
      <c r="CQ352" s="1286"/>
      <c r="CR352" s="1298"/>
      <c r="CS352" s="1286"/>
      <c r="CT352" s="1295"/>
      <c r="CU352" s="1286"/>
      <c r="CV352" s="1296"/>
      <c r="CW352" s="1297"/>
      <c r="CX352" s="1222"/>
      <c r="CY352" s="1224"/>
      <c r="CZ352" s="1222"/>
      <c r="DA352" s="1228"/>
      <c r="DB352" s="1229"/>
      <c r="DC352" s="1229"/>
      <c r="DD352" s="1289"/>
      <c r="DE352" s="1237"/>
      <c r="DF352" s="1289"/>
      <c r="DG352" s="1247"/>
      <c r="DH352" s="1222"/>
      <c r="DI352" s="470" t="s">
        <v>302</v>
      </c>
      <c r="DJ352" s="1222"/>
      <c r="DK352" s="470" t="s">
        <v>510</v>
      </c>
      <c r="DL352" s="1222"/>
      <c r="DM352" s="471">
        <v>49.8</v>
      </c>
      <c r="DN352" s="1222"/>
      <c r="DO352" s="470" t="s">
        <v>302</v>
      </c>
      <c r="DP352" s="1222"/>
      <c r="DQ352" s="470" t="s">
        <v>510</v>
      </c>
      <c r="DR352" s="1222"/>
      <c r="DS352" s="471">
        <v>58.2</v>
      </c>
      <c r="DT352" s="1314"/>
      <c r="DU352" s="472">
        <v>7500</v>
      </c>
      <c r="DV352" s="1315"/>
      <c r="DW352" s="473" t="s">
        <v>304</v>
      </c>
      <c r="DX352" s="1222"/>
      <c r="DY352" s="1309"/>
      <c r="DZ352" s="1289"/>
      <c r="EA352" s="1311"/>
      <c r="EB352" s="1226"/>
      <c r="EC352" s="1229"/>
      <c r="ED352" s="1226"/>
      <c r="EE352" s="1237"/>
      <c r="EF352" s="1226"/>
      <c r="EG352" s="1303"/>
      <c r="EH352" s="1313"/>
      <c r="EI352" s="1222"/>
      <c r="EJ352" s="1309">
        <v>0</v>
      </c>
      <c r="EK352" s="1289"/>
      <c r="EL352" s="1311"/>
      <c r="EM352" s="1226"/>
      <c r="EN352" s="1229"/>
      <c r="EO352" s="1226"/>
      <c r="EP352" s="1237"/>
      <c r="EQ352" s="1226"/>
      <c r="ER352" s="1303"/>
      <c r="ES352" s="1305"/>
      <c r="ET352" s="1307"/>
      <c r="EU352" s="1222"/>
      <c r="EV352" s="474">
        <v>50</v>
      </c>
      <c r="EW352" s="370"/>
      <c r="EX352" s="1300"/>
    </row>
    <row r="353" spans="1:154" ht="25.5" customHeight="1">
      <c r="A353" s="97" t="str">
        <f t="shared" si="82"/>
        <v>その他地域　61人
　　から
　75人
　　まで４歳以上児</v>
      </c>
      <c r="B353" s="97" t="str">
        <f t="shared" si="49"/>
        <v>その他地域</v>
      </c>
      <c r="C353" s="97" t="str">
        <f t="shared" ref="C353" si="91">F353</f>
        <v>　61人
　　から
　75人
　　まで</v>
      </c>
      <c r="D353" s="99" t="str">
        <f t="shared" si="71"/>
        <v>４歳以上児</v>
      </c>
      <c r="E353" s="1244"/>
      <c r="F353" s="1243" t="s">
        <v>229</v>
      </c>
      <c r="G353" s="1240" t="s">
        <v>295</v>
      </c>
      <c r="H353" s="412" t="s">
        <v>296</v>
      </c>
      <c r="I353" s="475"/>
      <c r="J353" s="414">
        <v>30300</v>
      </c>
      <c r="K353" s="415">
        <v>38290</v>
      </c>
      <c r="L353" s="390" t="s">
        <v>297</v>
      </c>
      <c r="M353" s="416">
        <v>280</v>
      </c>
      <c r="N353" s="417">
        <v>360</v>
      </c>
      <c r="O353" s="418" t="s">
        <v>344</v>
      </c>
      <c r="P353" s="419" t="s">
        <v>468</v>
      </c>
      <c r="Q353" s="420" t="s">
        <v>297</v>
      </c>
      <c r="R353" s="421" t="s">
        <v>469</v>
      </c>
      <c r="S353" s="420" t="s">
        <v>297</v>
      </c>
      <c r="T353" s="422">
        <v>2.6</v>
      </c>
      <c r="U353" s="423">
        <v>2.7</v>
      </c>
      <c r="V353" s="1222" t="s">
        <v>297</v>
      </c>
      <c r="W353" s="1223">
        <v>1020</v>
      </c>
      <c r="X353" s="1222" t="s">
        <v>297</v>
      </c>
      <c r="Y353" s="1234">
        <v>10</v>
      </c>
      <c r="Z353" s="1225" t="s">
        <v>470</v>
      </c>
      <c r="AA353" s="1206" t="s">
        <v>468</v>
      </c>
      <c r="AB353" s="1206" t="s">
        <v>297</v>
      </c>
      <c r="AC353" s="1248" t="s">
        <v>471</v>
      </c>
      <c r="AD353" s="1222" t="s">
        <v>297</v>
      </c>
      <c r="AE353" s="1223">
        <v>6390</v>
      </c>
      <c r="AF353" s="1222" t="s">
        <v>3</v>
      </c>
      <c r="AG353" s="1227">
        <v>60</v>
      </c>
      <c r="AH353" s="1225" t="s">
        <v>344</v>
      </c>
      <c r="AI353" s="1206" t="s">
        <v>468</v>
      </c>
      <c r="AJ353" s="1225" t="s">
        <v>297</v>
      </c>
      <c r="AK353" s="1236" t="s">
        <v>472</v>
      </c>
      <c r="AL353" s="1225" t="s">
        <v>297</v>
      </c>
      <c r="AM353" s="1246">
        <v>2.8</v>
      </c>
      <c r="AN353" s="390" t="s">
        <v>297</v>
      </c>
      <c r="AO353" s="424">
        <v>7990</v>
      </c>
      <c r="AP353" s="1222" t="s">
        <v>297</v>
      </c>
      <c r="AQ353" s="425">
        <v>70</v>
      </c>
      <c r="AR353" s="426" t="s">
        <v>470</v>
      </c>
      <c r="AS353" s="419" t="s">
        <v>468</v>
      </c>
      <c r="AT353" s="427" t="s">
        <v>297</v>
      </c>
      <c r="AU353" s="421" t="s">
        <v>472</v>
      </c>
      <c r="AV353" s="427" t="s">
        <v>297</v>
      </c>
      <c r="AW353" s="428">
        <v>3.3</v>
      </c>
      <c r="AX353" s="429" t="s">
        <v>473</v>
      </c>
      <c r="AY353" s="430" t="s">
        <v>297</v>
      </c>
      <c r="AZ353" s="431">
        <v>3190</v>
      </c>
      <c r="BA353" s="380" t="s">
        <v>3</v>
      </c>
      <c r="BB353" s="432">
        <v>30</v>
      </c>
      <c r="BC353" s="433" t="s">
        <v>344</v>
      </c>
      <c r="BD353" s="434" t="s">
        <v>468</v>
      </c>
      <c r="BE353" s="433" t="s">
        <v>297</v>
      </c>
      <c r="BF353" s="435" t="s">
        <v>472</v>
      </c>
      <c r="BG353" s="433" t="s">
        <v>297</v>
      </c>
      <c r="BH353" s="436">
        <v>3.9</v>
      </c>
      <c r="BI353" s="430"/>
      <c r="BJ353" s="437"/>
      <c r="BK353" s="467"/>
      <c r="BL353" s="476"/>
      <c r="BM353" s="476"/>
      <c r="BN353" s="476"/>
      <c r="BO353" s="476"/>
      <c r="BP353" s="476"/>
      <c r="BQ353" s="476"/>
      <c r="BR353" s="476"/>
      <c r="BS353" s="467"/>
      <c r="BT353" s="437" t="s">
        <v>50</v>
      </c>
      <c r="BU353" s="467"/>
      <c r="BV353" s="477"/>
      <c r="BW353" s="476"/>
      <c r="BX353" s="476"/>
      <c r="BY353" s="476"/>
      <c r="BZ353" s="476"/>
      <c r="CA353" s="476"/>
      <c r="CB353" s="476"/>
      <c r="CC353" s="1290" t="s">
        <v>297</v>
      </c>
      <c r="CD353" s="1318" t="s">
        <v>320</v>
      </c>
      <c r="CE353" s="1222" t="s">
        <v>297</v>
      </c>
      <c r="CF353" s="1227"/>
      <c r="CG353" s="1206"/>
      <c r="CH353" s="1206"/>
      <c r="CI353" s="1285"/>
      <c r="CJ353" s="1236"/>
      <c r="CK353" s="1285"/>
      <c r="CL353" s="1316" t="s">
        <v>320</v>
      </c>
      <c r="CM353" s="1222"/>
      <c r="CN353" s="478" t="s">
        <v>230</v>
      </c>
      <c r="CO353" s="1222" t="s">
        <v>3</v>
      </c>
      <c r="CP353" s="1284">
        <v>60</v>
      </c>
      <c r="CQ353" s="1286" t="s">
        <v>344</v>
      </c>
      <c r="CR353" s="1298" t="s">
        <v>468</v>
      </c>
      <c r="CS353" s="1286" t="s">
        <v>297</v>
      </c>
      <c r="CT353" s="1295" t="s">
        <v>472</v>
      </c>
      <c r="CU353" s="1286" t="s">
        <v>297</v>
      </c>
      <c r="CV353" s="1296">
        <v>2.8</v>
      </c>
      <c r="CW353" s="1297" t="s">
        <v>475</v>
      </c>
      <c r="CX353" s="1222" t="s">
        <v>3</v>
      </c>
      <c r="CY353" s="1223">
        <v>1080</v>
      </c>
      <c r="CZ353" s="1222" t="s">
        <v>297</v>
      </c>
      <c r="DA353" s="1227">
        <v>10</v>
      </c>
      <c r="DB353" s="1206" t="s">
        <v>344</v>
      </c>
      <c r="DC353" s="1206" t="s">
        <v>468</v>
      </c>
      <c r="DD353" s="1285" t="s">
        <v>297</v>
      </c>
      <c r="DE353" s="1236" t="s">
        <v>472</v>
      </c>
      <c r="DF353" s="1285" t="s">
        <v>297</v>
      </c>
      <c r="DG353" s="1246">
        <v>10.9</v>
      </c>
      <c r="DH353" s="1222" t="s">
        <v>3</v>
      </c>
      <c r="DI353" s="440">
        <v>590</v>
      </c>
      <c r="DJ353" s="1222" t="s">
        <v>297</v>
      </c>
      <c r="DK353" s="440">
        <v>5</v>
      </c>
      <c r="DL353" s="1222" t="s">
        <v>3</v>
      </c>
      <c r="DM353" s="441">
        <v>5</v>
      </c>
      <c r="DN353" s="1222" t="s">
        <v>297</v>
      </c>
      <c r="DO353" s="440">
        <v>100</v>
      </c>
      <c r="DP353" s="1222" t="s">
        <v>297</v>
      </c>
      <c r="DQ353" s="440">
        <v>1</v>
      </c>
      <c r="DR353" s="1222" t="s">
        <v>3</v>
      </c>
      <c r="DS353" s="441">
        <v>1</v>
      </c>
      <c r="DT353" s="1314"/>
      <c r="DU353" s="483" t="s">
        <v>230</v>
      </c>
      <c r="DV353" s="1315" t="s">
        <v>298</v>
      </c>
      <c r="DW353" s="443">
        <v>245</v>
      </c>
      <c r="DX353" s="1222" t="s">
        <v>300</v>
      </c>
      <c r="DY353" s="1308">
        <v>1550</v>
      </c>
      <c r="DZ353" s="1285" t="s">
        <v>297</v>
      </c>
      <c r="EA353" s="1310">
        <v>10</v>
      </c>
      <c r="EB353" s="1225" t="s">
        <v>344</v>
      </c>
      <c r="EC353" s="1206" t="s">
        <v>468</v>
      </c>
      <c r="ED353" s="1225" t="s">
        <v>297</v>
      </c>
      <c r="EE353" s="1236" t="s">
        <v>472</v>
      </c>
      <c r="EF353" s="1225" t="s">
        <v>297</v>
      </c>
      <c r="EG353" s="1302">
        <v>12.4</v>
      </c>
      <c r="EH353" s="1312" t="s">
        <v>473</v>
      </c>
      <c r="EI353" s="1222" t="s">
        <v>300</v>
      </c>
      <c r="EJ353" s="1308">
        <v>6390</v>
      </c>
      <c r="EK353" s="1285" t="s">
        <v>297</v>
      </c>
      <c r="EL353" s="1310">
        <v>60</v>
      </c>
      <c r="EM353" s="1225" t="s">
        <v>344</v>
      </c>
      <c r="EN353" s="1206" t="s">
        <v>468</v>
      </c>
      <c r="EO353" s="1225" t="s">
        <v>297</v>
      </c>
      <c r="EP353" s="1236" t="s">
        <v>472</v>
      </c>
      <c r="EQ353" s="1225" t="s">
        <v>297</v>
      </c>
      <c r="ER353" s="1302">
        <v>3.1</v>
      </c>
      <c r="ES353" s="1304" t="s">
        <v>473</v>
      </c>
      <c r="ET353" s="1306" t="s">
        <v>419</v>
      </c>
      <c r="EU353" s="1222" t="s">
        <v>300</v>
      </c>
      <c r="EV353" s="444">
        <v>4730</v>
      </c>
      <c r="EW353" s="370"/>
      <c r="EX353" s="1300"/>
    </row>
    <row r="354" spans="1:154" ht="25.5" customHeight="1">
      <c r="A354" s="97" t="str">
        <f t="shared" si="82"/>
        <v>その他地域　61人
　　から
　75人
　　まで３歳児</v>
      </c>
      <c r="B354" s="97" t="str">
        <f t="shared" si="49"/>
        <v>その他地域</v>
      </c>
      <c r="C354" s="97" t="str">
        <f t="shared" ref="C354" si="92">F353</f>
        <v>　61人
　　から
　75人
　　まで</v>
      </c>
      <c r="D354" s="99" t="str">
        <f t="shared" si="71"/>
        <v>３歳児</v>
      </c>
      <c r="E354" s="1244"/>
      <c r="F354" s="1245"/>
      <c r="G354" s="1241"/>
      <c r="H354" s="445" t="s">
        <v>301</v>
      </c>
      <c r="I354" s="475"/>
      <c r="J354" s="446">
        <v>38290</v>
      </c>
      <c r="K354" s="447"/>
      <c r="L354" s="390" t="s">
        <v>297</v>
      </c>
      <c r="M354" s="448">
        <v>360</v>
      </c>
      <c r="N354" s="449"/>
      <c r="O354" s="450" t="s">
        <v>344</v>
      </c>
      <c r="P354" s="451" t="s">
        <v>468</v>
      </c>
      <c r="Q354" s="452" t="s">
        <v>297</v>
      </c>
      <c r="R354" s="453" t="s">
        <v>472</v>
      </c>
      <c r="S354" s="452" t="s">
        <v>297</v>
      </c>
      <c r="T354" s="454">
        <v>2.7</v>
      </c>
      <c r="U354" s="455"/>
      <c r="V354" s="1222"/>
      <c r="W354" s="1224"/>
      <c r="X354" s="1222"/>
      <c r="Y354" s="1235"/>
      <c r="Z354" s="1226"/>
      <c r="AA354" s="1229"/>
      <c r="AB354" s="1229"/>
      <c r="AC354" s="1249"/>
      <c r="AD354" s="1222"/>
      <c r="AE354" s="1224"/>
      <c r="AF354" s="1222"/>
      <c r="AG354" s="1228"/>
      <c r="AH354" s="1226"/>
      <c r="AI354" s="1229"/>
      <c r="AJ354" s="1226"/>
      <c r="AK354" s="1237"/>
      <c r="AL354" s="1226"/>
      <c r="AM354" s="1247"/>
      <c r="AN354" s="390" t="s">
        <v>297</v>
      </c>
      <c r="AO354" s="448">
        <v>7990</v>
      </c>
      <c r="AP354" s="1222"/>
      <c r="AQ354" s="456">
        <v>70</v>
      </c>
      <c r="AR354" s="457" t="s">
        <v>344</v>
      </c>
      <c r="AS354" s="451" t="s">
        <v>468</v>
      </c>
      <c r="AT354" s="458" t="s">
        <v>297</v>
      </c>
      <c r="AU354" s="459" t="s">
        <v>472</v>
      </c>
      <c r="AV354" s="458" t="s">
        <v>297</v>
      </c>
      <c r="AW354" s="460">
        <v>3.3</v>
      </c>
      <c r="AX354" s="461"/>
      <c r="AY354" s="430"/>
      <c r="AZ354" s="382"/>
      <c r="BA354" s="382"/>
      <c r="BB354" s="480"/>
      <c r="BC354" s="382"/>
      <c r="BD354" s="382"/>
      <c r="BE354" s="382"/>
      <c r="BF354" s="382"/>
      <c r="BG354" s="382"/>
      <c r="BH354" s="382"/>
      <c r="BI354" s="467" t="s">
        <v>3</v>
      </c>
      <c r="BJ354" s="468">
        <v>55950</v>
      </c>
      <c r="BK354" s="467" t="s">
        <v>297</v>
      </c>
      <c r="BL354" s="432">
        <v>550</v>
      </c>
      <c r="BM354" s="433" t="s">
        <v>344</v>
      </c>
      <c r="BN354" s="434" t="s">
        <v>468</v>
      </c>
      <c r="BO354" s="433" t="s">
        <v>297</v>
      </c>
      <c r="BP354" s="435" t="s">
        <v>472</v>
      </c>
      <c r="BQ354" s="433" t="s">
        <v>297</v>
      </c>
      <c r="BR354" s="436">
        <v>2.7</v>
      </c>
      <c r="BS354" s="405" t="s">
        <v>297</v>
      </c>
      <c r="BT354" s="468">
        <v>47960</v>
      </c>
      <c r="BU354" s="405" t="s">
        <v>3</v>
      </c>
      <c r="BV354" s="432">
        <v>470</v>
      </c>
      <c r="BW354" s="433" t="s">
        <v>344</v>
      </c>
      <c r="BX354" s="434" t="s">
        <v>468</v>
      </c>
      <c r="BY354" s="433" t="s">
        <v>297</v>
      </c>
      <c r="BZ354" s="435" t="s">
        <v>472</v>
      </c>
      <c r="CA354" s="433" t="s">
        <v>297</v>
      </c>
      <c r="CB354" s="436">
        <v>2.7</v>
      </c>
      <c r="CC354" s="1291"/>
      <c r="CD354" s="1319"/>
      <c r="CE354" s="1222"/>
      <c r="CF354" s="1228"/>
      <c r="CG354" s="1229"/>
      <c r="CH354" s="1229"/>
      <c r="CI354" s="1289"/>
      <c r="CJ354" s="1237"/>
      <c r="CK354" s="1289"/>
      <c r="CL354" s="1317"/>
      <c r="CM354" s="1222"/>
      <c r="CN354" s="469">
        <v>6390</v>
      </c>
      <c r="CO354" s="1222"/>
      <c r="CP354" s="1284"/>
      <c r="CQ354" s="1286"/>
      <c r="CR354" s="1298"/>
      <c r="CS354" s="1286"/>
      <c r="CT354" s="1295"/>
      <c r="CU354" s="1286"/>
      <c r="CV354" s="1296"/>
      <c r="CW354" s="1297"/>
      <c r="CX354" s="1222"/>
      <c r="CY354" s="1224"/>
      <c r="CZ354" s="1222"/>
      <c r="DA354" s="1228"/>
      <c r="DB354" s="1229"/>
      <c r="DC354" s="1229"/>
      <c r="DD354" s="1289"/>
      <c r="DE354" s="1237"/>
      <c r="DF354" s="1289"/>
      <c r="DG354" s="1247"/>
      <c r="DH354" s="1222"/>
      <c r="DI354" s="470" t="s">
        <v>302</v>
      </c>
      <c r="DJ354" s="1222"/>
      <c r="DK354" s="470" t="s">
        <v>510</v>
      </c>
      <c r="DL354" s="1222"/>
      <c r="DM354" s="471">
        <v>55.8</v>
      </c>
      <c r="DN354" s="1222"/>
      <c r="DO354" s="470" t="s">
        <v>302</v>
      </c>
      <c r="DP354" s="1222"/>
      <c r="DQ354" s="470" t="s">
        <v>510</v>
      </c>
      <c r="DR354" s="1222"/>
      <c r="DS354" s="471">
        <v>46.5</v>
      </c>
      <c r="DT354" s="1314"/>
      <c r="DU354" s="472">
        <v>6130</v>
      </c>
      <c r="DV354" s="1315"/>
      <c r="DW354" s="473" t="s">
        <v>304</v>
      </c>
      <c r="DX354" s="1222"/>
      <c r="DY354" s="1309"/>
      <c r="DZ354" s="1289"/>
      <c r="EA354" s="1311"/>
      <c r="EB354" s="1226"/>
      <c r="EC354" s="1229"/>
      <c r="ED354" s="1226"/>
      <c r="EE354" s="1237"/>
      <c r="EF354" s="1226"/>
      <c r="EG354" s="1303"/>
      <c r="EH354" s="1313"/>
      <c r="EI354" s="1222"/>
      <c r="EJ354" s="1309">
        <v>0</v>
      </c>
      <c r="EK354" s="1289"/>
      <c r="EL354" s="1311"/>
      <c r="EM354" s="1226"/>
      <c r="EN354" s="1229"/>
      <c r="EO354" s="1226"/>
      <c r="EP354" s="1237"/>
      <c r="EQ354" s="1226"/>
      <c r="ER354" s="1303"/>
      <c r="ES354" s="1305"/>
      <c r="ET354" s="1307"/>
      <c r="EU354" s="1222"/>
      <c r="EV354" s="474">
        <v>40</v>
      </c>
      <c r="EW354" s="382"/>
      <c r="EX354" s="1300"/>
    </row>
    <row r="355" spans="1:154" ht="25.5" customHeight="1">
      <c r="A355" s="97" t="str">
        <f t="shared" si="82"/>
        <v>その他地域　76人
　　から
　90人
　　まで４歳以上児</v>
      </c>
      <c r="B355" s="97" t="str">
        <f t="shared" si="49"/>
        <v>その他地域</v>
      </c>
      <c r="C355" s="97" t="str">
        <f t="shared" ref="C355" si="93">F355</f>
        <v>　76人
　　から
　90人
　　まで</v>
      </c>
      <c r="D355" s="99" t="str">
        <f t="shared" si="71"/>
        <v>４歳以上児</v>
      </c>
      <c r="E355" s="1244"/>
      <c r="F355" s="1243" t="s">
        <v>231</v>
      </c>
      <c r="G355" s="1240" t="s">
        <v>295</v>
      </c>
      <c r="H355" s="412" t="s">
        <v>296</v>
      </c>
      <c r="I355" s="475"/>
      <c r="J355" s="414">
        <v>28670</v>
      </c>
      <c r="K355" s="415">
        <v>36660</v>
      </c>
      <c r="L355" s="390" t="s">
        <v>297</v>
      </c>
      <c r="M355" s="416">
        <v>260</v>
      </c>
      <c r="N355" s="417">
        <v>340</v>
      </c>
      <c r="O355" s="418" t="s">
        <v>344</v>
      </c>
      <c r="P355" s="419" t="s">
        <v>468</v>
      </c>
      <c r="Q355" s="420" t="s">
        <v>297</v>
      </c>
      <c r="R355" s="421" t="s">
        <v>469</v>
      </c>
      <c r="S355" s="420" t="s">
        <v>297</v>
      </c>
      <c r="T355" s="422">
        <v>2.6</v>
      </c>
      <c r="U355" s="423">
        <v>2.7</v>
      </c>
      <c r="V355" s="1222" t="s">
        <v>297</v>
      </c>
      <c r="W355" s="1223">
        <v>850</v>
      </c>
      <c r="X355" s="1222" t="s">
        <v>297</v>
      </c>
      <c r="Y355" s="1234">
        <v>8</v>
      </c>
      <c r="Z355" s="1225" t="s">
        <v>470</v>
      </c>
      <c r="AA355" s="1206" t="s">
        <v>468</v>
      </c>
      <c r="AB355" s="1206" t="s">
        <v>297</v>
      </c>
      <c r="AC355" s="1248" t="s">
        <v>471</v>
      </c>
      <c r="AD355" s="1222" t="s">
        <v>297</v>
      </c>
      <c r="AE355" s="1223">
        <v>5320</v>
      </c>
      <c r="AF355" s="1222" t="s">
        <v>3</v>
      </c>
      <c r="AG355" s="1227">
        <v>50</v>
      </c>
      <c r="AH355" s="1225" t="s">
        <v>344</v>
      </c>
      <c r="AI355" s="1206" t="s">
        <v>468</v>
      </c>
      <c r="AJ355" s="1225" t="s">
        <v>297</v>
      </c>
      <c r="AK355" s="1236" t="s">
        <v>472</v>
      </c>
      <c r="AL355" s="1225" t="s">
        <v>297</v>
      </c>
      <c r="AM355" s="1246">
        <v>2.8</v>
      </c>
      <c r="AN355" s="390" t="s">
        <v>297</v>
      </c>
      <c r="AO355" s="424">
        <v>7990</v>
      </c>
      <c r="AP355" s="1222" t="s">
        <v>297</v>
      </c>
      <c r="AQ355" s="425">
        <v>70</v>
      </c>
      <c r="AR355" s="426" t="s">
        <v>470</v>
      </c>
      <c r="AS355" s="419" t="s">
        <v>468</v>
      </c>
      <c r="AT355" s="427" t="s">
        <v>297</v>
      </c>
      <c r="AU355" s="421" t="s">
        <v>472</v>
      </c>
      <c r="AV355" s="427" t="s">
        <v>297</v>
      </c>
      <c r="AW355" s="428">
        <v>3.3</v>
      </c>
      <c r="AX355" s="429" t="s">
        <v>473</v>
      </c>
      <c r="AY355" s="430" t="s">
        <v>297</v>
      </c>
      <c r="AZ355" s="431">
        <v>3190</v>
      </c>
      <c r="BA355" s="380" t="s">
        <v>3</v>
      </c>
      <c r="BB355" s="432">
        <v>30</v>
      </c>
      <c r="BC355" s="433" t="s">
        <v>344</v>
      </c>
      <c r="BD355" s="434" t="s">
        <v>468</v>
      </c>
      <c r="BE355" s="433" t="s">
        <v>297</v>
      </c>
      <c r="BF355" s="435" t="s">
        <v>472</v>
      </c>
      <c r="BG355" s="433" t="s">
        <v>297</v>
      </c>
      <c r="BH355" s="436">
        <v>3.9</v>
      </c>
      <c r="BI355" s="430"/>
      <c r="BJ355" s="437"/>
      <c r="BK355" s="467"/>
      <c r="BL355" s="476"/>
      <c r="BM355" s="476"/>
      <c r="BN355" s="476"/>
      <c r="BO355" s="476"/>
      <c r="BP355" s="476"/>
      <c r="BQ355" s="476"/>
      <c r="BR355" s="476"/>
      <c r="BS355" s="467"/>
      <c r="BT355" s="437" t="s">
        <v>50</v>
      </c>
      <c r="BU355" s="467"/>
      <c r="BV355" s="477"/>
      <c r="BW355" s="476"/>
      <c r="BX355" s="476"/>
      <c r="BY355" s="476"/>
      <c r="BZ355" s="476"/>
      <c r="CA355" s="476"/>
      <c r="CB355" s="476"/>
      <c r="CC355" s="1290" t="s">
        <v>297</v>
      </c>
      <c r="CD355" s="1318" t="s">
        <v>320</v>
      </c>
      <c r="CE355" s="1222" t="s">
        <v>297</v>
      </c>
      <c r="CF355" s="1227"/>
      <c r="CG355" s="1206"/>
      <c r="CH355" s="1206"/>
      <c r="CI355" s="1285"/>
      <c r="CJ355" s="1236"/>
      <c r="CK355" s="1285"/>
      <c r="CL355" s="1316" t="s">
        <v>320</v>
      </c>
      <c r="CM355" s="1222"/>
      <c r="CN355" s="478" t="s">
        <v>232</v>
      </c>
      <c r="CO355" s="1222" t="s">
        <v>3</v>
      </c>
      <c r="CP355" s="1284">
        <v>50</v>
      </c>
      <c r="CQ355" s="1286" t="s">
        <v>344</v>
      </c>
      <c r="CR355" s="1298" t="s">
        <v>468</v>
      </c>
      <c r="CS355" s="1286" t="s">
        <v>297</v>
      </c>
      <c r="CT355" s="1295" t="s">
        <v>472</v>
      </c>
      <c r="CU355" s="1286" t="s">
        <v>297</v>
      </c>
      <c r="CV355" s="1296">
        <v>2.8</v>
      </c>
      <c r="CW355" s="1297" t="s">
        <v>475</v>
      </c>
      <c r="CX355" s="1222" t="s">
        <v>3</v>
      </c>
      <c r="CY355" s="1223">
        <v>900</v>
      </c>
      <c r="CZ355" s="1222" t="s">
        <v>297</v>
      </c>
      <c r="DA355" s="1227">
        <v>9</v>
      </c>
      <c r="DB355" s="1206" t="s">
        <v>344</v>
      </c>
      <c r="DC355" s="1206" t="s">
        <v>468</v>
      </c>
      <c r="DD355" s="1285" t="s">
        <v>297</v>
      </c>
      <c r="DE355" s="1236" t="s">
        <v>472</v>
      </c>
      <c r="DF355" s="1285" t="s">
        <v>297</v>
      </c>
      <c r="DG355" s="1246">
        <v>10.1</v>
      </c>
      <c r="DH355" s="1222" t="s">
        <v>3</v>
      </c>
      <c r="DI355" s="440">
        <v>520</v>
      </c>
      <c r="DJ355" s="1222" t="s">
        <v>297</v>
      </c>
      <c r="DK355" s="440">
        <v>5</v>
      </c>
      <c r="DL355" s="1222" t="s">
        <v>3</v>
      </c>
      <c r="DM355" s="441">
        <v>5</v>
      </c>
      <c r="DN355" s="1222" t="s">
        <v>297</v>
      </c>
      <c r="DO355" s="440">
        <v>90</v>
      </c>
      <c r="DP355" s="1222" t="s">
        <v>297</v>
      </c>
      <c r="DQ355" s="440">
        <v>1</v>
      </c>
      <c r="DR355" s="1222" t="s">
        <v>3</v>
      </c>
      <c r="DS355" s="441">
        <v>1</v>
      </c>
      <c r="DT355" s="1314"/>
      <c r="DU355" s="483" t="s">
        <v>232</v>
      </c>
      <c r="DV355" s="1315" t="s">
        <v>298</v>
      </c>
      <c r="DW355" s="443">
        <v>245</v>
      </c>
      <c r="DX355" s="1222" t="s">
        <v>300</v>
      </c>
      <c r="DY355" s="1308">
        <v>1290</v>
      </c>
      <c r="DZ355" s="1285" t="s">
        <v>297</v>
      </c>
      <c r="EA355" s="1310">
        <v>10</v>
      </c>
      <c r="EB355" s="1225" t="s">
        <v>344</v>
      </c>
      <c r="EC355" s="1206" t="s">
        <v>468</v>
      </c>
      <c r="ED355" s="1225" t="s">
        <v>297</v>
      </c>
      <c r="EE355" s="1236" t="s">
        <v>472</v>
      </c>
      <c r="EF355" s="1225" t="s">
        <v>297</v>
      </c>
      <c r="EG355" s="1302">
        <v>10.3</v>
      </c>
      <c r="EH355" s="1312" t="s">
        <v>473</v>
      </c>
      <c r="EI355" s="1222" t="s">
        <v>300</v>
      </c>
      <c r="EJ355" s="1308">
        <v>5320</v>
      </c>
      <c r="EK355" s="1285" t="s">
        <v>297</v>
      </c>
      <c r="EL355" s="1310">
        <v>50</v>
      </c>
      <c r="EM355" s="1225" t="s">
        <v>344</v>
      </c>
      <c r="EN355" s="1206" t="s">
        <v>468</v>
      </c>
      <c r="EO355" s="1225" t="s">
        <v>297</v>
      </c>
      <c r="EP355" s="1236" t="s">
        <v>472</v>
      </c>
      <c r="EQ355" s="1225" t="s">
        <v>297</v>
      </c>
      <c r="ER355" s="1302">
        <v>3.1</v>
      </c>
      <c r="ES355" s="1304" t="s">
        <v>473</v>
      </c>
      <c r="ET355" s="1306" t="s">
        <v>419</v>
      </c>
      <c r="EU355" s="1222" t="s">
        <v>300</v>
      </c>
      <c r="EV355" s="444">
        <v>3940</v>
      </c>
      <c r="EW355" s="363"/>
      <c r="EX355" s="1300"/>
    </row>
    <row r="356" spans="1:154" ht="25.5" customHeight="1">
      <c r="A356" s="97" t="str">
        <f t="shared" si="82"/>
        <v>その他地域　76人
　　から
　90人
　　まで３歳児</v>
      </c>
      <c r="B356" s="97" t="str">
        <f t="shared" si="49"/>
        <v>その他地域</v>
      </c>
      <c r="C356" s="97" t="str">
        <f t="shared" ref="C356" si="94">F355</f>
        <v>　76人
　　から
　90人
　　まで</v>
      </c>
      <c r="D356" s="99" t="str">
        <f t="shared" si="71"/>
        <v>３歳児</v>
      </c>
      <c r="E356" s="1244"/>
      <c r="F356" s="1245"/>
      <c r="G356" s="1241"/>
      <c r="H356" s="445" t="s">
        <v>301</v>
      </c>
      <c r="I356" s="475"/>
      <c r="J356" s="446">
        <v>36660</v>
      </c>
      <c r="K356" s="447"/>
      <c r="L356" s="390" t="s">
        <v>297</v>
      </c>
      <c r="M356" s="448">
        <v>340</v>
      </c>
      <c r="N356" s="449"/>
      <c r="O356" s="450" t="s">
        <v>344</v>
      </c>
      <c r="P356" s="451" t="s">
        <v>468</v>
      </c>
      <c r="Q356" s="452" t="s">
        <v>297</v>
      </c>
      <c r="R356" s="453" t="s">
        <v>472</v>
      </c>
      <c r="S356" s="452" t="s">
        <v>297</v>
      </c>
      <c r="T356" s="454">
        <v>2.7</v>
      </c>
      <c r="U356" s="455"/>
      <c r="V356" s="1222"/>
      <c r="W356" s="1224"/>
      <c r="X356" s="1222"/>
      <c r="Y356" s="1235"/>
      <c r="Z356" s="1226"/>
      <c r="AA356" s="1229"/>
      <c r="AB356" s="1229"/>
      <c r="AC356" s="1249"/>
      <c r="AD356" s="1222"/>
      <c r="AE356" s="1224"/>
      <c r="AF356" s="1222"/>
      <c r="AG356" s="1228"/>
      <c r="AH356" s="1226"/>
      <c r="AI356" s="1229"/>
      <c r="AJ356" s="1226"/>
      <c r="AK356" s="1237"/>
      <c r="AL356" s="1226"/>
      <c r="AM356" s="1247"/>
      <c r="AN356" s="390" t="s">
        <v>297</v>
      </c>
      <c r="AO356" s="448">
        <v>7990</v>
      </c>
      <c r="AP356" s="1222"/>
      <c r="AQ356" s="456">
        <v>70</v>
      </c>
      <c r="AR356" s="457" t="s">
        <v>344</v>
      </c>
      <c r="AS356" s="451" t="s">
        <v>468</v>
      </c>
      <c r="AT356" s="458" t="s">
        <v>297</v>
      </c>
      <c r="AU356" s="459" t="s">
        <v>472</v>
      </c>
      <c r="AV356" s="458" t="s">
        <v>297</v>
      </c>
      <c r="AW356" s="460">
        <v>3.3</v>
      </c>
      <c r="AX356" s="461"/>
      <c r="AY356" s="430"/>
      <c r="AZ356" s="382"/>
      <c r="BA356" s="382"/>
      <c r="BB356" s="480"/>
      <c r="BC356" s="382"/>
      <c r="BD356" s="382"/>
      <c r="BE356" s="382"/>
      <c r="BF356" s="382"/>
      <c r="BG356" s="382"/>
      <c r="BH356" s="382"/>
      <c r="BI356" s="467" t="s">
        <v>3</v>
      </c>
      <c r="BJ356" s="468">
        <v>55950</v>
      </c>
      <c r="BK356" s="467" t="s">
        <v>297</v>
      </c>
      <c r="BL356" s="432">
        <v>550</v>
      </c>
      <c r="BM356" s="433" t="s">
        <v>344</v>
      </c>
      <c r="BN356" s="434" t="s">
        <v>468</v>
      </c>
      <c r="BO356" s="433" t="s">
        <v>297</v>
      </c>
      <c r="BP356" s="435" t="s">
        <v>472</v>
      </c>
      <c r="BQ356" s="433" t="s">
        <v>297</v>
      </c>
      <c r="BR356" s="436">
        <v>2.7</v>
      </c>
      <c r="BS356" s="405" t="s">
        <v>297</v>
      </c>
      <c r="BT356" s="468">
        <v>47960</v>
      </c>
      <c r="BU356" s="405" t="s">
        <v>3</v>
      </c>
      <c r="BV356" s="432">
        <v>470</v>
      </c>
      <c r="BW356" s="433" t="s">
        <v>344</v>
      </c>
      <c r="BX356" s="434" t="s">
        <v>468</v>
      </c>
      <c r="BY356" s="433" t="s">
        <v>297</v>
      </c>
      <c r="BZ356" s="435" t="s">
        <v>472</v>
      </c>
      <c r="CA356" s="433" t="s">
        <v>297</v>
      </c>
      <c r="CB356" s="436">
        <v>2.7</v>
      </c>
      <c r="CC356" s="1291"/>
      <c r="CD356" s="1319"/>
      <c r="CE356" s="1222"/>
      <c r="CF356" s="1228"/>
      <c r="CG356" s="1229"/>
      <c r="CH356" s="1229"/>
      <c r="CI356" s="1289"/>
      <c r="CJ356" s="1237"/>
      <c r="CK356" s="1289"/>
      <c r="CL356" s="1317"/>
      <c r="CM356" s="1222"/>
      <c r="CN356" s="469">
        <v>5320</v>
      </c>
      <c r="CO356" s="1222"/>
      <c r="CP356" s="1284"/>
      <c r="CQ356" s="1286"/>
      <c r="CR356" s="1298"/>
      <c r="CS356" s="1286"/>
      <c r="CT356" s="1295"/>
      <c r="CU356" s="1286"/>
      <c r="CV356" s="1296"/>
      <c r="CW356" s="1297"/>
      <c r="CX356" s="1222"/>
      <c r="CY356" s="1224"/>
      <c r="CZ356" s="1222"/>
      <c r="DA356" s="1228"/>
      <c r="DB356" s="1229"/>
      <c r="DC356" s="1229"/>
      <c r="DD356" s="1289"/>
      <c r="DE356" s="1237"/>
      <c r="DF356" s="1289"/>
      <c r="DG356" s="1247"/>
      <c r="DH356" s="1222"/>
      <c r="DI356" s="470" t="s">
        <v>302</v>
      </c>
      <c r="DJ356" s="1222"/>
      <c r="DK356" s="470" t="s">
        <v>510</v>
      </c>
      <c r="DL356" s="1222"/>
      <c r="DM356" s="471">
        <v>46.5</v>
      </c>
      <c r="DN356" s="1222"/>
      <c r="DO356" s="470" t="s">
        <v>302</v>
      </c>
      <c r="DP356" s="1222"/>
      <c r="DQ356" s="470" t="s">
        <v>510</v>
      </c>
      <c r="DR356" s="1222"/>
      <c r="DS356" s="471">
        <v>38.799999999999997</v>
      </c>
      <c r="DT356" s="1314"/>
      <c r="DU356" s="472">
        <v>5220</v>
      </c>
      <c r="DV356" s="1315"/>
      <c r="DW356" s="473" t="s">
        <v>304</v>
      </c>
      <c r="DX356" s="1222"/>
      <c r="DY356" s="1309"/>
      <c r="DZ356" s="1289"/>
      <c r="EA356" s="1311"/>
      <c r="EB356" s="1226"/>
      <c r="EC356" s="1229"/>
      <c r="ED356" s="1226"/>
      <c r="EE356" s="1237"/>
      <c r="EF356" s="1226"/>
      <c r="EG356" s="1303"/>
      <c r="EH356" s="1313"/>
      <c r="EI356" s="1222"/>
      <c r="EJ356" s="1309">
        <v>0</v>
      </c>
      <c r="EK356" s="1289"/>
      <c r="EL356" s="1311"/>
      <c r="EM356" s="1226"/>
      <c r="EN356" s="1229"/>
      <c r="EO356" s="1226"/>
      <c r="EP356" s="1237"/>
      <c r="EQ356" s="1226"/>
      <c r="ER356" s="1303"/>
      <c r="ES356" s="1305"/>
      <c r="ET356" s="1307"/>
      <c r="EU356" s="1222"/>
      <c r="EV356" s="474">
        <v>30</v>
      </c>
      <c r="EW356" s="363"/>
      <c r="EX356" s="1300"/>
    </row>
    <row r="357" spans="1:154" ht="25.5" customHeight="1">
      <c r="A357" s="97" t="str">
        <f t="shared" si="82"/>
        <v>その他地域　91人
　　から
　105人
　　まで４歳以上児</v>
      </c>
      <c r="B357" s="97" t="str">
        <f t="shared" si="49"/>
        <v>その他地域</v>
      </c>
      <c r="C357" s="97" t="str">
        <f t="shared" ref="C357" si="95">F357</f>
        <v>　91人
　　から
　105人
　　まで</v>
      </c>
      <c r="D357" s="99" t="str">
        <f t="shared" si="71"/>
        <v>４歳以上児</v>
      </c>
      <c r="E357" s="1244"/>
      <c r="F357" s="1243" t="s">
        <v>233</v>
      </c>
      <c r="G357" s="1240" t="s">
        <v>295</v>
      </c>
      <c r="H357" s="412" t="s">
        <v>296</v>
      </c>
      <c r="I357" s="475"/>
      <c r="J357" s="414">
        <v>28180</v>
      </c>
      <c r="K357" s="415">
        <v>36170</v>
      </c>
      <c r="L357" s="390" t="s">
        <v>297</v>
      </c>
      <c r="M357" s="416">
        <v>260</v>
      </c>
      <c r="N357" s="417">
        <v>340</v>
      </c>
      <c r="O357" s="418" t="s">
        <v>344</v>
      </c>
      <c r="P357" s="419" t="s">
        <v>468</v>
      </c>
      <c r="Q357" s="420" t="s">
        <v>297</v>
      </c>
      <c r="R357" s="421" t="s">
        <v>469</v>
      </c>
      <c r="S357" s="420" t="s">
        <v>297</v>
      </c>
      <c r="T357" s="422">
        <v>2.8</v>
      </c>
      <c r="U357" s="423">
        <v>2.8</v>
      </c>
      <c r="V357" s="1222" t="s">
        <v>297</v>
      </c>
      <c r="W357" s="1223">
        <v>730</v>
      </c>
      <c r="X357" s="1222" t="s">
        <v>297</v>
      </c>
      <c r="Y357" s="1234">
        <v>7</v>
      </c>
      <c r="Z357" s="1225" t="s">
        <v>470</v>
      </c>
      <c r="AA357" s="1206" t="s">
        <v>468</v>
      </c>
      <c r="AB357" s="1206" t="s">
        <v>297</v>
      </c>
      <c r="AC357" s="1248" t="s">
        <v>471</v>
      </c>
      <c r="AD357" s="1222" t="s">
        <v>297</v>
      </c>
      <c r="AE357" s="1223">
        <v>4560</v>
      </c>
      <c r="AF357" s="1222" t="s">
        <v>3</v>
      </c>
      <c r="AG357" s="1227">
        <v>40</v>
      </c>
      <c r="AH357" s="1225" t="s">
        <v>344</v>
      </c>
      <c r="AI357" s="1206" t="s">
        <v>468</v>
      </c>
      <c r="AJ357" s="1225" t="s">
        <v>297</v>
      </c>
      <c r="AK357" s="1236" t="s">
        <v>472</v>
      </c>
      <c r="AL357" s="1225" t="s">
        <v>297</v>
      </c>
      <c r="AM357" s="1246">
        <v>3</v>
      </c>
      <c r="AN357" s="390" t="s">
        <v>297</v>
      </c>
      <c r="AO357" s="424">
        <v>7990</v>
      </c>
      <c r="AP357" s="1222" t="s">
        <v>297</v>
      </c>
      <c r="AQ357" s="425">
        <v>70</v>
      </c>
      <c r="AR357" s="426" t="s">
        <v>470</v>
      </c>
      <c r="AS357" s="419" t="s">
        <v>468</v>
      </c>
      <c r="AT357" s="427" t="s">
        <v>297</v>
      </c>
      <c r="AU357" s="421" t="s">
        <v>472</v>
      </c>
      <c r="AV357" s="427" t="s">
        <v>297</v>
      </c>
      <c r="AW357" s="428">
        <v>3.3</v>
      </c>
      <c r="AX357" s="429" t="s">
        <v>473</v>
      </c>
      <c r="AY357" s="430" t="s">
        <v>297</v>
      </c>
      <c r="AZ357" s="431">
        <v>3190</v>
      </c>
      <c r="BA357" s="380" t="s">
        <v>3</v>
      </c>
      <c r="BB357" s="432">
        <v>30</v>
      </c>
      <c r="BC357" s="433" t="s">
        <v>344</v>
      </c>
      <c r="BD357" s="434" t="s">
        <v>468</v>
      </c>
      <c r="BE357" s="433" t="s">
        <v>297</v>
      </c>
      <c r="BF357" s="435" t="s">
        <v>472</v>
      </c>
      <c r="BG357" s="433" t="s">
        <v>297</v>
      </c>
      <c r="BH357" s="436">
        <v>3.9</v>
      </c>
      <c r="BI357" s="430"/>
      <c r="BJ357" s="437"/>
      <c r="BK357" s="467"/>
      <c r="BL357" s="476"/>
      <c r="BM357" s="476"/>
      <c r="BN357" s="476"/>
      <c r="BO357" s="476"/>
      <c r="BP357" s="476"/>
      <c r="BQ357" s="476"/>
      <c r="BR357" s="476"/>
      <c r="BS357" s="467"/>
      <c r="BT357" s="437" t="s">
        <v>50</v>
      </c>
      <c r="BU357" s="467"/>
      <c r="BV357" s="477"/>
      <c r="BW357" s="476"/>
      <c r="BX357" s="476"/>
      <c r="BY357" s="476"/>
      <c r="BZ357" s="476"/>
      <c r="CA357" s="476"/>
      <c r="CB357" s="476"/>
      <c r="CC357" s="1290" t="s">
        <v>297</v>
      </c>
      <c r="CD357" s="1318" t="s">
        <v>320</v>
      </c>
      <c r="CE357" s="1222" t="s">
        <v>297</v>
      </c>
      <c r="CF357" s="1227"/>
      <c r="CG357" s="1206"/>
      <c r="CH357" s="1206"/>
      <c r="CI357" s="1285"/>
      <c r="CJ357" s="1236"/>
      <c r="CK357" s="1285"/>
      <c r="CL357" s="1316" t="s">
        <v>320</v>
      </c>
      <c r="CM357" s="1222"/>
      <c r="CN357" s="478" t="s">
        <v>234</v>
      </c>
      <c r="CO357" s="1222" t="s">
        <v>3</v>
      </c>
      <c r="CP357" s="1284">
        <v>40</v>
      </c>
      <c r="CQ357" s="1286" t="s">
        <v>344</v>
      </c>
      <c r="CR357" s="1298" t="s">
        <v>468</v>
      </c>
      <c r="CS357" s="1286" t="s">
        <v>297</v>
      </c>
      <c r="CT357" s="1295" t="s">
        <v>472</v>
      </c>
      <c r="CU357" s="1286" t="s">
        <v>297</v>
      </c>
      <c r="CV357" s="1296">
        <v>3</v>
      </c>
      <c r="CW357" s="1297" t="s">
        <v>475</v>
      </c>
      <c r="CX357" s="1222" t="s">
        <v>3</v>
      </c>
      <c r="CY357" s="1223">
        <v>770</v>
      </c>
      <c r="CZ357" s="1222" t="s">
        <v>297</v>
      </c>
      <c r="DA357" s="1227">
        <v>7</v>
      </c>
      <c r="DB357" s="1206" t="s">
        <v>344</v>
      </c>
      <c r="DC357" s="1206" t="s">
        <v>468</v>
      </c>
      <c r="DD357" s="1285" t="s">
        <v>297</v>
      </c>
      <c r="DE357" s="1236" t="s">
        <v>472</v>
      </c>
      <c r="DF357" s="1285" t="s">
        <v>297</v>
      </c>
      <c r="DG357" s="1246">
        <v>11.1</v>
      </c>
      <c r="DH357" s="1222" t="s">
        <v>3</v>
      </c>
      <c r="DI357" s="440">
        <v>460</v>
      </c>
      <c r="DJ357" s="1222" t="s">
        <v>297</v>
      </c>
      <c r="DK357" s="440">
        <v>4</v>
      </c>
      <c r="DL357" s="1222" t="s">
        <v>3</v>
      </c>
      <c r="DM357" s="441">
        <v>4</v>
      </c>
      <c r="DN357" s="1222" t="s">
        <v>297</v>
      </c>
      <c r="DO357" s="440">
        <v>80</v>
      </c>
      <c r="DP357" s="1222" t="s">
        <v>297</v>
      </c>
      <c r="DQ357" s="440">
        <v>1</v>
      </c>
      <c r="DR357" s="1222" t="s">
        <v>3</v>
      </c>
      <c r="DS357" s="441">
        <v>1</v>
      </c>
      <c r="DT357" s="1314"/>
      <c r="DU357" s="483" t="s">
        <v>234</v>
      </c>
      <c r="DV357" s="1315" t="s">
        <v>298</v>
      </c>
      <c r="DW357" s="443">
        <v>245</v>
      </c>
      <c r="DX357" s="1222" t="s">
        <v>300</v>
      </c>
      <c r="DY357" s="1308">
        <v>1110</v>
      </c>
      <c r="DZ357" s="1285" t="s">
        <v>297</v>
      </c>
      <c r="EA357" s="1310">
        <v>10</v>
      </c>
      <c r="EB357" s="1225" t="s">
        <v>344</v>
      </c>
      <c r="EC357" s="1206" t="s">
        <v>468</v>
      </c>
      <c r="ED357" s="1225" t="s">
        <v>297</v>
      </c>
      <c r="EE357" s="1236" t="s">
        <v>472</v>
      </c>
      <c r="EF357" s="1225" t="s">
        <v>297</v>
      </c>
      <c r="EG357" s="1302">
        <v>8.9</v>
      </c>
      <c r="EH357" s="1312" t="s">
        <v>473</v>
      </c>
      <c r="EI357" s="1222" t="s">
        <v>300</v>
      </c>
      <c r="EJ357" s="1308">
        <v>4560</v>
      </c>
      <c r="EK357" s="1285" t="s">
        <v>297</v>
      </c>
      <c r="EL357" s="1310">
        <v>40</v>
      </c>
      <c r="EM357" s="1225" t="s">
        <v>344</v>
      </c>
      <c r="EN357" s="1206" t="s">
        <v>468</v>
      </c>
      <c r="EO357" s="1225" t="s">
        <v>297</v>
      </c>
      <c r="EP357" s="1236" t="s">
        <v>472</v>
      </c>
      <c r="EQ357" s="1225" t="s">
        <v>297</v>
      </c>
      <c r="ER357" s="1302">
        <v>3.3</v>
      </c>
      <c r="ES357" s="1304" t="s">
        <v>473</v>
      </c>
      <c r="ET357" s="1306" t="s">
        <v>419</v>
      </c>
      <c r="EU357" s="1222" t="s">
        <v>300</v>
      </c>
      <c r="EV357" s="444">
        <v>3380</v>
      </c>
      <c r="EW357" s="363"/>
      <c r="EX357" s="1300"/>
    </row>
    <row r="358" spans="1:154" ht="25.5" customHeight="1">
      <c r="A358" s="97" t="str">
        <f t="shared" si="82"/>
        <v>その他地域　91人
　　から
　105人
　　まで３歳児</v>
      </c>
      <c r="B358" s="97" t="str">
        <f t="shared" si="49"/>
        <v>その他地域</v>
      </c>
      <c r="C358" s="97" t="str">
        <f t="shared" ref="C358" si="96">F357</f>
        <v>　91人
　　から
　105人
　　まで</v>
      </c>
      <c r="D358" s="99" t="str">
        <f t="shared" si="71"/>
        <v>３歳児</v>
      </c>
      <c r="E358" s="1244"/>
      <c r="F358" s="1245"/>
      <c r="G358" s="1241"/>
      <c r="H358" s="445" t="s">
        <v>301</v>
      </c>
      <c r="I358" s="475"/>
      <c r="J358" s="446">
        <v>36170</v>
      </c>
      <c r="K358" s="447"/>
      <c r="L358" s="390" t="s">
        <v>297</v>
      </c>
      <c r="M358" s="448">
        <v>340</v>
      </c>
      <c r="N358" s="449"/>
      <c r="O358" s="450" t="s">
        <v>344</v>
      </c>
      <c r="P358" s="451" t="s">
        <v>468</v>
      </c>
      <c r="Q358" s="452" t="s">
        <v>297</v>
      </c>
      <c r="R358" s="453" t="s">
        <v>472</v>
      </c>
      <c r="S358" s="452" t="s">
        <v>297</v>
      </c>
      <c r="T358" s="454">
        <v>2.8</v>
      </c>
      <c r="U358" s="455"/>
      <c r="V358" s="1222"/>
      <c r="W358" s="1224"/>
      <c r="X358" s="1222"/>
      <c r="Y358" s="1235"/>
      <c r="Z358" s="1226"/>
      <c r="AA358" s="1229"/>
      <c r="AB358" s="1229"/>
      <c r="AC358" s="1249"/>
      <c r="AD358" s="1222"/>
      <c r="AE358" s="1224"/>
      <c r="AF358" s="1222"/>
      <c r="AG358" s="1228"/>
      <c r="AH358" s="1226"/>
      <c r="AI358" s="1229"/>
      <c r="AJ358" s="1226"/>
      <c r="AK358" s="1237"/>
      <c r="AL358" s="1226"/>
      <c r="AM358" s="1247"/>
      <c r="AN358" s="390" t="s">
        <v>297</v>
      </c>
      <c r="AO358" s="448">
        <v>7990</v>
      </c>
      <c r="AP358" s="1222"/>
      <c r="AQ358" s="456">
        <v>70</v>
      </c>
      <c r="AR358" s="457" t="s">
        <v>344</v>
      </c>
      <c r="AS358" s="451" t="s">
        <v>468</v>
      </c>
      <c r="AT358" s="458" t="s">
        <v>297</v>
      </c>
      <c r="AU358" s="459" t="s">
        <v>472</v>
      </c>
      <c r="AV358" s="458" t="s">
        <v>297</v>
      </c>
      <c r="AW358" s="460">
        <v>3.3</v>
      </c>
      <c r="AX358" s="461"/>
      <c r="AY358" s="430"/>
      <c r="AZ358" s="382"/>
      <c r="BA358" s="382"/>
      <c r="BB358" s="480"/>
      <c r="BC358" s="382"/>
      <c r="BD358" s="382"/>
      <c r="BE358" s="382"/>
      <c r="BF358" s="382"/>
      <c r="BG358" s="382"/>
      <c r="BH358" s="382"/>
      <c r="BI358" s="467" t="s">
        <v>3</v>
      </c>
      <c r="BJ358" s="468">
        <v>55950</v>
      </c>
      <c r="BK358" s="467" t="s">
        <v>297</v>
      </c>
      <c r="BL358" s="432">
        <v>550</v>
      </c>
      <c r="BM358" s="433" t="s">
        <v>344</v>
      </c>
      <c r="BN358" s="434" t="s">
        <v>468</v>
      </c>
      <c r="BO358" s="433" t="s">
        <v>297</v>
      </c>
      <c r="BP358" s="435" t="s">
        <v>472</v>
      </c>
      <c r="BQ358" s="433" t="s">
        <v>297</v>
      </c>
      <c r="BR358" s="436">
        <v>2.7</v>
      </c>
      <c r="BS358" s="405" t="s">
        <v>297</v>
      </c>
      <c r="BT358" s="468">
        <v>47960</v>
      </c>
      <c r="BU358" s="405" t="s">
        <v>3</v>
      </c>
      <c r="BV358" s="432">
        <v>470</v>
      </c>
      <c r="BW358" s="433" t="s">
        <v>344</v>
      </c>
      <c r="BX358" s="434" t="s">
        <v>468</v>
      </c>
      <c r="BY358" s="433" t="s">
        <v>297</v>
      </c>
      <c r="BZ358" s="435" t="s">
        <v>472</v>
      </c>
      <c r="CA358" s="433" t="s">
        <v>297</v>
      </c>
      <c r="CB358" s="436">
        <v>2.7</v>
      </c>
      <c r="CC358" s="1291"/>
      <c r="CD358" s="1319"/>
      <c r="CE358" s="1222"/>
      <c r="CF358" s="1228"/>
      <c r="CG358" s="1229"/>
      <c r="CH358" s="1229"/>
      <c r="CI358" s="1289"/>
      <c r="CJ358" s="1237"/>
      <c r="CK358" s="1289"/>
      <c r="CL358" s="1317"/>
      <c r="CM358" s="1222"/>
      <c r="CN358" s="469">
        <v>4560</v>
      </c>
      <c r="CO358" s="1222"/>
      <c r="CP358" s="1284"/>
      <c r="CQ358" s="1286"/>
      <c r="CR358" s="1298"/>
      <c r="CS358" s="1286"/>
      <c r="CT358" s="1295"/>
      <c r="CU358" s="1286"/>
      <c r="CV358" s="1296"/>
      <c r="CW358" s="1297"/>
      <c r="CX358" s="1222"/>
      <c r="CY358" s="1224"/>
      <c r="CZ358" s="1222"/>
      <c r="DA358" s="1228"/>
      <c r="DB358" s="1229"/>
      <c r="DC358" s="1229"/>
      <c r="DD358" s="1289"/>
      <c r="DE358" s="1237"/>
      <c r="DF358" s="1289"/>
      <c r="DG358" s="1247"/>
      <c r="DH358" s="1222"/>
      <c r="DI358" s="470" t="s">
        <v>302</v>
      </c>
      <c r="DJ358" s="1222"/>
      <c r="DK358" s="470" t="s">
        <v>510</v>
      </c>
      <c r="DL358" s="1222"/>
      <c r="DM358" s="471">
        <v>49.8</v>
      </c>
      <c r="DN358" s="1222"/>
      <c r="DO358" s="470" t="s">
        <v>302</v>
      </c>
      <c r="DP358" s="1222"/>
      <c r="DQ358" s="470" t="s">
        <v>510</v>
      </c>
      <c r="DR358" s="1222"/>
      <c r="DS358" s="471">
        <v>33.200000000000003</v>
      </c>
      <c r="DT358" s="1314"/>
      <c r="DU358" s="472">
        <v>4660</v>
      </c>
      <c r="DV358" s="1315"/>
      <c r="DW358" s="473" t="s">
        <v>304</v>
      </c>
      <c r="DX358" s="1222"/>
      <c r="DY358" s="1309"/>
      <c r="DZ358" s="1289"/>
      <c r="EA358" s="1311"/>
      <c r="EB358" s="1226"/>
      <c r="EC358" s="1229"/>
      <c r="ED358" s="1226"/>
      <c r="EE358" s="1237"/>
      <c r="EF358" s="1226"/>
      <c r="EG358" s="1303"/>
      <c r="EH358" s="1313"/>
      <c r="EI358" s="1222"/>
      <c r="EJ358" s="1309">
        <v>0</v>
      </c>
      <c r="EK358" s="1289"/>
      <c r="EL358" s="1311"/>
      <c r="EM358" s="1226"/>
      <c r="EN358" s="1229"/>
      <c r="EO358" s="1226"/>
      <c r="EP358" s="1237"/>
      <c r="EQ358" s="1226"/>
      <c r="ER358" s="1303"/>
      <c r="ES358" s="1305"/>
      <c r="ET358" s="1307"/>
      <c r="EU358" s="1222"/>
      <c r="EV358" s="474">
        <v>30</v>
      </c>
      <c r="EW358" s="363"/>
      <c r="EX358" s="1300"/>
    </row>
    <row r="359" spans="1:154" ht="25.5" customHeight="1">
      <c r="A359" s="97" t="str">
        <f t="shared" si="82"/>
        <v>その他地域　106人
　　から
　120人
　　まで４歳以上児</v>
      </c>
      <c r="B359" s="97" t="str">
        <f t="shared" si="49"/>
        <v>その他地域</v>
      </c>
      <c r="C359" s="97" t="str">
        <f t="shared" ref="C359" si="97">F359</f>
        <v>　106人
　　から
　120人
　　まで</v>
      </c>
      <c r="D359" s="99" t="str">
        <f t="shared" si="71"/>
        <v>４歳以上児</v>
      </c>
      <c r="E359" s="1244"/>
      <c r="F359" s="1243" t="s">
        <v>235</v>
      </c>
      <c r="G359" s="1240" t="s">
        <v>295</v>
      </c>
      <c r="H359" s="412" t="s">
        <v>296</v>
      </c>
      <c r="I359" s="475"/>
      <c r="J359" s="414">
        <v>27250</v>
      </c>
      <c r="K359" s="415">
        <v>35240</v>
      </c>
      <c r="L359" s="390" t="s">
        <v>297</v>
      </c>
      <c r="M359" s="416">
        <v>250</v>
      </c>
      <c r="N359" s="417">
        <v>330</v>
      </c>
      <c r="O359" s="418" t="s">
        <v>344</v>
      </c>
      <c r="P359" s="419" t="s">
        <v>468</v>
      </c>
      <c r="Q359" s="420" t="s">
        <v>297</v>
      </c>
      <c r="R359" s="421" t="s">
        <v>469</v>
      </c>
      <c r="S359" s="420" t="s">
        <v>297</v>
      </c>
      <c r="T359" s="422">
        <v>2.8</v>
      </c>
      <c r="U359" s="423">
        <v>2.8</v>
      </c>
      <c r="V359" s="1222" t="s">
        <v>297</v>
      </c>
      <c r="W359" s="1223">
        <v>630</v>
      </c>
      <c r="X359" s="1222" t="s">
        <v>297</v>
      </c>
      <c r="Y359" s="1234">
        <v>6</v>
      </c>
      <c r="Z359" s="1225" t="s">
        <v>470</v>
      </c>
      <c r="AA359" s="1206" t="s">
        <v>468</v>
      </c>
      <c r="AB359" s="1206" t="s">
        <v>297</v>
      </c>
      <c r="AC359" s="1248" t="s">
        <v>471</v>
      </c>
      <c r="AD359" s="1222" t="s">
        <v>297</v>
      </c>
      <c r="AE359" s="1223">
        <v>3990</v>
      </c>
      <c r="AF359" s="1222" t="s">
        <v>3</v>
      </c>
      <c r="AG359" s="1227">
        <v>30</v>
      </c>
      <c r="AH359" s="1225" t="s">
        <v>344</v>
      </c>
      <c r="AI359" s="1206" t="s">
        <v>468</v>
      </c>
      <c r="AJ359" s="1225" t="s">
        <v>297</v>
      </c>
      <c r="AK359" s="1236" t="s">
        <v>472</v>
      </c>
      <c r="AL359" s="1225" t="s">
        <v>297</v>
      </c>
      <c r="AM359" s="1246">
        <v>3.6</v>
      </c>
      <c r="AN359" s="390" t="s">
        <v>297</v>
      </c>
      <c r="AO359" s="424">
        <v>7990</v>
      </c>
      <c r="AP359" s="1222" t="s">
        <v>297</v>
      </c>
      <c r="AQ359" s="425">
        <v>70</v>
      </c>
      <c r="AR359" s="426" t="s">
        <v>470</v>
      </c>
      <c r="AS359" s="419" t="s">
        <v>468</v>
      </c>
      <c r="AT359" s="427" t="s">
        <v>297</v>
      </c>
      <c r="AU359" s="421" t="s">
        <v>472</v>
      </c>
      <c r="AV359" s="427" t="s">
        <v>297</v>
      </c>
      <c r="AW359" s="428">
        <v>3.3</v>
      </c>
      <c r="AX359" s="429" t="s">
        <v>473</v>
      </c>
      <c r="AY359" s="430" t="s">
        <v>297</v>
      </c>
      <c r="AZ359" s="431">
        <v>3190</v>
      </c>
      <c r="BA359" s="380" t="s">
        <v>3</v>
      </c>
      <c r="BB359" s="432">
        <v>30</v>
      </c>
      <c r="BC359" s="433" t="s">
        <v>344</v>
      </c>
      <c r="BD359" s="434" t="s">
        <v>468</v>
      </c>
      <c r="BE359" s="433" t="s">
        <v>297</v>
      </c>
      <c r="BF359" s="435" t="s">
        <v>472</v>
      </c>
      <c r="BG359" s="433" t="s">
        <v>297</v>
      </c>
      <c r="BH359" s="436">
        <v>3.9</v>
      </c>
      <c r="BI359" s="430"/>
      <c r="BJ359" s="437"/>
      <c r="BK359" s="467"/>
      <c r="BL359" s="476"/>
      <c r="BM359" s="476"/>
      <c r="BN359" s="476"/>
      <c r="BO359" s="476"/>
      <c r="BP359" s="476"/>
      <c r="BQ359" s="476"/>
      <c r="BR359" s="476"/>
      <c r="BS359" s="467"/>
      <c r="BT359" s="437" t="s">
        <v>50</v>
      </c>
      <c r="BU359" s="467"/>
      <c r="BV359" s="477"/>
      <c r="BW359" s="476"/>
      <c r="BX359" s="476"/>
      <c r="BY359" s="476"/>
      <c r="BZ359" s="476"/>
      <c r="CA359" s="476"/>
      <c r="CB359" s="476"/>
      <c r="CC359" s="1290" t="s">
        <v>297</v>
      </c>
      <c r="CD359" s="1318" t="s">
        <v>320</v>
      </c>
      <c r="CE359" s="1222" t="s">
        <v>297</v>
      </c>
      <c r="CF359" s="1227"/>
      <c r="CG359" s="1206"/>
      <c r="CH359" s="1206"/>
      <c r="CI359" s="1285"/>
      <c r="CJ359" s="1236"/>
      <c r="CK359" s="1285"/>
      <c r="CL359" s="1316" t="s">
        <v>320</v>
      </c>
      <c r="CM359" s="1222"/>
      <c r="CN359" s="478" t="s">
        <v>236</v>
      </c>
      <c r="CO359" s="1222" t="s">
        <v>3</v>
      </c>
      <c r="CP359" s="1284">
        <v>30</v>
      </c>
      <c r="CQ359" s="1286" t="s">
        <v>344</v>
      </c>
      <c r="CR359" s="1298" t="s">
        <v>468</v>
      </c>
      <c r="CS359" s="1286" t="s">
        <v>297</v>
      </c>
      <c r="CT359" s="1295" t="s">
        <v>472</v>
      </c>
      <c r="CU359" s="1286" t="s">
        <v>297</v>
      </c>
      <c r="CV359" s="1296">
        <v>3.6</v>
      </c>
      <c r="CW359" s="1297" t="s">
        <v>475</v>
      </c>
      <c r="CX359" s="1222" t="s">
        <v>3</v>
      </c>
      <c r="CY359" s="1223">
        <v>670</v>
      </c>
      <c r="CZ359" s="1222" t="s">
        <v>297</v>
      </c>
      <c r="DA359" s="1227">
        <v>6</v>
      </c>
      <c r="DB359" s="1206" t="s">
        <v>344</v>
      </c>
      <c r="DC359" s="1206" t="s">
        <v>468</v>
      </c>
      <c r="DD359" s="1285" t="s">
        <v>297</v>
      </c>
      <c r="DE359" s="1236" t="s">
        <v>472</v>
      </c>
      <c r="DF359" s="1285" t="s">
        <v>297</v>
      </c>
      <c r="DG359" s="1246">
        <v>11.3</v>
      </c>
      <c r="DH359" s="1222" t="s">
        <v>3</v>
      </c>
      <c r="DI359" s="440">
        <v>420</v>
      </c>
      <c r="DJ359" s="1222" t="s">
        <v>297</v>
      </c>
      <c r="DK359" s="440">
        <v>4</v>
      </c>
      <c r="DL359" s="1222" t="s">
        <v>3</v>
      </c>
      <c r="DM359" s="441">
        <v>4</v>
      </c>
      <c r="DN359" s="1222" t="s">
        <v>297</v>
      </c>
      <c r="DO359" s="440">
        <v>70</v>
      </c>
      <c r="DP359" s="1222" t="s">
        <v>297</v>
      </c>
      <c r="DQ359" s="440">
        <v>1</v>
      </c>
      <c r="DR359" s="1222" t="s">
        <v>3</v>
      </c>
      <c r="DS359" s="441">
        <v>1</v>
      </c>
      <c r="DT359" s="1314"/>
      <c r="DU359" s="483" t="s">
        <v>236</v>
      </c>
      <c r="DV359" s="1315" t="s">
        <v>298</v>
      </c>
      <c r="DW359" s="443">
        <v>245</v>
      </c>
      <c r="DX359" s="1222" t="s">
        <v>300</v>
      </c>
      <c r="DY359" s="1308">
        <v>970</v>
      </c>
      <c r="DZ359" s="1285" t="s">
        <v>297</v>
      </c>
      <c r="EA359" s="1310">
        <v>10</v>
      </c>
      <c r="EB359" s="1225" t="s">
        <v>344</v>
      </c>
      <c r="EC359" s="1206" t="s">
        <v>468</v>
      </c>
      <c r="ED359" s="1225" t="s">
        <v>297</v>
      </c>
      <c r="EE359" s="1236" t="s">
        <v>472</v>
      </c>
      <c r="EF359" s="1225" t="s">
        <v>297</v>
      </c>
      <c r="EG359" s="1302">
        <v>7.8</v>
      </c>
      <c r="EH359" s="1312" t="s">
        <v>473</v>
      </c>
      <c r="EI359" s="1222" t="s">
        <v>300</v>
      </c>
      <c r="EJ359" s="1308">
        <v>3990</v>
      </c>
      <c r="EK359" s="1285" t="s">
        <v>297</v>
      </c>
      <c r="EL359" s="1310">
        <v>40</v>
      </c>
      <c r="EM359" s="1225" t="s">
        <v>344</v>
      </c>
      <c r="EN359" s="1206" t="s">
        <v>468</v>
      </c>
      <c r="EO359" s="1225" t="s">
        <v>297</v>
      </c>
      <c r="EP359" s="1236" t="s">
        <v>472</v>
      </c>
      <c r="EQ359" s="1225" t="s">
        <v>297</v>
      </c>
      <c r="ER359" s="1302">
        <v>2.9</v>
      </c>
      <c r="ES359" s="1304" t="s">
        <v>473</v>
      </c>
      <c r="ET359" s="1306" t="s">
        <v>419</v>
      </c>
      <c r="EU359" s="1222" t="s">
        <v>300</v>
      </c>
      <c r="EV359" s="444">
        <v>2960</v>
      </c>
      <c r="EW359" s="363"/>
      <c r="EX359" s="1300"/>
    </row>
    <row r="360" spans="1:154" ht="25.5" customHeight="1">
      <c r="A360" s="97" t="str">
        <f t="shared" si="82"/>
        <v>その他地域　106人
　　から
　120人
　　まで３歳児</v>
      </c>
      <c r="B360" s="97" t="str">
        <f t="shared" si="49"/>
        <v>その他地域</v>
      </c>
      <c r="C360" s="97" t="str">
        <f t="shared" ref="C360" si="98">F359</f>
        <v>　106人
　　から
　120人
　　まで</v>
      </c>
      <c r="D360" s="99" t="str">
        <f t="shared" si="71"/>
        <v>３歳児</v>
      </c>
      <c r="E360" s="1244"/>
      <c r="F360" s="1245"/>
      <c r="G360" s="1241"/>
      <c r="H360" s="445" t="s">
        <v>301</v>
      </c>
      <c r="I360" s="475"/>
      <c r="J360" s="446">
        <v>35240</v>
      </c>
      <c r="K360" s="447"/>
      <c r="L360" s="390" t="s">
        <v>297</v>
      </c>
      <c r="M360" s="448">
        <v>330</v>
      </c>
      <c r="N360" s="449"/>
      <c r="O360" s="450" t="s">
        <v>344</v>
      </c>
      <c r="P360" s="451" t="s">
        <v>468</v>
      </c>
      <c r="Q360" s="452" t="s">
        <v>297</v>
      </c>
      <c r="R360" s="453" t="s">
        <v>472</v>
      </c>
      <c r="S360" s="452" t="s">
        <v>297</v>
      </c>
      <c r="T360" s="454">
        <v>2.8</v>
      </c>
      <c r="U360" s="455"/>
      <c r="V360" s="1222"/>
      <c r="W360" s="1224"/>
      <c r="X360" s="1222"/>
      <c r="Y360" s="1235"/>
      <c r="Z360" s="1226"/>
      <c r="AA360" s="1229"/>
      <c r="AB360" s="1229"/>
      <c r="AC360" s="1249"/>
      <c r="AD360" s="1222"/>
      <c r="AE360" s="1224"/>
      <c r="AF360" s="1222"/>
      <c r="AG360" s="1228"/>
      <c r="AH360" s="1226"/>
      <c r="AI360" s="1229"/>
      <c r="AJ360" s="1226"/>
      <c r="AK360" s="1237"/>
      <c r="AL360" s="1226"/>
      <c r="AM360" s="1247"/>
      <c r="AN360" s="390" t="s">
        <v>297</v>
      </c>
      <c r="AO360" s="448">
        <v>7990</v>
      </c>
      <c r="AP360" s="1222"/>
      <c r="AQ360" s="456">
        <v>70</v>
      </c>
      <c r="AR360" s="457" t="s">
        <v>344</v>
      </c>
      <c r="AS360" s="451" t="s">
        <v>468</v>
      </c>
      <c r="AT360" s="458" t="s">
        <v>297</v>
      </c>
      <c r="AU360" s="459" t="s">
        <v>472</v>
      </c>
      <c r="AV360" s="458" t="s">
        <v>297</v>
      </c>
      <c r="AW360" s="460">
        <v>3.3</v>
      </c>
      <c r="AX360" s="461"/>
      <c r="AY360" s="430"/>
      <c r="AZ360" s="382"/>
      <c r="BA360" s="382"/>
      <c r="BB360" s="480"/>
      <c r="BC360" s="382"/>
      <c r="BD360" s="382"/>
      <c r="BE360" s="382"/>
      <c r="BF360" s="382"/>
      <c r="BG360" s="382"/>
      <c r="BH360" s="382"/>
      <c r="BI360" s="467" t="s">
        <v>3</v>
      </c>
      <c r="BJ360" s="468">
        <v>55950</v>
      </c>
      <c r="BK360" s="467" t="s">
        <v>297</v>
      </c>
      <c r="BL360" s="432">
        <v>550</v>
      </c>
      <c r="BM360" s="433" t="s">
        <v>344</v>
      </c>
      <c r="BN360" s="434" t="s">
        <v>468</v>
      </c>
      <c r="BO360" s="433" t="s">
        <v>297</v>
      </c>
      <c r="BP360" s="435" t="s">
        <v>472</v>
      </c>
      <c r="BQ360" s="433" t="s">
        <v>297</v>
      </c>
      <c r="BR360" s="436">
        <v>2.7</v>
      </c>
      <c r="BS360" s="405" t="s">
        <v>297</v>
      </c>
      <c r="BT360" s="468">
        <v>47960</v>
      </c>
      <c r="BU360" s="405" t="s">
        <v>3</v>
      </c>
      <c r="BV360" s="432">
        <v>470</v>
      </c>
      <c r="BW360" s="433" t="s">
        <v>344</v>
      </c>
      <c r="BX360" s="434" t="s">
        <v>468</v>
      </c>
      <c r="BY360" s="433" t="s">
        <v>297</v>
      </c>
      <c r="BZ360" s="435" t="s">
        <v>472</v>
      </c>
      <c r="CA360" s="433" t="s">
        <v>297</v>
      </c>
      <c r="CB360" s="436">
        <v>2.7</v>
      </c>
      <c r="CC360" s="1291"/>
      <c r="CD360" s="1319"/>
      <c r="CE360" s="1222"/>
      <c r="CF360" s="1228"/>
      <c r="CG360" s="1229"/>
      <c r="CH360" s="1229"/>
      <c r="CI360" s="1289"/>
      <c r="CJ360" s="1237"/>
      <c r="CK360" s="1289"/>
      <c r="CL360" s="1317"/>
      <c r="CM360" s="1222"/>
      <c r="CN360" s="469">
        <v>3990</v>
      </c>
      <c r="CO360" s="1222"/>
      <c r="CP360" s="1284"/>
      <c r="CQ360" s="1286"/>
      <c r="CR360" s="1298"/>
      <c r="CS360" s="1286"/>
      <c r="CT360" s="1295"/>
      <c r="CU360" s="1286"/>
      <c r="CV360" s="1296"/>
      <c r="CW360" s="1297"/>
      <c r="CX360" s="1222"/>
      <c r="CY360" s="1224"/>
      <c r="CZ360" s="1222"/>
      <c r="DA360" s="1228"/>
      <c r="DB360" s="1229"/>
      <c r="DC360" s="1229"/>
      <c r="DD360" s="1289"/>
      <c r="DE360" s="1237"/>
      <c r="DF360" s="1289"/>
      <c r="DG360" s="1247"/>
      <c r="DH360" s="1222"/>
      <c r="DI360" s="470" t="s">
        <v>302</v>
      </c>
      <c r="DJ360" s="1222"/>
      <c r="DK360" s="470" t="s">
        <v>510</v>
      </c>
      <c r="DL360" s="1222"/>
      <c r="DM360" s="471">
        <v>43.6</v>
      </c>
      <c r="DN360" s="1222"/>
      <c r="DO360" s="470" t="s">
        <v>302</v>
      </c>
      <c r="DP360" s="1222"/>
      <c r="DQ360" s="470" t="s">
        <v>510</v>
      </c>
      <c r="DR360" s="1222"/>
      <c r="DS360" s="471">
        <v>29.1</v>
      </c>
      <c r="DT360" s="1314"/>
      <c r="DU360" s="472">
        <v>4250</v>
      </c>
      <c r="DV360" s="1315"/>
      <c r="DW360" s="473" t="s">
        <v>304</v>
      </c>
      <c r="DX360" s="1222"/>
      <c r="DY360" s="1309"/>
      <c r="DZ360" s="1289"/>
      <c r="EA360" s="1311"/>
      <c r="EB360" s="1226"/>
      <c r="EC360" s="1229"/>
      <c r="ED360" s="1226"/>
      <c r="EE360" s="1237"/>
      <c r="EF360" s="1226"/>
      <c r="EG360" s="1303"/>
      <c r="EH360" s="1313"/>
      <c r="EI360" s="1222"/>
      <c r="EJ360" s="1309">
        <v>0</v>
      </c>
      <c r="EK360" s="1289"/>
      <c r="EL360" s="1311"/>
      <c r="EM360" s="1226"/>
      <c r="EN360" s="1229"/>
      <c r="EO360" s="1226"/>
      <c r="EP360" s="1237"/>
      <c r="EQ360" s="1226"/>
      <c r="ER360" s="1303"/>
      <c r="ES360" s="1305"/>
      <c r="ET360" s="1307"/>
      <c r="EU360" s="1222"/>
      <c r="EV360" s="474">
        <v>30</v>
      </c>
      <c r="EW360" s="363"/>
      <c r="EX360" s="1300"/>
    </row>
    <row r="361" spans="1:154" ht="25.5" customHeight="1">
      <c r="A361" s="97" t="str">
        <f t="shared" si="82"/>
        <v>その他地域　121人
　　から
　135人
　　まで４歳以上児</v>
      </c>
      <c r="B361" s="97" t="str">
        <f t="shared" si="49"/>
        <v>その他地域</v>
      </c>
      <c r="C361" s="97" t="str">
        <f t="shared" ref="C361" si="99">F361</f>
        <v>　121人
　　から
　135人
　　まで</v>
      </c>
      <c r="D361" s="99" t="str">
        <f t="shared" si="71"/>
        <v>４歳以上児</v>
      </c>
      <c r="E361" s="1244"/>
      <c r="F361" s="1243" t="s">
        <v>237</v>
      </c>
      <c r="G361" s="1240" t="s">
        <v>295</v>
      </c>
      <c r="H361" s="412" t="s">
        <v>296</v>
      </c>
      <c r="I361" s="475"/>
      <c r="J361" s="414">
        <v>26500</v>
      </c>
      <c r="K361" s="415">
        <v>34490</v>
      </c>
      <c r="L361" s="390" t="s">
        <v>297</v>
      </c>
      <c r="M361" s="416">
        <v>240</v>
      </c>
      <c r="N361" s="417">
        <v>320</v>
      </c>
      <c r="O361" s="418" t="s">
        <v>344</v>
      </c>
      <c r="P361" s="419" t="s">
        <v>468</v>
      </c>
      <c r="Q361" s="420" t="s">
        <v>297</v>
      </c>
      <c r="R361" s="421" t="s">
        <v>469</v>
      </c>
      <c r="S361" s="420" t="s">
        <v>297</v>
      </c>
      <c r="T361" s="422">
        <v>2.7</v>
      </c>
      <c r="U361" s="423">
        <v>2.8</v>
      </c>
      <c r="V361" s="1222" t="s">
        <v>297</v>
      </c>
      <c r="W361" s="1223">
        <v>560</v>
      </c>
      <c r="X361" s="1222" t="s">
        <v>297</v>
      </c>
      <c r="Y361" s="1234">
        <v>5</v>
      </c>
      <c r="Z361" s="1225" t="s">
        <v>470</v>
      </c>
      <c r="AA361" s="1206" t="s">
        <v>468</v>
      </c>
      <c r="AB361" s="1206" t="s">
        <v>297</v>
      </c>
      <c r="AC361" s="1248" t="s">
        <v>471</v>
      </c>
      <c r="AD361" s="1222" t="s">
        <v>297</v>
      </c>
      <c r="AE361" s="1223">
        <v>3550</v>
      </c>
      <c r="AF361" s="1222" t="s">
        <v>3</v>
      </c>
      <c r="AG361" s="1227">
        <v>30</v>
      </c>
      <c r="AH361" s="1225" t="s">
        <v>344</v>
      </c>
      <c r="AI361" s="1206" t="s">
        <v>468</v>
      </c>
      <c r="AJ361" s="1225" t="s">
        <v>297</v>
      </c>
      <c r="AK361" s="1236" t="s">
        <v>472</v>
      </c>
      <c r="AL361" s="1225" t="s">
        <v>297</v>
      </c>
      <c r="AM361" s="1246">
        <v>3.2</v>
      </c>
      <c r="AN361" s="390" t="s">
        <v>297</v>
      </c>
      <c r="AO361" s="424">
        <v>7990</v>
      </c>
      <c r="AP361" s="1222" t="s">
        <v>297</v>
      </c>
      <c r="AQ361" s="425">
        <v>70</v>
      </c>
      <c r="AR361" s="426" t="s">
        <v>470</v>
      </c>
      <c r="AS361" s="419" t="s">
        <v>468</v>
      </c>
      <c r="AT361" s="427" t="s">
        <v>297</v>
      </c>
      <c r="AU361" s="421" t="s">
        <v>472</v>
      </c>
      <c r="AV361" s="427" t="s">
        <v>297</v>
      </c>
      <c r="AW361" s="428">
        <v>3.3</v>
      </c>
      <c r="AX361" s="429" t="s">
        <v>473</v>
      </c>
      <c r="AY361" s="430" t="s">
        <v>297</v>
      </c>
      <c r="AZ361" s="431">
        <v>3190</v>
      </c>
      <c r="BA361" s="380" t="s">
        <v>3</v>
      </c>
      <c r="BB361" s="432">
        <v>30</v>
      </c>
      <c r="BC361" s="433" t="s">
        <v>344</v>
      </c>
      <c r="BD361" s="434" t="s">
        <v>468</v>
      </c>
      <c r="BE361" s="433" t="s">
        <v>297</v>
      </c>
      <c r="BF361" s="435" t="s">
        <v>472</v>
      </c>
      <c r="BG361" s="433" t="s">
        <v>297</v>
      </c>
      <c r="BH361" s="436">
        <v>3.9</v>
      </c>
      <c r="BI361" s="430"/>
      <c r="BJ361" s="437"/>
      <c r="BK361" s="467"/>
      <c r="BL361" s="476"/>
      <c r="BM361" s="476"/>
      <c r="BN361" s="476"/>
      <c r="BO361" s="476"/>
      <c r="BP361" s="476"/>
      <c r="BQ361" s="476"/>
      <c r="BR361" s="476"/>
      <c r="BS361" s="467"/>
      <c r="BT361" s="437" t="s">
        <v>50</v>
      </c>
      <c r="BU361" s="467"/>
      <c r="BV361" s="477"/>
      <c r="BW361" s="476"/>
      <c r="BX361" s="476"/>
      <c r="BY361" s="476"/>
      <c r="BZ361" s="476"/>
      <c r="CA361" s="476"/>
      <c r="CB361" s="476"/>
      <c r="CC361" s="1290" t="s">
        <v>297</v>
      </c>
      <c r="CD361" s="1287">
        <v>660</v>
      </c>
      <c r="CE361" s="1222" t="s">
        <v>297</v>
      </c>
      <c r="CF361" s="1227">
        <v>6</v>
      </c>
      <c r="CG361" s="1206" t="s">
        <v>344</v>
      </c>
      <c r="CH361" s="1206" t="s">
        <v>468</v>
      </c>
      <c r="CI361" s="1285" t="s">
        <v>297</v>
      </c>
      <c r="CJ361" s="1236" t="s">
        <v>472</v>
      </c>
      <c r="CK361" s="1285" t="s">
        <v>297</v>
      </c>
      <c r="CL361" s="1246">
        <v>10.1</v>
      </c>
      <c r="CM361" s="1222"/>
      <c r="CN361" s="478" t="s">
        <v>238</v>
      </c>
      <c r="CO361" s="1222" t="s">
        <v>3</v>
      </c>
      <c r="CP361" s="1284">
        <v>30</v>
      </c>
      <c r="CQ361" s="1286" t="s">
        <v>344</v>
      </c>
      <c r="CR361" s="1298" t="s">
        <v>468</v>
      </c>
      <c r="CS361" s="1286" t="s">
        <v>297</v>
      </c>
      <c r="CT361" s="1295" t="s">
        <v>472</v>
      </c>
      <c r="CU361" s="1286" t="s">
        <v>297</v>
      </c>
      <c r="CV361" s="1296">
        <v>3.2</v>
      </c>
      <c r="CW361" s="1297" t="s">
        <v>475</v>
      </c>
      <c r="CX361" s="1222" t="s">
        <v>3</v>
      </c>
      <c r="CY361" s="1223">
        <v>600</v>
      </c>
      <c r="CZ361" s="1222" t="s">
        <v>297</v>
      </c>
      <c r="DA361" s="1227">
        <v>6</v>
      </c>
      <c r="DB361" s="1206" t="s">
        <v>344</v>
      </c>
      <c r="DC361" s="1206" t="s">
        <v>468</v>
      </c>
      <c r="DD361" s="1285" t="s">
        <v>297</v>
      </c>
      <c r="DE361" s="1236" t="s">
        <v>472</v>
      </c>
      <c r="DF361" s="1285" t="s">
        <v>297</v>
      </c>
      <c r="DG361" s="1246">
        <v>10.1</v>
      </c>
      <c r="DH361" s="1222" t="s">
        <v>3</v>
      </c>
      <c r="DI361" s="440">
        <v>390</v>
      </c>
      <c r="DJ361" s="1222" t="s">
        <v>297</v>
      </c>
      <c r="DK361" s="440">
        <v>3</v>
      </c>
      <c r="DL361" s="1222" t="s">
        <v>3</v>
      </c>
      <c r="DM361" s="441">
        <v>3</v>
      </c>
      <c r="DN361" s="1222" t="s">
        <v>297</v>
      </c>
      <c r="DO361" s="440">
        <v>70</v>
      </c>
      <c r="DP361" s="1222" t="s">
        <v>297</v>
      </c>
      <c r="DQ361" s="440">
        <v>1</v>
      </c>
      <c r="DR361" s="1222" t="s">
        <v>3</v>
      </c>
      <c r="DS361" s="441">
        <v>1</v>
      </c>
      <c r="DT361" s="1314"/>
      <c r="DU361" s="483" t="s">
        <v>238</v>
      </c>
      <c r="DV361" s="1315" t="s">
        <v>298</v>
      </c>
      <c r="DW361" s="443">
        <v>245</v>
      </c>
      <c r="DX361" s="1222" t="s">
        <v>300</v>
      </c>
      <c r="DY361" s="1308">
        <v>860</v>
      </c>
      <c r="DZ361" s="1285" t="s">
        <v>297</v>
      </c>
      <c r="EA361" s="1310">
        <v>9</v>
      </c>
      <c r="EB361" s="1225" t="s">
        <v>344</v>
      </c>
      <c r="EC361" s="1206" t="s">
        <v>468</v>
      </c>
      <c r="ED361" s="1225" t="s">
        <v>297</v>
      </c>
      <c r="EE361" s="1236" t="s">
        <v>472</v>
      </c>
      <c r="EF361" s="1225" t="s">
        <v>297</v>
      </c>
      <c r="EG361" s="1302">
        <v>7.7</v>
      </c>
      <c r="EH361" s="1312" t="s">
        <v>473</v>
      </c>
      <c r="EI361" s="1222" t="s">
        <v>300</v>
      </c>
      <c r="EJ361" s="1308">
        <v>3550</v>
      </c>
      <c r="EK361" s="1285" t="s">
        <v>297</v>
      </c>
      <c r="EL361" s="1310">
        <v>30</v>
      </c>
      <c r="EM361" s="1225" t="s">
        <v>344</v>
      </c>
      <c r="EN361" s="1206" t="s">
        <v>468</v>
      </c>
      <c r="EO361" s="1225" t="s">
        <v>297</v>
      </c>
      <c r="EP361" s="1236" t="s">
        <v>472</v>
      </c>
      <c r="EQ361" s="1225" t="s">
        <v>297</v>
      </c>
      <c r="ER361" s="1302">
        <v>3.4</v>
      </c>
      <c r="ES361" s="1304" t="s">
        <v>473</v>
      </c>
      <c r="ET361" s="1306" t="s">
        <v>419</v>
      </c>
      <c r="EU361" s="1222" t="s">
        <v>300</v>
      </c>
      <c r="EV361" s="444">
        <v>2630</v>
      </c>
      <c r="EW361" s="363"/>
      <c r="EX361" s="1300"/>
    </row>
    <row r="362" spans="1:154" ht="25.5" customHeight="1">
      <c r="A362" s="97" t="str">
        <f>B362&amp;C362&amp;D362</f>
        <v>その他地域　121人
　　から
　135人
　　まで３歳児</v>
      </c>
      <c r="B362" s="97" t="str">
        <f t="shared" si="49"/>
        <v>その他地域</v>
      </c>
      <c r="C362" s="97" t="str">
        <f t="shared" ref="C362" si="100">F361</f>
        <v>　121人
　　から
　135人
　　まで</v>
      </c>
      <c r="D362" s="99" t="str">
        <f t="shared" si="71"/>
        <v>３歳児</v>
      </c>
      <c r="E362" s="1244"/>
      <c r="F362" s="1245"/>
      <c r="G362" s="1241"/>
      <c r="H362" s="445" t="s">
        <v>301</v>
      </c>
      <c r="I362" s="475"/>
      <c r="J362" s="446">
        <v>34490</v>
      </c>
      <c r="K362" s="447"/>
      <c r="L362" s="390" t="s">
        <v>297</v>
      </c>
      <c r="M362" s="448">
        <v>320</v>
      </c>
      <c r="N362" s="449"/>
      <c r="O362" s="450" t="s">
        <v>344</v>
      </c>
      <c r="P362" s="451" t="s">
        <v>468</v>
      </c>
      <c r="Q362" s="452" t="s">
        <v>297</v>
      </c>
      <c r="R362" s="453" t="s">
        <v>472</v>
      </c>
      <c r="S362" s="452" t="s">
        <v>297</v>
      </c>
      <c r="T362" s="454">
        <v>2.8</v>
      </c>
      <c r="U362" s="455"/>
      <c r="V362" s="1222"/>
      <c r="W362" s="1224"/>
      <c r="X362" s="1222"/>
      <c r="Y362" s="1235"/>
      <c r="Z362" s="1226"/>
      <c r="AA362" s="1229"/>
      <c r="AB362" s="1229"/>
      <c r="AC362" s="1249"/>
      <c r="AD362" s="1222"/>
      <c r="AE362" s="1224"/>
      <c r="AF362" s="1222"/>
      <c r="AG362" s="1228"/>
      <c r="AH362" s="1226"/>
      <c r="AI362" s="1229"/>
      <c r="AJ362" s="1226"/>
      <c r="AK362" s="1237"/>
      <c r="AL362" s="1226"/>
      <c r="AM362" s="1247"/>
      <c r="AN362" s="390" t="s">
        <v>297</v>
      </c>
      <c r="AO362" s="448">
        <v>7990</v>
      </c>
      <c r="AP362" s="1222"/>
      <c r="AQ362" s="456">
        <v>70</v>
      </c>
      <c r="AR362" s="457" t="s">
        <v>344</v>
      </c>
      <c r="AS362" s="451" t="s">
        <v>468</v>
      </c>
      <c r="AT362" s="458" t="s">
        <v>297</v>
      </c>
      <c r="AU362" s="459" t="s">
        <v>472</v>
      </c>
      <c r="AV362" s="458" t="s">
        <v>297</v>
      </c>
      <c r="AW362" s="460">
        <v>3.3</v>
      </c>
      <c r="AX362" s="461"/>
      <c r="AY362" s="430"/>
      <c r="AZ362" s="382"/>
      <c r="BA362" s="382"/>
      <c r="BB362" s="480"/>
      <c r="BC362" s="382"/>
      <c r="BD362" s="382"/>
      <c r="BE362" s="382"/>
      <c r="BF362" s="382"/>
      <c r="BG362" s="382"/>
      <c r="BH362" s="382"/>
      <c r="BI362" s="467" t="s">
        <v>3</v>
      </c>
      <c r="BJ362" s="468">
        <v>55950</v>
      </c>
      <c r="BK362" s="467" t="s">
        <v>297</v>
      </c>
      <c r="BL362" s="432">
        <v>550</v>
      </c>
      <c r="BM362" s="433" t="s">
        <v>344</v>
      </c>
      <c r="BN362" s="434" t="s">
        <v>468</v>
      </c>
      <c r="BO362" s="433" t="s">
        <v>297</v>
      </c>
      <c r="BP362" s="435" t="s">
        <v>472</v>
      </c>
      <c r="BQ362" s="433" t="s">
        <v>297</v>
      </c>
      <c r="BR362" s="436">
        <v>2.7</v>
      </c>
      <c r="BS362" s="405" t="s">
        <v>297</v>
      </c>
      <c r="BT362" s="468">
        <v>47960</v>
      </c>
      <c r="BU362" s="405" t="s">
        <v>3</v>
      </c>
      <c r="BV362" s="432">
        <v>470</v>
      </c>
      <c r="BW362" s="433" t="s">
        <v>344</v>
      </c>
      <c r="BX362" s="434" t="s">
        <v>468</v>
      </c>
      <c r="BY362" s="433" t="s">
        <v>297</v>
      </c>
      <c r="BZ362" s="435" t="s">
        <v>472</v>
      </c>
      <c r="CA362" s="433" t="s">
        <v>297</v>
      </c>
      <c r="CB362" s="436">
        <v>2.7</v>
      </c>
      <c r="CC362" s="1291"/>
      <c r="CD362" s="1288"/>
      <c r="CE362" s="1222"/>
      <c r="CF362" s="1228"/>
      <c r="CG362" s="1229"/>
      <c r="CH362" s="1229"/>
      <c r="CI362" s="1289"/>
      <c r="CJ362" s="1237"/>
      <c r="CK362" s="1289"/>
      <c r="CL362" s="1247"/>
      <c r="CM362" s="1222"/>
      <c r="CN362" s="469">
        <v>3550</v>
      </c>
      <c r="CO362" s="1222"/>
      <c r="CP362" s="1284"/>
      <c r="CQ362" s="1286"/>
      <c r="CR362" s="1298"/>
      <c r="CS362" s="1286"/>
      <c r="CT362" s="1295"/>
      <c r="CU362" s="1286"/>
      <c r="CV362" s="1296"/>
      <c r="CW362" s="1297"/>
      <c r="CX362" s="1222"/>
      <c r="CY362" s="1224"/>
      <c r="CZ362" s="1222"/>
      <c r="DA362" s="1228"/>
      <c r="DB362" s="1229"/>
      <c r="DC362" s="1229"/>
      <c r="DD362" s="1289"/>
      <c r="DE362" s="1237"/>
      <c r="DF362" s="1289"/>
      <c r="DG362" s="1247"/>
      <c r="DH362" s="1222"/>
      <c r="DI362" s="470" t="s">
        <v>302</v>
      </c>
      <c r="DJ362" s="1222"/>
      <c r="DK362" s="470" t="s">
        <v>510</v>
      </c>
      <c r="DL362" s="1222"/>
      <c r="DM362" s="471">
        <v>51.7</v>
      </c>
      <c r="DN362" s="1222"/>
      <c r="DO362" s="470" t="s">
        <v>302</v>
      </c>
      <c r="DP362" s="1222"/>
      <c r="DQ362" s="470" t="s">
        <v>510</v>
      </c>
      <c r="DR362" s="1222"/>
      <c r="DS362" s="471">
        <v>25.8</v>
      </c>
      <c r="DT362" s="1314"/>
      <c r="DU362" s="472">
        <v>3920</v>
      </c>
      <c r="DV362" s="1315"/>
      <c r="DW362" s="473" t="s">
        <v>304</v>
      </c>
      <c r="DX362" s="1222"/>
      <c r="DY362" s="1309"/>
      <c r="DZ362" s="1289"/>
      <c r="EA362" s="1311"/>
      <c r="EB362" s="1226"/>
      <c r="EC362" s="1229"/>
      <c r="ED362" s="1226"/>
      <c r="EE362" s="1237"/>
      <c r="EF362" s="1226"/>
      <c r="EG362" s="1303"/>
      <c r="EH362" s="1313"/>
      <c r="EI362" s="1222"/>
      <c r="EJ362" s="1309">
        <v>0</v>
      </c>
      <c r="EK362" s="1289"/>
      <c r="EL362" s="1311"/>
      <c r="EM362" s="1226"/>
      <c r="EN362" s="1229"/>
      <c r="EO362" s="1226"/>
      <c r="EP362" s="1237"/>
      <c r="EQ362" s="1226"/>
      <c r="ER362" s="1303"/>
      <c r="ES362" s="1305"/>
      <c r="ET362" s="1307"/>
      <c r="EU362" s="1222"/>
      <c r="EV362" s="474">
        <v>20</v>
      </c>
      <c r="EW362" s="363"/>
      <c r="EX362" s="1300"/>
    </row>
    <row r="363" spans="1:154" ht="25.5" customHeight="1">
      <c r="A363" s="97" t="str">
        <f t="shared" si="82"/>
        <v>その他地域　136人
　　から
　150人
　　まで４歳以上児</v>
      </c>
      <c r="B363" s="97" t="str">
        <f t="shared" si="49"/>
        <v>その他地域</v>
      </c>
      <c r="C363" s="97" t="str">
        <f t="shared" ref="C363" si="101">F363</f>
        <v>　136人
　　から
　150人
　　まで</v>
      </c>
      <c r="D363" s="99" t="str">
        <f t="shared" si="71"/>
        <v>４歳以上児</v>
      </c>
      <c r="E363" s="1244"/>
      <c r="F363" s="1243" t="s">
        <v>239</v>
      </c>
      <c r="G363" s="1240" t="s">
        <v>295</v>
      </c>
      <c r="H363" s="412" t="s">
        <v>296</v>
      </c>
      <c r="I363" s="475"/>
      <c r="J363" s="414">
        <v>25920</v>
      </c>
      <c r="K363" s="415">
        <v>33910</v>
      </c>
      <c r="L363" s="390" t="s">
        <v>297</v>
      </c>
      <c r="M363" s="416">
        <v>230</v>
      </c>
      <c r="N363" s="417">
        <v>310</v>
      </c>
      <c r="O363" s="418" t="s">
        <v>344</v>
      </c>
      <c r="P363" s="419" t="s">
        <v>468</v>
      </c>
      <c r="Q363" s="420" t="s">
        <v>297</v>
      </c>
      <c r="R363" s="421" t="s">
        <v>469</v>
      </c>
      <c r="S363" s="420" t="s">
        <v>297</v>
      </c>
      <c r="T363" s="422">
        <v>2.8</v>
      </c>
      <c r="U363" s="423">
        <v>2.8</v>
      </c>
      <c r="V363" s="1222" t="s">
        <v>297</v>
      </c>
      <c r="W363" s="1223">
        <v>510</v>
      </c>
      <c r="X363" s="1222" t="s">
        <v>297</v>
      </c>
      <c r="Y363" s="1234">
        <v>5</v>
      </c>
      <c r="Z363" s="1225" t="s">
        <v>470</v>
      </c>
      <c r="AA363" s="1206" t="s">
        <v>468</v>
      </c>
      <c r="AB363" s="1206" t="s">
        <v>297</v>
      </c>
      <c r="AC363" s="1248" t="s">
        <v>471</v>
      </c>
      <c r="AD363" s="1222" t="s">
        <v>297</v>
      </c>
      <c r="AE363" s="1223">
        <v>3190</v>
      </c>
      <c r="AF363" s="1222" t="s">
        <v>3</v>
      </c>
      <c r="AG363" s="1227">
        <v>30</v>
      </c>
      <c r="AH363" s="1225" t="s">
        <v>344</v>
      </c>
      <c r="AI363" s="1206" t="s">
        <v>468</v>
      </c>
      <c r="AJ363" s="1225" t="s">
        <v>297</v>
      </c>
      <c r="AK363" s="1236" t="s">
        <v>472</v>
      </c>
      <c r="AL363" s="1225" t="s">
        <v>297</v>
      </c>
      <c r="AM363" s="1246">
        <v>2.8</v>
      </c>
      <c r="AN363" s="390" t="s">
        <v>297</v>
      </c>
      <c r="AO363" s="424">
        <v>7990</v>
      </c>
      <c r="AP363" s="1222" t="s">
        <v>297</v>
      </c>
      <c r="AQ363" s="425">
        <v>70</v>
      </c>
      <c r="AR363" s="426" t="s">
        <v>470</v>
      </c>
      <c r="AS363" s="419" t="s">
        <v>468</v>
      </c>
      <c r="AT363" s="427" t="s">
        <v>297</v>
      </c>
      <c r="AU363" s="421" t="s">
        <v>472</v>
      </c>
      <c r="AV363" s="427" t="s">
        <v>297</v>
      </c>
      <c r="AW363" s="428">
        <v>3.3</v>
      </c>
      <c r="AX363" s="429" t="s">
        <v>473</v>
      </c>
      <c r="AY363" s="430" t="s">
        <v>297</v>
      </c>
      <c r="AZ363" s="431">
        <v>3190</v>
      </c>
      <c r="BA363" s="380" t="s">
        <v>3</v>
      </c>
      <c r="BB363" s="432">
        <v>30</v>
      </c>
      <c r="BC363" s="433" t="s">
        <v>344</v>
      </c>
      <c r="BD363" s="434" t="s">
        <v>468</v>
      </c>
      <c r="BE363" s="433" t="s">
        <v>297</v>
      </c>
      <c r="BF363" s="435" t="s">
        <v>472</v>
      </c>
      <c r="BG363" s="433" t="s">
        <v>297</v>
      </c>
      <c r="BH363" s="436">
        <v>3.9</v>
      </c>
      <c r="BI363" s="430"/>
      <c r="BJ363" s="437"/>
      <c r="BK363" s="467"/>
      <c r="BL363" s="476"/>
      <c r="BM363" s="476"/>
      <c r="BN363" s="476"/>
      <c r="BO363" s="476"/>
      <c r="BP363" s="476"/>
      <c r="BQ363" s="476"/>
      <c r="BR363" s="476"/>
      <c r="BS363" s="467"/>
      <c r="BT363" s="437" t="s">
        <v>50</v>
      </c>
      <c r="BU363" s="467"/>
      <c r="BV363" s="477"/>
      <c r="BW363" s="476"/>
      <c r="BX363" s="476"/>
      <c r="BY363" s="476"/>
      <c r="BZ363" s="476"/>
      <c r="CA363" s="476"/>
      <c r="CB363" s="476"/>
      <c r="CC363" s="1290" t="s">
        <v>297</v>
      </c>
      <c r="CD363" s="1287">
        <v>600</v>
      </c>
      <c r="CE363" s="1222" t="s">
        <v>297</v>
      </c>
      <c r="CF363" s="1227">
        <v>6</v>
      </c>
      <c r="CG363" s="1206" t="s">
        <v>344</v>
      </c>
      <c r="CH363" s="1206" t="s">
        <v>468</v>
      </c>
      <c r="CI363" s="1285" t="s">
        <v>297</v>
      </c>
      <c r="CJ363" s="1236" t="s">
        <v>472</v>
      </c>
      <c r="CK363" s="1285" t="s">
        <v>297</v>
      </c>
      <c r="CL363" s="1246">
        <v>9</v>
      </c>
      <c r="CM363" s="1222"/>
      <c r="CN363" s="478" t="s">
        <v>240</v>
      </c>
      <c r="CO363" s="1222" t="s">
        <v>3</v>
      </c>
      <c r="CP363" s="1284">
        <v>30</v>
      </c>
      <c r="CQ363" s="1286" t="s">
        <v>344</v>
      </c>
      <c r="CR363" s="1298" t="s">
        <v>468</v>
      </c>
      <c r="CS363" s="1286" t="s">
        <v>297</v>
      </c>
      <c r="CT363" s="1295" t="s">
        <v>472</v>
      </c>
      <c r="CU363" s="1286" t="s">
        <v>297</v>
      </c>
      <c r="CV363" s="1296">
        <v>2.8</v>
      </c>
      <c r="CW363" s="1297" t="s">
        <v>475</v>
      </c>
      <c r="CX363" s="1222" t="s">
        <v>3</v>
      </c>
      <c r="CY363" s="1223">
        <v>540</v>
      </c>
      <c r="CZ363" s="1222" t="s">
        <v>297</v>
      </c>
      <c r="DA363" s="1227">
        <v>5</v>
      </c>
      <c r="DB363" s="1206" t="s">
        <v>344</v>
      </c>
      <c r="DC363" s="1206" t="s">
        <v>468</v>
      </c>
      <c r="DD363" s="1285" t="s">
        <v>297</v>
      </c>
      <c r="DE363" s="1236" t="s">
        <v>472</v>
      </c>
      <c r="DF363" s="1285" t="s">
        <v>297</v>
      </c>
      <c r="DG363" s="1246">
        <v>10.9</v>
      </c>
      <c r="DH363" s="1222" t="s">
        <v>3</v>
      </c>
      <c r="DI363" s="440">
        <v>370</v>
      </c>
      <c r="DJ363" s="1222" t="s">
        <v>297</v>
      </c>
      <c r="DK363" s="440">
        <v>3</v>
      </c>
      <c r="DL363" s="1222" t="s">
        <v>3</v>
      </c>
      <c r="DM363" s="441">
        <v>3</v>
      </c>
      <c r="DN363" s="1222" t="s">
        <v>297</v>
      </c>
      <c r="DO363" s="440">
        <v>60</v>
      </c>
      <c r="DP363" s="1222" t="s">
        <v>297</v>
      </c>
      <c r="DQ363" s="440">
        <v>1</v>
      </c>
      <c r="DR363" s="1222" t="s">
        <v>3</v>
      </c>
      <c r="DS363" s="441">
        <v>1</v>
      </c>
      <c r="DT363" s="1314"/>
      <c r="DU363" s="483" t="s">
        <v>240</v>
      </c>
      <c r="DV363" s="1315" t="s">
        <v>298</v>
      </c>
      <c r="DW363" s="443">
        <v>245</v>
      </c>
      <c r="DX363" s="1222" t="s">
        <v>300</v>
      </c>
      <c r="DY363" s="1308">
        <v>770</v>
      </c>
      <c r="DZ363" s="1285" t="s">
        <v>297</v>
      </c>
      <c r="EA363" s="1310">
        <v>8</v>
      </c>
      <c r="EB363" s="1225" t="s">
        <v>344</v>
      </c>
      <c r="EC363" s="1206" t="s">
        <v>468</v>
      </c>
      <c r="ED363" s="1225" t="s">
        <v>297</v>
      </c>
      <c r="EE363" s="1236" t="s">
        <v>472</v>
      </c>
      <c r="EF363" s="1225" t="s">
        <v>297</v>
      </c>
      <c r="EG363" s="1302">
        <v>7.8</v>
      </c>
      <c r="EH363" s="1312" t="s">
        <v>473</v>
      </c>
      <c r="EI363" s="1222" t="s">
        <v>300</v>
      </c>
      <c r="EJ363" s="1308">
        <v>3190</v>
      </c>
      <c r="EK363" s="1285" t="s">
        <v>297</v>
      </c>
      <c r="EL363" s="1310">
        <v>30</v>
      </c>
      <c r="EM363" s="1225" t="s">
        <v>344</v>
      </c>
      <c r="EN363" s="1206" t="s">
        <v>468</v>
      </c>
      <c r="EO363" s="1225" t="s">
        <v>297</v>
      </c>
      <c r="EP363" s="1236" t="s">
        <v>472</v>
      </c>
      <c r="EQ363" s="1225" t="s">
        <v>297</v>
      </c>
      <c r="ER363" s="1302">
        <v>3.1</v>
      </c>
      <c r="ES363" s="1304" t="s">
        <v>473</v>
      </c>
      <c r="ET363" s="1306" t="s">
        <v>419</v>
      </c>
      <c r="EU363" s="1222" t="s">
        <v>300</v>
      </c>
      <c r="EV363" s="444">
        <v>2360</v>
      </c>
      <c r="EW363" s="363"/>
      <c r="EX363" s="1300"/>
    </row>
    <row r="364" spans="1:154" ht="25.5" customHeight="1">
      <c r="A364" s="97" t="str">
        <f t="shared" si="82"/>
        <v>その他地域　136人
　　から
　150人
　　まで３歳児</v>
      </c>
      <c r="B364" s="97" t="str">
        <f t="shared" si="49"/>
        <v>その他地域</v>
      </c>
      <c r="C364" s="97" t="str">
        <f t="shared" ref="C364" si="102">F363</f>
        <v>　136人
　　から
　150人
　　まで</v>
      </c>
      <c r="D364" s="99" t="str">
        <f t="shared" si="71"/>
        <v>３歳児</v>
      </c>
      <c r="E364" s="1244"/>
      <c r="F364" s="1245"/>
      <c r="G364" s="1241"/>
      <c r="H364" s="445" t="s">
        <v>301</v>
      </c>
      <c r="I364" s="475"/>
      <c r="J364" s="446">
        <v>33910</v>
      </c>
      <c r="K364" s="447"/>
      <c r="L364" s="390" t="s">
        <v>297</v>
      </c>
      <c r="M364" s="448">
        <v>310</v>
      </c>
      <c r="N364" s="449"/>
      <c r="O364" s="450" t="s">
        <v>344</v>
      </c>
      <c r="P364" s="451" t="s">
        <v>468</v>
      </c>
      <c r="Q364" s="452" t="s">
        <v>297</v>
      </c>
      <c r="R364" s="453" t="s">
        <v>472</v>
      </c>
      <c r="S364" s="452" t="s">
        <v>297</v>
      </c>
      <c r="T364" s="454">
        <v>2.8</v>
      </c>
      <c r="U364" s="455"/>
      <c r="V364" s="1222"/>
      <c r="W364" s="1224"/>
      <c r="X364" s="1222"/>
      <c r="Y364" s="1235"/>
      <c r="Z364" s="1226"/>
      <c r="AA364" s="1229"/>
      <c r="AB364" s="1229"/>
      <c r="AC364" s="1249"/>
      <c r="AD364" s="1222"/>
      <c r="AE364" s="1224"/>
      <c r="AF364" s="1222"/>
      <c r="AG364" s="1228"/>
      <c r="AH364" s="1226"/>
      <c r="AI364" s="1229"/>
      <c r="AJ364" s="1226"/>
      <c r="AK364" s="1237"/>
      <c r="AL364" s="1226"/>
      <c r="AM364" s="1247"/>
      <c r="AN364" s="390" t="s">
        <v>297</v>
      </c>
      <c r="AO364" s="448">
        <v>7990</v>
      </c>
      <c r="AP364" s="1222"/>
      <c r="AQ364" s="456">
        <v>70</v>
      </c>
      <c r="AR364" s="457" t="s">
        <v>344</v>
      </c>
      <c r="AS364" s="451" t="s">
        <v>468</v>
      </c>
      <c r="AT364" s="458" t="s">
        <v>297</v>
      </c>
      <c r="AU364" s="459" t="s">
        <v>472</v>
      </c>
      <c r="AV364" s="458" t="s">
        <v>297</v>
      </c>
      <c r="AW364" s="460">
        <v>3.3</v>
      </c>
      <c r="AX364" s="461"/>
      <c r="AY364" s="430"/>
      <c r="AZ364" s="382"/>
      <c r="BA364" s="382"/>
      <c r="BB364" s="480"/>
      <c r="BC364" s="382"/>
      <c r="BD364" s="382"/>
      <c r="BE364" s="382"/>
      <c r="BF364" s="382"/>
      <c r="BG364" s="382"/>
      <c r="BH364" s="382"/>
      <c r="BI364" s="467" t="s">
        <v>3</v>
      </c>
      <c r="BJ364" s="468">
        <v>55950</v>
      </c>
      <c r="BK364" s="467" t="s">
        <v>297</v>
      </c>
      <c r="BL364" s="432">
        <v>550</v>
      </c>
      <c r="BM364" s="433" t="s">
        <v>344</v>
      </c>
      <c r="BN364" s="434" t="s">
        <v>468</v>
      </c>
      <c r="BO364" s="433" t="s">
        <v>297</v>
      </c>
      <c r="BP364" s="435" t="s">
        <v>472</v>
      </c>
      <c r="BQ364" s="433" t="s">
        <v>297</v>
      </c>
      <c r="BR364" s="436">
        <v>2.7</v>
      </c>
      <c r="BS364" s="405" t="s">
        <v>297</v>
      </c>
      <c r="BT364" s="468">
        <v>47960</v>
      </c>
      <c r="BU364" s="405" t="s">
        <v>3</v>
      </c>
      <c r="BV364" s="432">
        <v>470</v>
      </c>
      <c r="BW364" s="433" t="s">
        <v>344</v>
      </c>
      <c r="BX364" s="434" t="s">
        <v>468</v>
      </c>
      <c r="BY364" s="433" t="s">
        <v>297</v>
      </c>
      <c r="BZ364" s="435" t="s">
        <v>472</v>
      </c>
      <c r="CA364" s="433" t="s">
        <v>297</v>
      </c>
      <c r="CB364" s="436">
        <v>2.7</v>
      </c>
      <c r="CC364" s="1291"/>
      <c r="CD364" s="1288"/>
      <c r="CE364" s="1222"/>
      <c r="CF364" s="1228"/>
      <c r="CG364" s="1229"/>
      <c r="CH364" s="1229"/>
      <c r="CI364" s="1289"/>
      <c r="CJ364" s="1237"/>
      <c r="CK364" s="1289"/>
      <c r="CL364" s="1247"/>
      <c r="CM364" s="1222"/>
      <c r="CN364" s="469">
        <v>3190</v>
      </c>
      <c r="CO364" s="1222"/>
      <c r="CP364" s="1284"/>
      <c r="CQ364" s="1286"/>
      <c r="CR364" s="1298"/>
      <c r="CS364" s="1286"/>
      <c r="CT364" s="1295"/>
      <c r="CU364" s="1286"/>
      <c r="CV364" s="1296"/>
      <c r="CW364" s="1297"/>
      <c r="CX364" s="1222"/>
      <c r="CY364" s="1224"/>
      <c r="CZ364" s="1222"/>
      <c r="DA364" s="1228"/>
      <c r="DB364" s="1229"/>
      <c r="DC364" s="1229"/>
      <c r="DD364" s="1289"/>
      <c r="DE364" s="1237"/>
      <c r="DF364" s="1289"/>
      <c r="DG364" s="1247"/>
      <c r="DH364" s="1222"/>
      <c r="DI364" s="470" t="s">
        <v>302</v>
      </c>
      <c r="DJ364" s="1222"/>
      <c r="DK364" s="470" t="s">
        <v>510</v>
      </c>
      <c r="DL364" s="1222"/>
      <c r="DM364" s="471">
        <v>46.5</v>
      </c>
      <c r="DN364" s="1222"/>
      <c r="DO364" s="470" t="s">
        <v>302</v>
      </c>
      <c r="DP364" s="1222"/>
      <c r="DQ364" s="470" t="s">
        <v>510</v>
      </c>
      <c r="DR364" s="1222"/>
      <c r="DS364" s="471">
        <v>23.3</v>
      </c>
      <c r="DT364" s="1314"/>
      <c r="DU364" s="472">
        <v>3660</v>
      </c>
      <c r="DV364" s="1315"/>
      <c r="DW364" s="473" t="s">
        <v>304</v>
      </c>
      <c r="DX364" s="1222"/>
      <c r="DY364" s="1309"/>
      <c r="DZ364" s="1289"/>
      <c r="EA364" s="1311"/>
      <c r="EB364" s="1226"/>
      <c r="EC364" s="1229"/>
      <c r="ED364" s="1226"/>
      <c r="EE364" s="1237"/>
      <c r="EF364" s="1226"/>
      <c r="EG364" s="1303"/>
      <c r="EH364" s="1313"/>
      <c r="EI364" s="1222"/>
      <c r="EJ364" s="1309">
        <v>0</v>
      </c>
      <c r="EK364" s="1289"/>
      <c r="EL364" s="1311"/>
      <c r="EM364" s="1226"/>
      <c r="EN364" s="1229"/>
      <c r="EO364" s="1226"/>
      <c r="EP364" s="1237"/>
      <c r="EQ364" s="1226"/>
      <c r="ER364" s="1303"/>
      <c r="ES364" s="1305"/>
      <c r="ET364" s="1307"/>
      <c r="EU364" s="1222"/>
      <c r="EV364" s="474">
        <v>20</v>
      </c>
      <c r="EW364" s="363"/>
      <c r="EX364" s="1300"/>
    </row>
    <row r="365" spans="1:154" ht="25.5" customHeight="1">
      <c r="A365" s="97" t="str">
        <f t="shared" si="82"/>
        <v>その他地域　151人
　　から
　180人
　　まで４歳以上児</v>
      </c>
      <c r="B365" s="97" t="str">
        <f t="shared" si="49"/>
        <v>その他地域</v>
      </c>
      <c r="C365" s="97" t="str">
        <f t="shared" ref="C365" si="103">F365</f>
        <v>　151人
　　から
　180人
　　まで</v>
      </c>
      <c r="D365" s="99" t="str">
        <f t="shared" si="71"/>
        <v>４歳以上児</v>
      </c>
      <c r="E365" s="1244"/>
      <c r="F365" s="1243" t="s">
        <v>241</v>
      </c>
      <c r="G365" s="1240" t="s">
        <v>295</v>
      </c>
      <c r="H365" s="412" t="s">
        <v>296</v>
      </c>
      <c r="I365" s="475"/>
      <c r="J365" s="414">
        <v>25040</v>
      </c>
      <c r="K365" s="415">
        <v>33030</v>
      </c>
      <c r="L365" s="390" t="s">
        <v>297</v>
      </c>
      <c r="M365" s="416">
        <v>230</v>
      </c>
      <c r="N365" s="417">
        <v>310</v>
      </c>
      <c r="O365" s="418" t="s">
        <v>344</v>
      </c>
      <c r="P365" s="419" t="s">
        <v>468</v>
      </c>
      <c r="Q365" s="420" t="s">
        <v>297</v>
      </c>
      <c r="R365" s="421" t="s">
        <v>469</v>
      </c>
      <c r="S365" s="420" t="s">
        <v>297</v>
      </c>
      <c r="T365" s="422">
        <v>2.6</v>
      </c>
      <c r="U365" s="423">
        <v>2.7</v>
      </c>
      <c r="V365" s="1222" t="s">
        <v>297</v>
      </c>
      <c r="W365" s="1223">
        <v>420</v>
      </c>
      <c r="X365" s="1222" t="s">
        <v>297</v>
      </c>
      <c r="Y365" s="1234">
        <v>4</v>
      </c>
      <c r="Z365" s="1225" t="s">
        <v>470</v>
      </c>
      <c r="AA365" s="1206" t="s">
        <v>468</v>
      </c>
      <c r="AB365" s="1206" t="s">
        <v>297</v>
      </c>
      <c r="AC365" s="1248" t="s">
        <v>471</v>
      </c>
      <c r="AD365" s="1222" t="s">
        <v>297</v>
      </c>
      <c r="AE365" s="1223">
        <v>2660</v>
      </c>
      <c r="AF365" s="1222" t="s">
        <v>3</v>
      </c>
      <c r="AG365" s="1227">
        <v>20</v>
      </c>
      <c r="AH365" s="1225" t="s">
        <v>344</v>
      </c>
      <c r="AI365" s="1206" t="s">
        <v>468</v>
      </c>
      <c r="AJ365" s="1225" t="s">
        <v>297</v>
      </c>
      <c r="AK365" s="1236" t="s">
        <v>472</v>
      </c>
      <c r="AL365" s="1225" t="s">
        <v>297</v>
      </c>
      <c r="AM365" s="1246">
        <v>3.6</v>
      </c>
      <c r="AN365" s="390" t="s">
        <v>297</v>
      </c>
      <c r="AO365" s="424">
        <v>7990</v>
      </c>
      <c r="AP365" s="1222" t="s">
        <v>297</v>
      </c>
      <c r="AQ365" s="425">
        <v>70</v>
      </c>
      <c r="AR365" s="426" t="s">
        <v>470</v>
      </c>
      <c r="AS365" s="419" t="s">
        <v>468</v>
      </c>
      <c r="AT365" s="427" t="s">
        <v>297</v>
      </c>
      <c r="AU365" s="421" t="s">
        <v>472</v>
      </c>
      <c r="AV365" s="427" t="s">
        <v>297</v>
      </c>
      <c r="AW365" s="428">
        <v>3.3</v>
      </c>
      <c r="AX365" s="429" t="s">
        <v>473</v>
      </c>
      <c r="AY365" s="430" t="s">
        <v>297</v>
      </c>
      <c r="AZ365" s="431">
        <v>3190</v>
      </c>
      <c r="BA365" s="380" t="s">
        <v>3</v>
      </c>
      <c r="BB365" s="432">
        <v>30</v>
      </c>
      <c r="BC365" s="433" t="s">
        <v>344</v>
      </c>
      <c r="BD365" s="434" t="s">
        <v>468</v>
      </c>
      <c r="BE365" s="433" t="s">
        <v>297</v>
      </c>
      <c r="BF365" s="435" t="s">
        <v>472</v>
      </c>
      <c r="BG365" s="433" t="s">
        <v>297</v>
      </c>
      <c r="BH365" s="436">
        <v>3.9</v>
      </c>
      <c r="BI365" s="430"/>
      <c r="BJ365" s="437"/>
      <c r="BK365" s="467"/>
      <c r="BL365" s="476"/>
      <c r="BM365" s="476"/>
      <c r="BN365" s="476"/>
      <c r="BO365" s="476"/>
      <c r="BP365" s="476"/>
      <c r="BQ365" s="476"/>
      <c r="BR365" s="476"/>
      <c r="BS365" s="467"/>
      <c r="BT365" s="437" t="s">
        <v>50</v>
      </c>
      <c r="BU365" s="467"/>
      <c r="BV365" s="477"/>
      <c r="BW365" s="476"/>
      <c r="BX365" s="476"/>
      <c r="BY365" s="476"/>
      <c r="BZ365" s="476"/>
      <c r="CA365" s="476"/>
      <c r="CB365" s="476"/>
      <c r="CC365" s="1290" t="s">
        <v>297</v>
      </c>
      <c r="CD365" s="1287">
        <v>500</v>
      </c>
      <c r="CE365" s="1222" t="s">
        <v>297</v>
      </c>
      <c r="CF365" s="1227">
        <v>5</v>
      </c>
      <c r="CG365" s="1206" t="s">
        <v>344</v>
      </c>
      <c r="CH365" s="1206" t="s">
        <v>468</v>
      </c>
      <c r="CI365" s="1285" t="s">
        <v>297</v>
      </c>
      <c r="CJ365" s="1236" t="s">
        <v>472</v>
      </c>
      <c r="CK365" s="1285" t="s">
        <v>297</v>
      </c>
      <c r="CL365" s="1246">
        <v>9</v>
      </c>
      <c r="CM365" s="1222"/>
      <c r="CN365" s="478" t="s">
        <v>242</v>
      </c>
      <c r="CO365" s="1222" t="s">
        <v>3</v>
      </c>
      <c r="CP365" s="1284">
        <v>20</v>
      </c>
      <c r="CQ365" s="1286" t="s">
        <v>344</v>
      </c>
      <c r="CR365" s="1298" t="s">
        <v>468</v>
      </c>
      <c r="CS365" s="1286" t="s">
        <v>297</v>
      </c>
      <c r="CT365" s="1295" t="s">
        <v>472</v>
      </c>
      <c r="CU365" s="1286" t="s">
        <v>297</v>
      </c>
      <c r="CV365" s="1296">
        <v>3.6</v>
      </c>
      <c r="CW365" s="1297" t="s">
        <v>475</v>
      </c>
      <c r="CX365" s="1222" t="s">
        <v>3</v>
      </c>
      <c r="CY365" s="1223">
        <v>520</v>
      </c>
      <c r="CZ365" s="1222" t="s">
        <v>297</v>
      </c>
      <c r="DA365" s="1227">
        <v>5</v>
      </c>
      <c r="DB365" s="1206" t="s">
        <v>344</v>
      </c>
      <c r="DC365" s="1206" t="s">
        <v>468</v>
      </c>
      <c r="DD365" s="1285" t="s">
        <v>297</v>
      </c>
      <c r="DE365" s="1236" t="s">
        <v>472</v>
      </c>
      <c r="DF365" s="1285" t="s">
        <v>297</v>
      </c>
      <c r="DG365" s="1246">
        <v>16.8</v>
      </c>
      <c r="DH365" s="1222" t="s">
        <v>3</v>
      </c>
      <c r="DI365" s="440">
        <v>320</v>
      </c>
      <c r="DJ365" s="1222" t="s">
        <v>297</v>
      </c>
      <c r="DK365" s="440">
        <v>3</v>
      </c>
      <c r="DL365" s="1222" t="s">
        <v>3</v>
      </c>
      <c r="DM365" s="441">
        <v>3</v>
      </c>
      <c r="DN365" s="1222" t="s">
        <v>297</v>
      </c>
      <c r="DO365" s="440">
        <v>50</v>
      </c>
      <c r="DP365" s="1222" t="s">
        <v>297</v>
      </c>
      <c r="DQ365" s="440">
        <v>1</v>
      </c>
      <c r="DR365" s="1222" t="s">
        <v>3</v>
      </c>
      <c r="DS365" s="441">
        <v>1</v>
      </c>
      <c r="DT365" s="1314"/>
      <c r="DU365" s="483" t="s">
        <v>242</v>
      </c>
      <c r="DV365" s="1315" t="s">
        <v>298</v>
      </c>
      <c r="DW365" s="443">
        <v>245</v>
      </c>
      <c r="DX365" s="1222" t="s">
        <v>300</v>
      </c>
      <c r="DY365" s="1308">
        <v>640</v>
      </c>
      <c r="DZ365" s="1285" t="s">
        <v>297</v>
      </c>
      <c r="EA365" s="1310">
        <v>6</v>
      </c>
      <c r="EB365" s="1225" t="s">
        <v>344</v>
      </c>
      <c r="EC365" s="1206" t="s">
        <v>468</v>
      </c>
      <c r="ED365" s="1225" t="s">
        <v>297</v>
      </c>
      <c r="EE365" s="1236" t="s">
        <v>472</v>
      </c>
      <c r="EF365" s="1225" t="s">
        <v>297</v>
      </c>
      <c r="EG365" s="1302">
        <v>8.6</v>
      </c>
      <c r="EH365" s="1312" t="s">
        <v>473</v>
      </c>
      <c r="EI365" s="1222" t="s">
        <v>300</v>
      </c>
      <c r="EJ365" s="1308">
        <v>2660</v>
      </c>
      <c r="EK365" s="1285" t="s">
        <v>297</v>
      </c>
      <c r="EL365" s="1310">
        <v>20</v>
      </c>
      <c r="EM365" s="1225" t="s">
        <v>344</v>
      </c>
      <c r="EN365" s="1206" t="s">
        <v>468</v>
      </c>
      <c r="EO365" s="1225" t="s">
        <v>297</v>
      </c>
      <c r="EP365" s="1236" t="s">
        <v>472</v>
      </c>
      <c r="EQ365" s="1225" t="s">
        <v>297</v>
      </c>
      <c r="ER365" s="1302">
        <v>3.9</v>
      </c>
      <c r="ES365" s="1304" t="s">
        <v>473</v>
      </c>
      <c r="ET365" s="1306" t="s">
        <v>419</v>
      </c>
      <c r="EU365" s="1222" t="s">
        <v>300</v>
      </c>
      <c r="EV365" s="444">
        <v>1970</v>
      </c>
      <c r="EW365" s="363"/>
      <c r="EX365" s="1300"/>
    </row>
    <row r="366" spans="1:154" ht="25.5" customHeight="1">
      <c r="A366" s="97" t="str">
        <f t="shared" si="82"/>
        <v>その他地域　151人
　　から
　180人
　　まで３歳児</v>
      </c>
      <c r="B366" s="97" t="str">
        <f t="shared" si="49"/>
        <v>その他地域</v>
      </c>
      <c r="C366" s="97" t="str">
        <f t="shared" ref="C366" si="104">F365</f>
        <v>　151人
　　から
　180人
　　まで</v>
      </c>
      <c r="D366" s="99" t="str">
        <f t="shared" si="71"/>
        <v>３歳児</v>
      </c>
      <c r="E366" s="1244"/>
      <c r="F366" s="1245"/>
      <c r="G366" s="1241"/>
      <c r="H366" s="445" t="s">
        <v>301</v>
      </c>
      <c r="I366" s="475"/>
      <c r="J366" s="446">
        <v>33030</v>
      </c>
      <c r="K366" s="447"/>
      <c r="L366" s="390" t="s">
        <v>297</v>
      </c>
      <c r="M366" s="448">
        <v>310</v>
      </c>
      <c r="N366" s="449"/>
      <c r="O366" s="450" t="s">
        <v>344</v>
      </c>
      <c r="P366" s="451" t="s">
        <v>468</v>
      </c>
      <c r="Q366" s="452" t="s">
        <v>297</v>
      </c>
      <c r="R366" s="453" t="s">
        <v>472</v>
      </c>
      <c r="S366" s="452" t="s">
        <v>297</v>
      </c>
      <c r="T366" s="454">
        <v>2.7</v>
      </c>
      <c r="U366" s="455"/>
      <c r="V366" s="1222"/>
      <c r="W366" s="1224"/>
      <c r="X366" s="1222"/>
      <c r="Y366" s="1235"/>
      <c r="Z366" s="1226"/>
      <c r="AA366" s="1229"/>
      <c r="AB366" s="1229"/>
      <c r="AC366" s="1249"/>
      <c r="AD366" s="1222"/>
      <c r="AE366" s="1224"/>
      <c r="AF366" s="1222"/>
      <c r="AG366" s="1228"/>
      <c r="AH366" s="1226"/>
      <c r="AI366" s="1229"/>
      <c r="AJ366" s="1226"/>
      <c r="AK366" s="1237"/>
      <c r="AL366" s="1226"/>
      <c r="AM366" s="1247"/>
      <c r="AN366" s="390" t="s">
        <v>297</v>
      </c>
      <c r="AO366" s="448">
        <v>7990</v>
      </c>
      <c r="AP366" s="1222"/>
      <c r="AQ366" s="456">
        <v>70</v>
      </c>
      <c r="AR366" s="457" t="s">
        <v>344</v>
      </c>
      <c r="AS366" s="451" t="s">
        <v>468</v>
      </c>
      <c r="AT366" s="458" t="s">
        <v>297</v>
      </c>
      <c r="AU366" s="459" t="s">
        <v>472</v>
      </c>
      <c r="AV366" s="458" t="s">
        <v>297</v>
      </c>
      <c r="AW366" s="460">
        <v>3.3</v>
      </c>
      <c r="AX366" s="461"/>
      <c r="AY366" s="430"/>
      <c r="AZ366" s="382"/>
      <c r="BA366" s="382"/>
      <c r="BB366" s="480"/>
      <c r="BC366" s="382"/>
      <c r="BD366" s="382"/>
      <c r="BE366" s="382"/>
      <c r="BF366" s="382"/>
      <c r="BG366" s="382"/>
      <c r="BH366" s="382"/>
      <c r="BI366" s="467" t="s">
        <v>3</v>
      </c>
      <c r="BJ366" s="468">
        <v>55950</v>
      </c>
      <c r="BK366" s="467" t="s">
        <v>297</v>
      </c>
      <c r="BL366" s="432">
        <v>550</v>
      </c>
      <c r="BM366" s="433" t="s">
        <v>344</v>
      </c>
      <c r="BN366" s="434" t="s">
        <v>468</v>
      </c>
      <c r="BO366" s="433" t="s">
        <v>297</v>
      </c>
      <c r="BP366" s="435" t="s">
        <v>472</v>
      </c>
      <c r="BQ366" s="433" t="s">
        <v>297</v>
      </c>
      <c r="BR366" s="436">
        <v>2.7</v>
      </c>
      <c r="BS366" s="405" t="s">
        <v>297</v>
      </c>
      <c r="BT366" s="468">
        <v>47960</v>
      </c>
      <c r="BU366" s="405" t="s">
        <v>3</v>
      </c>
      <c r="BV366" s="432">
        <v>470</v>
      </c>
      <c r="BW366" s="433" t="s">
        <v>344</v>
      </c>
      <c r="BX366" s="434" t="s">
        <v>468</v>
      </c>
      <c r="BY366" s="433" t="s">
        <v>297</v>
      </c>
      <c r="BZ366" s="435" t="s">
        <v>472</v>
      </c>
      <c r="CA366" s="433" t="s">
        <v>297</v>
      </c>
      <c r="CB366" s="436">
        <v>2.7</v>
      </c>
      <c r="CC366" s="1291"/>
      <c r="CD366" s="1288"/>
      <c r="CE366" s="1222"/>
      <c r="CF366" s="1228"/>
      <c r="CG366" s="1229"/>
      <c r="CH366" s="1229"/>
      <c r="CI366" s="1289"/>
      <c r="CJ366" s="1237"/>
      <c r="CK366" s="1289"/>
      <c r="CL366" s="1247"/>
      <c r="CM366" s="1222"/>
      <c r="CN366" s="469">
        <v>2660</v>
      </c>
      <c r="CO366" s="1222"/>
      <c r="CP366" s="1284"/>
      <c r="CQ366" s="1286"/>
      <c r="CR366" s="1298"/>
      <c r="CS366" s="1286"/>
      <c r="CT366" s="1295"/>
      <c r="CU366" s="1286"/>
      <c r="CV366" s="1296"/>
      <c r="CW366" s="1297"/>
      <c r="CX366" s="1222"/>
      <c r="CY366" s="1224"/>
      <c r="CZ366" s="1222"/>
      <c r="DA366" s="1228"/>
      <c r="DB366" s="1229"/>
      <c r="DC366" s="1229"/>
      <c r="DD366" s="1289"/>
      <c r="DE366" s="1237"/>
      <c r="DF366" s="1289"/>
      <c r="DG366" s="1247"/>
      <c r="DH366" s="1222"/>
      <c r="DI366" s="470" t="s">
        <v>302</v>
      </c>
      <c r="DJ366" s="1222"/>
      <c r="DK366" s="470" t="s">
        <v>510</v>
      </c>
      <c r="DL366" s="1222"/>
      <c r="DM366" s="471">
        <v>58.2</v>
      </c>
      <c r="DN366" s="1222"/>
      <c r="DO366" s="470" t="s">
        <v>302</v>
      </c>
      <c r="DP366" s="1222"/>
      <c r="DQ366" s="470" t="s">
        <v>510</v>
      </c>
      <c r="DR366" s="1222"/>
      <c r="DS366" s="471">
        <v>32.299999999999997</v>
      </c>
      <c r="DT366" s="1314"/>
      <c r="DU366" s="472">
        <v>3160</v>
      </c>
      <c r="DV366" s="1315"/>
      <c r="DW366" s="473" t="s">
        <v>304</v>
      </c>
      <c r="DX366" s="1222"/>
      <c r="DY366" s="1309"/>
      <c r="DZ366" s="1289"/>
      <c r="EA366" s="1311"/>
      <c r="EB366" s="1226"/>
      <c r="EC366" s="1229"/>
      <c r="ED366" s="1226"/>
      <c r="EE366" s="1237"/>
      <c r="EF366" s="1226"/>
      <c r="EG366" s="1303"/>
      <c r="EH366" s="1313"/>
      <c r="EI366" s="1222"/>
      <c r="EJ366" s="1309">
        <v>0</v>
      </c>
      <c r="EK366" s="1289"/>
      <c r="EL366" s="1311"/>
      <c r="EM366" s="1226"/>
      <c r="EN366" s="1229"/>
      <c r="EO366" s="1226"/>
      <c r="EP366" s="1237"/>
      <c r="EQ366" s="1226"/>
      <c r="ER366" s="1303"/>
      <c r="ES366" s="1305"/>
      <c r="ET366" s="1307"/>
      <c r="EU366" s="1222"/>
      <c r="EV366" s="474">
        <v>20</v>
      </c>
      <c r="EW366" s="363"/>
      <c r="EX366" s="1300"/>
    </row>
    <row r="367" spans="1:154" ht="25.5" customHeight="1">
      <c r="A367" s="97" t="str">
        <f t="shared" si="82"/>
        <v>その他地域　181人
　　から
　210人
　　まで４歳以上児</v>
      </c>
      <c r="B367" s="97" t="str">
        <f t="shared" si="49"/>
        <v>その他地域</v>
      </c>
      <c r="C367" s="97" t="str">
        <f t="shared" ref="C367" si="105">F367</f>
        <v>　181人
　　から
　210人
　　まで</v>
      </c>
      <c r="D367" s="99" t="str">
        <f t="shared" si="71"/>
        <v>４歳以上児</v>
      </c>
      <c r="E367" s="1244"/>
      <c r="F367" s="1243" t="s">
        <v>243</v>
      </c>
      <c r="G367" s="1240" t="s">
        <v>295</v>
      </c>
      <c r="H367" s="412" t="s">
        <v>296</v>
      </c>
      <c r="I367" s="475"/>
      <c r="J367" s="414">
        <v>24390</v>
      </c>
      <c r="K367" s="415">
        <v>32380</v>
      </c>
      <c r="L367" s="390" t="s">
        <v>297</v>
      </c>
      <c r="M367" s="416">
        <v>220</v>
      </c>
      <c r="N367" s="417">
        <v>300</v>
      </c>
      <c r="O367" s="418" t="s">
        <v>344</v>
      </c>
      <c r="P367" s="419" t="s">
        <v>468</v>
      </c>
      <c r="Q367" s="420" t="s">
        <v>297</v>
      </c>
      <c r="R367" s="421" t="s">
        <v>469</v>
      </c>
      <c r="S367" s="420" t="s">
        <v>297</v>
      </c>
      <c r="T367" s="422">
        <v>2.6</v>
      </c>
      <c r="U367" s="423">
        <v>2.7</v>
      </c>
      <c r="V367" s="1222" t="s">
        <v>297</v>
      </c>
      <c r="W367" s="1223">
        <v>360</v>
      </c>
      <c r="X367" s="1222" t="s">
        <v>297</v>
      </c>
      <c r="Y367" s="1234">
        <v>3</v>
      </c>
      <c r="Z367" s="1225" t="s">
        <v>470</v>
      </c>
      <c r="AA367" s="1206" t="s">
        <v>468</v>
      </c>
      <c r="AB367" s="1206" t="s">
        <v>297</v>
      </c>
      <c r="AC367" s="1248" t="s">
        <v>471</v>
      </c>
      <c r="AD367" s="1222" t="s">
        <v>297</v>
      </c>
      <c r="AE367" s="1223">
        <v>2280</v>
      </c>
      <c r="AF367" s="1222" t="s">
        <v>3</v>
      </c>
      <c r="AG367" s="1227">
        <v>20</v>
      </c>
      <c r="AH367" s="1225" t="s">
        <v>344</v>
      </c>
      <c r="AI367" s="1206" t="s">
        <v>468</v>
      </c>
      <c r="AJ367" s="1225" t="s">
        <v>297</v>
      </c>
      <c r="AK367" s="1236" t="s">
        <v>472</v>
      </c>
      <c r="AL367" s="1225" t="s">
        <v>297</v>
      </c>
      <c r="AM367" s="1246">
        <v>3</v>
      </c>
      <c r="AN367" s="390" t="s">
        <v>297</v>
      </c>
      <c r="AO367" s="424">
        <v>7990</v>
      </c>
      <c r="AP367" s="1222" t="s">
        <v>297</v>
      </c>
      <c r="AQ367" s="425">
        <v>70</v>
      </c>
      <c r="AR367" s="426" t="s">
        <v>470</v>
      </c>
      <c r="AS367" s="419" t="s">
        <v>468</v>
      </c>
      <c r="AT367" s="427" t="s">
        <v>297</v>
      </c>
      <c r="AU367" s="421" t="s">
        <v>472</v>
      </c>
      <c r="AV367" s="427" t="s">
        <v>297</v>
      </c>
      <c r="AW367" s="428">
        <v>3.3</v>
      </c>
      <c r="AX367" s="429" t="s">
        <v>473</v>
      </c>
      <c r="AY367" s="430" t="s">
        <v>297</v>
      </c>
      <c r="AZ367" s="431">
        <v>3190</v>
      </c>
      <c r="BA367" s="380" t="s">
        <v>3</v>
      </c>
      <c r="BB367" s="432">
        <v>30</v>
      </c>
      <c r="BC367" s="433" t="s">
        <v>344</v>
      </c>
      <c r="BD367" s="434" t="s">
        <v>468</v>
      </c>
      <c r="BE367" s="433" t="s">
        <v>297</v>
      </c>
      <c r="BF367" s="435" t="s">
        <v>472</v>
      </c>
      <c r="BG367" s="433" t="s">
        <v>297</v>
      </c>
      <c r="BH367" s="436">
        <v>3.9</v>
      </c>
      <c r="BI367" s="430"/>
      <c r="BJ367" s="437"/>
      <c r="BK367" s="467"/>
      <c r="BL367" s="476"/>
      <c r="BM367" s="476"/>
      <c r="BN367" s="476"/>
      <c r="BO367" s="476"/>
      <c r="BP367" s="476"/>
      <c r="BQ367" s="476"/>
      <c r="BR367" s="476"/>
      <c r="BS367" s="467"/>
      <c r="BT367" s="437" t="s">
        <v>50</v>
      </c>
      <c r="BU367" s="467"/>
      <c r="BV367" s="477"/>
      <c r="BW367" s="476"/>
      <c r="BX367" s="476"/>
      <c r="BY367" s="476"/>
      <c r="BZ367" s="476"/>
      <c r="CA367" s="476"/>
      <c r="CB367" s="476"/>
      <c r="CC367" s="1290" t="s">
        <v>297</v>
      </c>
      <c r="CD367" s="1287">
        <v>430</v>
      </c>
      <c r="CE367" s="1222" t="s">
        <v>297</v>
      </c>
      <c r="CF367" s="1227">
        <v>4</v>
      </c>
      <c r="CG367" s="1206" t="s">
        <v>344</v>
      </c>
      <c r="CH367" s="1206" t="s">
        <v>468</v>
      </c>
      <c r="CI367" s="1285" t="s">
        <v>297</v>
      </c>
      <c r="CJ367" s="1236" t="s">
        <v>472</v>
      </c>
      <c r="CK367" s="1285" t="s">
        <v>297</v>
      </c>
      <c r="CL367" s="1246">
        <v>9.6999999999999993</v>
      </c>
      <c r="CM367" s="1222"/>
      <c r="CN367" s="478" t="s">
        <v>244</v>
      </c>
      <c r="CO367" s="1222" t="s">
        <v>3</v>
      </c>
      <c r="CP367" s="1284">
        <v>20</v>
      </c>
      <c r="CQ367" s="1286" t="s">
        <v>344</v>
      </c>
      <c r="CR367" s="1298" t="s">
        <v>468</v>
      </c>
      <c r="CS367" s="1286" t="s">
        <v>297</v>
      </c>
      <c r="CT367" s="1295" t="s">
        <v>472</v>
      </c>
      <c r="CU367" s="1286" t="s">
        <v>297</v>
      </c>
      <c r="CV367" s="1296">
        <v>3</v>
      </c>
      <c r="CW367" s="1297" t="s">
        <v>475</v>
      </c>
      <c r="CX367" s="1222" t="s">
        <v>3</v>
      </c>
      <c r="CY367" s="1223">
        <v>520</v>
      </c>
      <c r="CZ367" s="1222" t="s">
        <v>297</v>
      </c>
      <c r="DA367" s="1227">
        <v>5</v>
      </c>
      <c r="DB367" s="1206" t="s">
        <v>344</v>
      </c>
      <c r="DC367" s="1206" t="s">
        <v>468</v>
      </c>
      <c r="DD367" s="1285" t="s">
        <v>297</v>
      </c>
      <c r="DE367" s="1236" t="s">
        <v>472</v>
      </c>
      <c r="DF367" s="1285" t="s">
        <v>297</v>
      </c>
      <c r="DG367" s="1246">
        <v>14.4</v>
      </c>
      <c r="DH367" s="1222" t="s">
        <v>3</v>
      </c>
      <c r="DI367" s="440">
        <v>280</v>
      </c>
      <c r="DJ367" s="1222" t="s">
        <v>297</v>
      </c>
      <c r="DK367" s="440">
        <v>2</v>
      </c>
      <c r="DL367" s="1222" t="s">
        <v>3</v>
      </c>
      <c r="DM367" s="441">
        <v>2</v>
      </c>
      <c r="DN367" s="1222" t="s">
        <v>297</v>
      </c>
      <c r="DO367" s="440">
        <v>50</v>
      </c>
      <c r="DP367" s="1222" t="s">
        <v>297</v>
      </c>
      <c r="DQ367" s="440">
        <v>1</v>
      </c>
      <c r="DR367" s="1222" t="s">
        <v>3</v>
      </c>
      <c r="DS367" s="441">
        <v>1</v>
      </c>
      <c r="DT367" s="1314"/>
      <c r="DU367" s="483" t="s">
        <v>244</v>
      </c>
      <c r="DV367" s="1315" t="s">
        <v>298</v>
      </c>
      <c r="DW367" s="443">
        <v>245</v>
      </c>
      <c r="DX367" s="1222" t="s">
        <v>300</v>
      </c>
      <c r="DY367" s="1308">
        <v>550</v>
      </c>
      <c r="DZ367" s="1285" t="s">
        <v>297</v>
      </c>
      <c r="EA367" s="1310">
        <v>6</v>
      </c>
      <c r="EB367" s="1225" t="s">
        <v>344</v>
      </c>
      <c r="EC367" s="1206" t="s">
        <v>468</v>
      </c>
      <c r="ED367" s="1225" t="s">
        <v>297</v>
      </c>
      <c r="EE367" s="1236" t="s">
        <v>472</v>
      </c>
      <c r="EF367" s="1225" t="s">
        <v>297</v>
      </c>
      <c r="EG367" s="1302">
        <v>7.4</v>
      </c>
      <c r="EH367" s="1312" t="s">
        <v>473</v>
      </c>
      <c r="EI367" s="1222" t="s">
        <v>300</v>
      </c>
      <c r="EJ367" s="1308">
        <v>2280</v>
      </c>
      <c r="EK367" s="1285" t="s">
        <v>297</v>
      </c>
      <c r="EL367" s="1310">
        <v>20</v>
      </c>
      <c r="EM367" s="1225" t="s">
        <v>344</v>
      </c>
      <c r="EN367" s="1206" t="s">
        <v>468</v>
      </c>
      <c r="EO367" s="1225" t="s">
        <v>297</v>
      </c>
      <c r="EP367" s="1236" t="s">
        <v>472</v>
      </c>
      <c r="EQ367" s="1225" t="s">
        <v>297</v>
      </c>
      <c r="ER367" s="1302">
        <v>3.3</v>
      </c>
      <c r="ES367" s="1304" t="s">
        <v>473</v>
      </c>
      <c r="ET367" s="1306" t="s">
        <v>419</v>
      </c>
      <c r="EU367" s="1222" t="s">
        <v>300</v>
      </c>
      <c r="EV367" s="444">
        <v>1690</v>
      </c>
      <c r="EW367" s="363"/>
      <c r="EX367" s="1300"/>
    </row>
    <row r="368" spans="1:154" ht="25.5" customHeight="1">
      <c r="A368" s="97" t="str">
        <f t="shared" si="82"/>
        <v>その他地域　181人
　　から
　210人
　　まで３歳児</v>
      </c>
      <c r="B368" s="97" t="str">
        <f t="shared" si="49"/>
        <v>その他地域</v>
      </c>
      <c r="C368" s="97" t="str">
        <f t="shared" ref="C368" si="106">F367</f>
        <v>　181人
　　から
　210人
　　まで</v>
      </c>
      <c r="D368" s="99" t="str">
        <f t="shared" si="71"/>
        <v>３歳児</v>
      </c>
      <c r="E368" s="1244"/>
      <c r="F368" s="1245"/>
      <c r="G368" s="1241"/>
      <c r="H368" s="445" t="s">
        <v>301</v>
      </c>
      <c r="I368" s="475"/>
      <c r="J368" s="446">
        <v>32380</v>
      </c>
      <c r="K368" s="447"/>
      <c r="L368" s="390" t="s">
        <v>297</v>
      </c>
      <c r="M368" s="448">
        <v>300</v>
      </c>
      <c r="N368" s="449"/>
      <c r="O368" s="450" t="s">
        <v>344</v>
      </c>
      <c r="P368" s="451" t="s">
        <v>468</v>
      </c>
      <c r="Q368" s="452" t="s">
        <v>297</v>
      </c>
      <c r="R368" s="453" t="s">
        <v>472</v>
      </c>
      <c r="S368" s="452" t="s">
        <v>297</v>
      </c>
      <c r="T368" s="454">
        <v>2.7</v>
      </c>
      <c r="U368" s="455"/>
      <c r="V368" s="1222"/>
      <c r="W368" s="1224"/>
      <c r="X368" s="1222"/>
      <c r="Y368" s="1235"/>
      <c r="Z368" s="1226"/>
      <c r="AA368" s="1229"/>
      <c r="AB368" s="1229"/>
      <c r="AC368" s="1249"/>
      <c r="AD368" s="1222"/>
      <c r="AE368" s="1224"/>
      <c r="AF368" s="1222"/>
      <c r="AG368" s="1228"/>
      <c r="AH368" s="1226"/>
      <c r="AI368" s="1229"/>
      <c r="AJ368" s="1226"/>
      <c r="AK368" s="1237"/>
      <c r="AL368" s="1226"/>
      <c r="AM368" s="1247"/>
      <c r="AN368" s="390" t="s">
        <v>297</v>
      </c>
      <c r="AO368" s="448">
        <v>7990</v>
      </c>
      <c r="AP368" s="1222"/>
      <c r="AQ368" s="456">
        <v>70</v>
      </c>
      <c r="AR368" s="457" t="s">
        <v>344</v>
      </c>
      <c r="AS368" s="451" t="s">
        <v>468</v>
      </c>
      <c r="AT368" s="458" t="s">
        <v>297</v>
      </c>
      <c r="AU368" s="459" t="s">
        <v>472</v>
      </c>
      <c r="AV368" s="458" t="s">
        <v>297</v>
      </c>
      <c r="AW368" s="460">
        <v>3.3</v>
      </c>
      <c r="AX368" s="461"/>
      <c r="AY368" s="430"/>
      <c r="AZ368" s="382"/>
      <c r="BA368" s="382"/>
      <c r="BB368" s="480"/>
      <c r="BC368" s="382"/>
      <c r="BD368" s="382"/>
      <c r="BE368" s="382"/>
      <c r="BF368" s="382"/>
      <c r="BG368" s="382"/>
      <c r="BH368" s="382"/>
      <c r="BI368" s="467" t="s">
        <v>3</v>
      </c>
      <c r="BJ368" s="468">
        <v>55950</v>
      </c>
      <c r="BK368" s="467" t="s">
        <v>297</v>
      </c>
      <c r="BL368" s="432">
        <v>550</v>
      </c>
      <c r="BM368" s="433" t="s">
        <v>344</v>
      </c>
      <c r="BN368" s="434" t="s">
        <v>468</v>
      </c>
      <c r="BO368" s="433" t="s">
        <v>297</v>
      </c>
      <c r="BP368" s="435" t="s">
        <v>472</v>
      </c>
      <c r="BQ368" s="433" t="s">
        <v>297</v>
      </c>
      <c r="BR368" s="436">
        <v>2.7</v>
      </c>
      <c r="BS368" s="405" t="s">
        <v>297</v>
      </c>
      <c r="BT368" s="468">
        <v>47960</v>
      </c>
      <c r="BU368" s="405" t="s">
        <v>3</v>
      </c>
      <c r="BV368" s="432">
        <v>470</v>
      </c>
      <c r="BW368" s="433" t="s">
        <v>344</v>
      </c>
      <c r="BX368" s="434" t="s">
        <v>468</v>
      </c>
      <c r="BY368" s="433" t="s">
        <v>297</v>
      </c>
      <c r="BZ368" s="435" t="s">
        <v>472</v>
      </c>
      <c r="CA368" s="433" t="s">
        <v>297</v>
      </c>
      <c r="CB368" s="436">
        <v>2.7</v>
      </c>
      <c r="CC368" s="1291"/>
      <c r="CD368" s="1288"/>
      <c r="CE368" s="1222"/>
      <c r="CF368" s="1228"/>
      <c r="CG368" s="1229"/>
      <c r="CH368" s="1229"/>
      <c r="CI368" s="1289"/>
      <c r="CJ368" s="1237"/>
      <c r="CK368" s="1289"/>
      <c r="CL368" s="1247"/>
      <c r="CM368" s="1222"/>
      <c r="CN368" s="469">
        <v>2280</v>
      </c>
      <c r="CO368" s="1222"/>
      <c r="CP368" s="1284"/>
      <c r="CQ368" s="1286"/>
      <c r="CR368" s="1298"/>
      <c r="CS368" s="1286"/>
      <c r="CT368" s="1295"/>
      <c r="CU368" s="1286"/>
      <c r="CV368" s="1296"/>
      <c r="CW368" s="1297"/>
      <c r="CX368" s="1222"/>
      <c r="CY368" s="1224"/>
      <c r="CZ368" s="1222"/>
      <c r="DA368" s="1228"/>
      <c r="DB368" s="1229"/>
      <c r="DC368" s="1229"/>
      <c r="DD368" s="1289"/>
      <c r="DE368" s="1237"/>
      <c r="DF368" s="1289"/>
      <c r="DG368" s="1247"/>
      <c r="DH368" s="1222"/>
      <c r="DI368" s="470" t="s">
        <v>302</v>
      </c>
      <c r="DJ368" s="1222"/>
      <c r="DK368" s="470" t="s">
        <v>510</v>
      </c>
      <c r="DL368" s="1222"/>
      <c r="DM368" s="471">
        <v>74.8</v>
      </c>
      <c r="DN368" s="1222"/>
      <c r="DO368" s="470" t="s">
        <v>302</v>
      </c>
      <c r="DP368" s="1222"/>
      <c r="DQ368" s="470" t="s">
        <v>510</v>
      </c>
      <c r="DR368" s="1222"/>
      <c r="DS368" s="471">
        <v>27.7</v>
      </c>
      <c r="DT368" s="1314"/>
      <c r="DU368" s="472">
        <v>2810</v>
      </c>
      <c r="DV368" s="1315"/>
      <c r="DW368" s="473" t="s">
        <v>304</v>
      </c>
      <c r="DX368" s="1222"/>
      <c r="DY368" s="1309"/>
      <c r="DZ368" s="1289"/>
      <c r="EA368" s="1311"/>
      <c r="EB368" s="1226"/>
      <c r="EC368" s="1229"/>
      <c r="ED368" s="1226"/>
      <c r="EE368" s="1237"/>
      <c r="EF368" s="1226"/>
      <c r="EG368" s="1303"/>
      <c r="EH368" s="1313"/>
      <c r="EI368" s="1222"/>
      <c r="EJ368" s="1309">
        <v>0</v>
      </c>
      <c r="EK368" s="1289"/>
      <c r="EL368" s="1311"/>
      <c r="EM368" s="1226"/>
      <c r="EN368" s="1229"/>
      <c r="EO368" s="1226"/>
      <c r="EP368" s="1237"/>
      <c r="EQ368" s="1226"/>
      <c r="ER368" s="1303"/>
      <c r="ES368" s="1305"/>
      <c r="ET368" s="1307"/>
      <c r="EU368" s="1222"/>
      <c r="EV368" s="474">
        <v>10</v>
      </c>
      <c r="EW368" s="363"/>
      <c r="EX368" s="1300"/>
    </row>
    <row r="369" spans="1:154" ht="25.5" customHeight="1">
      <c r="A369" s="97" t="str">
        <f t="shared" si="82"/>
        <v>その他地域　211人
　　から
　240人
　　まで４歳以上児</v>
      </c>
      <c r="B369" s="97" t="str">
        <f t="shared" si="49"/>
        <v>その他地域</v>
      </c>
      <c r="C369" s="97" t="str">
        <f t="shared" ref="C369" si="107">F369</f>
        <v>　211人
　　から
　240人
　　まで</v>
      </c>
      <c r="D369" s="99" t="str">
        <f t="shared" si="71"/>
        <v>４歳以上児</v>
      </c>
      <c r="E369" s="1244"/>
      <c r="F369" s="1243" t="s">
        <v>245</v>
      </c>
      <c r="G369" s="1240" t="s">
        <v>295</v>
      </c>
      <c r="H369" s="412" t="s">
        <v>296</v>
      </c>
      <c r="I369" s="475"/>
      <c r="J369" s="414">
        <v>23920</v>
      </c>
      <c r="K369" s="415">
        <v>31910</v>
      </c>
      <c r="L369" s="390" t="s">
        <v>297</v>
      </c>
      <c r="M369" s="416">
        <v>210</v>
      </c>
      <c r="N369" s="417">
        <v>290</v>
      </c>
      <c r="O369" s="418" t="s">
        <v>344</v>
      </c>
      <c r="P369" s="419" t="s">
        <v>468</v>
      </c>
      <c r="Q369" s="420" t="s">
        <v>297</v>
      </c>
      <c r="R369" s="421" t="s">
        <v>469</v>
      </c>
      <c r="S369" s="420" t="s">
        <v>297</v>
      </c>
      <c r="T369" s="422">
        <v>2.7</v>
      </c>
      <c r="U369" s="423">
        <v>2.7</v>
      </c>
      <c r="V369" s="1222" t="s">
        <v>297</v>
      </c>
      <c r="W369" s="1223">
        <v>310</v>
      </c>
      <c r="X369" s="1222" t="s">
        <v>297</v>
      </c>
      <c r="Y369" s="1234">
        <v>3</v>
      </c>
      <c r="Z369" s="1225" t="s">
        <v>470</v>
      </c>
      <c r="AA369" s="1206" t="s">
        <v>468</v>
      </c>
      <c r="AB369" s="1206" t="s">
        <v>297</v>
      </c>
      <c r="AC369" s="1248" t="s">
        <v>471</v>
      </c>
      <c r="AD369" s="1222" t="s">
        <v>297</v>
      </c>
      <c r="AE369" s="1223">
        <v>1990</v>
      </c>
      <c r="AF369" s="1222" t="s">
        <v>3</v>
      </c>
      <c r="AG369" s="1227">
        <v>10</v>
      </c>
      <c r="AH369" s="1225" t="s">
        <v>344</v>
      </c>
      <c r="AI369" s="1206" t="s">
        <v>468</v>
      </c>
      <c r="AJ369" s="1225" t="s">
        <v>297</v>
      </c>
      <c r="AK369" s="1236" t="s">
        <v>472</v>
      </c>
      <c r="AL369" s="1225" t="s">
        <v>297</v>
      </c>
      <c r="AM369" s="1246">
        <v>5.3</v>
      </c>
      <c r="AN369" s="390" t="s">
        <v>297</v>
      </c>
      <c r="AO369" s="424">
        <v>7990</v>
      </c>
      <c r="AP369" s="1222" t="s">
        <v>297</v>
      </c>
      <c r="AQ369" s="425">
        <v>70</v>
      </c>
      <c r="AR369" s="426" t="s">
        <v>470</v>
      </c>
      <c r="AS369" s="419" t="s">
        <v>468</v>
      </c>
      <c r="AT369" s="427" t="s">
        <v>297</v>
      </c>
      <c r="AU369" s="421" t="s">
        <v>472</v>
      </c>
      <c r="AV369" s="427" t="s">
        <v>297</v>
      </c>
      <c r="AW369" s="428">
        <v>3.3</v>
      </c>
      <c r="AX369" s="429" t="s">
        <v>473</v>
      </c>
      <c r="AY369" s="430" t="s">
        <v>297</v>
      </c>
      <c r="AZ369" s="431">
        <v>3190</v>
      </c>
      <c r="BA369" s="380" t="s">
        <v>3</v>
      </c>
      <c r="BB369" s="432">
        <v>30</v>
      </c>
      <c r="BC369" s="433" t="s">
        <v>344</v>
      </c>
      <c r="BD369" s="434" t="s">
        <v>468</v>
      </c>
      <c r="BE369" s="433" t="s">
        <v>297</v>
      </c>
      <c r="BF369" s="435" t="s">
        <v>472</v>
      </c>
      <c r="BG369" s="433" t="s">
        <v>297</v>
      </c>
      <c r="BH369" s="436">
        <v>3.9</v>
      </c>
      <c r="BI369" s="430"/>
      <c r="BJ369" s="437"/>
      <c r="BK369" s="467"/>
      <c r="BL369" s="476"/>
      <c r="BM369" s="476"/>
      <c r="BN369" s="476"/>
      <c r="BO369" s="476"/>
      <c r="BP369" s="476"/>
      <c r="BQ369" s="476"/>
      <c r="BR369" s="476"/>
      <c r="BS369" s="467"/>
      <c r="BT369" s="437" t="s">
        <v>50</v>
      </c>
      <c r="BU369" s="467"/>
      <c r="BV369" s="477"/>
      <c r="BW369" s="476"/>
      <c r="BX369" s="476"/>
      <c r="BY369" s="476"/>
      <c r="BZ369" s="476"/>
      <c r="CA369" s="476"/>
      <c r="CB369" s="476"/>
      <c r="CC369" s="1290" t="s">
        <v>297</v>
      </c>
      <c r="CD369" s="1287">
        <v>370</v>
      </c>
      <c r="CE369" s="1222" t="s">
        <v>297</v>
      </c>
      <c r="CF369" s="1227">
        <v>3</v>
      </c>
      <c r="CG369" s="1206" t="s">
        <v>344</v>
      </c>
      <c r="CH369" s="1206" t="s">
        <v>468</v>
      </c>
      <c r="CI369" s="1285" t="s">
        <v>297</v>
      </c>
      <c r="CJ369" s="1236" t="s">
        <v>472</v>
      </c>
      <c r="CK369" s="1285" t="s">
        <v>297</v>
      </c>
      <c r="CL369" s="1246">
        <v>11.3</v>
      </c>
      <c r="CM369" s="1222"/>
      <c r="CN369" s="478" t="s">
        <v>246</v>
      </c>
      <c r="CO369" s="1222" t="s">
        <v>3</v>
      </c>
      <c r="CP369" s="1284">
        <v>10</v>
      </c>
      <c r="CQ369" s="1286" t="s">
        <v>344</v>
      </c>
      <c r="CR369" s="1298" t="s">
        <v>468</v>
      </c>
      <c r="CS369" s="1286" t="s">
        <v>297</v>
      </c>
      <c r="CT369" s="1295" t="s">
        <v>472</v>
      </c>
      <c r="CU369" s="1286" t="s">
        <v>297</v>
      </c>
      <c r="CV369" s="1296">
        <v>5.3</v>
      </c>
      <c r="CW369" s="1297" t="s">
        <v>475</v>
      </c>
      <c r="CX369" s="1222" t="s">
        <v>3</v>
      </c>
      <c r="CY369" s="1223">
        <v>520</v>
      </c>
      <c r="CZ369" s="1222" t="s">
        <v>297</v>
      </c>
      <c r="DA369" s="1227">
        <v>5</v>
      </c>
      <c r="DB369" s="1206" t="s">
        <v>344</v>
      </c>
      <c r="DC369" s="1206" t="s">
        <v>468</v>
      </c>
      <c r="DD369" s="1285" t="s">
        <v>297</v>
      </c>
      <c r="DE369" s="1236" t="s">
        <v>472</v>
      </c>
      <c r="DF369" s="1285" t="s">
        <v>297</v>
      </c>
      <c r="DG369" s="1246">
        <v>12.6</v>
      </c>
      <c r="DH369" s="1222" t="s">
        <v>3</v>
      </c>
      <c r="DI369" s="440">
        <v>260</v>
      </c>
      <c r="DJ369" s="1222" t="s">
        <v>297</v>
      </c>
      <c r="DK369" s="440">
        <v>2</v>
      </c>
      <c r="DL369" s="1222" t="s">
        <v>3</v>
      </c>
      <c r="DM369" s="441">
        <v>2</v>
      </c>
      <c r="DN369" s="1222" t="s">
        <v>297</v>
      </c>
      <c r="DO369" s="440">
        <v>40</v>
      </c>
      <c r="DP369" s="1222" t="s">
        <v>297</v>
      </c>
      <c r="DQ369" s="440">
        <v>1</v>
      </c>
      <c r="DR369" s="1222" t="s">
        <v>3</v>
      </c>
      <c r="DS369" s="441">
        <v>1</v>
      </c>
      <c r="DT369" s="1314"/>
      <c r="DU369" s="483" t="s">
        <v>246</v>
      </c>
      <c r="DV369" s="1315" t="s">
        <v>298</v>
      </c>
      <c r="DW369" s="443">
        <v>245</v>
      </c>
      <c r="DX369" s="1222" t="s">
        <v>300</v>
      </c>
      <c r="DY369" s="1308">
        <v>480</v>
      </c>
      <c r="DZ369" s="1285" t="s">
        <v>297</v>
      </c>
      <c r="EA369" s="1310">
        <v>5</v>
      </c>
      <c r="EB369" s="1225" t="s">
        <v>344</v>
      </c>
      <c r="EC369" s="1206" t="s">
        <v>468</v>
      </c>
      <c r="ED369" s="1225" t="s">
        <v>297</v>
      </c>
      <c r="EE369" s="1236" t="s">
        <v>472</v>
      </c>
      <c r="EF369" s="1225" t="s">
        <v>297</v>
      </c>
      <c r="EG369" s="1302">
        <v>7.8</v>
      </c>
      <c r="EH369" s="1312" t="s">
        <v>473</v>
      </c>
      <c r="EI369" s="1222" t="s">
        <v>300</v>
      </c>
      <c r="EJ369" s="1308">
        <v>1990</v>
      </c>
      <c r="EK369" s="1285" t="s">
        <v>297</v>
      </c>
      <c r="EL369" s="1310">
        <v>20</v>
      </c>
      <c r="EM369" s="1225" t="s">
        <v>344</v>
      </c>
      <c r="EN369" s="1206" t="s">
        <v>468</v>
      </c>
      <c r="EO369" s="1225" t="s">
        <v>297</v>
      </c>
      <c r="EP369" s="1236" t="s">
        <v>472</v>
      </c>
      <c r="EQ369" s="1225" t="s">
        <v>297</v>
      </c>
      <c r="ER369" s="1302">
        <v>2.9</v>
      </c>
      <c r="ES369" s="1304" t="s">
        <v>473</v>
      </c>
      <c r="ET369" s="1306" t="s">
        <v>419</v>
      </c>
      <c r="EU369" s="1222" t="s">
        <v>300</v>
      </c>
      <c r="EV369" s="444">
        <v>1480</v>
      </c>
      <c r="EW369" s="363"/>
      <c r="EX369" s="1300"/>
    </row>
    <row r="370" spans="1:154" ht="25.5" customHeight="1">
      <c r="A370" s="97" t="str">
        <f t="shared" si="82"/>
        <v>その他地域　211人
　　から
　240人
　　まで３歳児</v>
      </c>
      <c r="B370" s="97" t="str">
        <f t="shared" si="49"/>
        <v>その他地域</v>
      </c>
      <c r="C370" s="97" t="str">
        <f t="shared" ref="C370" si="108">F369</f>
        <v>　211人
　　から
　240人
　　まで</v>
      </c>
      <c r="D370" s="99" t="str">
        <f t="shared" si="71"/>
        <v>３歳児</v>
      </c>
      <c r="E370" s="1244"/>
      <c r="F370" s="1245"/>
      <c r="G370" s="1241"/>
      <c r="H370" s="445" t="s">
        <v>301</v>
      </c>
      <c r="I370" s="475"/>
      <c r="J370" s="446">
        <v>31910</v>
      </c>
      <c r="K370" s="447"/>
      <c r="L370" s="390" t="s">
        <v>297</v>
      </c>
      <c r="M370" s="448">
        <v>290</v>
      </c>
      <c r="N370" s="449"/>
      <c r="O370" s="450" t="s">
        <v>344</v>
      </c>
      <c r="P370" s="451" t="s">
        <v>468</v>
      </c>
      <c r="Q370" s="452" t="s">
        <v>297</v>
      </c>
      <c r="R370" s="453" t="s">
        <v>472</v>
      </c>
      <c r="S370" s="452" t="s">
        <v>297</v>
      </c>
      <c r="T370" s="454">
        <v>2.7</v>
      </c>
      <c r="U370" s="455"/>
      <c r="V370" s="1222"/>
      <c r="W370" s="1224"/>
      <c r="X370" s="1222"/>
      <c r="Y370" s="1235"/>
      <c r="Z370" s="1226"/>
      <c r="AA370" s="1229"/>
      <c r="AB370" s="1229"/>
      <c r="AC370" s="1249"/>
      <c r="AD370" s="1222"/>
      <c r="AE370" s="1224"/>
      <c r="AF370" s="1222"/>
      <c r="AG370" s="1228"/>
      <c r="AH370" s="1226"/>
      <c r="AI370" s="1229"/>
      <c r="AJ370" s="1226"/>
      <c r="AK370" s="1237"/>
      <c r="AL370" s="1226"/>
      <c r="AM370" s="1247"/>
      <c r="AN370" s="390" t="s">
        <v>297</v>
      </c>
      <c r="AO370" s="448">
        <v>7990</v>
      </c>
      <c r="AP370" s="1222"/>
      <c r="AQ370" s="456">
        <v>70</v>
      </c>
      <c r="AR370" s="457" t="s">
        <v>344</v>
      </c>
      <c r="AS370" s="451" t="s">
        <v>468</v>
      </c>
      <c r="AT370" s="458" t="s">
        <v>297</v>
      </c>
      <c r="AU370" s="459" t="s">
        <v>472</v>
      </c>
      <c r="AV370" s="458" t="s">
        <v>297</v>
      </c>
      <c r="AW370" s="460">
        <v>3.3</v>
      </c>
      <c r="AX370" s="461"/>
      <c r="AY370" s="430"/>
      <c r="AZ370" s="382"/>
      <c r="BA370" s="382"/>
      <c r="BB370" s="480"/>
      <c r="BC370" s="382"/>
      <c r="BD370" s="382"/>
      <c r="BE370" s="382"/>
      <c r="BF370" s="382"/>
      <c r="BG370" s="382"/>
      <c r="BH370" s="382"/>
      <c r="BI370" s="467" t="s">
        <v>3</v>
      </c>
      <c r="BJ370" s="468">
        <v>55950</v>
      </c>
      <c r="BK370" s="467" t="s">
        <v>297</v>
      </c>
      <c r="BL370" s="432">
        <v>550</v>
      </c>
      <c r="BM370" s="433" t="s">
        <v>344</v>
      </c>
      <c r="BN370" s="434" t="s">
        <v>468</v>
      </c>
      <c r="BO370" s="433" t="s">
        <v>297</v>
      </c>
      <c r="BP370" s="435" t="s">
        <v>472</v>
      </c>
      <c r="BQ370" s="433" t="s">
        <v>297</v>
      </c>
      <c r="BR370" s="436">
        <v>2.7</v>
      </c>
      <c r="BS370" s="405" t="s">
        <v>297</v>
      </c>
      <c r="BT370" s="468">
        <v>47960</v>
      </c>
      <c r="BU370" s="405" t="s">
        <v>3</v>
      </c>
      <c r="BV370" s="432">
        <v>470</v>
      </c>
      <c r="BW370" s="433" t="s">
        <v>344</v>
      </c>
      <c r="BX370" s="434" t="s">
        <v>468</v>
      </c>
      <c r="BY370" s="433" t="s">
        <v>297</v>
      </c>
      <c r="BZ370" s="435" t="s">
        <v>472</v>
      </c>
      <c r="CA370" s="433" t="s">
        <v>297</v>
      </c>
      <c r="CB370" s="436">
        <v>2.7</v>
      </c>
      <c r="CC370" s="1291"/>
      <c r="CD370" s="1288"/>
      <c r="CE370" s="1222"/>
      <c r="CF370" s="1228"/>
      <c r="CG370" s="1229"/>
      <c r="CH370" s="1229"/>
      <c r="CI370" s="1289"/>
      <c r="CJ370" s="1237"/>
      <c r="CK370" s="1289"/>
      <c r="CL370" s="1247"/>
      <c r="CM370" s="1222"/>
      <c r="CN370" s="469">
        <v>1990</v>
      </c>
      <c r="CO370" s="1222"/>
      <c r="CP370" s="1284"/>
      <c r="CQ370" s="1286"/>
      <c r="CR370" s="1298"/>
      <c r="CS370" s="1286"/>
      <c r="CT370" s="1295"/>
      <c r="CU370" s="1286"/>
      <c r="CV370" s="1296"/>
      <c r="CW370" s="1297"/>
      <c r="CX370" s="1222"/>
      <c r="CY370" s="1224"/>
      <c r="CZ370" s="1222"/>
      <c r="DA370" s="1228"/>
      <c r="DB370" s="1229"/>
      <c r="DC370" s="1229"/>
      <c r="DD370" s="1289"/>
      <c r="DE370" s="1237"/>
      <c r="DF370" s="1289"/>
      <c r="DG370" s="1247"/>
      <c r="DH370" s="1222"/>
      <c r="DI370" s="470" t="s">
        <v>302</v>
      </c>
      <c r="DJ370" s="1222"/>
      <c r="DK370" s="470" t="s">
        <v>510</v>
      </c>
      <c r="DL370" s="1222"/>
      <c r="DM370" s="471">
        <v>65.400000000000006</v>
      </c>
      <c r="DN370" s="1222"/>
      <c r="DO370" s="470" t="s">
        <v>302</v>
      </c>
      <c r="DP370" s="1222"/>
      <c r="DQ370" s="470" t="s">
        <v>510</v>
      </c>
      <c r="DR370" s="1222"/>
      <c r="DS370" s="471">
        <v>24.2</v>
      </c>
      <c r="DT370" s="1314"/>
      <c r="DU370" s="472">
        <v>2540</v>
      </c>
      <c r="DV370" s="1315"/>
      <c r="DW370" s="473" t="s">
        <v>304</v>
      </c>
      <c r="DX370" s="1222"/>
      <c r="DY370" s="1309"/>
      <c r="DZ370" s="1289"/>
      <c r="EA370" s="1311"/>
      <c r="EB370" s="1226"/>
      <c r="EC370" s="1229"/>
      <c r="ED370" s="1226"/>
      <c r="EE370" s="1237"/>
      <c r="EF370" s="1226"/>
      <c r="EG370" s="1303"/>
      <c r="EH370" s="1313"/>
      <c r="EI370" s="1222"/>
      <c r="EJ370" s="1309">
        <v>0</v>
      </c>
      <c r="EK370" s="1289"/>
      <c r="EL370" s="1311"/>
      <c r="EM370" s="1226"/>
      <c r="EN370" s="1229"/>
      <c r="EO370" s="1226"/>
      <c r="EP370" s="1237"/>
      <c r="EQ370" s="1226"/>
      <c r="ER370" s="1303"/>
      <c r="ES370" s="1305"/>
      <c r="ET370" s="1307"/>
      <c r="EU370" s="1222"/>
      <c r="EV370" s="474">
        <v>10</v>
      </c>
      <c r="EW370" s="363"/>
      <c r="EX370" s="1300"/>
    </row>
    <row r="371" spans="1:154" ht="25.5" customHeight="1">
      <c r="A371" s="97" t="str">
        <f t="shared" si="82"/>
        <v>その他地域　241人
　　から
　270人
　　まで４歳以上児</v>
      </c>
      <c r="B371" s="97" t="str">
        <f t="shared" si="49"/>
        <v>その他地域</v>
      </c>
      <c r="C371" s="97" t="str">
        <f t="shared" ref="C371" si="109">F371</f>
        <v>　241人
　　から
　270人
　　まで</v>
      </c>
      <c r="D371" s="99" t="str">
        <f t="shared" si="71"/>
        <v>４歳以上児</v>
      </c>
      <c r="E371" s="1244"/>
      <c r="F371" s="1243" t="s">
        <v>247</v>
      </c>
      <c r="G371" s="1240" t="s">
        <v>295</v>
      </c>
      <c r="H371" s="412" t="s">
        <v>296</v>
      </c>
      <c r="I371" s="475"/>
      <c r="J371" s="414">
        <v>23560</v>
      </c>
      <c r="K371" s="415">
        <v>31550</v>
      </c>
      <c r="L371" s="390" t="s">
        <v>297</v>
      </c>
      <c r="M371" s="416">
        <v>210</v>
      </c>
      <c r="N371" s="417">
        <v>290</v>
      </c>
      <c r="O371" s="418" t="s">
        <v>344</v>
      </c>
      <c r="P371" s="419" t="s">
        <v>468</v>
      </c>
      <c r="Q371" s="420" t="s">
        <v>297</v>
      </c>
      <c r="R371" s="421" t="s">
        <v>469</v>
      </c>
      <c r="S371" s="420" t="s">
        <v>297</v>
      </c>
      <c r="T371" s="422">
        <v>2.6</v>
      </c>
      <c r="U371" s="423">
        <v>2.7</v>
      </c>
      <c r="V371" s="1222" t="s">
        <v>297</v>
      </c>
      <c r="W371" s="1223">
        <v>280</v>
      </c>
      <c r="X371" s="1222" t="s">
        <v>297</v>
      </c>
      <c r="Y371" s="1234">
        <v>2</v>
      </c>
      <c r="Z371" s="1225" t="s">
        <v>470</v>
      </c>
      <c r="AA371" s="1206" t="s">
        <v>468</v>
      </c>
      <c r="AB371" s="1206" t="s">
        <v>297</v>
      </c>
      <c r="AC371" s="1248" t="s">
        <v>471</v>
      </c>
      <c r="AD371" s="1222" t="s">
        <v>297</v>
      </c>
      <c r="AE371" s="1223">
        <v>1770</v>
      </c>
      <c r="AF371" s="1222" t="s">
        <v>3</v>
      </c>
      <c r="AG371" s="1227">
        <v>10</v>
      </c>
      <c r="AH371" s="1225" t="s">
        <v>344</v>
      </c>
      <c r="AI371" s="1206" t="s">
        <v>468</v>
      </c>
      <c r="AJ371" s="1225" t="s">
        <v>297</v>
      </c>
      <c r="AK371" s="1236" t="s">
        <v>472</v>
      </c>
      <c r="AL371" s="1225" t="s">
        <v>297</v>
      </c>
      <c r="AM371" s="1246">
        <v>4.7</v>
      </c>
      <c r="AN371" s="390" t="s">
        <v>297</v>
      </c>
      <c r="AO371" s="424">
        <v>7990</v>
      </c>
      <c r="AP371" s="1222" t="s">
        <v>297</v>
      </c>
      <c r="AQ371" s="425">
        <v>70</v>
      </c>
      <c r="AR371" s="426" t="s">
        <v>470</v>
      </c>
      <c r="AS371" s="419" t="s">
        <v>468</v>
      </c>
      <c r="AT371" s="427" t="s">
        <v>297</v>
      </c>
      <c r="AU371" s="421" t="s">
        <v>472</v>
      </c>
      <c r="AV371" s="427" t="s">
        <v>297</v>
      </c>
      <c r="AW371" s="428">
        <v>3.3</v>
      </c>
      <c r="AX371" s="429" t="s">
        <v>473</v>
      </c>
      <c r="AY371" s="430" t="s">
        <v>297</v>
      </c>
      <c r="AZ371" s="431">
        <v>3190</v>
      </c>
      <c r="BA371" s="380" t="s">
        <v>3</v>
      </c>
      <c r="BB371" s="432">
        <v>30</v>
      </c>
      <c r="BC371" s="433" t="s">
        <v>344</v>
      </c>
      <c r="BD371" s="434" t="s">
        <v>468</v>
      </c>
      <c r="BE371" s="433" t="s">
        <v>297</v>
      </c>
      <c r="BF371" s="435" t="s">
        <v>472</v>
      </c>
      <c r="BG371" s="433" t="s">
        <v>297</v>
      </c>
      <c r="BH371" s="436">
        <v>3.9</v>
      </c>
      <c r="BI371" s="430"/>
      <c r="BJ371" s="437"/>
      <c r="BK371" s="467"/>
      <c r="BL371" s="476"/>
      <c r="BM371" s="476"/>
      <c r="BN371" s="476"/>
      <c r="BO371" s="476"/>
      <c r="BP371" s="476"/>
      <c r="BQ371" s="476"/>
      <c r="BR371" s="476"/>
      <c r="BS371" s="467"/>
      <c r="BT371" s="437" t="s">
        <v>50</v>
      </c>
      <c r="BU371" s="467"/>
      <c r="BV371" s="477"/>
      <c r="BW371" s="476"/>
      <c r="BX371" s="476"/>
      <c r="BY371" s="476"/>
      <c r="BZ371" s="476"/>
      <c r="CA371" s="476"/>
      <c r="CB371" s="476"/>
      <c r="CC371" s="1290" t="s">
        <v>297</v>
      </c>
      <c r="CD371" s="1287">
        <v>330</v>
      </c>
      <c r="CE371" s="1222" t="s">
        <v>297</v>
      </c>
      <c r="CF371" s="1227">
        <v>3</v>
      </c>
      <c r="CG371" s="1206" t="s">
        <v>344</v>
      </c>
      <c r="CH371" s="1206" t="s">
        <v>468</v>
      </c>
      <c r="CI371" s="1285" t="s">
        <v>297</v>
      </c>
      <c r="CJ371" s="1236" t="s">
        <v>472</v>
      </c>
      <c r="CK371" s="1285" t="s">
        <v>297</v>
      </c>
      <c r="CL371" s="1246">
        <v>10.1</v>
      </c>
      <c r="CM371" s="1222"/>
      <c r="CN371" s="478" t="s">
        <v>248</v>
      </c>
      <c r="CO371" s="1222" t="s">
        <v>3</v>
      </c>
      <c r="CP371" s="1284">
        <v>10</v>
      </c>
      <c r="CQ371" s="1286" t="s">
        <v>344</v>
      </c>
      <c r="CR371" s="1298" t="s">
        <v>468</v>
      </c>
      <c r="CS371" s="1286" t="s">
        <v>297</v>
      </c>
      <c r="CT371" s="1295" t="s">
        <v>472</v>
      </c>
      <c r="CU371" s="1286" t="s">
        <v>297</v>
      </c>
      <c r="CV371" s="1296">
        <v>4.7</v>
      </c>
      <c r="CW371" s="1297" t="s">
        <v>475</v>
      </c>
      <c r="CX371" s="1222" t="s">
        <v>3</v>
      </c>
      <c r="CY371" s="1223">
        <v>520</v>
      </c>
      <c r="CZ371" s="1222" t="s">
        <v>297</v>
      </c>
      <c r="DA371" s="1227">
        <v>5</v>
      </c>
      <c r="DB371" s="1206" t="s">
        <v>344</v>
      </c>
      <c r="DC371" s="1206" t="s">
        <v>468</v>
      </c>
      <c r="DD371" s="1285" t="s">
        <v>297</v>
      </c>
      <c r="DE371" s="1236" t="s">
        <v>472</v>
      </c>
      <c r="DF371" s="1285" t="s">
        <v>297</v>
      </c>
      <c r="DG371" s="1246">
        <v>11.2</v>
      </c>
      <c r="DH371" s="1222" t="s">
        <v>3</v>
      </c>
      <c r="DI371" s="440">
        <v>230</v>
      </c>
      <c r="DJ371" s="1222" t="s">
        <v>297</v>
      </c>
      <c r="DK371" s="440">
        <v>2</v>
      </c>
      <c r="DL371" s="1222" t="s">
        <v>3</v>
      </c>
      <c r="DM371" s="441">
        <v>2</v>
      </c>
      <c r="DN371" s="1222" t="s">
        <v>297</v>
      </c>
      <c r="DO371" s="440">
        <v>40</v>
      </c>
      <c r="DP371" s="1222" t="s">
        <v>297</v>
      </c>
      <c r="DQ371" s="440">
        <v>1</v>
      </c>
      <c r="DR371" s="1222" t="s">
        <v>3</v>
      </c>
      <c r="DS371" s="441">
        <v>1</v>
      </c>
      <c r="DT371" s="1314"/>
      <c r="DU371" s="483" t="s">
        <v>248</v>
      </c>
      <c r="DV371" s="1315" t="s">
        <v>298</v>
      </c>
      <c r="DW371" s="443">
        <v>245</v>
      </c>
      <c r="DX371" s="1222" t="s">
        <v>300</v>
      </c>
      <c r="DY371" s="1308">
        <v>430</v>
      </c>
      <c r="DZ371" s="1285" t="s">
        <v>297</v>
      </c>
      <c r="EA371" s="1310">
        <v>4</v>
      </c>
      <c r="EB371" s="1225" t="s">
        <v>344</v>
      </c>
      <c r="EC371" s="1206" t="s">
        <v>468</v>
      </c>
      <c r="ED371" s="1225" t="s">
        <v>297</v>
      </c>
      <c r="EE371" s="1236" t="s">
        <v>472</v>
      </c>
      <c r="EF371" s="1225" t="s">
        <v>297</v>
      </c>
      <c r="EG371" s="1302">
        <v>8.6</v>
      </c>
      <c r="EH371" s="1312" t="s">
        <v>473</v>
      </c>
      <c r="EI371" s="1222" t="s">
        <v>300</v>
      </c>
      <c r="EJ371" s="1308">
        <v>1770</v>
      </c>
      <c r="EK371" s="1285" t="s">
        <v>297</v>
      </c>
      <c r="EL371" s="1310">
        <v>10</v>
      </c>
      <c r="EM371" s="1225" t="s">
        <v>344</v>
      </c>
      <c r="EN371" s="1206" t="s">
        <v>468</v>
      </c>
      <c r="EO371" s="1225" t="s">
        <v>297</v>
      </c>
      <c r="EP371" s="1236" t="s">
        <v>472</v>
      </c>
      <c r="EQ371" s="1225" t="s">
        <v>297</v>
      </c>
      <c r="ER371" s="1302">
        <v>5.2</v>
      </c>
      <c r="ES371" s="1304" t="s">
        <v>473</v>
      </c>
      <c r="ET371" s="1306" t="s">
        <v>419</v>
      </c>
      <c r="EU371" s="1222" t="s">
        <v>300</v>
      </c>
      <c r="EV371" s="444">
        <v>1310</v>
      </c>
      <c r="EW371" s="363"/>
      <c r="EX371" s="1300"/>
    </row>
    <row r="372" spans="1:154" ht="25.5" customHeight="1">
      <c r="A372" s="97" t="str">
        <f t="shared" si="82"/>
        <v>その他地域　241人
　　から
　270人
　　まで３歳児</v>
      </c>
      <c r="B372" s="97" t="str">
        <f t="shared" si="49"/>
        <v>その他地域</v>
      </c>
      <c r="C372" s="97" t="str">
        <f t="shared" ref="C372" si="110">F371</f>
        <v>　241人
　　から
　270人
　　まで</v>
      </c>
      <c r="D372" s="99" t="str">
        <f t="shared" si="71"/>
        <v>３歳児</v>
      </c>
      <c r="E372" s="1244"/>
      <c r="F372" s="1245"/>
      <c r="G372" s="1241"/>
      <c r="H372" s="445" t="s">
        <v>301</v>
      </c>
      <c r="I372" s="475"/>
      <c r="J372" s="446">
        <v>31550</v>
      </c>
      <c r="K372" s="447"/>
      <c r="L372" s="390" t="s">
        <v>297</v>
      </c>
      <c r="M372" s="448">
        <v>290</v>
      </c>
      <c r="N372" s="449"/>
      <c r="O372" s="450" t="s">
        <v>344</v>
      </c>
      <c r="P372" s="451" t="s">
        <v>468</v>
      </c>
      <c r="Q372" s="452" t="s">
        <v>297</v>
      </c>
      <c r="R372" s="453" t="s">
        <v>472</v>
      </c>
      <c r="S372" s="452" t="s">
        <v>297</v>
      </c>
      <c r="T372" s="454">
        <v>2.7</v>
      </c>
      <c r="U372" s="455"/>
      <c r="V372" s="1222"/>
      <c r="W372" s="1224"/>
      <c r="X372" s="1222"/>
      <c r="Y372" s="1235"/>
      <c r="Z372" s="1226"/>
      <c r="AA372" s="1229"/>
      <c r="AB372" s="1229"/>
      <c r="AC372" s="1249"/>
      <c r="AD372" s="1222"/>
      <c r="AE372" s="1224"/>
      <c r="AF372" s="1222"/>
      <c r="AG372" s="1228"/>
      <c r="AH372" s="1226"/>
      <c r="AI372" s="1229"/>
      <c r="AJ372" s="1226"/>
      <c r="AK372" s="1237"/>
      <c r="AL372" s="1226"/>
      <c r="AM372" s="1247"/>
      <c r="AN372" s="390" t="s">
        <v>297</v>
      </c>
      <c r="AO372" s="448">
        <v>7990</v>
      </c>
      <c r="AP372" s="1222"/>
      <c r="AQ372" s="456">
        <v>70</v>
      </c>
      <c r="AR372" s="457" t="s">
        <v>344</v>
      </c>
      <c r="AS372" s="451" t="s">
        <v>468</v>
      </c>
      <c r="AT372" s="458" t="s">
        <v>297</v>
      </c>
      <c r="AU372" s="459" t="s">
        <v>472</v>
      </c>
      <c r="AV372" s="458" t="s">
        <v>297</v>
      </c>
      <c r="AW372" s="460">
        <v>3.3</v>
      </c>
      <c r="AX372" s="461"/>
      <c r="AY372" s="430"/>
      <c r="AZ372" s="382"/>
      <c r="BA372" s="382"/>
      <c r="BB372" s="480"/>
      <c r="BC372" s="382"/>
      <c r="BD372" s="382"/>
      <c r="BE372" s="382"/>
      <c r="BF372" s="382"/>
      <c r="BG372" s="382"/>
      <c r="BH372" s="382"/>
      <c r="BI372" s="467" t="s">
        <v>3</v>
      </c>
      <c r="BJ372" s="468">
        <v>55950</v>
      </c>
      <c r="BK372" s="467" t="s">
        <v>297</v>
      </c>
      <c r="BL372" s="432">
        <v>550</v>
      </c>
      <c r="BM372" s="433" t="s">
        <v>344</v>
      </c>
      <c r="BN372" s="434" t="s">
        <v>468</v>
      </c>
      <c r="BO372" s="433" t="s">
        <v>297</v>
      </c>
      <c r="BP372" s="435" t="s">
        <v>472</v>
      </c>
      <c r="BQ372" s="433" t="s">
        <v>297</v>
      </c>
      <c r="BR372" s="436">
        <v>2.7</v>
      </c>
      <c r="BS372" s="405" t="s">
        <v>297</v>
      </c>
      <c r="BT372" s="468">
        <v>47960</v>
      </c>
      <c r="BU372" s="405" t="s">
        <v>3</v>
      </c>
      <c r="BV372" s="432">
        <v>470</v>
      </c>
      <c r="BW372" s="433" t="s">
        <v>344</v>
      </c>
      <c r="BX372" s="434" t="s">
        <v>468</v>
      </c>
      <c r="BY372" s="433" t="s">
        <v>297</v>
      </c>
      <c r="BZ372" s="435" t="s">
        <v>472</v>
      </c>
      <c r="CA372" s="433" t="s">
        <v>297</v>
      </c>
      <c r="CB372" s="436">
        <v>2.7</v>
      </c>
      <c r="CC372" s="1291"/>
      <c r="CD372" s="1288"/>
      <c r="CE372" s="1222"/>
      <c r="CF372" s="1228"/>
      <c r="CG372" s="1229"/>
      <c r="CH372" s="1229"/>
      <c r="CI372" s="1289"/>
      <c r="CJ372" s="1237"/>
      <c r="CK372" s="1289"/>
      <c r="CL372" s="1247"/>
      <c r="CM372" s="1222"/>
      <c r="CN372" s="469">
        <v>1770</v>
      </c>
      <c r="CO372" s="1222"/>
      <c r="CP372" s="1284"/>
      <c r="CQ372" s="1286"/>
      <c r="CR372" s="1298"/>
      <c r="CS372" s="1286"/>
      <c r="CT372" s="1295"/>
      <c r="CU372" s="1286"/>
      <c r="CV372" s="1296"/>
      <c r="CW372" s="1297"/>
      <c r="CX372" s="1222"/>
      <c r="CY372" s="1224"/>
      <c r="CZ372" s="1222"/>
      <c r="DA372" s="1228"/>
      <c r="DB372" s="1229"/>
      <c r="DC372" s="1229"/>
      <c r="DD372" s="1289"/>
      <c r="DE372" s="1237"/>
      <c r="DF372" s="1289"/>
      <c r="DG372" s="1247"/>
      <c r="DH372" s="1222"/>
      <c r="DI372" s="470" t="s">
        <v>302</v>
      </c>
      <c r="DJ372" s="1222"/>
      <c r="DK372" s="470" t="s">
        <v>510</v>
      </c>
      <c r="DL372" s="1222"/>
      <c r="DM372" s="471">
        <v>58.2</v>
      </c>
      <c r="DN372" s="1222"/>
      <c r="DO372" s="470" t="s">
        <v>302</v>
      </c>
      <c r="DP372" s="1222"/>
      <c r="DQ372" s="470" t="s">
        <v>510</v>
      </c>
      <c r="DR372" s="1222"/>
      <c r="DS372" s="471">
        <v>21.5</v>
      </c>
      <c r="DT372" s="1314"/>
      <c r="DU372" s="472">
        <v>2440</v>
      </c>
      <c r="DV372" s="1315"/>
      <c r="DW372" s="473" t="s">
        <v>304</v>
      </c>
      <c r="DX372" s="1222"/>
      <c r="DY372" s="1309"/>
      <c r="DZ372" s="1289"/>
      <c r="EA372" s="1311"/>
      <c r="EB372" s="1226"/>
      <c r="EC372" s="1229"/>
      <c r="ED372" s="1226"/>
      <c r="EE372" s="1237"/>
      <c r="EF372" s="1226"/>
      <c r="EG372" s="1303"/>
      <c r="EH372" s="1313"/>
      <c r="EI372" s="1222"/>
      <c r="EJ372" s="1309">
        <v>0</v>
      </c>
      <c r="EK372" s="1289"/>
      <c r="EL372" s="1311"/>
      <c r="EM372" s="1226"/>
      <c r="EN372" s="1229"/>
      <c r="EO372" s="1226"/>
      <c r="EP372" s="1237"/>
      <c r="EQ372" s="1226"/>
      <c r="ER372" s="1303"/>
      <c r="ES372" s="1305"/>
      <c r="ET372" s="1307"/>
      <c r="EU372" s="1222"/>
      <c r="EV372" s="474">
        <v>10</v>
      </c>
      <c r="EW372" s="363"/>
      <c r="EX372" s="1300"/>
    </row>
    <row r="373" spans="1:154" ht="25.5" customHeight="1">
      <c r="A373" s="97" t="str">
        <f t="shared" si="82"/>
        <v>その他地域　271人
　　から
　300人
　　まで４歳以上児</v>
      </c>
      <c r="B373" s="97" t="str">
        <f t="shared" si="49"/>
        <v>その他地域</v>
      </c>
      <c r="C373" s="97" t="str">
        <f t="shared" ref="C373" si="111">F373</f>
        <v>　271人
　　から
　300人
　　まで</v>
      </c>
      <c r="D373" s="99" t="str">
        <f t="shared" si="71"/>
        <v>４歳以上児</v>
      </c>
      <c r="E373" s="1244"/>
      <c r="F373" s="1243" t="s">
        <v>249</v>
      </c>
      <c r="G373" s="1240" t="s">
        <v>295</v>
      </c>
      <c r="H373" s="412" t="s">
        <v>296</v>
      </c>
      <c r="I373" s="475"/>
      <c r="J373" s="414">
        <v>23260</v>
      </c>
      <c r="K373" s="415">
        <v>31250</v>
      </c>
      <c r="L373" s="390" t="s">
        <v>297</v>
      </c>
      <c r="M373" s="416">
        <v>210</v>
      </c>
      <c r="N373" s="417">
        <v>290</v>
      </c>
      <c r="O373" s="418" t="s">
        <v>344</v>
      </c>
      <c r="P373" s="419" t="s">
        <v>468</v>
      </c>
      <c r="Q373" s="420" t="s">
        <v>297</v>
      </c>
      <c r="R373" s="421" t="s">
        <v>469</v>
      </c>
      <c r="S373" s="420" t="s">
        <v>297</v>
      </c>
      <c r="T373" s="422">
        <v>2.5</v>
      </c>
      <c r="U373" s="423">
        <v>2.6</v>
      </c>
      <c r="V373" s="1222" t="s">
        <v>297</v>
      </c>
      <c r="W373" s="1223">
        <v>250</v>
      </c>
      <c r="X373" s="1222" t="s">
        <v>297</v>
      </c>
      <c r="Y373" s="1234">
        <v>2</v>
      </c>
      <c r="Z373" s="1225" t="s">
        <v>470</v>
      </c>
      <c r="AA373" s="1206" t="s">
        <v>468</v>
      </c>
      <c r="AB373" s="1206" t="s">
        <v>297</v>
      </c>
      <c r="AC373" s="1248" t="s">
        <v>471</v>
      </c>
      <c r="AD373" s="1222" t="s">
        <v>297</v>
      </c>
      <c r="AE373" s="1223">
        <v>1590</v>
      </c>
      <c r="AF373" s="1222" t="s">
        <v>3</v>
      </c>
      <c r="AG373" s="1227">
        <v>10</v>
      </c>
      <c r="AH373" s="1225" t="s">
        <v>344</v>
      </c>
      <c r="AI373" s="1206" t="s">
        <v>468</v>
      </c>
      <c r="AJ373" s="1225" t="s">
        <v>297</v>
      </c>
      <c r="AK373" s="1236" t="s">
        <v>472</v>
      </c>
      <c r="AL373" s="1225" t="s">
        <v>297</v>
      </c>
      <c r="AM373" s="1246">
        <v>4.3</v>
      </c>
      <c r="AN373" s="390" t="s">
        <v>297</v>
      </c>
      <c r="AO373" s="424">
        <v>7990</v>
      </c>
      <c r="AP373" s="1222" t="s">
        <v>297</v>
      </c>
      <c r="AQ373" s="425">
        <v>70</v>
      </c>
      <c r="AR373" s="426" t="s">
        <v>470</v>
      </c>
      <c r="AS373" s="419" t="s">
        <v>468</v>
      </c>
      <c r="AT373" s="427" t="s">
        <v>297</v>
      </c>
      <c r="AU373" s="421" t="s">
        <v>472</v>
      </c>
      <c r="AV373" s="427" t="s">
        <v>297</v>
      </c>
      <c r="AW373" s="428">
        <v>3.3</v>
      </c>
      <c r="AX373" s="429" t="s">
        <v>473</v>
      </c>
      <c r="AY373" s="430" t="s">
        <v>297</v>
      </c>
      <c r="AZ373" s="431">
        <v>3190</v>
      </c>
      <c r="BA373" s="380" t="s">
        <v>3</v>
      </c>
      <c r="BB373" s="432">
        <v>30</v>
      </c>
      <c r="BC373" s="433" t="s">
        <v>344</v>
      </c>
      <c r="BD373" s="434" t="s">
        <v>468</v>
      </c>
      <c r="BE373" s="433" t="s">
        <v>297</v>
      </c>
      <c r="BF373" s="435" t="s">
        <v>472</v>
      </c>
      <c r="BG373" s="433" t="s">
        <v>297</v>
      </c>
      <c r="BH373" s="436">
        <v>3.9</v>
      </c>
      <c r="BI373" s="430"/>
      <c r="BJ373" s="437"/>
      <c r="BK373" s="467"/>
      <c r="BL373" s="476"/>
      <c r="BM373" s="476"/>
      <c r="BN373" s="476"/>
      <c r="BO373" s="476"/>
      <c r="BP373" s="476"/>
      <c r="BQ373" s="476"/>
      <c r="BR373" s="476"/>
      <c r="BS373" s="467"/>
      <c r="BT373" s="437" t="s">
        <v>50</v>
      </c>
      <c r="BU373" s="467"/>
      <c r="BV373" s="477"/>
      <c r="BW373" s="476"/>
      <c r="BX373" s="476"/>
      <c r="BY373" s="476"/>
      <c r="BZ373" s="476"/>
      <c r="CA373" s="476"/>
      <c r="CB373" s="476"/>
      <c r="CC373" s="1290" t="s">
        <v>297</v>
      </c>
      <c r="CD373" s="1287">
        <v>300</v>
      </c>
      <c r="CE373" s="1222" t="s">
        <v>297</v>
      </c>
      <c r="CF373" s="1227">
        <v>3</v>
      </c>
      <c r="CG373" s="1206" t="s">
        <v>344</v>
      </c>
      <c r="CH373" s="1206" t="s">
        <v>468</v>
      </c>
      <c r="CI373" s="1285" t="s">
        <v>297</v>
      </c>
      <c r="CJ373" s="1236" t="s">
        <v>472</v>
      </c>
      <c r="CK373" s="1285" t="s">
        <v>297</v>
      </c>
      <c r="CL373" s="1246">
        <v>9</v>
      </c>
      <c r="CM373" s="1222"/>
      <c r="CN373" s="478" t="s">
        <v>250</v>
      </c>
      <c r="CO373" s="1222" t="s">
        <v>3</v>
      </c>
      <c r="CP373" s="1284">
        <v>10</v>
      </c>
      <c r="CQ373" s="1286" t="s">
        <v>344</v>
      </c>
      <c r="CR373" s="1298" t="s">
        <v>468</v>
      </c>
      <c r="CS373" s="1286" t="s">
        <v>297</v>
      </c>
      <c r="CT373" s="1295" t="s">
        <v>472</v>
      </c>
      <c r="CU373" s="1286" t="s">
        <v>297</v>
      </c>
      <c r="CV373" s="1296">
        <v>4.3</v>
      </c>
      <c r="CW373" s="1297" t="s">
        <v>475</v>
      </c>
      <c r="CX373" s="1222" t="s">
        <v>3</v>
      </c>
      <c r="CY373" s="1223">
        <v>520</v>
      </c>
      <c r="CZ373" s="1222" t="s">
        <v>297</v>
      </c>
      <c r="DA373" s="1227">
        <v>5</v>
      </c>
      <c r="DB373" s="1206" t="s">
        <v>344</v>
      </c>
      <c r="DC373" s="1206" t="s">
        <v>468</v>
      </c>
      <c r="DD373" s="1285" t="s">
        <v>297</v>
      </c>
      <c r="DE373" s="1236" t="s">
        <v>472</v>
      </c>
      <c r="DF373" s="1285" t="s">
        <v>297</v>
      </c>
      <c r="DG373" s="1246">
        <v>10.1</v>
      </c>
      <c r="DH373" s="1222" t="s">
        <v>3</v>
      </c>
      <c r="DI373" s="440">
        <v>210</v>
      </c>
      <c r="DJ373" s="1222" t="s">
        <v>297</v>
      </c>
      <c r="DK373" s="440">
        <v>2</v>
      </c>
      <c r="DL373" s="1222" t="s">
        <v>3</v>
      </c>
      <c r="DM373" s="441">
        <v>2</v>
      </c>
      <c r="DN373" s="1222" t="s">
        <v>297</v>
      </c>
      <c r="DO373" s="440">
        <v>30</v>
      </c>
      <c r="DP373" s="1222" t="s">
        <v>297</v>
      </c>
      <c r="DQ373" s="440">
        <v>1</v>
      </c>
      <c r="DR373" s="1222" t="s">
        <v>3</v>
      </c>
      <c r="DS373" s="441">
        <v>1</v>
      </c>
      <c r="DT373" s="1314"/>
      <c r="DU373" s="483" t="s">
        <v>250</v>
      </c>
      <c r="DV373" s="1315" t="s">
        <v>298</v>
      </c>
      <c r="DW373" s="443">
        <v>245</v>
      </c>
      <c r="DX373" s="1222" t="s">
        <v>300</v>
      </c>
      <c r="DY373" s="1308">
        <v>380</v>
      </c>
      <c r="DZ373" s="1285" t="s">
        <v>297</v>
      </c>
      <c r="EA373" s="1310">
        <v>4</v>
      </c>
      <c r="EB373" s="1225" t="s">
        <v>344</v>
      </c>
      <c r="EC373" s="1206" t="s">
        <v>468</v>
      </c>
      <c r="ED373" s="1225" t="s">
        <v>297</v>
      </c>
      <c r="EE373" s="1236" t="s">
        <v>472</v>
      </c>
      <c r="EF373" s="1225" t="s">
        <v>297</v>
      </c>
      <c r="EG373" s="1302">
        <v>7.8</v>
      </c>
      <c r="EH373" s="1312" t="s">
        <v>473</v>
      </c>
      <c r="EI373" s="1222" t="s">
        <v>300</v>
      </c>
      <c r="EJ373" s="1308">
        <v>1590</v>
      </c>
      <c r="EK373" s="1285" t="s">
        <v>297</v>
      </c>
      <c r="EL373" s="1310">
        <v>10</v>
      </c>
      <c r="EM373" s="1225" t="s">
        <v>344</v>
      </c>
      <c r="EN373" s="1206" t="s">
        <v>468</v>
      </c>
      <c r="EO373" s="1225" t="s">
        <v>297</v>
      </c>
      <c r="EP373" s="1236" t="s">
        <v>472</v>
      </c>
      <c r="EQ373" s="1225" t="s">
        <v>297</v>
      </c>
      <c r="ER373" s="1302">
        <v>4.7</v>
      </c>
      <c r="ES373" s="1304" t="s">
        <v>473</v>
      </c>
      <c r="ET373" s="1306" t="s">
        <v>419</v>
      </c>
      <c r="EU373" s="1222" t="s">
        <v>300</v>
      </c>
      <c r="EV373" s="444">
        <v>1180</v>
      </c>
      <c r="EW373" s="363"/>
      <c r="EX373" s="1300"/>
    </row>
    <row r="374" spans="1:154" ht="25.5" customHeight="1">
      <c r="A374" s="97" t="str">
        <f t="shared" si="82"/>
        <v>その他地域　271人
　　から
　300人
　　まで３歳児</v>
      </c>
      <c r="B374" s="97" t="str">
        <f t="shared" si="49"/>
        <v>その他地域</v>
      </c>
      <c r="C374" s="97" t="str">
        <f t="shared" ref="C374" si="112">F373</f>
        <v>　271人
　　から
　300人
　　まで</v>
      </c>
      <c r="D374" s="99" t="str">
        <f t="shared" si="71"/>
        <v>３歳児</v>
      </c>
      <c r="E374" s="1244"/>
      <c r="F374" s="1245"/>
      <c r="G374" s="1241"/>
      <c r="H374" s="445" t="s">
        <v>301</v>
      </c>
      <c r="I374" s="475"/>
      <c r="J374" s="446">
        <v>31250</v>
      </c>
      <c r="K374" s="447"/>
      <c r="L374" s="390" t="s">
        <v>297</v>
      </c>
      <c r="M374" s="448">
        <v>290</v>
      </c>
      <c r="N374" s="449"/>
      <c r="O374" s="450" t="s">
        <v>344</v>
      </c>
      <c r="P374" s="451" t="s">
        <v>468</v>
      </c>
      <c r="Q374" s="452" t="s">
        <v>297</v>
      </c>
      <c r="R374" s="453" t="s">
        <v>472</v>
      </c>
      <c r="S374" s="452" t="s">
        <v>297</v>
      </c>
      <c r="T374" s="454">
        <v>2.6</v>
      </c>
      <c r="U374" s="455"/>
      <c r="V374" s="1222"/>
      <c r="W374" s="1224"/>
      <c r="X374" s="1222"/>
      <c r="Y374" s="1235"/>
      <c r="Z374" s="1226"/>
      <c r="AA374" s="1229"/>
      <c r="AB374" s="1229"/>
      <c r="AC374" s="1249"/>
      <c r="AD374" s="1222"/>
      <c r="AE374" s="1224"/>
      <c r="AF374" s="1222"/>
      <c r="AG374" s="1228"/>
      <c r="AH374" s="1226"/>
      <c r="AI374" s="1229"/>
      <c r="AJ374" s="1226"/>
      <c r="AK374" s="1237"/>
      <c r="AL374" s="1226"/>
      <c r="AM374" s="1247"/>
      <c r="AN374" s="390" t="s">
        <v>297</v>
      </c>
      <c r="AO374" s="448">
        <v>7990</v>
      </c>
      <c r="AP374" s="1222"/>
      <c r="AQ374" s="456">
        <v>70</v>
      </c>
      <c r="AR374" s="457" t="s">
        <v>344</v>
      </c>
      <c r="AS374" s="451" t="s">
        <v>468</v>
      </c>
      <c r="AT374" s="458" t="s">
        <v>297</v>
      </c>
      <c r="AU374" s="459" t="s">
        <v>472</v>
      </c>
      <c r="AV374" s="458" t="s">
        <v>297</v>
      </c>
      <c r="AW374" s="460">
        <v>3.3</v>
      </c>
      <c r="AX374" s="461"/>
      <c r="AY374" s="430"/>
      <c r="AZ374" s="382"/>
      <c r="BA374" s="382"/>
      <c r="BB374" s="480"/>
      <c r="BC374" s="382"/>
      <c r="BD374" s="382"/>
      <c r="BE374" s="382"/>
      <c r="BF374" s="382"/>
      <c r="BG374" s="382"/>
      <c r="BH374" s="382"/>
      <c r="BI374" s="467" t="s">
        <v>3</v>
      </c>
      <c r="BJ374" s="468">
        <v>55950</v>
      </c>
      <c r="BK374" s="467" t="s">
        <v>297</v>
      </c>
      <c r="BL374" s="432">
        <v>550</v>
      </c>
      <c r="BM374" s="433" t="s">
        <v>344</v>
      </c>
      <c r="BN374" s="434" t="s">
        <v>468</v>
      </c>
      <c r="BO374" s="433" t="s">
        <v>297</v>
      </c>
      <c r="BP374" s="435" t="s">
        <v>472</v>
      </c>
      <c r="BQ374" s="433" t="s">
        <v>297</v>
      </c>
      <c r="BR374" s="436">
        <v>2.7</v>
      </c>
      <c r="BS374" s="405" t="s">
        <v>297</v>
      </c>
      <c r="BT374" s="468">
        <v>47960</v>
      </c>
      <c r="BU374" s="405" t="s">
        <v>3</v>
      </c>
      <c r="BV374" s="432">
        <v>470</v>
      </c>
      <c r="BW374" s="433" t="s">
        <v>344</v>
      </c>
      <c r="BX374" s="434" t="s">
        <v>468</v>
      </c>
      <c r="BY374" s="433" t="s">
        <v>297</v>
      </c>
      <c r="BZ374" s="435" t="s">
        <v>472</v>
      </c>
      <c r="CA374" s="433" t="s">
        <v>297</v>
      </c>
      <c r="CB374" s="436">
        <v>2.7</v>
      </c>
      <c r="CC374" s="1291"/>
      <c r="CD374" s="1288"/>
      <c r="CE374" s="1222"/>
      <c r="CF374" s="1228"/>
      <c r="CG374" s="1229"/>
      <c r="CH374" s="1229"/>
      <c r="CI374" s="1289"/>
      <c r="CJ374" s="1237"/>
      <c r="CK374" s="1289"/>
      <c r="CL374" s="1247"/>
      <c r="CM374" s="1222"/>
      <c r="CN374" s="469">
        <v>1590</v>
      </c>
      <c r="CO374" s="1222"/>
      <c r="CP374" s="1284"/>
      <c r="CQ374" s="1286"/>
      <c r="CR374" s="1298"/>
      <c r="CS374" s="1286"/>
      <c r="CT374" s="1295"/>
      <c r="CU374" s="1286"/>
      <c r="CV374" s="1296"/>
      <c r="CW374" s="1297"/>
      <c r="CX374" s="1222"/>
      <c r="CY374" s="1224"/>
      <c r="CZ374" s="1222"/>
      <c r="DA374" s="1228"/>
      <c r="DB374" s="1229"/>
      <c r="DC374" s="1229"/>
      <c r="DD374" s="1289"/>
      <c r="DE374" s="1237"/>
      <c r="DF374" s="1289"/>
      <c r="DG374" s="1247"/>
      <c r="DH374" s="1222"/>
      <c r="DI374" s="470" t="s">
        <v>302</v>
      </c>
      <c r="DJ374" s="1222"/>
      <c r="DK374" s="470" t="s">
        <v>510</v>
      </c>
      <c r="DL374" s="1222"/>
      <c r="DM374" s="471">
        <v>52.3</v>
      </c>
      <c r="DN374" s="1222"/>
      <c r="DO374" s="470" t="s">
        <v>302</v>
      </c>
      <c r="DP374" s="1222"/>
      <c r="DQ374" s="470" t="s">
        <v>510</v>
      </c>
      <c r="DR374" s="1222"/>
      <c r="DS374" s="471">
        <v>19.399999999999999</v>
      </c>
      <c r="DT374" s="1314"/>
      <c r="DU374" s="472">
        <v>2360</v>
      </c>
      <c r="DV374" s="1315"/>
      <c r="DW374" s="473" t="s">
        <v>304</v>
      </c>
      <c r="DX374" s="1222"/>
      <c r="DY374" s="1309"/>
      <c r="DZ374" s="1289"/>
      <c r="EA374" s="1311"/>
      <c r="EB374" s="1226"/>
      <c r="EC374" s="1229"/>
      <c r="ED374" s="1226"/>
      <c r="EE374" s="1237"/>
      <c r="EF374" s="1226"/>
      <c r="EG374" s="1303"/>
      <c r="EH374" s="1313"/>
      <c r="EI374" s="1222"/>
      <c r="EJ374" s="1309">
        <v>0</v>
      </c>
      <c r="EK374" s="1289"/>
      <c r="EL374" s="1311"/>
      <c r="EM374" s="1226"/>
      <c r="EN374" s="1229"/>
      <c r="EO374" s="1226"/>
      <c r="EP374" s="1237"/>
      <c r="EQ374" s="1226"/>
      <c r="ER374" s="1303"/>
      <c r="ES374" s="1305"/>
      <c r="ET374" s="1307"/>
      <c r="EU374" s="1222"/>
      <c r="EV374" s="474">
        <v>10</v>
      </c>
      <c r="EW374" s="363"/>
      <c r="EX374" s="1300"/>
    </row>
    <row r="375" spans="1:154" ht="25.5" customHeight="1">
      <c r="A375" s="97" t="str">
        <f t="shared" si="82"/>
        <v>その他地域　301人
　　以上４歳以上児</v>
      </c>
      <c r="B375" s="97" t="str">
        <f t="shared" si="49"/>
        <v>その他地域</v>
      </c>
      <c r="C375" s="97" t="str">
        <f t="shared" ref="C375" si="113">F375</f>
        <v>　301人
　　以上</v>
      </c>
      <c r="D375" s="99" t="str">
        <f t="shared" si="71"/>
        <v>４歳以上児</v>
      </c>
      <c r="E375" s="1244"/>
      <c r="F375" s="1243" t="s">
        <v>317</v>
      </c>
      <c r="G375" s="1240" t="s">
        <v>295</v>
      </c>
      <c r="H375" s="412" t="s">
        <v>296</v>
      </c>
      <c r="I375" s="475"/>
      <c r="J375" s="414">
        <v>23020</v>
      </c>
      <c r="K375" s="415">
        <v>31010</v>
      </c>
      <c r="L375" s="390" t="s">
        <v>297</v>
      </c>
      <c r="M375" s="416">
        <v>210</v>
      </c>
      <c r="N375" s="417">
        <v>290</v>
      </c>
      <c r="O375" s="418" t="s">
        <v>344</v>
      </c>
      <c r="P375" s="419" t="s">
        <v>468</v>
      </c>
      <c r="Q375" s="420" t="s">
        <v>297</v>
      </c>
      <c r="R375" s="421" t="s">
        <v>469</v>
      </c>
      <c r="S375" s="420" t="s">
        <v>297</v>
      </c>
      <c r="T375" s="422">
        <v>2.5</v>
      </c>
      <c r="U375" s="423">
        <v>2.6</v>
      </c>
      <c r="V375" s="1222" t="s">
        <v>297</v>
      </c>
      <c r="W375" s="1223">
        <v>230</v>
      </c>
      <c r="X375" s="1222" t="s">
        <v>297</v>
      </c>
      <c r="Y375" s="1234">
        <v>2</v>
      </c>
      <c r="Z375" s="1225" t="s">
        <v>470</v>
      </c>
      <c r="AA375" s="1206" t="s">
        <v>468</v>
      </c>
      <c r="AB375" s="1206" t="s">
        <v>297</v>
      </c>
      <c r="AC375" s="1248" t="s">
        <v>471</v>
      </c>
      <c r="AD375" s="484"/>
      <c r="AE375" s="484"/>
      <c r="AF375" s="484"/>
      <c r="AG375" s="484"/>
      <c r="AH375" s="484"/>
      <c r="AI375" s="484"/>
      <c r="AJ375" s="484"/>
      <c r="AK375" s="484"/>
      <c r="AL375" s="484"/>
      <c r="AM375" s="484"/>
      <c r="AN375" s="390" t="s">
        <v>297</v>
      </c>
      <c r="AO375" s="424">
        <v>7990</v>
      </c>
      <c r="AP375" s="1222" t="s">
        <v>297</v>
      </c>
      <c r="AQ375" s="425">
        <v>70</v>
      </c>
      <c r="AR375" s="426" t="s">
        <v>470</v>
      </c>
      <c r="AS375" s="419" t="s">
        <v>468</v>
      </c>
      <c r="AT375" s="427" t="s">
        <v>297</v>
      </c>
      <c r="AU375" s="421" t="s">
        <v>472</v>
      </c>
      <c r="AV375" s="427" t="s">
        <v>297</v>
      </c>
      <c r="AW375" s="428">
        <v>3.3</v>
      </c>
      <c r="AX375" s="429" t="s">
        <v>473</v>
      </c>
      <c r="AY375" s="430" t="s">
        <v>297</v>
      </c>
      <c r="AZ375" s="431">
        <v>3190</v>
      </c>
      <c r="BA375" s="380" t="s">
        <v>3</v>
      </c>
      <c r="BB375" s="432">
        <v>30</v>
      </c>
      <c r="BC375" s="433" t="s">
        <v>344</v>
      </c>
      <c r="BD375" s="434" t="s">
        <v>468</v>
      </c>
      <c r="BE375" s="433" t="s">
        <v>297</v>
      </c>
      <c r="BF375" s="435" t="s">
        <v>472</v>
      </c>
      <c r="BG375" s="433" t="s">
        <v>297</v>
      </c>
      <c r="BH375" s="436">
        <v>3.9</v>
      </c>
      <c r="BI375" s="430"/>
      <c r="BJ375" s="437"/>
      <c r="BK375" s="467"/>
      <c r="BL375" s="476"/>
      <c r="BM375" s="476"/>
      <c r="BN375" s="476"/>
      <c r="BO375" s="476"/>
      <c r="BP375" s="476"/>
      <c r="BQ375" s="476"/>
      <c r="BR375" s="476"/>
      <c r="BS375" s="467"/>
      <c r="BT375" s="437" t="s">
        <v>50</v>
      </c>
      <c r="BU375" s="467"/>
      <c r="BV375" s="477"/>
      <c r="BW375" s="476"/>
      <c r="BX375" s="476"/>
      <c r="BY375" s="476"/>
      <c r="BZ375" s="476"/>
      <c r="CA375" s="476"/>
      <c r="CB375" s="476"/>
      <c r="CC375" s="1290" t="s">
        <v>297</v>
      </c>
      <c r="CD375" s="1287">
        <v>270</v>
      </c>
      <c r="CE375" s="1222" t="s">
        <v>297</v>
      </c>
      <c r="CF375" s="1227">
        <v>2</v>
      </c>
      <c r="CG375" s="1206" t="s">
        <v>344</v>
      </c>
      <c r="CH375" s="1206" t="s">
        <v>468</v>
      </c>
      <c r="CI375" s="1285" t="s">
        <v>297</v>
      </c>
      <c r="CJ375" s="1236" t="s">
        <v>472</v>
      </c>
      <c r="CK375" s="1285" t="s">
        <v>297</v>
      </c>
      <c r="CL375" s="1246">
        <v>12.3</v>
      </c>
      <c r="CM375" s="1222"/>
      <c r="CN375" s="478" t="s">
        <v>252</v>
      </c>
      <c r="CO375" s="1222" t="s">
        <v>3</v>
      </c>
      <c r="CP375" s="1284">
        <v>10</v>
      </c>
      <c r="CQ375" s="1286" t="s">
        <v>344</v>
      </c>
      <c r="CR375" s="1298" t="s">
        <v>468</v>
      </c>
      <c r="CS375" s="1286" t="s">
        <v>297</v>
      </c>
      <c r="CT375" s="1295" t="s">
        <v>472</v>
      </c>
      <c r="CU375" s="1286" t="s">
        <v>297</v>
      </c>
      <c r="CV375" s="1296">
        <v>3.9</v>
      </c>
      <c r="CW375" s="1297" t="s">
        <v>475</v>
      </c>
      <c r="CX375" s="1222" t="s">
        <v>3</v>
      </c>
      <c r="CY375" s="1223">
        <v>520</v>
      </c>
      <c r="CZ375" s="1222" t="s">
        <v>297</v>
      </c>
      <c r="DA375" s="1227">
        <v>5</v>
      </c>
      <c r="DB375" s="1206" t="s">
        <v>344</v>
      </c>
      <c r="DC375" s="1206" t="s">
        <v>468</v>
      </c>
      <c r="DD375" s="1285" t="s">
        <v>297</v>
      </c>
      <c r="DE375" s="1236" t="s">
        <v>472</v>
      </c>
      <c r="DF375" s="1285" t="s">
        <v>297</v>
      </c>
      <c r="DG375" s="1246">
        <v>9.1999999999999993</v>
      </c>
      <c r="DH375" s="1222" t="s">
        <v>3</v>
      </c>
      <c r="DI375" s="440">
        <v>190</v>
      </c>
      <c r="DJ375" s="1222" t="s">
        <v>297</v>
      </c>
      <c r="DK375" s="440">
        <v>1</v>
      </c>
      <c r="DL375" s="1222" t="s">
        <v>3</v>
      </c>
      <c r="DM375" s="441">
        <v>1</v>
      </c>
      <c r="DN375" s="1222" t="s">
        <v>297</v>
      </c>
      <c r="DO375" s="440">
        <v>30</v>
      </c>
      <c r="DP375" s="1222" t="s">
        <v>297</v>
      </c>
      <c r="DQ375" s="440">
        <v>1</v>
      </c>
      <c r="DR375" s="1222" t="s">
        <v>3</v>
      </c>
      <c r="DS375" s="441">
        <v>1</v>
      </c>
      <c r="DT375" s="1314"/>
      <c r="DU375" s="483" t="s">
        <v>252</v>
      </c>
      <c r="DV375" s="1315" t="s">
        <v>298</v>
      </c>
      <c r="DW375" s="443">
        <v>245</v>
      </c>
      <c r="DX375" s="1222" t="s">
        <v>300</v>
      </c>
      <c r="DY375" s="1308">
        <v>350</v>
      </c>
      <c r="DZ375" s="1285" t="s">
        <v>297</v>
      </c>
      <c r="EA375" s="1310">
        <v>4</v>
      </c>
      <c r="EB375" s="1225" t="s">
        <v>344</v>
      </c>
      <c r="EC375" s="1206" t="s">
        <v>468</v>
      </c>
      <c r="ED375" s="1225" t="s">
        <v>297</v>
      </c>
      <c r="EE375" s="1236" t="s">
        <v>472</v>
      </c>
      <c r="EF375" s="1225" t="s">
        <v>297</v>
      </c>
      <c r="EG375" s="1302">
        <v>7</v>
      </c>
      <c r="EH375" s="1312" t="s">
        <v>473</v>
      </c>
      <c r="EI375" s="1222" t="s">
        <v>300</v>
      </c>
      <c r="EJ375" s="1308">
        <v>1450</v>
      </c>
      <c r="EK375" s="1285" t="s">
        <v>297</v>
      </c>
      <c r="EL375" s="1310">
        <v>10</v>
      </c>
      <c r="EM375" s="1225" t="s">
        <v>344</v>
      </c>
      <c r="EN375" s="1206" t="s">
        <v>468</v>
      </c>
      <c r="EO375" s="1225" t="s">
        <v>297</v>
      </c>
      <c r="EP375" s="1236" t="s">
        <v>472</v>
      </c>
      <c r="EQ375" s="1225" t="s">
        <v>297</v>
      </c>
      <c r="ER375" s="1302">
        <v>4.2</v>
      </c>
      <c r="ES375" s="1304" t="s">
        <v>473</v>
      </c>
      <c r="ET375" s="1306" t="s">
        <v>419</v>
      </c>
      <c r="EU375" s="1222" t="s">
        <v>300</v>
      </c>
      <c r="EV375" s="444">
        <v>1070</v>
      </c>
      <c r="EW375" s="363"/>
      <c r="EX375" s="1300"/>
    </row>
    <row r="376" spans="1:154" ht="25.5" customHeight="1">
      <c r="A376" s="97" t="str">
        <f t="shared" si="82"/>
        <v>その他地域　301人
　　以上３歳児</v>
      </c>
      <c r="B376" s="97" t="str">
        <f t="shared" ref="B376" si="114">B375</f>
        <v>その他地域</v>
      </c>
      <c r="C376" s="97" t="str">
        <f t="shared" ref="C376" si="115">F375</f>
        <v>　301人
　　以上</v>
      </c>
      <c r="D376" s="99" t="str">
        <f t="shared" si="71"/>
        <v>３歳児</v>
      </c>
      <c r="E376" s="1245"/>
      <c r="F376" s="1245"/>
      <c r="G376" s="1250"/>
      <c r="H376" s="445" t="s">
        <v>301</v>
      </c>
      <c r="I376" s="475"/>
      <c r="J376" s="446">
        <v>31010</v>
      </c>
      <c r="K376" s="447"/>
      <c r="L376" s="390" t="s">
        <v>297</v>
      </c>
      <c r="M376" s="448">
        <v>290</v>
      </c>
      <c r="N376" s="449"/>
      <c r="O376" s="450" t="s">
        <v>344</v>
      </c>
      <c r="P376" s="451" t="s">
        <v>468</v>
      </c>
      <c r="Q376" s="452" t="s">
        <v>297</v>
      </c>
      <c r="R376" s="459" t="s">
        <v>472</v>
      </c>
      <c r="S376" s="452" t="s">
        <v>297</v>
      </c>
      <c r="T376" s="454">
        <v>2.6</v>
      </c>
      <c r="U376" s="455"/>
      <c r="V376" s="1222"/>
      <c r="W376" s="1224"/>
      <c r="X376" s="1222"/>
      <c r="Y376" s="1235"/>
      <c r="Z376" s="1226"/>
      <c r="AA376" s="1229"/>
      <c r="AB376" s="1229"/>
      <c r="AC376" s="1249"/>
      <c r="AD376" s="484"/>
      <c r="AE376" s="484"/>
      <c r="AF376" s="484"/>
      <c r="AG376" s="484"/>
      <c r="AH376" s="484"/>
      <c r="AI376" s="484"/>
      <c r="AJ376" s="484"/>
      <c r="AK376" s="484"/>
      <c r="AL376" s="484"/>
      <c r="AM376" s="484"/>
      <c r="AN376" s="390" t="s">
        <v>297</v>
      </c>
      <c r="AO376" s="448">
        <v>7990</v>
      </c>
      <c r="AP376" s="1222"/>
      <c r="AQ376" s="456">
        <v>70</v>
      </c>
      <c r="AR376" s="457" t="s">
        <v>344</v>
      </c>
      <c r="AS376" s="451" t="s">
        <v>468</v>
      </c>
      <c r="AT376" s="458" t="s">
        <v>297</v>
      </c>
      <c r="AU376" s="459" t="s">
        <v>472</v>
      </c>
      <c r="AV376" s="458" t="s">
        <v>297</v>
      </c>
      <c r="AW376" s="460">
        <v>3.3</v>
      </c>
      <c r="AX376" s="461"/>
      <c r="AY376" s="484"/>
      <c r="AZ376" s="484"/>
      <c r="BA376" s="484"/>
      <c r="BB376" s="484"/>
      <c r="BC376" s="484"/>
      <c r="BD376" s="484"/>
      <c r="BE376" s="484"/>
      <c r="BF376" s="484"/>
      <c r="BG376" s="484"/>
      <c r="BH376" s="484"/>
      <c r="BI376" s="467" t="s">
        <v>3</v>
      </c>
      <c r="BJ376" s="468">
        <v>55950</v>
      </c>
      <c r="BK376" s="467" t="s">
        <v>297</v>
      </c>
      <c r="BL376" s="432">
        <v>550</v>
      </c>
      <c r="BM376" s="433" t="s">
        <v>344</v>
      </c>
      <c r="BN376" s="434" t="s">
        <v>468</v>
      </c>
      <c r="BO376" s="433" t="s">
        <v>297</v>
      </c>
      <c r="BP376" s="435" t="s">
        <v>472</v>
      </c>
      <c r="BQ376" s="433" t="s">
        <v>297</v>
      </c>
      <c r="BR376" s="436">
        <v>2.7</v>
      </c>
      <c r="BS376" s="405" t="s">
        <v>297</v>
      </c>
      <c r="BT376" s="468">
        <v>47960</v>
      </c>
      <c r="BU376" s="405" t="s">
        <v>3</v>
      </c>
      <c r="BV376" s="432">
        <v>470</v>
      </c>
      <c r="BW376" s="433" t="s">
        <v>344</v>
      </c>
      <c r="BX376" s="434" t="s">
        <v>468</v>
      </c>
      <c r="BY376" s="433" t="s">
        <v>297</v>
      </c>
      <c r="BZ376" s="435" t="s">
        <v>472</v>
      </c>
      <c r="CA376" s="433" t="s">
        <v>297</v>
      </c>
      <c r="CB376" s="436">
        <v>2.7</v>
      </c>
      <c r="CC376" s="1291"/>
      <c r="CD376" s="1288"/>
      <c r="CE376" s="1222"/>
      <c r="CF376" s="1228"/>
      <c r="CG376" s="1229"/>
      <c r="CH376" s="1229"/>
      <c r="CI376" s="1289"/>
      <c r="CJ376" s="1237"/>
      <c r="CK376" s="1289"/>
      <c r="CL376" s="1247"/>
      <c r="CM376" s="1222"/>
      <c r="CN376" s="485">
        <v>1450</v>
      </c>
      <c r="CO376" s="1222"/>
      <c r="CP376" s="1228"/>
      <c r="CQ376" s="1289"/>
      <c r="CR376" s="1229"/>
      <c r="CS376" s="1289"/>
      <c r="CT376" s="1237"/>
      <c r="CU376" s="1289"/>
      <c r="CV376" s="1303"/>
      <c r="CW376" s="1307"/>
      <c r="CX376" s="1222"/>
      <c r="CY376" s="1224"/>
      <c r="CZ376" s="1222"/>
      <c r="DA376" s="1228"/>
      <c r="DB376" s="1229"/>
      <c r="DC376" s="1229"/>
      <c r="DD376" s="1289"/>
      <c r="DE376" s="1237"/>
      <c r="DF376" s="1289"/>
      <c r="DG376" s="1247"/>
      <c r="DH376" s="1222"/>
      <c r="DI376" s="470" t="s">
        <v>302</v>
      </c>
      <c r="DJ376" s="1222"/>
      <c r="DK376" s="470" t="s">
        <v>510</v>
      </c>
      <c r="DL376" s="1222"/>
      <c r="DM376" s="471">
        <v>95.2</v>
      </c>
      <c r="DN376" s="1222"/>
      <c r="DO376" s="470" t="s">
        <v>302</v>
      </c>
      <c r="DP376" s="1222"/>
      <c r="DQ376" s="470" t="s">
        <v>510</v>
      </c>
      <c r="DR376" s="1222"/>
      <c r="DS376" s="471">
        <v>17.600000000000001</v>
      </c>
      <c r="DT376" s="1314"/>
      <c r="DU376" s="486">
        <v>2150</v>
      </c>
      <c r="DV376" s="1315"/>
      <c r="DW376" s="473" t="s">
        <v>304</v>
      </c>
      <c r="DX376" s="1222"/>
      <c r="DY376" s="1309"/>
      <c r="DZ376" s="1289"/>
      <c r="EA376" s="1311"/>
      <c r="EB376" s="1226"/>
      <c r="EC376" s="1229"/>
      <c r="ED376" s="1226"/>
      <c r="EE376" s="1237"/>
      <c r="EF376" s="1226"/>
      <c r="EG376" s="1303"/>
      <c r="EH376" s="1313"/>
      <c r="EI376" s="1222"/>
      <c r="EJ376" s="1309">
        <v>0</v>
      </c>
      <c r="EK376" s="1289"/>
      <c r="EL376" s="1311"/>
      <c r="EM376" s="1226"/>
      <c r="EN376" s="1229"/>
      <c r="EO376" s="1226"/>
      <c r="EP376" s="1237"/>
      <c r="EQ376" s="1226"/>
      <c r="ER376" s="1303"/>
      <c r="ES376" s="1305"/>
      <c r="ET376" s="1307"/>
      <c r="EU376" s="1222"/>
      <c r="EV376" s="474">
        <v>10</v>
      </c>
      <c r="EW376" s="363"/>
      <c r="EX376" s="1301"/>
    </row>
  </sheetData>
  <sheetProtection algorithmName="SHA-512" hashValue="FIwqvnoUDoarPq5WUyoNe0uJ9A3o/Rt4gi+FBGD2rJp4o9/qgxaBwGn5xe0dfsT/vjSBYxHqgI22PYUUEnYR0A==" saltValue="7EMBC30pTIhg5iuxQUgl0A==" spinCount="100000" sheet="1" objects="1" scenarios="1"/>
  <mergeCells count="14926">
    <mergeCell ref="CK375:CK376"/>
    <mergeCell ref="CL375:CL376"/>
    <mergeCell ref="CO375:CO376"/>
    <mergeCell ref="CP375:CP376"/>
    <mergeCell ref="CQ375:CQ376"/>
    <mergeCell ref="CR375:CR376"/>
    <mergeCell ref="CE375:CE376"/>
    <mergeCell ref="CF375:CF376"/>
    <mergeCell ref="CG375:CG376"/>
    <mergeCell ref="CH375:CH376"/>
    <mergeCell ref="CI375:CI376"/>
    <mergeCell ref="CJ375:CJ376"/>
    <mergeCell ref="AA375:AA376"/>
    <mergeCell ref="AB375:AB376"/>
    <mergeCell ref="AC375:AC376"/>
    <mergeCell ref="AP375:AP376"/>
    <mergeCell ref="CC375:CC376"/>
    <mergeCell ref="CD375:CD376"/>
    <mergeCell ref="ES373:ES374"/>
    <mergeCell ref="ET373:ET374"/>
    <mergeCell ref="EU373:EU374"/>
    <mergeCell ref="CC373:CC374"/>
    <mergeCell ref="CD373:CD374"/>
    <mergeCell ref="CE373:CE374"/>
    <mergeCell ref="AF373:AF374"/>
    <mergeCell ref="AG373:AG374"/>
    <mergeCell ref="AH373:AH374"/>
    <mergeCell ref="AI373:AI374"/>
    <mergeCell ref="AJ373:AJ374"/>
    <mergeCell ref="AK373:AK374"/>
    <mergeCell ref="ER375:ER376"/>
    <mergeCell ref="ES375:ES376"/>
    <mergeCell ref="ET375:ET376"/>
    <mergeCell ref="EU375:EU376"/>
    <mergeCell ref="EL375:EL376"/>
    <mergeCell ref="EM375:EM376"/>
    <mergeCell ref="EN375:EN376"/>
    <mergeCell ref="EO375:EO376"/>
    <mergeCell ref="EP375:EP376"/>
    <mergeCell ref="EQ375:EQ376"/>
    <mergeCell ref="EF375:EF376"/>
    <mergeCell ref="EG375:EG376"/>
    <mergeCell ref="EH375:EH376"/>
    <mergeCell ref="EI375:EI376"/>
    <mergeCell ref="EJ375:EJ376"/>
    <mergeCell ref="EK375:EK376"/>
    <mergeCell ref="DZ375:DZ376"/>
    <mergeCell ref="EA375:EA376"/>
    <mergeCell ref="EB375:EB376"/>
    <mergeCell ref="EC375:EC376"/>
    <mergeCell ref="ED375:ED376"/>
    <mergeCell ref="EE375:EE376"/>
    <mergeCell ref="DN375:DN376"/>
    <mergeCell ref="DP375:DP376"/>
    <mergeCell ref="DR375:DR376"/>
    <mergeCell ref="DV375:DV376"/>
    <mergeCell ref="DX375:DX376"/>
    <mergeCell ref="DY375:DY376"/>
    <mergeCell ref="DE375:DE376"/>
    <mergeCell ref="DF375:DF376"/>
    <mergeCell ref="DG375:DG376"/>
    <mergeCell ref="DH375:DH376"/>
    <mergeCell ref="DJ375:DJ376"/>
    <mergeCell ref="DL375:DL376"/>
    <mergeCell ref="CY375:CY376"/>
    <mergeCell ref="CZ375:CZ376"/>
    <mergeCell ref="DA375:DA376"/>
    <mergeCell ref="DB375:DB376"/>
    <mergeCell ref="DC375:DC376"/>
    <mergeCell ref="DD375:DD376"/>
    <mergeCell ref="CS375:CS376"/>
    <mergeCell ref="CT375:CT376"/>
    <mergeCell ref="CU375:CU376"/>
    <mergeCell ref="CV375:CV376"/>
    <mergeCell ref="CW375:CW376"/>
    <mergeCell ref="CX375:CX376"/>
    <mergeCell ref="F375:F376"/>
    <mergeCell ref="G375:G376"/>
    <mergeCell ref="V375:V376"/>
    <mergeCell ref="W375:W376"/>
    <mergeCell ref="X375:X376"/>
    <mergeCell ref="Y375:Y376"/>
    <mergeCell ref="Z375:Z376"/>
    <mergeCell ref="EM373:EM374"/>
    <mergeCell ref="EN373:EN374"/>
    <mergeCell ref="EO373:EO374"/>
    <mergeCell ref="EP373:EP374"/>
    <mergeCell ref="EQ373:EQ374"/>
    <mergeCell ref="ER373:ER374"/>
    <mergeCell ref="EG373:EG374"/>
    <mergeCell ref="EH373:EH374"/>
    <mergeCell ref="EI373:EI374"/>
    <mergeCell ref="EJ373:EJ374"/>
    <mergeCell ref="EK373:EK374"/>
    <mergeCell ref="EL373:EL374"/>
    <mergeCell ref="EA373:EA374"/>
    <mergeCell ref="EB373:EB374"/>
    <mergeCell ref="EC373:EC374"/>
    <mergeCell ref="ED373:ED374"/>
    <mergeCell ref="EE373:EE374"/>
    <mergeCell ref="EF373:EF374"/>
    <mergeCell ref="DP373:DP374"/>
    <mergeCell ref="DR373:DR374"/>
    <mergeCell ref="DV373:DV374"/>
    <mergeCell ref="DX373:DX374"/>
    <mergeCell ref="DY373:DY374"/>
    <mergeCell ref="DZ373:DZ374"/>
    <mergeCell ref="DF373:DF374"/>
    <mergeCell ref="DG373:DG374"/>
    <mergeCell ref="DH373:DH374"/>
    <mergeCell ref="DJ373:DJ374"/>
    <mergeCell ref="DL373:DL374"/>
    <mergeCell ref="DN373:DN374"/>
    <mergeCell ref="CZ373:CZ374"/>
    <mergeCell ref="DA373:DA374"/>
    <mergeCell ref="DB373:DB374"/>
    <mergeCell ref="DC373:DC374"/>
    <mergeCell ref="DD373:DD374"/>
    <mergeCell ref="DE373:DE374"/>
    <mergeCell ref="CT373:CT374"/>
    <mergeCell ref="CU373:CU374"/>
    <mergeCell ref="CV373:CV374"/>
    <mergeCell ref="CW373:CW374"/>
    <mergeCell ref="CX373:CX374"/>
    <mergeCell ref="CY373:CY374"/>
    <mergeCell ref="CL373:CL374"/>
    <mergeCell ref="CO373:CO374"/>
    <mergeCell ref="CP373:CP374"/>
    <mergeCell ref="CQ373:CQ374"/>
    <mergeCell ref="CR373:CR374"/>
    <mergeCell ref="CS373:CS374"/>
    <mergeCell ref="CF373:CF374"/>
    <mergeCell ref="CG373:CG374"/>
    <mergeCell ref="CH373:CH374"/>
    <mergeCell ref="CI373:CI374"/>
    <mergeCell ref="CJ373:CJ374"/>
    <mergeCell ref="CK373:CK374"/>
    <mergeCell ref="AL373:AL374"/>
    <mergeCell ref="AM373:AM374"/>
    <mergeCell ref="AP373:AP374"/>
    <mergeCell ref="Z373:Z374"/>
    <mergeCell ref="AA373:AA374"/>
    <mergeCell ref="AB373:AB374"/>
    <mergeCell ref="AC373:AC374"/>
    <mergeCell ref="AD373:AD374"/>
    <mergeCell ref="AE373:AE374"/>
    <mergeCell ref="F373:F374"/>
    <mergeCell ref="G373:G374"/>
    <mergeCell ref="V373:V374"/>
    <mergeCell ref="W373:W374"/>
    <mergeCell ref="X373:X374"/>
    <mergeCell ref="Y373:Y374"/>
    <mergeCell ref="EP371:EP372"/>
    <mergeCell ref="EQ371:EQ372"/>
    <mergeCell ref="ER371:ER372"/>
    <mergeCell ref="ES371:ES372"/>
    <mergeCell ref="ET371:ET372"/>
    <mergeCell ref="EU371:EU372"/>
    <mergeCell ref="EJ371:EJ372"/>
    <mergeCell ref="EK371:EK372"/>
    <mergeCell ref="EL371:EL372"/>
    <mergeCell ref="EM371:EM372"/>
    <mergeCell ref="EN371:EN372"/>
    <mergeCell ref="EO371:EO372"/>
    <mergeCell ref="ED371:ED372"/>
    <mergeCell ref="EE371:EE372"/>
    <mergeCell ref="EF371:EF372"/>
    <mergeCell ref="EG371:EG372"/>
    <mergeCell ref="EH371:EH372"/>
    <mergeCell ref="EI371:EI372"/>
    <mergeCell ref="DX371:DX372"/>
    <mergeCell ref="DY371:DY372"/>
    <mergeCell ref="DZ371:DZ372"/>
    <mergeCell ref="EA371:EA372"/>
    <mergeCell ref="EB371:EB372"/>
    <mergeCell ref="EC371:EC372"/>
    <mergeCell ref="DJ371:DJ372"/>
    <mergeCell ref="DL371:DL372"/>
    <mergeCell ref="DN371:DN372"/>
    <mergeCell ref="DP371:DP372"/>
    <mergeCell ref="DR371:DR372"/>
    <mergeCell ref="DV371:DV372"/>
    <mergeCell ref="DC371:DC372"/>
    <mergeCell ref="DD371:DD372"/>
    <mergeCell ref="DE371:DE372"/>
    <mergeCell ref="DF371:DF372"/>
    <mergeCell ref="DG371:DG372"/>
    <mergeCell ref="DH371:DH372"/>
    <mergeCell ref="CW371:CW372"/>
    <mergeCell ref="CX371:CX372"/>
    <mergeCell ref="CY371:CY372"/>
    <mergeCell ref="CZ371:CZ372"/>
    <mergeCell ref="DA371:DA372"/>
    <mergeCell ref="DB371:DB372"/>
    <mergeCell ref="CQ371:CQ372"/>
    <mergeCell ref="CR371:CR372"/>
    <mergeCell ref="CS371:CS372"/>
    <mergeCell ref="CT371:CT372"/>
    <mergeCell ref="CU371:CU372"/>
    <mergeCell ref="CV371:CV372"/>
    <mergeCell ref="CI371:CI372"/>
    <mergeCell ref="CJ371:CJ372"/>
    <mergeCell ref="CK371:CK372"/>
    <mergeCell ref="CL371:CL372"/>
    <mergeCell ref="CO371:CO372"/>
    <mergeCell ref="CP371:CP372"/>
    <mergeCell ref="CC371:CC372"/>
    <mergeCell ref="CD371:CD372"/>
    <mergeCell ref="CE371:CE372"/>
    <mergeCell ref="CF371:CF372"/>
    <mergeCell ref="CG371:CG372"/>
    <mergeCell ref="CH371:CH372"/>
    <mergeCell ref="AI371:AI372"/>
    <mergeCell ref="AJ371:AJ372"/>
    <mergeCell ref="AK371:AK372"/>
    <mergeCell ref="AL371:AL372"/>
    <mergeCell ref="AM371:AM372"/>
    <mergeCell ref="AP371:AP372"/>
    <mergeCell ref="AC371:AC372"/>
    <mergeCell ref="AD371:AD372"/>
    <mergeCell ref="AE371:AE372"/>
    <mergeCell ref="AF371:AF372"/>
    <mergeCell ref="AG371:AG372"/>
    <mergeCell ref="AH371:AH372"/>
    <mergeCell ref="EU369:EU370"/>
    <mergeCell ref="CC369:CC370"/>
    <mergeCell ref="CD369:CD370"/>
    <mergeCell ref="CE369:CE370"/>
    <mergeCell ref="CF369:CF370"/>
    <mergeCell ref="CG369:CG370"/>
    <mergeCell ref="AH369:AH370"/>
    <mergeCell ref="AI369:AI370"/>
    <mergeCell ref="AJ369:AJ370"/>
    <mergeCell ref="AK369:AK370"/>
    <mergeCell ref="AL369:AL370"/>
    <mergeCell ref="AM369:AM370"/>
    <mergeCell ref="F371:F372"/>
    <mergeCell ref="G371:G372"/>
    <mergeCell ref="V371:V372"/>
    <mergeCell ref="W371:W372"/>
    <mergeCell ref="X371:X372"/>
    <mergeCell ref="Y371:Y372"/>
    <mergeCell ref="Z371:Z372"/>
    <mergeCell ref="AA371:AA372"/>
    <mergeCell ref="AB371:AB372"/>
    <mergeCell ref="EO369:EO370"/>
    <mergeCell ref="EP369:EP370"/>
    <mergeCell ref="EQ369:EQ370"/>
    <mergeCell ref="ER369:ER370"/>
    <mergeCell ref="ES369:ES370"/>
    <mergeCell ref="ET369:ET370"/>
    <mergeCell ref="EI369:EI370"/>
    <mergeCell ref="EJ369:EJ370"/>
    <mergeCell ref="EK369:EK370"/>
    <mergeCell ref="EL369:EL370"/>
    <mergeCell ref="EM369:EM370"/>
    <mergeCell ref="EN369:EN370"/>
    <mergeCell ref="EC369:EC370"/>
    <mergeCell ref="ED369:ED370"/>
    <mergeCell ref="EE369:EE370"/>
    <mergeCell ref="EF369:EF370"/>
    <mergeCell ref="EG369:EG370"/>
    <mergeCell ref="EH369:EH370"/>
    <mergeCell ref="DV369:DV370"/>
    <mergeCell ref="DX369:DX370"/>
    <mergeCell ref="DY369:DY370"/>
    <mergeCell ref="DZ369:DZ370"/>
    <mergeCell ref="EA369:EA370"/>
    <mergeCell ref="EB369:EB370"/>
    <mergeCell ref="DH369:DH370"/>
    <mergeCell ref="DJ369:DJ370"/>
    <mergeCell ref="DL369:DL370"/>
    <mergeCell ref="DN369:DN370"/>
    <mergeCell ref="DP369:DP370"/>
    <mergeCell ref="DR369:DR370"/>
    <mergeCell ref="DB369:DB370"/>
    <mergeCell ref="DC369:DC370"/>
    <mergeCell ref="DD369:DD370"/>
    <mergeCell ref="DE369:DE370"/>
    <mergeCell ref="DF369:DF370"/>
    <mergeCell ref="DG369:DG370"/>
    <mergeCell ref="CV369:CV370"/>
    <mergeCell ref="CW369:CW370"/>
    <mergeCell ref="CX369:CX370"/>
    <mergeCell ref="CY369:CY370"/>
    <mergeCell ref="CZ369:CZ370"/>
    <mergeCell ref="DA369:DA370"/>
    <mergeCell ref="CP369:CP370"/>
    <mergeCell ref="CQ369:CQ370"/>
    <mergeCell ref="CR369:CR370"/>
    <mergeCell ref="CS369:CS370"/>
    <mergeCell ref="CT369:CT370"/>
    <mergeCell ref="CU369:CU370"/>
    <mergeCell ref="CH369:CH370"/>
    <mergeCell ref="CI369:CI370"/>
    <mergeCell ref="CJ369:CJ370"/>
    <mergeCell ref="CK369:CK370"/>
    <mergeCell ref="CL369:CL370"/>
    <mergeCell ref="CO369:CO370"/>
    <mergeCell ref="AP369:AP370"/>
    <mergeCell ref="AB369:AB370"/>
    <mergeCell ref="AC369:AC370"/>
    <mergeCell ref="AD369:AD370"/>
    <mergeCell ref="AE369:AE370"/>
    <mergeCell ref="AF369:AF370"/>
    <mergeCell ref="AG369:AG370"/>
    <mergeCell ref="ET367:ET368"/>
    <mergeCell ref="EU367:EU368"/>
    <mergeCell ref="F369:F370"/>
    <mergeCell ref="G369:G370"/>
    <mergeCell ref="V369:V370"/>
    <mergeCell ref="W369:W370"/>
    <mergeCell ref="X369:X370"/>
    <mergeCell ref="Y369:Y370"/>
    <mergeCell ref="Z369:Z370"/>
    <mergeCell ref="AA369:AA370"/>
    <mergeCell ref="EN367:EN368"/>
    <mergeCell ref="EO367:EO368"/>
    <mergeCell ref="EP367:EP368"/>
    <mergeCell ref="EQ367:EQ368"/>
    <mergeCell ref="ER367:ER368"/>
    <mergeCell ref="ES367:ES368"/>
    <mergeCell ref="EH367:EH368"/>
    <mergeCell ref="EI367:EI368"/>
    <mergeCell ref="EJ367:EJ368"/>
    <mergeCell ref="EK367:EK368"/>
    <mergeCell ref="EL367:EL368"/>
    <mergeCell ref="EM367:EM368"/>
    <mergeCell ref="EB367:EB368"/>
    <mergeCell ref="EC367:EC368"/>
    <mergeCell ref="ED367:ED368"/>
    <mergeCell ref="EE367:EE368"/>
    <mergeCell ref="EF367:EF368"/>
    <mergeCell ref="EG367:EG368"/>
    <mergeCell ref="DR367:DR368"/>
    <mergeCell ref="DV367:DV368"/>
    <mergeCell ref="DX367:DX368"/>
    <mergeCell ref="DY367:DY368"/>
    <mergeCell ref="DZ367:DZ368"/>
    <mergeCell ref="EA367:EA368"/>
    <mergeCell ref="DG367:DG368"/>
    <mergeCell ref="DH367:DH368"/>
    <mergeCell ref="DJ367:DJ368"/>
    <mergeCell ref="DL367:DL368"/>
    <mergeCell ref="DN367:DN368"/>
    <mergeCell ref="DP367:DP368"/>
    <mergeCell ref="DA367:DA368"/>
    <mergeCell ref="DB367:DB368"/>
    <mergeCell ref="DC367:DC368"/>
    <mergeCell ref="DD367:DD368"/>
    <mergeCell ref="DE367:DE368"/>
    <mergeCell ref="DF367:DF368"/>
    <mergeCell ref="CU367:CU368"/>
    <mergeCell ref="CV367:CV368"/>
    <mergeCell ref="CW367:CW368"/>
    <mergeCell ref="CX367:CX368"/>
    <mergeCell ref="CY367:CY368"/>
    <mergeCell ref="CZ367:CZ368"/>
    <mergeCell ref="CO367:CO368"/>
    <mergeCell ref="CP367:CP368"/>
    <mergeCell ref="CQ367:CQ368"/>
    <mergeCell ref="CR367:CR368"/>
    <mergeCell ref="CS367:CS368"/>
    <mergeCell ref="CT367:CT368"/>
    <mergeCell ref="CG367:CG368"/>
    <mergeCell ref="CH367:CH368"/>
    <mergeCell ref="CI367:CI368"/>
    <mergeCell ref="CJ367:CJ368"/>
    <mergeCell ref="CK367:CK368"/>
    <mergeCell ref="CL367:CL368"/>
    <mergeCell ref="AM367:AM368"/>
    <mergeCell ref="AP367:AP368"/>
    <mergeCell ref="CC367:CC368"/>
    <mergeCell ref="CD367:CD368"/>
    <mergeCell ref="CE367:CE368"/>
    <mergeCell ref="CF367:CF368"/>
    <mergeCell ref="AG367:AG368"/>
    <mergeCell ref="AH367:AH368"/>
    <mergeCell ref="AI367:AI368"/>
    <mergeCell ref="AJ367:AJ368"/>
    <mergeCell ref="AK367:AK368"/>
    <mergeCell ref="AL367:AL368"/>
    <mergeCell ref="AA367:AA368"/>
    <mergeCell ref="AB367:AB368"/>
    <mergeCell ref="AC367:AC368"/>
    <mergeCell ref="AD367:AD368"/>
    <mergeCell ref="AE367:AE368"/>
    <mergeCell ref="AF367:AF368"/>
    <mergeCell ref="ES365:ES366"/>
    <mergeCell ref="ET365:ET366"/>
    <mergeCell ref="EU365:EU366"/>
    <mergeCell ref="F367:F368"/>
    <mergeCell ref="G367:G368"/>
    <mergeCell ref="V367:V368"/>
    <mergeCell ref="W367:W368"/>
    <mergeCell ref="X367:X368"/>
    <mergeCell ref="Y367:Y368"/>
    <mergeCell ref="Z367:Z368"/>
    <mergeCell ref="EM365:EM366"/>
    <mergeCell ref="EN365:EN366"/>
    <mergeCell ref="EO365:EO366"/>
    <mergeCell ref="EP365:EP366"/>
    <mergeCell ref="EQ365:EQ366"/>
    <mergeCell ref="ER365:ER366"/>
    <mergeCell ref="EG365:EG366"/>
    <mergeCell ref="EH365:EH366"/>
    <mergeCell ref="EI365:EI366"/>
    <mergeCell ref="EJ365:EJ366"/>
    <mergeCell ref="EK365:EK366"/>
    <mergeCell ref="EL365:EL366"/>
    <mergeCell ref="EA365:EA366"/>
    <mergeCell ref="EB365:EB366"/>
    <mergeCell ref="EC365:EC366"/>
    <mergeCell ref="ED365:ED366"/>
    <mergeCell ref="EE365:EE366"/>
    <mergeCell ref="EF365:EF366"/>
    <mergeCell ref="DP365:DP366"/>
    <mergeCell ref="DR365:DR366"/>
    <mergeCell ref="DV365:DV366"/>
    <mergeCell ref="DX365:DX366"/>
    <mergeCell ref="DY365:DY366"/>
    <mergeCell ref="DZ365:DZ366"/>
    <mergeCell ref="DF365:DF366"/>
    <mergeCell ref="DG365:DG366"/>
    <mergeCell ref="DH365:DH366"/>
    <mergeCell ref="DJ365:DJ366"/>
    <mergeCell ref="DL365:DL366"/>
    <mergeCell ref="DN365:DN366"/>
    <mergeCell ref="CZ365:CZ366"/>
    <mergeCell ref="DA365:DA366"/>
    <mergeCell ref="DB365:DB366"/>
    <mergeCell ref="DC365:DC366"/>
    <mergeCell ref="DD365:DD366"/>
    <mergeCell ref="DE365:DE366"/>
    <mergeCell ref="CT365:CT366"/>
    <mergeCell ref="CU365:CU366"/>
    <mergeCell ref="CV365:CV366"/>
    <mergeCell ref="CW365:CW366"/>
    <mergeCell ref="CX365:CX366"/>
    <mergeCell ref="CY365:CY366"/>
    <mergeCell ref="CL365:CL366"/>
    <mergeCell ref="CO365:CO366"/>
    <mergeCell ref="CP365:CP366"/>
    <mergeCell ref="CQ365:CQ366"/>
    <mergeCell ref="CR365:CR366"/>
    <mergeCell ref="CS365:CS366"/>
    <mergeCell ref="CF365:CF366"/>
    <mergeCell ref="CG365:CG366"/>
    <mergeCell ref="CH365:CH366"/>
    <mergeCell ref="CI365:CI366"/>
    <mergeCell ref="CJ365:CJ366"/>
    <mergeCell ref="CK365:CK366"/>
    <mergeCell ref="AL365:AL366"/>
    <mergeCell ref="AM365:AM366"/>
    <mergeCell ref="AP365:AP366"/>
    <mergeCell ref="CC365:CC366"/>
    <mergeCell ref="CD365:CD366"/>
    <mergeCell ref="CE365:CE366"/>
    <mergeCell ref="AF365:AF366"/>
    <mergeCell ref="AG365:AG366"/>
    <mergeCell ref="AH365:AH366"/>
    <mergeCell ref="AI365:AI366"/>
    <mergeCell ref="AJ365:AJ366"/>
    <mergeCell ref="AK365:AK366"/>
    <mergeCell ref="AB361:AB362"/>
    <mergeCell ref="Z365:Z366"/>
    <mergeCell ref="AA365:AA366"/>
    <mergeCell ref="AB365:AB366"/>
    <mergeCell ref="AC365:AC366"/>
    <mergeCell ref="AD365:AD366"/>
    <mergeCell ref="AE365:AE366"/>
    <mergeCell ref="F365:F366"/>
    <mergeCell ref="G365:G366"/>
    <mergeCell ref="V365:V366"/>
    <mergeCell ref="W365:W366"/>
    <mergeCell ref="X365:X366"/>
    <mergeCell ref="Y365:Y366"/>
    <mergeCell ref="EP363:EP364"/>
    <mergeCell ref="EQ363:EQ364"/>
    <mergeCell ref="ER363:ER364"/>
    <mergeCell ref="ES363:ES364"/>
    <mergeCell ref="ET363:ET364"/>
    <mergeCell ref="EU363:EU364"/>
    <mergeCell ref="EJ363:EJ364"/>
    <mergeCell ref="EK363:EK364"/>
    <mergeCell ref="EL363:EL364"/>
    <mergeCell ref="EM363:EM364"/>
    <mergeCell ref="EN363:EN364"/>
    <mergeCell ref="EO363:EO364"/>
    <mergeCell ref="ED363:ED364"/>
    <mergeCell ref="EE363:EE364"/>
    <mergeCell ref="EF363:EF364"/>
    <mergeCell ref="EG363:EG364"/>
    <mergeCell ref="EH363:EH364"/>
    <mergeCell ref="EI363:EI364"/>
    <mergeCell ref="DX363:DX364"/>
    <mergeCell ref="DY363:DY364"/>
    <mergeCell ref="DZ363:DZ364"/>
    <mergeCell ref="EA363:EA364"/>
    <mergeCell ref="EB363:EB364"/>
    <mergeCell ref="EC363:EC364"/>
    <mergeCell ref="DJ363:DJ364"/>
    <mergeCell ref="DL363:DL364"/>
    <mergeCell ref="DN363:DN364"/>
    <mergeCell ref="DP363:DP364"/>
    <mergeCell ref="DR363:DR364"/>
    <mergeCell ref="DV363:DV364"/>
    <mergeCell ref="DC363:DC364"/>
    <mergeCell ref="DD363:DD364"/>
    <mergeCell ref="DE363:DE364"/>
    <mergeCell ref="DF363:DF364"/>
    <mergeCell ref="DG363:DG364"/>
    <mergeCell ref="DH363:DH364"/>
    <mergeCell ref="CW363:CW364"/>
    <mergeCell ref="CX363:CX364"/>
    <mergeCell ref="CY363:CY364"/>
    <mergeCell ref="CZ363:CZ364"/>
    <mergeCell ref="DA363:DA364"/>
    <mergeCell ref="DB363:DB364"/>
    <mergeCell ref="CQ363:CQ364"/>
    <mergeCell ref="CR363:CR364"/>
    <mergeCell ref="CS363:CS364"/>
    <mergeCell ref="CT363:CT364"/>
    <mergeCell ref="CU363:CU364"/>
    <mergeCell ref="CV363:CV364"/>
    <mergeCell ref="CI363:CI364"/>
    <mergeCell ref="CJ363:CJ364"/>
    <mergeCell ref="CK363:CK364"/>
    <mergeCell ref="F361:F362"/>
    <mergeCell ref="G361:G362"/>
    <mergeCell ref="V361:V362"/>
    <mergeCell ref="W361:W362"/>
    <mergeCell ref="X361:X362"/>
    <mergeCell ref="Y361:Y362"/>
    <mergeCell ref="Z361:Z362"/>
    <mergeCell ref="AA361:AA362"/>
    <mergeCell ref="EU361:EU362"/>
    <mergeCell ref="F363:F364"/>
    <mergeCell ref="G363:G364"/>
    <mergeCell ref="V363:V364"/>
    <mergeCell ref="W363:W364"/>
    <mergeCell ref="X363:X364"/>
    <mergeCell ref="Y363:Y364"/>
    <mergeCell ref="Z363:Z364"/>
    <mergeCell ref="AA363:AA364"/>
    <mergeCell ref="AB363:AB364"/>
    <mergeCell ref="EO361:EO362"/>
    <mergeCell ref="EP361:EP362"/>
    <mergeCell ref="EQ361:EQ362"/>
    <mergeCell ref="ER361:ER362"/>
    <mergeCell ref="ES361:ES362"/>
    <mergeCell ref="ET361:ET362"/>
    <mergeCell ref="EI361:EI362"/>
    <mergeCell ref="EJ361:EJ362"/>
    <mergeCell ref="EK361:EK362"/>
    <mergeCell ref="EL361:EL362"/>
    <mergeCell ref="EM361:EM362"/>
    <mergeCell ref="EN361:EN362"/>
    <mergeCell ref="EC361:EC362"/>
    <mergeCell ref="ED361:ED362"/>
    <mergeCell ref="EE361:EE362"/>
    <mergeCell ref="EF361:EF362"/>
    <mergeCell ref="EG361:EG362"/>
    <mergeCell ref="EH361:EH362"/>
    <mergeCell ref="DV361:DV362"/>
    <mergeCell ref="DX361:DX362"/>
    <mergeCell ref="DY361:DY362"/>
    <mergeCell ref="DZ361:DZ362"/>
    <mergeCell ref="EA361:EA362"/>
    <mergeCell ref="EB361:EB362"/>
    <mergeCell ref="DH361:DH362"/>
    <mergeCell ref="DJ361:DJ362"/>
    <mergeCell ref="DL361:DL362"/>
    <mergeCell ref="DN361:DN362"/>
    <mergeCell ref="DP361:DP362"/>
    <mergeCell ref="DR361:DR362"/>
    <mergeCell ref="DB361:DB362"/>
    <mergeCell ref="DC361:DC362"/>
    <mergeCell ref="DD361:DD362"/>
    <mergeCell ref="DE361:DE362"/>
    <mergeCell ref="CU361:CU362"/>
    <mergeCell ref="CH361:CH362"/>
    <mergeCell ref="CI361:CI362"/>
    <mergeCell ref="CJ361:CJ362"/>
    <mergeCell ref="CK361:CK362"/>
    <mergeCell ref="CL361:CL362"/>
    <mergeCell ref="CO361:CO362"/>
    <mergeCell ref="AP361:AP362"/>
    <mergeCell ref="CC361:CC362"/>
    <mergeCell ref="CD361:CD362"/>
    <mergeCell ref="CE361:CE362"/>
    <mergeCell ref="CF361:CF362"/>
    <mergeCell ref="DN359:DN360"/>
    <mergeCell ref="DP359:DP360"/>
    <mergeCell ref="DA359:DA360"/>
    <mergeCell ref="DB359:DB360"/>
    <mergeCell ref="DC359:DC360"/>
    <mergeCell ref="DD359:DD360"/>
    <mergeCell ref="DE359:DE360"/>
    <mergeCell ref="DF359:DF360"/>
    <mergeCell ref="AC361:AC362"/>
    <mergeCell ref="AD361:AD362"/>
    <mergeCell ref="AE361:AE362"/>
    <mergeCell ref="AF361:AF362"/>
    <mergeCell ref="AG361:AG362"/>
    <mergeCell ref="CO363:CO364"/>
    <mergeCell ref="CP363:CP364"/>
    <mergeCell ref="CC363:CC364"/>
    <mergeCell ref="CD363:CD364"/>
    <mergeCell ref="CE363:CE364"/>
    <mergeCell ref="CF363:CF364"/>
    <mergeCell ref="CG363:CG364"/>
    <mergeCell ref="CH363:CH364"/>
    <mergeCell ref="AI363:AI364"/>
    <mergeCell ref="AJ363:AJ364"/>
    <mergeCell ref="AK363:AK364"/>
    <mergeCell ref="AL363:AL364"/>
    <mergeCell ref="AM363:AM364"/>
    <mergeCell ref="AP363:AP364"/>
    <mergeCell ref="AC363:AC364"/>
    <mergeCell ref="AD363:AD364"/>
    <mergeCell ref="AE363:AE364"/>
    <mergeCell ref="AF363:AF364"/>
    <mergeCell ref="AG363:AG364"/>
    <mergeCell ref="AH363:AH364"/>
    <mergeCell ref="CG361:CG362"/>
    <mergeCell ref="AH361:AH362"/>
    <mergeCell ref="AI361:AI362"/>
    <mergeCell ref="AJ361:AJ362"/>
    <mergeCell ref="AK361:AK362"/>
    <mergeCell ref="AL361:AL362"/>
    <mergeCell ref="AM361:AM362"/>
    <mergeCell ref="CL363:CL364"/>
    <mergeCell ref="DF361:DF362"/>
    <mergeCell ref="DG361:DG362"/>
    <mergeCell ref="CV361:CV362"/>
    <mergeCell ref="CW361:CW362"/>
    <mergeCell ref="CX361:CX362"/>
    <mergeCell ref="CY361:CY362"/>
    <mergeCell ref="CZ361:CZ362"/>
    <mergeCell ref="DA361:DA362"/>
    <mergeCell ref="CP361:CP362"/>
    <mergeCell ref="CQ361:CQ362"/>
    <mergeCell ref="CR361:CR362"/>
    <mergeCell ref="CS361:CS362"/>
    <mergeCell ref="CT361:CT362"/>
    <mergeCell ref="AL359:AL360"/>
    <mergeCell ref="F359:F360"/>
    <mergeCell ref="G359:G360"/>
    <mergeCell ref="V359:V360"/>
    <mergeCell ref="W359:W360"/>
    <mergeCell ref="X359:X360"/>
    <mergeCell ref="Y359:Y360"/>
    <mergeCell ref="Z359:Z360"/>
    <mergeCell ref="EM357:EM358"/>
    <mergeCell ref="EN357:EN358"/>
    <mergeCell ref="EO357:EO358"/>
    <mergeCell ref="EP357:EP358"/>
    <mergeCell ref="EQ357:EQ358"/>
    <mergeCell ref="ER357:ER358"/>
    <mergeCell ref="EG357:EG358"/>
    <mergeCell ref="EH357:EH358"/>
    <mergeCell ref="EI357:EI358"/>
    <mergeCell ref="EJ357:EJ358"/>
    <mergeCell ref="EK357:EK358"/>
    <mergeCell ref="EL357:EL358"/>
    <mergeCell ref="EA357:EA358"/>
    <mergeCell ref="EB357:EB358"/>
    <mergeCell ref="EC357:EC358"/>
    <mergeCell ref="ED357:ED358"/>
    <mergeCell ref="EE357:EE358"/>
    <mergeCell ref="EF357:EF358"/>
    <mergeCell ref="DP357:DP358"/>
    <mergeCell ref="DR357:DR358"/>
    <mergeCell ref="DV357:DV358"/>
    <mergeCell ref="DX357:DX358"/>
    <mergeCell ref="DY357:DY358"/>
    <mergeCell ref="DZ357:DZ358"/>
    <mergeCell ref="DF357:DF358"/>
    <mergeCell ref="DG357:DG358"/>
    <mergeCell ref="DH357:DH358"/>
    <mergeCell ref="DJ357:DJ358"/>
    <mergeCell ref="DL357:DL358"/>
    <mergeCell ref="DN357:DN358"/>
    <mergeCell ref="CZ357:CZ358"/>
    <mergeCell ref="DA357:DA358"/>
    <mergeCell ref="DB357:DB358"/>
    <mergeCell ref="DC357:DC358"/>
    <mergeCell ref="EN359:EN360"/>
    <mergeCell ref="EO359:EO360"/>
    <mergeCell ref="EP359:EP360"/>
    <mergeCell ref="EQ359:EQ360"/>
    <mergeCell ref="ER359:ER360"/>
    <mergeCell ref="EH359:EH360"/>
    <mergeCell ref="DD357:DD358"/>
    <mergeCell ref="DE357:DE358"/>
    <mergeCell ref="AP359:AP360"/>
    <mergeCell ref="CC359:CC360"/>
    <mergeCell ref="CD359:CD360"/>
    <mergeCell ref="CE359:CE360"/>
    <mergeCell ref="CF359:CF360"/>
    <mergeCell ref="AG359:AG360"/>
    <mergeCell ref="AH359:AH360"/>
    <mergeCell ref="AI359:AI360"/>
    <mergeCell ref="AJ359:AJ360"/>
    <mergeCell ref="AK359:AK360"/>
    <mergeCell ref="EA359:EA360"/>
    <mergeCell ref="DG359:DG360"/>
    <mergeCell ref="DH359:DH360"/>
    <mergeCell ref="DJ359:DJ360"/>
    <mergeCell ref="DL359:DL360"/>
    <mergeCell ref="EU359:EU360"/>
    <mergeCell ref="AM357:AM358"/>
    <mergeCell ref="AP357:AP358"/>
    <mergeCell ref="CC357:CC358"/>
    <mergeCell ref="CD357:CD358"/>
    <mergeCell ref="CE357:CE358"/>
    <mergeCell ref="AF357:AF358"/>
    <mergeCell ref="AG357:AG358"/>
    <mergeCell ref="AH357:AH358"/>
    <mergeCell ref="AI357:AI358"/>
    <mergeCell ref="AJ357:AJ358"/>
    <mergeCell ref="AK357:AK358"/>
    <mergeCell ref="Z357:Z358"/>
    <mergeCell ref="AA357:AA358"/>
    <mergeCell ref="AB357:AB358"/>
    <mergeCell ref="AC357:AC358"/>
    <mergeCell ref="AD357:AD358"/>
    <mergeCell ref="AE357:AE358"/>
    <mergeCell ref="CP359:CP360"/>
    <mergeCell ref="CQ359:CQ360"/>
    <mergeCell ref="CR359:CR360"/>
    <mergeCell ref="CS359:CS360"/>
    <mergeCell ref="CT359:CT360"/>
    <mergeCell ref="CG359:CG360"/>
    <mergeCell ref="CH359:CH360"/>
    <mergeCell ref="CI359:CI360"/>
    <mergeCell ref="CJ359:CJ360"/>
    <mergeCell ref="CK359:CK360"/>
    <mergeCell ref="CL359:CL360"/>
    <mergeCell ref="AM359:AM360"/>
    <mergeCell ref="AA359:AA360"/>
    <mergeCell ref="AB359:AB360"/>
    <mergeCell ref="AC359:AC360"/>
    <mergeCell ref="AD359:AD360"/>
    <mergeCell ref="AE359:AE360"/>
    <mergeCell ref="AF359:AF360"/>
    <mergeCell ref="CU359:CU360"/>
    <mergeCell ref="CV359:CV360"/>
    <mergeCell ref="CW359:CW360"/>
    <mergeCell ref="CX359:CX360"/>
    <mergeCell ref="CY359:CY360"/>
    <mergeCell ref="CZ359:CZ360"/>
    <mergeCell ref="CO359:CO360"/>
    <mergeCell ref="EI359:EI360"/>
    <mergeCell ref="EJ359:EJ360"/>
    <mergeCell ref="EK359:EK360"/>
    <mergeCell ref="EL359:EL360"/>
    <mergeCell ref="EM359:EM360"/>
    <mergeCell ref="EB359:EB360"/>
    <mergeCell ref="EC359:EC360"/>
    <mergeCell ref="ED359:ED360"/>
    <mergeCell ref="EE359:EE360"/>
    <mergeCell ref="EF359:EF360"/>
    <mergeCell ref="EG359:EG360"/>
    <mergeCell ref="DR359:DR360"/>
    <mergeCell ref="DV359:DV360"/>
    <mergeCell ref="DX359:DX360"/>
    <mergeCell ref="DY359:DY360"/>
    <mergeCell ref="DZ359:DZ360"/>
    <mergeCell ref="ES357:ES358"/>
    <mergeCell ref="ET357:ET358"/>
    <mergeCell ref="EU357:EU358"/>
    <mergeCell ref="ES359:ES360"/>
    <mergeCell ref="ET359:ET360"/>
    <mergeCell ref="F357:F358"/>
    <mergeCell ref="G357:G358"/>
    <mergeCell ref="V357:V358"/>
    <mergeCell ref="W357:W358"/>
    <mergeCell ref="X357:X358"/>
    <mergeCell ref="Y357:Y358"/>
    <mergeCell ref="EP355:EP356"/>
    <mergeCell ref="EQ355:EQ356"/>
    <mergeCell ref="ER355:ER356"/>
    <mergeCell ref="CW355:CW356"/>
    <mergeCell ref="CX355:CX356"/>
    <mergeCell ref="CY355:CY356"/>
    <mergeCell ref="CZ355:CZ356"/>
    <mergeCell ref="DA355:DA356"/>
    <mergeCell ref="DB355:DB356"/>
    <mergeCell ref="CQ355:CQ356"/>
    <mergeCell ref="CR355:CR356"/>
    <mergeCell ref="CS355:CS356"/>
    <mergeCell ref="CT355:CT356"/>
    <mergeCell ref="CU355:CU356"/>
    <mergeCell ref="CV355:CV356"/>
    <mergeCell ref="CI355:CI356"/>
    <mergeCell ref="CJ355:CJ356"/>
    <mergeCell ref="CK355:CK356"/>
    <mergeCell ref="CL355:CL356"/>
    <mergeCell ref="CO355:CO356"/>
    <mergeCell ref="CP355:CP356"/>
    <mergeCell ref="CC355:CC356"/>
    <mergeCell ref="CD355:CD356"/>
    <mergeCell ref="CE355:CE356"/>
    <mergeCell ref="CF355:CF356"/>
    <mergeCell ref="CG355:CG356"/>
    <mergeCell ref="CH355:CH356"/>
    <mergeCell ref="AI355:AI356"/>
    <mergeCell ref="AJ355:AJ356"/>
    <mergeCell ref="AK355:AK356"/>
    <mergeCell ref="AL355:AL356"/>
    <mergeCell ref="AM355:AM356"/>
    <mergeCell ref="AP355:AP356"/>
    <mergeCell ref="AC355:AC356"/>
    <mergeCell ref="AD355:AD356"/>
    <mergeCell ref="AE355:AE356"/>
    <mergeCell ref="AF355:AF356"/>
    <mergeCell ref="AG355:AG356"/>
    <mergeCell ref="AH355:AH356"/>
    <mergeCell ref="CT357:CT358"/>
    <mergeCell ref="CU357:CU358"/>
    <mergeCell ref="CV357:CV358"/>
    <mergeCell ref="CW357:CW358"/>
    <mergeCell ref="CX357:CX358"/>
    <mergeCell ref="CY357:CY358"/>
    <mergeCell ref="CL357:CL358"/>
    <mergeCell ref="CO357:CO358"/>
    <mergeCell ref="CP357:CP358"/>
    <mergeCell ref="CQ357:CQ358"/>
    <mergeCell ref="CR357:CR358"/>
    <mergeCell ref="CS357:CS358"/>
    <mergeCell ref="CF357:CF358"/>
    <mergeCell ref="CG357:CG358"/>
    <mergeCell ref="CH357:CH358"/>
    <mergeCell ref="CI357:CI358"/>
    <mergeCell ref="CJ357:CJ358"/>
    <mergeCell ref="CK357:CK358"/>
    <mergeCell ref="AL357:AL358"/>
    <mergeCell ref="ES355:ES356"/>
    <mergeCell ref="ET355:ET356"/>
    <mergeCell ref="EU355:EU356"/>
    <mergeCell ref="EJ355:EJ356"/>
    <mergeCell ref="EK355:EK356"/>
    <mergeCell ref="EL355:EL356"/>
    <mergeCell ref="EM355:EM356"/>
    <mergeCell ref="EN355:EN356"/>
    <mergeCell ref="EO355:EO356"/>
    <mergeCell ref="ED355:ED356"/>
    <mergeCell ref="EE355:EE356"/>
    <mergeCell ref="EF355:EF356"/>
    <mergeCell ref="EG355:EG356"/>
    <mergeCell ref="EH355:EH356"/>
    <mergeCell ref="EI355:EI356"/>
    <mergeCell ref="DX355:DX356"/>
    <mergeCell ref="DY355:DY356"/>
    <mergeCell ref="DZ355:DZ356"/>
    <mergeCell ref="EA355:EA356"/>
    <mergeCell ref="EB355:EB356"/>
    <mergeCell ref="EC355:EC356"/>
    <mergeCell ref="DJ355:DJ356"/>
    <mergeCell ref="DL355:DL356"/>
    <mergeCell ref="DN355:DN356"/>
    <mergeCell ref="DP355:DP356"/>
    <mergeCell ref="DR355:DR356"/>
    <mergeCell ref="DV355:DV356"/>
    <mergeCell ref="DC355:DC356"/>
    <mergeCell ref="DD355:DD356"/>
    <mergeCell ref="DE355:DE356"/>
    <mergeCell ref="DF355:DF356"/>
    <mergeCell ref="DG355:DG356"/>
    <mergeCell ref="DH355:DH356"/>
    <mergeCell ref="EU353:EU354"/>
    <mergeCell ref="F355:F356"/>
    <mergeCell ref="G355:G356"/>
    <mergeCell ref="V355:V356"/>
    <mergeCell ref="W355:W356"/>
    <mergeCell ref="X355:X356"/>
    <mergeCell ref="Y355:Y356"/>
    <mergeCell ref="Z355:Z356"/>
    <mergeCell ref="AA355:AA356"/>
    <mergeCell ref="AB355:AB356"/>
    <mergeCell ref="EO353:EO354"/>
    <mergeCell ref="EP353:EP354"/>
    <mergeCell ref="EQ353:EQ354"/>
    <mergeCell ref="ER353:ER354"/>
    <mergeCell ref="ES353:ES354"/>
    <mergeCell ref="ET353:ET354"/>
    <mergeCell ref="EI353:EI354"/>
    <mergeCell ref="EJ353:EJ354"/>
    <mergeCell ref="EK353:EK354"/>
    <mergeCell ref="EL353:EL354"/>
    <mergeCell ref="EM353:EM354"/>
    <mergeCell ref="EN353:EN354"/>
    <mergeCell ref="EC353:EC354"/>
    <mergeCell ref="ED353:ED354"/>
    <mergeCell ref="EE353:EE354"/>
    <mergeCell ref="EF353:EF354"/>
    <mergeCell ref="EG353:EG354"/>
    <mergeCell ref="EH353:EH354"/>
    <mergeCell ref="DV353:DV354"/>
    <mergeCell ref="DX353:DX354"/>
    <mergeCell ref="DY353:DY354"/>
    <mergeCell ref="DZ353:DZ354"/>
    <mergeCell ref="EA353:EA354"/>
    <mergeCell ref="EB353:EB354"/>
    <mergeCell ref="DH353:DH354"/>
    <mergeCell ref="DJ353:DJ354"/>
    <mergeCell ref="DL353:DL354"/>
    <mergeCell ref="DN353:DN354"/>
    <mergeCell ref="DP353:DP354"/>
    <mergeCell ref="DR353:DR354"/>
    <mergeCell ref="DB353:DB354"/>
    <mergeCell ref="DC353:DC354"/>
    <mergeCell ref="DD353:DD354"/>
    <mergeCell ref="DE353:DE354"/>
    <mergeCell ref="DF353:DF354"/>
    <mergeCell ref="DG353:DG354"/>
    <mergeCell ref="CV353:CV354"/>
    <mergeCell ref="CW353:CW354"/>
    <mergeCell ref="CX353:CX354"/>
    <mergeCell ref="CY353:CY354"/>
    <mergeCell ref="CZ353:CZ354"/>
    <mergeCell ref="DA353:DA354"/>
    <mergeCell ref="CP353:CP354"/>
    <mergeCell ref="CQ353:CQ354"/>
    <mergeCell ref="CR353:CR354"/>
    <mergeCell ref="CS353:CS354"/>
    <mergeCell ref="CT353:CT354"/>
    <mergeCell ref="CU353:CU354"/>
    <mergeCell ref="CH353:CH354"/>
    <mergeCell ref="CI353:CI354"/>
    <mergeCell ref="CJ353:CJ354"/>
    <mergeCell ref="CK353:CK354"/>
    <mergeCell ref="CL353:CL354"/>
    <mergeCell ref="CO353:CO354"/>
    <mergeCell ref="AP353:AP354"/>
    <mergeCell ref="CC353:CC354"/>
    <mergeCell ref="CD353:CD354"/>
    <mergeCell ref="CE353:CE354"/>
    <mergeCell ref="CF353:CF354"/>
    <mergeCell ref="CG353:CG354"/>
    <mergeCell ref="AH353:AH354"/>
    <mergeCell ref="AI353:AI354"/>
    <mergeCell ref="AJ353:AJ354"/>
    <mergeCell ref="AK353:AK354"/>
    <mergeCell ref="AL353:AL354"/>
    <mergeCell ref="AM353:AM354"/>
    <mergeCell ref="AB353:AB354"/>
    <mergeCell ref="AC353:AC354"/>
    <mergeCell ref="AD353:AD354"/>
    <mergeCell ref="AE353:AE354"/>
    <mergeCell ref="AF353:AF354"/>
    <mergeCell ref="AG353:AG354"/>
    <mergeCell ref="ET351:ET352"/>
    <mergeCell ref="EU351:EU352"/>
    <mergeCell ref="F353:F354"/>
    <mergeCell ref="G353:G354"/>
    <mergeCell ref="V353:V354"/>
    <mergeCell ref="W353:W354"/>
    <mergeCell ref="X353:X354"/>
    <mergeCell ref="Y353:Y354"/>
    <mergeCell ref="Z353:Z354"/>
    <mergeCell ref="AA353:AA354"/>
    <mergeCell ref="EN351:EN352"/>
    <mergeCell ref="EO351:EO352"/>
    <mergeCell ref="EP351:EP352"/>
    <mergeCell ref="EQ351:EQ352"/>
    <mergeCell ref="ER351:ER352"/>
    <mergeCell ref="ES351:ES352"/>
    <mergeCell ref="EH351:EH352"/>
    <mergeCell ref="EI351:EI352"/>
    <mergeCell ref="EJ351:EJ352"/>
    <mergeCell ref="EK351:EK352"/>
    <mergeCell ref="EL351:EL352"/>
    <mergeCell ref="EM351:EM352"/>
    <mergeCell ref="EB351:EB352"/>
    <mergeCell ref="EC351:EC352"/>
    <mergeCell ref="ED351:ED352"/>
    <mergeCell ref="EE351:EE352"/>
    <mergeCell ref="EF351:EF352"/>
    <mergeCell ref="EG351:EG352"/>
    <mergeCell ref="DR351:DR352"/>
    <mergeCell ref="DV351:DV352"/>
    <mergeCell ref="DX351:DX352"/>
    <mergeCell ref="DY351:DY352"/>
    <mergeCell ref="DZ351:DZ352"/>
    <mergeCell ref="EA351:EA352"/>
    <mergeCell ref="DG351:DG352"/>
    <mergeCell ref="DH351:DH352"/>
    <mergeCell ref="DJ351:DJ352"/>
    <mergeCell ref="DL351:DL352"/>
    <mergeCell ref="DN351:DN352"/>
    <mergeCell ref="DP351:DP352"/>
    <mergeCell ref="DA351:DA352"/>
    <mergeCell ref="DB351:DB352"/>
    <mergeCell ref="DC351:DC352"/>
    <mergeCell ref="DD351:DD352"/>
    <mergeCell ref="DE351:DE352"/>
    <mergeCell ref="DF351:DF352"/>
    <mergeCell ref="CU351:CU352"/>
    <mergeCell ref="CV351:CV352"/>
    <mergeCell ref="CW351:CW352"/>
    <mergeCell ref="CX351:CX352"/>
    <mergeCell ref="CY351:CY352"/>
    <mergeCell ref="CZ351:CZ352"/>
    <mergeCell ref="CO351:CO352"/>
    <mergeCell ref="CP351:CP352"/>
    <mergeCell ref="CQ351:CQ352"/>
    <mergeCell ref="CR351:CR352"/>
    <mergeCell ref="CS351:CS352"/>
    <mergeCell ref="CT351:CT352"/>
    <mergeCell ref="CG351:CG352"/>
    <mergeCell ref="CH351:CH352"/>
    <mergeCell ref="CI351:CI352"/>
    <mergeCell ref="CJ351:CJ352"/>
    <mergeCell ref="CK351:CK352"/>
    <mergeCell ref="CL351:CL352"/>
    <mergeCell ref="AM351:AM352"/>
    <mergeCell ref="AP351:AP352"/>
    <mergeCell ref="CC351:CC352"/>
    <mergeCell ref="CD351:CD352"/>
    <mergeCell ref="CE351:CE352"/>
    <mergeCell ref="CF351:CF352"/>
    <mergeCell ref="AG351:AG352"/>
    <mergeCell ref="AH351:AH352"/>
    <mergeCell ref="AI351:AI352"/>
    <mergeCell ref="AJ351:AJ352"/>
    <mergeCell ref="AK351:AK352"/>
    <mergeCell ref="AL351:AL352"/>
    <mergeCell ref="AA351:AA352"/>
    <mergeCell ref="AB351:AB352"/>
    <mergeCell ref="AC351:AC352"/>
    <mergeCell ref="AD351:AD352"/>
    <mergeCell ref="AE351:AE352"/>
    <mergeCell ref="AF351:AF352"/>
    <mergeCell ref="ES349:ES350"/>
    <mergeCell ref="ET349:ET350"/>
    <mergeCell ref="EU349:EU350"/>
    <mergeCell ref="F351:F352"/>
    <mergeCell ref="G351:G352"/>
    <mergeCell ref="V351:V352"/>
    <mergeCell ref="W351:W352"/>
    <mergeCell ref="X351:X352"/>
    <mergeCell ref="Y351:Y352"/>
    <mergeCell ref="Z351:Z352"/>
    <mergeCell ref="EM349:EM350"/>
    <mergeCell ref="EN349:EN350"/>
    <mergeCell ref="EO349:EO350"/>
    <mergeCell ref="EP349:EP350"/>
    <mergeCell ref="EQ349:EQ350"/>
    <mergeCell ref="ER349:ER350"/>
    <mergeCell ref="EG349:EG350"/>
    <mergeCell ref="EH349:EH350"/>
    <mergeCell ref="EI349:EI350"/>
    <mergeCell ref="EJ349:EJ350"/>
    <mergeCell ref="EK349:EK350"/>
    <mergeCell ref="EL349:EL350"/>
    <mergeCell ref="EA349:EA350"/>
    <mergeCell ref="EB349:EB350"/>
    <mergeCell ref="EC349:EC350"/>
    <mergeCell ref="ED349:ED350"/>
    <mergeCell ref="EE349:EE350"/>
    <mergeCell ref="EF349:EF350"/>
    <mergeCell ref="DP349:DP350"/>
    <mergeCell ref="DR349:DR350"/>
    <mergeCell ref="DV349:DV350"/>
    <mergeCell ref="DX349:DX350"/>
    <mergeCell ref="DY349:DY350"/>
    <mergeCell ref="DZ349:DZ350"/>
    <mergeCell ref="DF349:DF350"/>
    <mergeCell ref="DG349:DG350"/>
    <mergeCell ref="DH349:DH350"/>
    <mergeCell ref="DJ349:DJ350"/>
    <mergeCell ref="DL349:DL350"/>
    <mergeCell ref="DN349:DN350"/>
    <mergeCell ref="CZ349:CZ350"/>
    <mergeCell ref="DA349:DA350"/>
    <mergeCell ref="DB349:DB350"/>
    <mergeCell ref="DC349:DC350"/>
    <mergeCell ref="DD349:DD350"/>
    <mergeCell ref="DE349:DE350"/>
    <mergeCell ref="CT349:CT350"/>
    <mergeCell ref="CU349:CU350"/>
    <mergeCell ref="CV349:CV350"/>
    <mergeCell ref="CW349:CW350"/>
    <mergeCell ref="CX349:CX350"/>
    <mergeCell ref="CY349:CY350"/>
    <mergeCell ref="CL349:CL350"/>
    <mergeCell ref="CO349:CO350"/>
    <mergeCell ref="CP349:CP350"/>
    <mergeCell ref="CQ349:CQ350"/>
    <mergeCell ref="CR349:CR350"/>
    <mergeCell ref="CS349:CS350"/>
    <mergeCell ref="CF349:CF350"/>
    <mergeCell ref="CG349:CG350"/>
    <mergeCell ref="CH349:CH350"/>
    <mergeCell ref="CI349:CI350"/>
    <mergeCell ref="CJ349:CJ350"/>
    <mergeCell ref="CK349:CK350"/>
    <mergeCell ref="AL349:AL350"/>
    <mergeCell ref="AM349:AM350"/>
    <mergeCell ref="AP349:AP350"/>
    <mergeCell ref="CC349:CC350"/>
    <mergeCell ref="CD349:CD350"/>
    <mergeCell ref="CE349:CE350"/>
    <mergeCell ref="AF349:AF350"/>
    <mergeCell ref="AG349:AG350"/>
    <mergeCell ref="AH349:AH350"/>
    <mergeCell ref="AI349:AI350"/>
    <mergeCell ref="AJ349:AJ350"/>
    <mergeCell ref="AK349:AK350"/>
    <mergeCell ref="Z349:Z350"/>
    <mergeCell ref="AA349:AA350"/>
    <mergeCell ref="AB349:AB350"/>
    <mergeCell ref="AC349:AC350"/>
    <mergeCell ref="AD349:AD350"/>
    <mergeCell ref="AE349:AE350"/>
    <mergeCell ref="F349:F350"/>
    <mergeCell ref="G349:G350"/>
    <mergeCell ref="V349:V350"/>
    <mergeCell ref="W349:W350"/>
    <mergeCell ref="X349:X350"/>
    <mergeCell ref="Y349:Y350"/>
    <mergeCell ref="EP347:EP348"/>
    <mergeCell ref="EQ347:EQ348"/>
    <mergeCell ref="ER347:ER348"/>
    <mergeCell ref="CW347:CW348"/>
    <mergeCell ref="CX347:CX348"/>
    <mergeCell ref="CY347:CY348"/>
    <mergeCell ref="CZ347:CZ348"/>
    <mergeCell ref="DA347:DA348"/>
    <mergeCell ref="DB347:DB348"/>
    <mergeCell ref="CQ347:CQ348"/>
    <mergeCell ref="CR347:CR348"/>
    <mergeCell ref="CS347:CS348"/>
    <mergeCell ref="CT347:CT348"/>
    <mergeCell ref="CU347:CU348"/>
    <mergeCell ref="CV347:CV348"/>
    <mergeCell ref="CI347:CI348"/>
    <mergeCell ref="CJ347:CJ348"/>
    <mergeCell ref="CK347:CK348"/>
    <mergeCell ref="CL347:CL348"/>
    <mergeCell ref="CO347:CO348"/>
    <mergeCell ref="CP347:CP348"/>
    <mergeCell ref="CC347:CC348"/>
    <mergeCell ref="CD347:CD348"/>
    <mergeCell ref="CE347:CE348"/>
    <mergeCell ref="CF347:CF348"/>
    <mergeCell ref="CG347:CG348"/>
    <mergeCell ref="CH347:CH348"/>
    <mergeCell ref="AI347:AI348"/>
    <mergeCell ref="AJ347:AJ348"/>
    <mergeCell ref="AK347:AK348"/>
    <mergeCell ref="AL347:AL348"/>
    <mergeCell ref="AM347:AM348"/>
    <mergeCell ref="AP347:AP348"/>
    <mergeCell ref="AC347:AC348"/>
    <mergeCell ref="AD347:AD348"/>
    <mergeCell ref="AE347:AE348"/>
    <mergeCell ref="AF347:AF348"/>
    <mergeCell ref="AG347:AG348"/>
    <mergeCell ref="AH347:AH348"/>
    <mergeCell ref="ES347:ES348"/>
    <mergeCell ref="ET347:ET348"/>
    <mergeCell ref="EU347:EU348"/>
    <mergeCell ref="EJ347:EJ348"/>
    <mergeCell ref="EK347:EK348"/>
    <mergeCell ref="EL347:EL348"/>
    <mergeCell ref="EM347:EM348"/>
    <mergeCell ref="EN347:EN348"/>
    <mergeCell ref="EO347:EO348"/>
    <mergeCell ref="ED347:ED348"/>
    <mergeCell ref="EE347:EE348"/>
    <mergeCell ref="EF347:EF348"/>
    <mergeCell ref="EG347:EG348"/>
    <mergeCell ref="EH347:EH348"/>
    <mergeCell ref="EI347:EI348"/>
    <mergeCell ref="DX347:DX348"/>
    <mergeCell ref="DY347:DY348"/>
    <mergeCell ref="DZ347:DZ348"/>
    <mergeCell ref="EA347:EA348"/>
    <mergeCell ref="EB347:EB348"/>
    <mergeCell ref="EC347:EC348"/>
    <mergeCell ref="DJ347:DJ348"/>
    <mergeCell ref="DL347:DL348"/>
    <mergeCell ref="DN347:DN348"/>
    <mergeCell ref="DP347:DP348"/>
    <mergeCell ref="DR347:DR348"/>
    <mergeCell ref="DV347:DV348"/>
    <mergeCell ref="DC347:DC348"/>
    <mergeCell ref="DD347:DD348"/>
    <mergeCell ref="DE347:DE348"/>
    <mergeCell ref="DF347:DF348"/>
    <mergeCell ref="DG347:DG348"/>
    <mergeCell ref="DH347:DH348"/>
    <mergeCell ref="EU345:EU346"/>
    <mergeCell ref="F347:F348"/>
    <mergeCell ref="G347:G348"/>
    <mergeCell ref="V347:V348"/>
    <mergeCell ref="W347:W348"/>
    <mergeCell ref="X347:X348"/>
    <mergeCell ref="Y347:Y348"/>
    <mergeCell ref="Z347:Z348"/>
    <mergeCell ref="AA347:AA348"/>
    <mergeCell ref="AB347:AB348"/>
    <mergeCell ref="EO345:EO346"/>
    <mergeCell ref="EP345:EP346"/>
    <mergeCell ref="EQ345:EQ346"/>
    <mergeCell ref="ER345:ER346"/>
    <mergeCell ref="ES345:ES346"/>
    <mergeCell ref="ET345:ET346"/>
    <mergeCell ref="EI345:EI346"/>
    <mergeCell ref="EJ345:EJ346"/>
    <mergeCell ref="EK345:EK346"/>
    <mergeCell ref="EL345:EL346"/>
    <mergeCell ref="EM345:EM346"/>
    <mergeCell ref="EN345:EN346"/>
    <mergeCell ref="EC345:EC346"/>
    <mergeCell ref="ED345:ED346"/>
    <mergeCell ref="EE345:EE346"/>
    <mergeCell ref="EF345:EF346"/>
    <mergeCell ref="EG345:EG346"/>
    <mergeCell ref="EH345:EH346"/>
    <mergeCell ref="DV345:DV346"/>
    <mergeCell ref="DX345:DX346"/>
    <mergeCell ref="DY345:DY346"/>
    <mergeCell ref="DZ345:DZ346"/>
    <mergeCell ref="EA345:EA346"/>
    <mergeCell ref="EB345:EB346"/>
    <mergeCell ref="DH345:DH346"/>
    <mergeCell ref="DJ345:DJ346"/>
    <mergeCell ref="DL345:DL346"/>
    <mergeCell ref="DN345:DN346"/>
    <mergeCell ref="DP345:DP346"/>
    <mergeCell ref="DR345:DR346"/>
    <mergeCell ref="DB345:DB346"/>
    <mergeCell ref="DC345:DC346"/>
    <mergeCell ref="DD345:DD346"/>
    <mergeCell ref="DE345:DE346"/>
    <mergeCell ref="DF345:DF346"/>
    <mergeCell ref="DG345:DG346"/>
    <mergeCell ref="CV345:CV346"/>
    <mergeCell ref="CW345:CW346"/>
    <mergeCell ref="CX345:CX346"/>
    <mergeCell ref="CY345:CY346"/>
    <mergeCell ref="CZ345:CZ346"/>
    <mergeCell ref="DA345:DA346"/>
    <mergeCell ref="CP345:CP346"/>
    <mergeCell ref="CQ345:CQ346"/>
    <mergeCell ref="CR345:CR346"/>
    <mergeCell ref="CS345:CS346"/>
    <mergeCell ref="CT345:CT346"/>
    <mergeCell ref="CU345:CU346"/>
    <mergeCell ref="CH345:CH346"/>
    <mergeCell ref="CI345:CI346"/>
    <mergeCell ref="CJ345:CJ346"/>
    <mergeCell ref="CK345:CK346"/>
    <mergeCell ref="CL345:CL346"/>
    <mergeCell ref="CO345:CO346"/>
    <mergeCell ref="AP345:AP346"/>
    <mergeCell ref="CC345:CC346"/>
    <mergeCell ref="CD345:CD346"/>
    <mergeCell ref="CE345:CE346"/>
    <mergeCell ref="CF345:CF346"/>
    <mergeCell ref="CG345:CG346"/>
    <mergeCell ref="AH345:AH346"/>
    <mergeCell ref="AI345:AI346"/>
    <mergeCell ref="AJ345:AJ346"/>
    <mergeCell ref="AK345:AK346"/>
    <mergeCell ref="AL345:AL346"/>
    <mergeCell ref="AM345:AM346"/>
    <mergeCell ref="AB345:AB346"/>
    <mergeCell ref="AC345:AC346"/>
    <mergeCell ref="AD345:AD346"/>
    <mergeCell ref="AE345:AE346"/>
    <mergeCell ref="AF345:AF346"/>
    <mergeCell ref="AG345:AG346"/>
    <mergeCell ref="ET343:ET344"/>
    <mergeCell ref="EU343:EU344"/>
    <mergeCell ref="F345:F346"/>
    <mergeCell ref="G345:G346"/>
    <mergeCell ref="V345:V346"/>
    <mergeCell ref="W345:W346"/>
    <mergeCell ref="X345:X346"/>
    <mergeCell ref="Y345:Y346"/>
    <mergeCell ref="Z345:Z346"/>
    <mergeCell ref="AA345:AA346"/>
    <mergeCell ref="EN343:EN344"/>
    <mergeCell ref="EO343:EO344"/>
    <mergeCell ref="EP343:EP344"/>
    <mergeCell ref="EQ343:EQ344"/>
    <mergeCell ref="ER343:ER344"/>
    <mergeCell ref="ES343:ES344"/>
    <mergeCell ref="EH343:EH344"/>
    <mergeCell ref="EI343:EI344"/>
    <mergeCell ref="EJ343:EJ344"/>
    <mergeCell ref="EK343:EK344"/>
    <mergeCell ref="EL343:EL344"/>
    <mergeCell ref="EM343:EM344"/>
    <mergeCell ref="EB343:EB344"/>
    <mergeCell ref="EC343:EC344"/>
    <mergeCell ref="ED343:ED344"/>
    <mergeCell ref="EE343:EE344"/>
    <mergeCell ref="EF343:EF344"/>
    <mergeCell ref="EG343:EG344"/>
    <mergeCell ref="DR343:DR344"/>
    <mergeCell ref="DV343:DV344"/>
    <mergeCell ref="DX343:DX344"/>
    <mergeCell ref="DY343:DY344"/>
    <mergeCell ref="DZ343:DZ344"/>
    <mergeCell ref="EA343:EA344"/>
    <mergeCell ref="DG343:DG344"/>
    <mergeCell ref="DH343:DH344"/>
    <mergeCell ref="DJ343:DJ344"/>
    <mergeCell ref="DL343:DL344"/>
    <mergeCell ref="DN343:DN344"/>
    <mergeCell ref="DP343:DP344"/>
    <mergeCell ref="DA343:DA344"/>
    <mergeCell ref="DB343:DB344"/>
    <mergeCell ref="DC343:DC344"/>
    <mergeCell ref="DD343:DD344"/>
    <mergeCell ref="DE343:DE344"/>
    <mergeCell ref="DF343:DF344"/>
    <mergeCell ref="CU343:CU344"/>
    <mergeCell ref="CV343:CV344"/>
    <mergeCell ref="CW343:CW344"/>
    <mergeCell ref="CX343:CX344"/>
    <mergeCell ref="CY343:CY344"/>
    <mergeCell ref="CZ343:CZ344"/>
    <mergeCell ref="CO343:CO344"/>
    <mergeCell ref="CP343:CP344"/>
    <mergeCell ref="CQ343:CQ344"/>
    <mergeCell ref="CR343:CR344"/>
    <mergeCell ref="CS343:CS344"/>
    <mergeCell ref="CT343:CT344"/>
    <mergeCell ref="CG343:CG344"/>
    <mergeCell ref="CH343:CH344"/>
    <mergeCell ref="CI343:CI344"/>
    <mergeCell ref="CJ343:CJ344"/>
    <mergeCell ref="CK343:CK344"/>
    <mergeCell ref="CL343:CL344"/>
    <mergeCell ref="AM343:AM344"/>
    <mergeCell ref="AP343:AP344"/>
    <mergeCell ref="CC343:CC344"/>
    <mergeCell ref="CD343:CD344"/>
    <mergeCell ref="CE343:CE344"/>
    <mergeCell ref="CF343:CF344"/>
    <mergeCell ref="AG343:AG344"/>
    <mergeCell ref="AH343:AH344"/>
    <mergeCell ref="AI343:AI344"/>
    <mergeCell ref="AJ343:AJ344"/>
    <mergeCell ref="AK343:AK344"/>
    <mergeCell ref="AL343:AL344"/>
    <mergeCell ref="AA343:AA344"/>
    <mergeCell ref="AB343:AB344"/>
    <mergeCell ref="AC343:AC344"/>
    <mergeCell ref="AD343:AD344"/>
    <mergeCell ref="AE343:AE344"/>
    <mergeCell ref="AF343:AF344"/>
    <mergeCell ref="ES341:ES342"/>
    <mergeCell ref="ET341:ET342"/>
    <mergeCell ref="EU341:EU342"/>
    <mergeCell ref="F343:F344"/>
    <mergeCell ref="G343:G344"/>
    <mergeCell ref="V343:V344"/>
    <mergeCell ref="W343:W344"/>
    <mergeCell ref="X343:X344"/>
    <mergeCell ref="Y343:Y344"/>
    <mergeCell ref="Z343:Z344"/>
    <mergeCell ref="EM341:EM342"/>
    <mergeCell ref="EN341:EN342"/>
    <mergeCell ref="EO341:EO342"/>
    <mergeCell ref="EP341:EP342"/>
    <mergeCell ref="EQ341:EQ342"/>
    <mergeCell ref="ER341:ER342"/>
    <mergeCell ref="EG341:EG342"/>
    <mergeCell ref="EH341:EH342"/>
    <mergeCell ref="EI341:EI342"/>
    <mergeCell ref="EJ341:EJ342"/>
    <mergeCell ref="EK341:EK342"/>
    <mergeCell ref="EL341:EL342"/>
    <mergeCell ref="EA341:EA342"/>
    <mergeCell ref="EB341:EB342"/>
    <mergeCell ref="EC341:EC342"/>
    <mergeCell ref="ED341:ED342"/>
    <mergeCell ref="EE341:EE342"/>
    <mergeCell ref="EF341:EF342"/>
    <mergeCell ref="DP341:DP342"/>
    <mergeCell ref="DR341:DR342"/>
    <mergeCell ref="DV341:DV342"/>
    <mergeCell ref="DX341:DX342"/>
    <mergeCell ref="DY341:DY342"/>
    <mergeCell ref="DZ341:DZ342"/>
    <mergeCell ref="DF341:DF342"/>
    <mergeCell ref="DG341:DG342"/>
    <mergeCell ref="DH341:DH342"/>
    <mergeCell ref="DJ341:DJ342"/>
    <mergeCell ref="DL341:DL342"/>
    <mergeCell ref="DN341:DN342"/>
    <mergeCell ref="CZ341:CZ342"/>
    <mergeCell ref="DA341:DA342"/>
    <mergeCell ref="DB341:DB342"/>
    <mergeCell ref="DC341:DC342"/>
    <mergeCell ref="DD341:DD342"/>
    <mergeCell ref="DE341:DE342"/>
    <mergeCell ref="CT341:CT342"/>
    <mergeCell ref="CU341:CU342"/>
    <mergeCell ref="CV341:CV342"/>
    <mergeCell ref="CW341:CW342"/>
    <mergeCell ref="CX341:CX342"/>
    <mergeCell ref="CY341:CY342"/>
    <mergeCell ref="CL341:CL342"/>
    <mergeCell ref="CO341:CO342"/>
    <mergeCell ref="CP341:CP342"/>
    <mergeCell ref="CQ341:CQ342"/>
    <mergeCell ref="CR341:CR342"/>
    <mergeCell ref="CS341:CS342"/>
    <mergeCell ref="CF341:CF342"/>
    <mergeCell ref="CG341:CG342"/>
    <mergeCell ref="CH341:CH342"/>
    <mergeCell ref="CI341:CI342"/>
    <mergeCell ref="CJ341:CJ342"/>
    <mergeCell ref="CK341:CK342"/>
    <mergeCell ref="AL341:AL342"/>
    <mergeCell ref="AM341:AM342"/>
    <mergeCell ref="AP341:AP342"/>
    <mergeCell ref="CC341:CC342"/>
    <mergeCell ref="CD341:CD342"/>
    <mergeCell ref="CE341:CE342"/>
    <mergeCell ref="AF341:AF342"/>
    <mergeCell ref="AG341:AG342"/>
    <mergeCell ref="AH341:AH342"/>
    <mergeCell ref="AI341:AI342"/>
    <mergeCell ref="AJ341:AJ342"/>
    <mergeCell ref="AK341:AK342"/>
    <mergeCell ref="Z341:Z342"/>
    <mergeCell ref="AA341:AA342"/>
    <mergeCell ref="AB341:AB342"/>
    <mergeCell ref="AC341:AC342"/>
    <mergeCell ref="AD341:AD342"/>
    <mergeCell ref="AE341:AE342"/>
    <mergeCell ref="F341:F342"/>
    <mergeCell ref="G341:G342"/>
    <mergeCell ref="V341:V342"/>
    <mergeCell ref="W341:W342"/>
    <mergeCell ref="X341:X342"/>
    <mergeCell ref="Y341:Y342"/>
    <mergeCell ref="EP339:EP340"/>
    <mergeCell ref="EQ339:EQ340"/>
    <mergeCell ref="ER339:ER340"/>
    <mergeCell ref="CW339:CW340"/>
    <mergeCell ref="CX339:CX340"/>
    <mergeCell ref="CY339:CY340"/>
    <mergeCell ref="CZ339:CZ340"/>
    <mergeCell ref="DA339:DA340"/>
    <mergeCell ref="DB339:DB340"/>
    <mergeCell ref="CQ339:CQ340"/>
    <mergeCell ref="CR339:CR340"/>
    <mergeCell ref="CS339:CS340"/>
    <mergeCell ref="CT339:CT340"/>
    <mergeCell ref="CU339:CU340"/>
    <mergeCell ref="CV339:CV340"/>
    <mergeCell ref="CI339:CI340"/>
    <mergeCell ref="CJ339:CJ340"/>
    <mergeCell ref="CK339:CK340"/>
    <mergeCell ref="CL339:CL340"/>
    <mergeCell ref="CO339:CO340"/>
    <mergeCell ref="CP339:CP340"/>
    <mergeCell ref="CC339:CC340"/>
    <mergeCell ref="CD339:CD340"/>
    <mergeCell ref="CE339:CE340"/>
    <mergeCell ref="CF339:CF340"/>
    <mergeCell ref="CG339:CG340"/>
    <mergeCell ref="CH339:CH340"/>
    <mergeCell ref="AI339:AI340"/>
    <mergeCell ref="AJ339:AJ340"/>
    <mergeCell ref="AK339:AK340"/>
    <mergeCell ref="AL339:AL340"/>
    <mergeCell ref="AM339:AM340"/>
    <mergeCell ref="AP339:AP340"/>
    <mergeCell ref="AC339:AC340"/>
    <mergeCell ref="AD339:AD340"/>
    <mergeCell ref="AE339:AE340"/>
    <mergeCell ref="AF339:AF340"/>
    <mergeCell ref="AG339:AG340"/>
    <mergeCell ref="AH339:AH340"/>
    <mergeCell ref="ES339:ES340"/>
    <mergeCell ref="ET339:ET340"/>
    <mergeCell ref="EU339:EU340"/>
    <mergeCell ref="EJ339:EJ340"/>
    <mergeCell ref="EK339:EK340"/>
    <mergeCell ref="EL339:EL340"/>
    <mergeCell ref="EM339:EM340"/>
    <mergeCell ref="EN339:EN340"/>
    <mergeCell ref="EO339:EO340"/>
    <mergeCell ref="ED339:ED340"/>
    <mergeCell ref="EE339:EE340"/>
    <mergeCell ref="EF339:EF340"/>
    <mergeCell ref="EG339:EG340"/>
    <mergeCell ref="EH339:EH340"/>
    <mergeCell ref="EI339:EI340"/>
    <mergeCell ref="DX339:DX340"/>
    <mergeCell ref="DY339:DY340"/>
    <mergeCell ref="DZ339:DZ340"/>
    <mergeCell ref="EA339:EA340"/>
    <mergeCell ref="EB339:EB340"/>
    <mergeCell ref="EC339:EC340"/>
    <mergeCell ref="DJ339:DJ340"/>
    <mergeCell ref="DL339:DL340"/>
    <mergeCell ref="DN339:DN340"/>
    <mergeCell ref="DP339:DP340"/>
    <mergeCell ref="DR339:DR340"/>
    <mergeCell ref="DV339:DV340"/>
    <mergeCell ref="DC339:DC340"/>
    <mergeCell ref="DD339:DD340"/>
    <mergeCell ref="DE339:DE340"/>
    <mergeCell ref="DF339:DF340"/>
    <mergeCell ref="DG339:DG340"/>
    <mergeCell ref="DH339:DH340"/>
    <mergeCell ref="EU337:EU338"/>
    <mergeCell ref="F339:F340"/>
    <mergeCell ref="G339:G340"/>
    <mergeCell ref="V339:V340"/>
    <mergeCell ref="W339:W340"/>
    <mergeCell ref="X339:X340"/>
    <mergeCell ref="Y339:Y340"/>
    <mergeCell ref="Z339:Z340"/>
    <mergeCell ref="AA339:AA340"/>
    <mergeCell ref="AB339:AB340"/>
    <mergeCell ref="EO337:EO338"/>
    <mergeCell ref="EP337:EP338"/>
    <mergeCell ref="EQ337:EQ338"/>
    <mergeCell ref="ER337:ER338"/>
    <mergeCell ref="ES337:ES338"/>
    <mergeCell ref="ET337:ET338"/>
    <mergeCell ref="EI337:EI338"/>
    <mergeCell ref="EJ337:EJ338"/>
    <mergeCell ref="EK337:EK338"/>
    <mergeCell ref="EL337:EL338"/>
    <mergeCell ref="EM337:EM338"/>
    <mergeCell ref="EN337:EN338"/>
    <mergeCell ref="EC337:EC338"/>
    <mergeCell ref="ED337:ED338"/>
    <mergeCell ref="EE337:EE338"/>
    <mergeCell ref="EF337:EF338"/>
    <mergeCell ref="EG337:EG338"/>
    <mergeCell ref="EH337:EH338"/>
    <mergeCell ref="DV337:DV338"/>
    <mergeCell ref="DX337:DX338"/>
    <mergeCell ref="DY337:DY338"/>
    <mergeCell ref="DZ337:DZ338"/>
    <mergeCell ref="EA337:EA338"/>
    <mergeCell ref="EB337:EB338"/>
    <mergeCell ref="DF337:DF338"/>
    <mergeCell ref="DG337:DG338"/>
    <mergeCell ref="DH337:DH338"/>
    <mergeCell ref="DJ337:DJ338"/>
    <mergeCell ref="DL337:DL338"/>
    <mergeCell ref="DN337:DN338"/>
    <mergeCell ref="CZ337:CZ338"/>
    <mergeCell ref="DA337:DA338"/>
    <mergeCell ref="DB337:DB338"/>
    <mergeCell ref="DC337:DC338"/>
    <mergeCell ref="DD337:DD338"/>
    <mergeCell ref="DE337:DE338"/>
    <mergeCell ref="CT337:CT338"/>
    <mergeCell ref="CU337:CU338"/>
    <mergeCell ref="CV337:CV338"/>
    <mergeCell ref="CW337:CW338"/>
    <mergeCell ref="CX337:CX338"/>
    <mergeCell ref="CY337:CY338"/>
    <mergeCell ref="CL337:CL338"/>
    <mergeCell ref="CO337:CO338"/>
    <mergeCell ref="CP337:CP338"/>
    <mergeCell ref="CQ337:CQ338"/>
    <mergeCell ref="CR337:CR338"/>
    <mergeCell ref="CS337:CS338"/>
    <mergeCell ref="CF337:CF338"/>
    <mergeCell ref="CG337:CG338"/>
    <mergeCell ref="CH337:CH338"/>
    <mergeCell ref="CI337:CI338"/>
    <mergeCell ref="CJ337:CJ338"/>
    <mergeCell ref="CK337:CK338"/>
    <mergeCell ref="AL337:AL338"/>
    <mergeCell ref="AM337:AM338"/>
    <mergeCell ref="AP337:AP338"/>
    <mergeCell ref="CC337:CC338"/>
    <mergeCell ref="CD337:CD338"/>
    <mergeCell ref="CE337:CE338"/>
    <mergeCell ref="AF337:AF338"/>
    <mergeCell ref="AG337:AG338"/>
    <mergeCell ref="AH337:AH338"/>
    <mergeCell ref="AI337:AI338"/>
    <mergeCell ref="AJ337:AJ338"/>
    <mergeCell ref="AK337:AK338"/>
    <mergeCell ref="Z337:Z338"/>
    <mergeCell ref="AA337:AA338"/>
    <mergeCell ref="AB337:AB338"/>
    <mergeCell ref="AC337:AC338"/>
    <mergeCell ref="AD337:AD338"/>
    <mergeCell ref="AE337:AE338"/>
    <mergeCell ref="ER335:ER336"/>
    <mergeCell ref="ES335:ES336"/>
    <mergeCell ref="ET335:ET336"/>
    <mergeCell ref="EU335:EU336"/>
    <mergeCell ref="F337:F338"/>
    <mergeCell ref="G337:G338"/>
    <mergeCell ref="V337:V338"/>
    <mergeCell ref="W337:W338"/>
    <mergeCell ref="X337:X338"/>
    <mergeCell ref="Y337:Y338"/>
    <mergeCell ref="EL335:EL336"/>
    <mergeCell ref="EM335:EM336"/>
    <mergeCell ref="EN335:EN336"/>
    <mergeCell ref="EO335:EO336"/>
    <mergeCell ref="EP335:EP336"/>
    <mergeCell ref="EQ335:EQ336"/>
    <mergeCell ref="EF335:EF336"/>
    <mergeCell ref="EG335:EG336"/>
    <mergeCell ref="EH335:EH336"/>
    <mergeCell ref="EI335:EI336"/>
    <mergeCell ref="EJ335:EJ336"/>
    <mergeCell ref="EK335:EK336"/>
    <mergeCell ref="DZ335:DZ336"/>
    <mergeCell ref="EA335:EA336"/>
    <mergeCell ref="EB335:EB336"/>
    <mergeCell ref="EC335:EC336"/>
    <mergeCell ref="ED335:ED336"/>
    <mergeCell ref="EE335:EE336"/>
    <mergeCell ref="DL335:DL336"/>
    <mergeCell ref="DN335:DN336"/>
    <mergeCell ref="DP335:DP336"/>
    <mergeCell ref="DR335:DR336"/>
    <mergeCell ref="DV335:DV336"/>
    <mergeCell ref="DX335:DX336"/>
    <mergeCell ref="DD335:DD336"/>
    <mergeCell ref="DE335:DE336"/>
    <mergeCell ref="DF335:DF336"/>
    <mergeCell ref="DG335:DG336"/>
    <mergeCell ref="DH335:DH336"/>
    <mergeCell ref="DJ335:DJ336"/>
    <mergeCell ref="CX335:CX336"/>
    <mergeCell ref="CY335:CY336"/>
    <mergeCell ref="CZ335:CZ336"/>
    <mergeCell ref="DA335:DA336"/>
    <mergeCell ref="DB335:DB336"/>
    <mergeCell ref="DC335:DC336"/>
    <mergeCell ref="CR335:CR336"/>
    <mergeCell ref="CS335:CS336"/>
    <mergeCell ref="CT335:CT336"/>
    <mergeCell ref="CU335:CU336"/>
    <mergeCell ref="CV335:CV336"/>
    <mergeCell ref="CW335:CW336"/>
    <mergeCell ref="CF335:CF336"/>
    <mergeCell ref="CG335:CG336"/>
    <mergeCell ref="CH335:CH336"/>
    <mergeCell ref="CI335:CI336"/>
    <mergeCell ref="CJ335:CJ336"/>
    <mergeCell ref="CK335:CK336"/>
    <mergeCell ref="AL335:AL336"/>
    <mergeCell ref="AM335:AM336"/>
    <mergeCell ref="AP335:AP336"/>
    <mergeCell ref="CC335:CC336"/>
    <mergeCell ref="CD335:CD336"/>
    <mergeCell ref="CE335:CE336"/>
    <mergeCell ref="AF335:AF336"/>
    <mergeCell ref="AG335:AG336"/>
    <mergeCell ref="AH335:AH336"/>
    <mergeCell ref="AI335:AI336"/>
    <mergeCell ref="AJ335:AJ336"/>
    <mergeCell ref="AK335:AK336"/>
    <mergeCell ref="Z335:Z336"/>
    <mergeCell ref="AA335:AA336"/>
    <mergeCell ref="AB335:AB336"/>
    <mergeCell ref="AC335:AC336"/>
    <mergeCell ref="AD335:AD336"/>
    <mergeCell ref="AE335:AE336"/>
    <mergeCell ref="ER333:ER334"/>
    <mergeCell ref="ES333:ES334"/>
    <mergeCell ref="ET333:ET334"/>
    <mergeCell ref="CJ333:CJ334"/>
    <mergeCell ref="AK333:AK334"/>
    <mergeCell ref="AL333:AL334"/>
    <mergeCell ref="AM333:AM334"/>
    <mergeCell ref="AP333:AP334"/>
    <mergeCell ref="CC333:CC334"/>
    <mergeCell ref="CD333:CD334"/>
    <mergeCell ref="AE333:AE334"/>
    <mergeCell ref="AF333:AF334"/>
    <mergeCell ref="AG333:AG334"/>
    <mergeCell ref="AH333:AH334"/>
    <mergeCell ref="AI333:AI334"/>
    <mergeCell ref="AJ333:AJ334"/>
    <mergeCell ref="EU333:EU334"/>
    <mergeCell ref="F335:F336"/>
    <mergeCell ref="G335:G336"/>
    <mergeCell ref="V335:V336"/>
    <mergeCell ref="W335:W336"/>
    <mergeCell ref="X335:X336"/>
    <mergeCell ref="Y335:Y336"/>
    <mergeCell ref="EL333:EL334"/>
    <mergeCell ref="EM333:EM334"/>
    <mergeCell ref="EN333:EN334"/>
    <mergeCell ref="EO333:EO334"/>
    <mergeCell ref="EP333:EP334"/>
    <mergeCell ref="EQ333:EQ334"/>
    <mergeCell ref="EF333:EF334"/>
    <mergeCell ref="EG333:EG334"/>
    <mergeCell ref="EH333:EH334"/>
    <mergeCell ref="EI333:EI334"/>
    <mergeCell ref="EJ333:EJ334"/>
    <mergeCell ref="EK333:EK334"/>
    <mergeCell ref="DZ333:DZ334"/>
    <mergeCell ref="EA333:EA334"/>
    <mergeCell ref="EB333:EB334"/>
    <mergeCell ref="EC333:EC334"/>
    <mergeCell ref="ED333:ED334"/>
    <mergeCell ref="EE333:EE334"/>
    <mergeCell ref="DL333:DL334"/>
    <mergeCell ref="DN333:DN334"/>
    <mergeCell ref="DP333:DP334"/>
    <mergeCell ref="DR333:DR334"/>
    <mergeCell ref="DV333:DV334"/>
    <mergeCell ref="DX333:DX334"/>
    <mergeCell ref="DD333:DD334"/>
    <mergeCell ref="DE333:DE334"/>
    <mergeCell ref="DF333:DF334"/>
    <mergeCell ref="DG333:DG334"/>
    <mergeCell ref="DH333:DH334"/>
    <mergeCell ref="DJ333:DJ334"/>
    <mergeCell ref="CX333:CX334"/>
    <mergeCell ref="CY333:CY334"/>
    <mergeCell ref="CZ333:CZ334"/>
    <mergeCell ref="DA333:DA334"/>
    <mergeCell ref="DB333:DB334"/>
    <mergeCell ref="DC333:DC334"/>
    <mergeCell ref="CR333:CR334"/>
    <mergeCell ref="CS333:CS334"/>
    <mergeCell ref="CT333:CT334"/>
    <mergeCell ref="CU333:CU334"/>
    <mergeCell ref="CV333:CV334"/>
    <mergeCell ref="CW333:CW334"/>
    <mergeCell ref="CK333:CK334"/>
    <mergeCell ref="CL333:CL334"/>
    <mergeCell ref="CM333:CM376"/>
    <mergeCell ref="CO333:CO334"/>
    <mergeCell ref="CP333:CP334"/>
    <mergeCell ref="CQ333:CQ334"/>
    <mergeCell ref="CL335:CL336"/>
    <mergeCell ref="CO335:CO336"/>
    <mergeCell ref="CP335:CP336"/>
    <mergeCell ref="CQ335:CQ336"/>
    <mergeCell ref="CE333:CE334"/>
    <mergeCell ref="CF333:CF334"/>
    <mergeCell ref="CG333:CG334"/>
    <mergeCell ref="CH333:CH334"/>
    <mergeCell ref="CI333:CI334"/>
    <mergeCell ref="Y333:Y334"/>
    <mergeCell ref="Z333:Z334"/>
    <mergeCell ref="AA333:AA334"/>
    <mergeCell ref="AB333:AB334"/>
    <mergeCell ref="AC333:AC334"/>
    <mergeCell ref="AD333:AD334"/>
    <mergeCell ref="ER331:ER332"/>
    <mergeCell ref="ES331:ES332"/>
    <mergeCell ref="ET331:ET332"/>
    <mergeCell ref="EU331:EU332"/>
    <mergeCell ref="EX331:EX376"/>
    <mergeCell ref="F333:F334"/>
    <mergeCell ref="G333:G334"/>
    <mergeCell ref="V333:V334"/>
    <mergeCell ref="W333:W334"/>
    <mergeCell ref="X333:X334"/>
    <mergeCell ref="EL331:EL332"/>
    <mergeCell ref="EM331:EM332"/>
    <mergeCell ref="EN331:EN332"/>
    <mergeCell ref="EO331:EO332"/>
    <mergeCell ref="EP331:EP332"/>
    <mergeCell ref="EQ331:EQ332"/>
    <mergeCell ref="EF331:EF332"/>
    <mergeCell ref="EG331:EG332"/>
    <mergeCell ref="EH331:EH332"/>
    <mergeCell ref="EI331:EI332"/>
    <mergeCell ref="EJ331:EJ332"/>
    <mergeCell ref="EK331:EK332"/>
    <mergeCell ref="DZ331:DZ332"/>
    <mergeCell ref="EA331:EA332"/>
    <mergeCell ref="EB331:EB332"/>
    <mergeCell ref="EC331:EC332"/>
    <mergeCell ref="ED331:ED332"/>
    <mergeCell ref="EE331:EE332"/>
    <mergeCell ref="DP331:DP332"/>
    <mergeCell ref="DR331:DR332"/>
    <mergeCell ref="DT331:DT376"/>
    <mergeCell ref="DV331:DV332"/>
    <mergeCell ref="DX331:DX332"/>
    <mergeCell ref="DY331:DY332"/>
    <mergeCell ref="DY333:DY334"/>
    <mergeCell ref="DY335:DY336"/>
    <mergeCell ref="DP337:DP338"/>
    <mergeCell ref="DR337:DR338"/>
    <mergeCell ref="DF331:DF332"/>
    <mergeCell ref="DG331:DG332"/>
    <mergeCell ref="DH331:DH332"/>
    <mergeCell ref="DJ331:DJ332"/>
    <mergeCell ref="DL331:DL332"/>
    <mergeCell ref="DN331:DN332"/>
    <mergeCell ref="CZ331:CZ332"/>
    <mergeCell ref="DA331:DA332"/>
    <mergeCell ref="DB331:DB332"/>
    <mergeCell ref="DC331:DC332"/>
    <mergeCell ref="DD331:DD332"/>
    <mergeCell ref="DE331:DE332"/>
    <mergeCell ref="CT331:CT332"/>
    <mergeCell ref="CU331:CU332"/>
    <mergeCell ref="CV331:CV332"/>
    <mergeCell ref="CW331:CW332"/>
    <mergeCell ref="CX331:CX332"/>
    <mergeCell ref="CY331:CY332"/>
    <mergeCell ref="CL331:CL332"/>
    <mergeCell ref="CO331:CO332"/>
    <mergeCell ref="CP331:CP332"/>
    <mergeCell ref="CQ331:CQ332"/>
    <mergeCell ref="CR331:CR332"/>
    <mergeCell ref="CS331:CS332"/>
    <mergeCell ref="CF331:CF332"/>
    <mergeCell ref="CG331:CG332"/>
    <mergeCell ref="CH331:CH332"/>
    <mergeCell ref="CI331:CI332"/>
    <mergeCell ref="CJ331:CJ332"/>
    <mergeCell ref="CK331:CK332"/>
    <mergeCell ref="AL331:AL332"/>
    <mergeCell ref="AM331:AM332"/>
    <mergeCell ref="AP331:AP332"/>
    <mergeCell ref="CC331:CC332"/>
    <mergeCell ref="CD331:CD332"/>
    <mergeCell ref="CE331:CE332"/>
    <mergeCell ref="AF331:AF332"/>
    <mergeCell ref="AG331:AG332"/>
    <mergeCell ref="AH331:AH332"/>
    <mergeCell ref="AI331:AI332"/>
    <mergeCell ref="AJ331:AJ332"/>
    <mergeCell ref="AK331:AK332"/>
    <mergeCell ref="Z331:Z332"/>
    <mergeCell ref="AA331:AA332"/>
    <mergeCell ref="AB331:AB332"/>
    <mergeCell ref="AC331:AC332"/>
    <mergeCell ref="AD331:AD332"/>
    <mergeCell ref="AE331:AE332"/>
    <mergeCell ref="ES329:ES330"/>
    <mergeCell ref="ET329:ET330"/>
    <mergeCell ref="EU329:EU330"/>
    <mergeCell ref="E331:E376"/>
    <mergeCell ref="F331:F332"/>
    <mergeCell ref="G331:G332"/>
    <mergeCell ref="V331:V332"/>
    <mergeCell ref="W331:W332"/>
    <mergeCell ref="X331:X332"/>
    <mergeCell ref="Y331:Y332"/>
    <mergeCell ref="EM329:EM330"/>
    <mergeCell ref="EN329:EN330"/>
    <mergeCell ref="EO329:EO330"/>
    <mergeCell ref="EP329:EP330"/>
    <mergeCell ref="EQ329:EQ330"/>
    <mergeCell ref="ER329:ER330"/>
    <mergeCell ref="EG329:EG330"/>
    <mergeCell ref="EH329:EH330"/>
    <mergeCell ref="EI329:EI330"/>
    <mergeCell ref="EJ329:EJ330"/>
    <mergeCell ref="EK329:EK330"/>
    <mergeCell ref="EL329:EL330"/>
    <mergeCell ref="EA329:EA330"/>
    <mergeCell ref="EB329:EB330"/>
    <mergeCell ref="EC329:EC330"/>
    <mergeCell ref="ED329:ED330"/>
    <mergeCell ref="EE329:EE330"/>
    <mergeCell ref="EF329:EF330"/>
    <mergeCell ref="DP329:DP330"/>
    <mergeCell ref="DR329:DR330"/>
    <mergeCell ref="DV329:DV330"/>
    <mergeCell ref="DX329:DX330"/>
    <mergeCell ref="DY329:DY330"/>
    <mergeCell ref="DZ329:DZ330"/>
    <mergeCell ref="DF329:DF330"/>
    <mergeCell ref="DG329:DG330"/>
    <mergeCell ref="DH329:DH330"/>
    <mergeCell ref="DJ329:DJ330"/>
    <mergeCell ref="DL329:DL330"/>
    <mergeCell ref="DN329:DN330"/>
    <mergeCell ref="CZ329:CZ330"/>
    <mergeCell ref="DA329:DA330"/>
    <mergeCell ref="DB329:DB330"/>
    <mergeCell ref="DC329:DC330"/>
    <mergeCell ref="DD329:DD330"/>
    <mergeCell ref="DE329:DE330"/>
    <mergeCell ref="CT329:CT330"/>
    <mergeCell ref="CU329:CU330"/>
    <mergeCell ref="CV329:CV330"/>
    <mergeCell ref="CW329:CW330"/>
    <mergeCell ref="CX329:CX330"/>
    <mergeCell ref="CY329:CY330"/>
    <mergeCell ref="CL329:CL330"/>
    <mergeCell ref="CO329:CO330"/>
    <mergeCell ref="CP329:CP330"/>
    <mergeCell ref="CQ329:CQ330"/>
    <mergeCell ref="CR329:CR330"/>
    <mergeCell ref="CS329:CS330"/>
    <mergeCell ref="CF329:CF330"/>
    <mergeCell ref="CG329:CG330"/>
    <mergeCell ref="CH329:CH330"/>
    <mergeCell ref="CI329:CI330"/>
    <mergeCell ref="CJ329:CJ330"/>
    <mergeCell ref="CK329:CK330"/>
    <mergeCell ref="AB329:AB330"/>
    <mergeCell ref="AC329:AC330"/>
    <mergeCell ref="AP329:AP330"/>
    <mergeCell ref="CC329:CC330"/>
    <mergeCell ref="CD329:CD330"/>
    <mergeCell ref="CE329:CE330"/>
    <mergeCell ref="ET327:ET328"/>
    <mergeCell ref="EU327:EU328"/>
    <mergeCell ref="F329:F330"/>
    <mergeCell ref="G329:G330"/>
    <mergeCell ref="V329:V330"/>
    <mergeCell ref="W329:W330"/>
    <mergeCell ref="X329:X330"/>
    <mergeCell ref="Y329:Y330"/>
    <mergeCell ref="Z329:Z330"/>
    <mergeCell ref="AA329:AA330"/>
    <mergeCell ref="EN327:EN328"/>
    <mergeCell ref="EO327:EO328"/>
    <mergeCell ref="EP327:EP328"/>
    <mergeCell ref="EQ327:EQ328"/>
    <mergeCell ref="ER327:ER328"/>
    <mergeCell ref="ES327:ES328"/>
    <mergeCell ref="EH327:EH328"/>
    <mergeCell ref="EI327:EI328"/>
    <mergeCell ref="EJ327:EJ328"/>
    <mergeCell ref="EK327:EK328"/>
    <mergeCell ref="EL327:EL328"/>
    <mergeCell ref="EM327:EM328"/>
    <mergeCell ref="EB327:EB328"/>
    <mergeCell ref="EC327:EC328"/>
    <mergeCell ref="ED327:ED328"/>
    <mergeCell ref="EE327:EE328"/>
    <mergeCell ref="EF327:EF328"/>
    <mergeCell ref="EG327:EG328"/>
    <mergeCell ref="DR327:DR328"/>
    <mergeCell ref="DV327:DV328"/>
    <mergeCell ref="DX327:DX328"/>
    <mergeCell ref="DY327:DY328"/>
    <mergeCell ref="DZ327:DZ328"/>
    <mergeCell ref="EA327:EA328"/>
    <mergeCell ref="DG327:DG328"/>
    <mergeCell ref="DH327:DH328"/>
    <mergeCell ref="DJ327:DJ328"/>
    <mergeCell ref="DL327:DL328"/>
    <mergeCell ref="DN327:DN328"/>
    <mergeCell ref="DP327:DP328"/>
    <mergeCell ref="DA327:DA328"/>
    <mergeCell ref="DB327:DB328"/>
    <mergeCell ref="DC327:DC328"/>
    <mergeCell ref="DD327:DD328"/>
    <mergeCell ref="DE327:DE328"/>
    <mergeCell ref="DF327:DF328"/>
    <mergeCell ref="CU327:CU328"/>
    <mergeCell ref="CV327:CV328"/>
    <mergeCell ref="CW327:CW328"/>
    <mergeCell ref="CX327:CX328"/>
    <mergeCell ref="CY327:CY328"/>
    <mergeCell ref="CZ327:CZ328"/>
    <mergeCell ref="CO327:CO328"/>
    <mergeCell ref="CP327:CP328"/>
    <mergeCell ref="CQ327:CQ328"/>
    <mergeCell ref="CR327:CR328"/>
    <mergeCell ref="CS327:CS328"/>
    <mergeCell ref="CT327:CT328"/>
    <mergeCell ref="CG327:CG328"/>
    <mergeCell ref="CH327:CH328"/>
    <mergeCell ref="CI327:CI328"/>
    <mergeCell ref="CJ327:CJ328"/>
    <mergeCell ref="CK327:CK328"/>
    <mergeCell ref="CL327:CL328"/>
    <mergeCell ref="AM327:AM328"/>
    <mergeCell ref="AP327:AP328"/>
    <mergeCell ref="CC327:CC328"/>
    <mergeCell ref="CD327:CD328"/>
    <mergeCell ref="CE327:CE328"/>
    <mergeCell ref="CF327:CF328"/>
    <mergeCell ref="AG327:AG328"/>
    <mergeCell ref="AH327:AH328"/>
    <mergeCell ref="AI327:AI328"/>
    <mergeCell ref="AJ327:AJ328"/>
    <mergeCell ref="AK327:AK328"/>
    <mergeCell ref="AL327:AL328"/>
    <mergeCell ref="AA327:AA328"/>
    <mergeCell ref="AB327:AB328"/>
    <mergeCell ref="AC327:AC328"/>
    <mergeCell ref="AD327:AD328"/>
    <mergeCell ref="AE327:AE328"/>
    <mergeCell ref="AF327:AF328"/>
    <mergeCell ref="ES325:ES326"/>
    <mergeCell ref="ET325:ET326"/>
    <mergeCell ref="EU325:EU326"/>
    <mergeCell ref="CC325:CC326"/>
    <mergeCell ref="CD325:CD326"/>
    <mergeCell ref="CE325:CE326"/>
    <mergeCell ref="AF325:AF326"/>
    <mergeCell ref="AG325:AG326"/>
    <mergeCell ref="AH325:AH326"/>
    <mergeCell ref="AI325:AI326"/>
    <mergeCell ref="AJ325:AJ326"/>
    <mergeCell ref="AK325:AK326"/>
    <mergeCell ref="F327:F328"/>
    <mergeCell ref="G327:G328"/>
    <mergeCell ref="V327:V328"/>
    <mergeCell ref="W327:W328"/>
    <mergeCell ref="X327:X328"/>
    <mergeCell ref="Y327:Y328"/>
    <mergeCell ref="Z327:Z328"/>
    <mergeCell ref="EM325:EM326"/>
    <mergeCell ref="EN325:EN326"/>
    <mergeCell ref="EO325:EO326"/>
    <mergeCell ref="EP325:EP326"/>
    <mergeCell ref="EQ325:EQ326"/>
    <mergeCell ref="ER325:ER326"/>
    <mergeCell ref="EG325:EG326"/>
    <mergeCell ref="EH325:EH326"/>
    <mergeCell ref="EI325:EI326"/>
    <mergeCell ref="EJ325:EJ326"/>
    <mergeCell ref="EK325:EK326"/>
    <mergeCell ref="EL325:EL326"/>
    <mergeCell ref="EA325:EA326"/>
    <mergeCell ref="EB325:EB326"/>
    <mergeCell ref="EC325:EC326"/>
    <mergeCell ref="ED325:ED326"/>
    <mergeCell ref="EE325:EE326"/>
    <mergeCell ref="EF325:EF326"/>
    <mergeCell ref="DP325:DP326"/>
    <mergeCell ref="DR325:DR326"/>
    <mergeCell ref="DV325:DV326"/>
    <mergeCell ref="DX325:DX326"/>
    <mergeCell ref="DY325:DY326"/>
    <mergeCell ref="DZ325:DZ326"/>
    <mergeCell ref="DF325:DF326"/>
    <mergeCell ref="DG325:DG326"/>
    <mergeCell ref="DH325:DH326"/>
    <mergeCell ref="DJ325:DJ326"/>
    <mergeCell ref="DL325:DL326"/>
    <mergeCell ref="DN325:DN326"/>
    <mergeCell ref="CZ325:CZ326"/>
    <mergeCell ref="DA325:DA326"/>
    <mergeCell ref="DB325:DB326"/>
    <mergeCell ref="DC325:DC326"/>
    <mergeCell ref="DD325:DD326"/>
    <mergeCell ref="DE325:DE326"/>
    <mergeCell ref="CT325:CT326"/>
    <mergeCell ref="CU325:CU326"/>
    <mergeCell ref="CV325:CV326"/>
    <mergeCell ref="CW325:CW326"/>
    <mergeCell ref="CX325:CX326"/>
    <mergeCell ref="CY325:CY326"/>
    <mergeCell ref="CL325:CL326"/>
    <mergeCell ref="CO325:CO326"/>
    <mergeCell ref="CP325:CP326"/>
    <mergeCell ref="CQ325:CQ326"/>
    <mergeCell ref="CR325:CR326"/>
    <mergeCell ref="CS325:CS326"/>
    <mergeCell ref="CF325:CF326"/>
    <mergeCell ref="CG325:CG326"/>
    <mergeCell ref="CH325:CH326"/>
    <mergeCell ref="CI325:CI326"/>
    <mergeCell ref="CJ325:CJ326"/>
    <mergeCell ref="CK325:CK326"/>
    <mergeCell ref="AL325:AL326"/>
    <mergeCell ref="AM325:AM326"/>
    <mergeCell ref="AP325:AP326"/>
    <mergeCell ref="Z325:Z326"/>
    <mergeCell ref="AA325:AA326"/>
    <mergeCell ref="AB325:AB326"/>
    <mergeCell ref="AC325:AC326"/>
    <mergeCell ref="AD325:AD326"/>
    <mergeCell ref="AE325:AE326"/>
    <mergeCell ref="F325:F326"/>
    <mergeCell ref="G325:G326"/>
    <mergeCell ref="V325:V326"/>
    <mergeCell ref="W325:W326"/>
    <mergeCell ref="X325:X326"/>
    <mergeCell ref="Y325:Y326"/>
    <mergeCell ref="EP323:EP324"/>
    <mergeCell ref="EQ323:EQ324"/>
    <mergeCell ref="ER323:ER324"/>
    <mergeCell ref="ES323:ES324"/>
    <mergeCell ref="ET323:ET324"/>
    <mergeCell ref="EU323:EU324"/>
    <mergeCell ref="EJ323:EJ324"/>
    <mergeCell ref="EK323:EK324"/>
    <mergeCell ref="EL323:EL324"/>
    <mergeCell ref="EM323:EM324"/>
    <mergeCell ref="EN323:EN324"/>
    <mergeCell ref="EO323:EO324"/>
    <mergeCell ref="ED323:ED324"/>
    <mergeCell ref="EE323:EE324"/>
    <mergeCell ref="EF323:EF324"/>
    <mergeCell ref="EG323:EG324"/>
    <mergeCell ref="EH323:EH324"/>
    <mergeCell ref="EI323:EI324"/>
    <mergeCell ref="DX323:DX324"/>
    <mergeCell ref="DY323:DY324"/>
    <mergeCell ref="DZ323:DZ324"/>
    <mergeCell ref="EA323:EA324"/>
    <mergeCell ref="EB323:EB324"/>
    <mergeCell ref="EC323:EC324"/>
    <mergeCell ref="DJ323:DJ324"/>
    <mergeCell ref="DL323:DL324"/>
    <mergeCell ref="DN323:DN324"/>
    <mergeCell ref="DP323:DP324"/>
    <mergeCell ref="DR323:DR324"/>
    <mergeCell ref="DV323:DV324"/>
    <mergeCell ref="DC323:DC324"/>
    <mergeCell ref="DD323:DD324"/>
    <mergeCell ref="DE323:DE324"/>
    <mergeCell ref="DF323:DF324"/>
    <mergeCell ref="DG323:DG324"/>
    <mergeCell ref="DH323:DH324"/>
    <mergeCell ref="CW323:CW324"/>
    <mergeCell ref="CX323:CX324"/>
    <mergeCell ref="CY323:CY324"/>
    <mergeCell ref="CZ323:CZ324"/>
    <mergeCell ref="DA323:DA324"/>
    <mergeCell ref="DB323:DB324"/>
    <mergeCell ref="CQ323:CQ324"/>
    <mergeCell ref="CR323:CR324"/>
    <mergeCell ref="CS323:CS324"/>
    <mergeCell ref="CT323:CT324"/>
    <mergeCell ref="CU323:CU324"/>
    <mergeCell ref="CV323:CV324"/>
    <mergeCell ref="CI323:CI324"/>
    <mergeCell ref="CJ323:CJ324"/>
    <mergeCell ref="CK323:CK324"/>
    <mergeCell ref="CL323:CL324"/>
    <mergeCell ref="CO323:CO324"/>
    <mergeCell ref="CP323:CP324"/>
    <mergeCell ref="CC323:CC324"/>
    <mergeCell ref="CD323:CD324"/>
    <mergeCell ref="CE323:CE324"/>
    <mergeCell ref="CF323:CF324"/>
    <mergeCell ref="CG323:CG324"/>
    <mergeCell ref="CH323:CH324"/>
    <mergeCell ref="AI323:AI324"/>
    <mergeCell ref="AJ323:AJ324"/>
    <mergeCell ref="AK323:AK324"/>
    <mergeCell ref="AL323:AL324"/>
    <mergeCell ref="AM323:AM324"/>
    <mergeCell ref="AP323:AP324"/>
    <mergeCell ref="AC323:AC324"/>
    <mergeCell ref="AD323:AD324"/>
    <mergeCell ref="AE323:AE324"/>
    <mergeCell ref="AF323:AF324"/>
    <mergeCell ref="AG323:AG324"/>
    <mergeCell ref="AH323:AH324"/>
    <mergeCell ref="EU321:EU322"/>
    <mergeCell ref="F323:F324"/>
    <mergeCell ref="G323:G324"/>
    <mergeCell ref="V323:V324"/>
    <mergeCell ref="W323:W324"/>
    <mergeCell ref="X323:X324"/>
    <mergeCell ref="Y323:Y324"/>
    <mergeCell ref="Z323:Z324"/>
    <mergeCell ref="AA323:AA324"/>
    <mergeCell ref="AB323:AB324"/>
    <mergeCell ref="EO321:EO322"/>
    <mergeCell ref="EP321:EP322"/>
    <mergeCell ref="EQ321:EQ322"/>
    <mergeCell ref="ER321:ER322"/>
    <mergeCell ref="ES321:ES322"/>
    <mergeCell ref="ET321:ET322"/>
    <mergeCell ref="EI321:EI322"/>
    <mergeCell ref="EJ321:EJ322"/>
    <mergeCell ref="EK321:EK322"/>
    <mergeCell ref="EL321:EL322"/>
    <mergeCell ref="EM321:EM322"/>
    <mergeCell ref="EN321:EN322"/>
    <mergeCell ref="EC321:EC322"/>
    <mergeCell ref="ED321:ED322"/>
    <mergeCell ref="EE321:EE322"/>
    <mergeCell ref="EF321:EF322"/>
    <mergeCell ref="EG321:EG322"/>
    <mergeCell ref="EH321:EH322"/>
    <mergeCell ref="DV321:DV322"/>
    <mergeCell ref="DX321:DX322"/>
    <mergeCell ref="DY321:DY322"/>
    <mergeCell ref="DZ321:DZ322"/>
    <mergeCell ref="EA321:EA322"/>
    <mergeCell ref="EB321:EB322"/>
    <mergeCell ref="DH321:DH322"/>
    <mergeCell ref="DJ321:DJ322"/>
    <mergeCell ref="DL321:DL322"/>
    <mergeCell ref="DN321:DN322"/>
    <mergeCell ref="DP321:DP322"/>
    <mergeCell ref="DR321:DR322"/>
    <mergeCell ref="DB321:DB322"/>
    <mergeCell ref="DC321:DC322"/>
    <mergeCell ref="DD321:DD322"/>
    <mergeCell ref="DE321:DE322"/>
    <mergeCell ref="DF321:DF322"/>
    <mergeCell ref="DG321:DG322"/>
    <mergeCell ref="CV321:CV322"/>
    <mergeCell ref="CW321:CW322"/>
    <mergeCell ref="CX321:CX322"/>
    <mergeCell ref="CY321:CY322"/>
    <mergeCell ref="CZ321:CZ322"/>
    <mergeCell ref="DA321:DA322"/>
    <mergeCell ref="CP321:CP322"/>
    <mergeCell ref="CQ321:CQ322"/>
    <mergeCell ref="CR321:CR322"/>
    <mergeCell ref="CS321:CS322"/>
    <mergeCell ref="CT321:CT322"/>
    <mergeCell ref="CU321:CU322"/>
    <mergeCell ref="CH321:CH322"/>
    <mergeCell ref="CI321:CI322"/>
    <mergeCell ref="CJ321:CJ322"/>
    <mergeCell ref="CK321:CK322"/>
    <mergeCell ref="CL321:CL322"/>
    <mergeCell ref="CO321:CO322"/>
    <mergeCell ref="AP321:AP322"/>
    <mergeCell ref="CC321:CC322"/>
    <mergeCell ref="CD321:CD322"/>
    <mergeCell ref="CE321:CE322"/>
    <mergeCell ref="CF321:CF322"/>
    <mergeCell ref="CG321:CG322"/>
    <mergeCell ref="AH321:AH322"/>
    <mergeCell ref="AI321:AI322"/>
    <mergeCell ref="AJ321:AJ322"/>
    <mergeCell ref="AK321:AK322"/>
    <mergeCell ref="AL321:AL322"/>
    <mergeCell ref="AM321:AM322"/>
    <mergeCell ref="AB321:AB322"/>
    <mergeCell ref="AC321:AC322"/>
    <mergeCell ref="AD321:AD322"/>
    <mergeCell ref="AE321:AE322"/>
    <mergeCell ref="AF321:AF322"/>
    <mergeCell ref="AG321:AG322"/>
    <mergeCell ref="ET319:ET320"/>
    <mergeCell ref="AP319:AP320"/>
    <mergeCell ref="CC319:CC320"/>
    <mergeCell ref="CD319:CD320"/>
    <mergeCell ref="CE319:CE320"/>
    <mergeCell ref="CF319:CF320"/>
    <mergeCell ref="AG319:AG320"/>
    <mergeCell ref="AH319:AH320"/>
    <mergeCell ref="AI319:AI320"/>
    <mergeCell ref="AJ319:AJ320"/>
    <mergeCell ref="AK319:AK320"/>
    <mergeCell ref="AL319:AL320"/>
    <mergeCell ref="EU319:EU320"/>
    <mergeCell ref="F321:F322"/>
    <mergeCell ref="G321:G322"/>
    <mergeCell ref="V321:V322"/>
    <mergeCell ref="W321:W322"/>
    <mergeCell ref="X321:X322"/>
    <mergeCell ref="Y321:Y322"/>
    <mergeCell ref="Z321:Z322"/>
    <mergeCell ref="AA321:AA322"/>
    <mergeCell ref="EN319:EN320"/>
    <mergeCell ref="EO319:EO320"/>
    <mergeCell ref="EP319:EP320"/>
    <mergeCell ref="EQ319:EQ320"/>
    <mergeCell ref="ER319:ER320"/>
    <mergeCell ref="ES319:ES320"/>
    <mergeCell ref="EH319:EH320"/>
    <mergeCell ref="EI319:EI320"/>
    <mergeCell ref="EJ319:EJ320"/>
    <mergeCell ref="EK319:EK320"/>
    <mergeCell ref="EL319:EL320"/>
    <mergeCell ref="EM319:EM320"/>
    <mergeCell ref="EB319:EB320"/>
    <mergeCell ref="EC319:EC320"/>
    <mergeCell ref="ED319:ED320"/>
    <mergeCell ref="EE319:EE320"/>
    <mergeCell ref="EF319:EF320"/>
    <mergeCell ref="EG319:EG320"/>
    <mergeCell ref="DR319:DR320"/>
    <mergeCell ref="DV319:DV320"/>
    <mergeCell ref="DX319:DX320"/>
    <mergeCell ref="DY319:DY320"/>
    <mergeCell ref="DZ319:DZ320"/>
    <mergeCell ref="EA319:EA320"/>
    <mergeCell ref="DG319:DG320"/>
    <mergeCell ref="DH319:DH320"/>
    <mergeCell ref="DJ319:DJ320"/>
    <mergeCell ref="DL319:DL320"/>
    <mergeCell ref="DN319:DN320"/>
    <mergeCell ref="DP319:DP320"/>
    <mergeCell ref="DA319:DA320"/>
    <mergeCell ref="DB319:DB320"/>
    <mergeCell ref="DC319:DC320"/>
    <mergeCell ref="DD319:DD320"/>
    <mergeCell ref="DE319:DE320"/>
    <mergeCell ref="DF319:DF320"/>
    <mergeCell ref="CU319:CU320"/>
    <mergeCell ref="CV319:CV320"/>
    <mergeCell ref="CW319:CW320"/>
    <mergeCell ref="CX319:CX320"/>
    <mergeCell ref="CY319:CY320"/>
    <mergeCell ref="CZ319:CZ320"/>
    <mergeCell ref="CO319:CO320"/>
    <mergeCell ref="CP319:CP320"/>
    <mergeCell ref="CQ319:CQ320"/>
    <mergeCell ref="CR319:CR320"/>
    <mergeCell ref="CS319:CS320"/>
    <mergeCell ref="CT319:CT320"/>
    <mergeCell ref="CG319:CG320"/>
    <mergeCell ref="CH319:CH320"/>
    <mergeCell ref="CI319:CI320"/>
    <mergeCell ref="CJ319:CJ320"/>
    <mergeCell ref="CK319:CK320"/>
    <mergeCell ref="CL319:CL320"/>
    <mergeCell ref="AM319:AM320"/>
    <mergeCell ref="AA319:AA320"/>
    <mergeCell ref="AB319:AB320"/>
    <mergeCell ref="AC319:AC320"/>
    <mergeCell ref="AD319:AD320"/>
    <mergeCell ref="AE319:AE320"/>
    <mergeCell ref="AF319:AF320"/>
    <mergeCell ref="ES317:ES318"/>
    <mergeCell ref="ET317:ET318"/>
    <mergeCell ref="EU317:EU318"/>
    <mergeCell ref="F319:F320"/>
    <mergeCell ref="G319:G320"/>
    <mergeCell ref="V319:V320"/>
    <mergeCell ref="W319:W320"/>
    <mergeCell ref="X319:X320"/>
    <mergeCell ref="Y319:Y320"/>
    <mergeCell ref="Z319:Z320"/>
    <mergeCell ref="EM317:EM318"/>
    <mergeCell ref="EN317:EN318"/>
    <mergeCell ref="EO317:EO318"/>
    <mergeCell ref="EP317:EP318"/>
    <mergeCell ref="EQ317:EQ318"/>
    <mergeCell ref="ER317:ER318"/>
    <mergeCell ref="EG317:EG318"/>
    <mergeCell ref="EH317:EH318"/>
    <mergeCell ref="EI317:EI318"/>
    <mergeCell ref="EJ317:EJ318"/>
    <mergeCell ref="EK317:EK318"/>
    <mergeCell ref="EL317:EL318"/>
    <mergeCell ref="EA317:EA318"/>
    <mergeCell ref="EB317:EB318"/>
    <mergeCell ref="EC317:EC318"/>
    <mergeCell ref="ED317:ED318"/>
    <mergeCell ref="EE317:EE318"/>
    <mergeCell ref="EF317:EF318"/>
    <mergeCell ref="DP317:DP318"/>
    <mergeCell ref="DR317:DR318"/>
    <mergeCell ref="DV317:DV318"/>
    <mergeCell ref="DX317:DX318"/>
    <mergeCell ref="DY317:DY318"/>
    <mergeCell ref="DZ317:DZ318"/>
    <mergeCell ref="DF317:DF318"/>
    <mergeCell ref="DG317:DG318"/>
    <mergeCell ref="DH317:DH318"/>
    <mergeCell ref="DJ317:DJ318"/>
    <mergeCell ref="DL317:DL318"/>
    <mergeCell ref="DN317:DN318"/>
    <mergeCell ref="CZ317:CZ318"/>
    <mergeCell ref="DA317:DA318"/>
    <mergeCell ref="DB317:DB318"/>
    <mergeCell ref="DC317:DC318"/>
    <mergeCell ref="DD317:DD318"/>
    <mergeCell ref="DE317:DE318"/>
    <mergeCell ref="CT317:CT318"/>
    <mergeCell ref="CU317:CU318"/>
    <mergeCell ref="CV317:CV318"/>
    <mergeCell ref="CW317:CW318"/>
    <mergeCell ref="CX317:CX318"/>
    <mergeCell ref="CY317:CY318"/>
    <mergeCell ref="CL317:CL318"/>
    <mergeCell ref="CO317:CO318"/>
    <mergeCell ref="CP317:CP318"/>
    <mergeCell ref="CQ317:CQ318"/>
    <mergeCell ref="CR317:CR318"/>
    <mergeCell ref="CS317:CS318"/>
    <mergeCell ref="CF317:CF318"/>
    <mergeCell ref="CG317:CG318"/>
    <mergeCell ref="CH317:CH318"/>
    <mergeCell ref="CI317:CI318"/>
    <mergeCell ref="CJ317:CJ318"/>
    <mergeCell ref="CK317:CK318"/>
    <mergeCell ref="AL317:AL318"/>
    <mergeCell ref="AM317:AM318"/>
    <mergeCell ref="AP317:AP318"/>
    <mergeCell ref="CC317:CC318"/>
    <mergeCell ref="CD317:CD318"/>
    <mergeCell ref="CE317:CE318"/>
    <mergeCell ref="AF317:AF318"/>
    <mergeCell ref="AG317:AG318"/>
    <mergeCell ref="AH317:AH318"/>
    <mergeCell ref="AI317:AI318"/>
    <mergeCell ref="AJ317:AJ318"/>
    <mergeCell ref="AK317:AK318"/>
    <mergeCell ref="Z317:Z318"/>
    <mergeCell ref="AA317:AA318"/>
    <mergeCell ref="AB317:AB318"/>
    <mergeCell ref="AC317:AC318"/>
    <mergeCell ref="AD317:AD318"/>
    <mergeCell ref="AE317:AE318"/>
    <mergeCell ref="F317:F318"/>
    <mergeCell ref="G317:G318"/>
    <mergeCell ref="V317:V318"/>
    <mergeCell ref="W317:W318"/>
    <mergeCell ref="X317:X318"/>
    <mergeCell ref="Y317:Y318"/>
    <mergeCell ref="EP315:EP316"/>
    <mergeCell ref="EQ315:EQ316"/>
    <mergeCell ref="ER315:ER316"/>
    <mergeCell ref="CW315:CW316"/>
    <mergeCell ref="CX315:CX316"/>
    <mergeCell ref="CY315:CY316"/>
    <mergeCell ref="CZ315:CZ316"/>
    <mergeCell ref="DA315:DA316"/>
    <mergeCell ref="DB315:DB316"/>
    <mergeCell ref="CQ315:CQ316"/>
    <mergeCell ref="CR315:CR316"/>
    <mergeCell ref="CS315:CS316"/>
    <mergeCell ref="CT315:CT316"/>
    <mergeCell ref="CU315:CU316"/>
    <mergeCell ref="CV315:CV316"/>
    <mergeCell ref="CI315:CI316"/>
    <mergeCell ref="CJ315:CJ316"/>
    <mergeCell ref="CK315:CK316"/>
    <mergeCell ref="CL315:CL316"/>
    <mergeCell ref="CO315:CO316"/>
    <mergeCell ref="CP315:CP316"/>
    <mergeCell ref="CC315:CC316"/>
    <mergeCell ref="CD315:CD316"/>
    <mergeCell ref="CE315:CE316"/>
    <mergeCell ref="CF315:CF316"/>
    <mergeCell ref="CG315:CG316"/>
    <mergeCell ref="CH315:CH316"/>
    <mergeCell ref="AI315:AI316"/>
    <mergeCell ref="AJ315:AJ316"/>
    <mergeCell ref="AK315:AK316"/>
    <mergeCell ref="AL315:AL316"/>
    <mergeCell ref="AM315:AM316"/>
    <mergeCell ref="AP315:AP316"/>
    <mergeCell ref="AC315:AC316"/>
    <mergeCell ref="ES315:ES316"/>
    <mergeCell ref="ET315:ET316"/>
    <mergeCell ref="EU315:EU316"/>
    <mergeCell ref="EJ315:EJ316"/>
    <mergeCell ref="EK315:EK316"/>
    <mergeCell ref="EL315:EL316"/>
    <mergeCell ref="EM315:EM316"/>
    <mergeCell ref="EN315:EN316"/>
    <mergeCell ref="EO315:EO316"/>
    <mergeCell ref="ED315:ED316"/>
    <mergeCell ref="EE315:EE316"/>
    <mergeCell ref="EF315:EF316"/>
    <mergeCell ref="EG315:EG316"/>
    <mergeCell ref="EH315:EH316"/>
    <mergeCell ref="EI315:EI316"/>
    <mergeCell ref="DX315:DX316"/>
    <mergeCell ref="DY315:DY316"/>
    <mergeCell ref="DZ315:DZ316"/>
    <mergeCell ref="EA315:EA316"/>
    <mergeCell ref="EB315:EB316"/>
    <mergeCell ref="EC315:EC316"/>
    <mergeCell ref="DJ315:DJ316"/>
    <mergeCell ref="DL315:DL316"/>
    <mergeCell ref="DN315:DN316"/>
    <mergeCell ref="DP315:DP316"/>
    <mergeCell ref="DR315:DR316"/>
    <mergeCell ref="DV315:DV316"/>
    <mergeCell ref="DC315:DC316"/>
    <mergeCell ref="DD315:DD316"/>
    <mergeCell ref="DE315:DE316"/>
    <mergeCell ref="DF315:DF316"/>
    <mergeCell ref="DG315:DG316"/>
    <mergeCell ref="DH315:DH316"/>
    <mergeCell ref="AD315:AD316"/>
    <mergeCell ref="AE315:AE316"/>
    <mergeCell ref="AF315:AF316"/>
    <mergeCell ref="AG315:AG316"/>
    <mergeCell ref="AH315:AH316"/>
    <mergeCell ref="EU313:EU314"/>
    <mergeCell ref="F315:F316"/>
    <mergeCell ref="G315:G316"/>
    <mergeCell ref="V315:V316"/>
    <mergeCell ref="W315:W316"/>
    <mergeCell ref="X315:X316"/>
    <mergeCell ref="Y315:Y316"/>
    <mergeCell ref="Z315:Z316"/>
    <mergeCell ref="AA315:AA316"/>
    <mergeCell ref="AB315:AB316"/>
    <mergeCell ref="EO313:EO314"/>
    <mergeCell ref="EP313:EP314"/>
    <mergeCell ref="EQ313:EQ314"/>
    <mergeCell ref="ER313:ER314"/>
    <mergeCell ref="ES313:ES314"/>
    <mergeCell ref="ET313:ET314"/>
    <mergeCell ref="EI313:EI314"/>
    <mergeCell ref="EJ313:EJ314"/>
    <mergeCell ref="EK313:EK314"/>
    <mergeCell ref="EL313:EL314"/>
    <mergeCell ref="EM313:EM314"/>
    <mergeCell ref="EN313:EN314"/>
    <mergeCell ref="EC313:EC314"/>
    <mergeCell ref="ED313:ED314"/>
    <mergeCell ref="EE313:EE314"/>
    <mergeCell ref="EF313:EF314"/>
    <mergeCell ref="EG313:EG314"/>
    <mergeCell ref="EH313:EH314"/>
    <mergeCell ref="DV313:DV314"/>
    <mergeCell ref="DX313:DX314"/>
    <mergeCell ref="DY313:DY314"/>
    <mergeCell ref="DZ313:DZ314"/>
    <mergeCell ref="EA313:EA314"/>
    <mergeCell ref="EB313:EB314"/>
    <mergeCell ref="DH313:DH314"/>
    <mergeCell ref="DJ313:DJ314"/>
    <mergeCell ref="DL313:DL314"/>
    <mergeCell ref="DN313:DN314"/>
    <mergeCell ref="DP313:DP314"/>
    <mergeCell ref="DR313:DR314"/>
    <mergeCell ref="DB313:DB314"/>
    <mergeCell ref="DC313:DC314"/>
    <mergeCell ref="DD313:DD314"/>
    <mergeCell ref="DE313:DE314"/>
    <mergeCell ref="DF313:DF314"/>
    <mergeCell ref="DG313:DG314"/>
    <mergeCell ref="CV313:CV314"/>
    <mergeCell ref="CW313:CW314"/>
    <mergeCell ref="CX313:CX314"/>
    <mergeCell ref="CY313:CY314"/>
    <mergeCell ref="CZ313:CZ314"/>
    <mergeCell ref="DA313:DA314"/>
    <mergeCell ref="CP313:CP314"/>
    <mergeCell ref="CQ313:CQ314"/>
    <mergeCell ref="CR313:CR314"/>
    <mergeCell ref="CS313:CS314"/>
    <mergeCell ref="CT313:CT314"/>
    <mergeCell ref="CU313:CU314"/>
    <mergeCell ref="CH313:CH314"/>
    <mergeCell ref="CI313:CI314"/>
    <mergeCell ref="CJ313:CJ314"/>
    <mergeCell ref="CK313:CK314"/>
    <mergeCell ref="CL313:CL314"/>
    <mergeCell ref="CO313:CO314"/>
    <mergeCell ref="AP313:AP314"/>
    <mergeCell ref="CC313:CC314"/>
    <mergeCell ref="CD313:CD314"/>
    <mergeCell ref="CE313:CE314"/>
    <mergeCell ref="CF313:CF314"/>
    <mergeCell ref="CG313:CG314"/>
    <mergeCell ref="AH313:AH314"/>
    <mergeCell ref="AI313:AI314"/>
    <mergeCell ref="AJ313:AJ314"/>
    <mergeCell ref="AK313:AK314"/>
    <mergeCell ref="AL313:AL314"/>
    <mergeCell ref="AM313:AM314"/>
    <mergeCell ref="AB313:AB314"/>
    <mergeCell ref="AC313:AC314"/>
    <mergeCell ref="AD313:AD314"/>
    <mergeCell ref="AE313:AE314"/>
    <mergeCell ref="AF313:AF314"/>
    <mergeCell ref="AG313:AG314"/>
    <mergeCell ref="ET311:ET312"/>
    <mergeCell ref="AP311:AP312"/>
    <mergeCell ref="CC311:CC312"/>
    <mergeCell ref="CD311:CD312"/>
    <mergeCell ref="CE311:CE312"/>
    <mergeCell ref="CF311:CF312"/>
    <mergeCell ref="AG311:AG312"/>
    <mergeCell ref="AH311:AH312"/>
    <mergeCell ref="AI311:AI312"/>
    <mergeCell ref="AJ311:AJ312"/>
    <mergeCell ref="AK311:AK312"/>
    <mergeCell ref="AL311:AL312"/>
    <mergeCell ref="EU311:EU312"/>
    <mergeCell ref="F313:F314"/>
    <mergeCell ref="G313:G314"/>
    <mergeCell ref="V313:V314"/>
    <mergeCell ref="W313:W314"/>
    <mergeCell ref="X313:X314"/>
    <mergeCell ref="Y313:Y314"/>
    <mergeCell ref="Z313:Z314"/>
    <mergeCell ref="AA313:AA314"/>
    <mergeCell ref="EN311:EN312"/>
    <mergeCell ref="EO311:EO312"/>
    <mergeCell ref="EP311:EP312"/>
    <mergeCell ref="EQ311:EQ312"/>
    <mergeCell ref="ER311:ER312"/>
    <mergeCell ref="ES311:ES312"/>
    <mergeCell ref="EH311:EH312"/>
    <mergeCell ref="EI311:EI312"/>
    <mergeCell ref="EJ311:EJ312"/>
    <mergeCell ref="EK311:EK312"/>
    <mergeCell ref="EL311:EL312"/>
    <mergeCell ref="EM311:EM312"/>
    <mergeCell ref="EB311:EB312"/>
    <mergeCell ref="EC311:EC312"/>
    <mergeCell ref="ED311:ED312"/>
    <mergeCell ref="EE311:EE312"/>
    <mergeCell ref="EF311:EF312"/>
    <mergeCell ref="EG311:EG312"/>
    <mergeCell ref="DR311:DR312"/>
    <mergeCell ref="DV311:DV312"/>
    <mergeCell ref="DX311:DX312"/>
    <mergeCell ref="DY311:DY312"/>
    <mergeCell ref="DZ311:DZ312"/>
    <mergeCell ref="EA311:EA312"/>
    <mergeCell ref="DG311:DG312"/>
    <mergeCell ref="DH311:DH312"/>
    <mergeCell ref="DJ311:DJ312"/>
    <mergeCell ref="DL311:DL312"/>
    <mergeCell ref="DN311:DN312"/>
    <mergeCell ref="DP311:DP312"/>
    <mergeCell ref="DA311:DA312"/>
    <mergeCell ref="DB311:DB312"/>
    <mergeCell ref="DC311:DC312"/>
    <mergeCell ref="DD311:DD312"/>
    <mergeCell ref="DE311:DE312"/>
    <mergeCell ref="DF311:DF312"/>
    <mergeCell ref="CU311:CU312"/>
    <mergeCell ref="CV311:CV312"/>
    <mergeCell ref="CW311:CW312"/>
    <mergeCell ref="CX311:CX312"/>
    <mergeCell ref="CY311:CY312"/>
    <mergeCell ref="CZ311:CZ312"/>
    <mergeCell ref="CO311:CO312"/>
    <mergeCell ref="CP311:CP312"/>
    <mergeCell ref="CQ311:CQ312"/>
    <mergeCell ref="CR311:CR312"/>
    <mergeCell ref="CS311:CS312"/>
    <mergeCell ref="CT311:CT312"/>
    <mergeCell ref="CG311:CG312"/>
    <mergeCell ref="CH311:CH312"/>
    <mergeCell ref="CI311:CI312"/>
    <mergeCell ref="CJ311:CJ312"/>
    <mergeCell ref="CK311:CK312"/>
    <mergeCell ref="CL311:CL312"/>
    <mergeCell ref="AM311:AM312"/>
    <mergeCell ref="AA311:AA312"/>
    <mergeCell ref="AB311:AB312"/>
    <mergeCell ref="AC311:AC312"/>
    <mergeCell ref="AD311:AD312"/>
    <mergeCell ref="AE311:AE312"/>
    <mergeCell ref="AF311:AF312"/>
    <mergeCell ref="ES309:ES310"/>
    <mergeCell ref="ET309:ET310"/>
    <mergeCell ref="EU309:EU310"/>
    <mergeCell ref="F311:F312"/>
    <mergeCell ref="G311:G312"/>
    <mergeCell ref="V311:V312"/>
    <mergeCell ref="W311:W312"/>
    <mergeCell ref="X311:X312"/>
    <mergeCell ref="Y311:Y312"/>
    <mergeCell ref="Z311:Z312"/>
    <mergeCell ref="EM309:EM310"/>
    <mergeCell ref="EN309:EN310"/>
    <mergeCell ref="EO309:EO310"/>
    <mergeCell ref="EP309:EP310"/>
    <mergeCell ref="EQ309:EQ310"/>
    <mergeCell ref="ER309:ER310"/>
    <mergeCell ref="EG309:EG310"/>
    <mergeCell ref="EH309:EH310"/>
    <mergeCell ref="EI309:EI310"/>
    <mergeCell ref="EJ309:EJ310"/>
    <mergeCell ref="EK309:EK310"/>
    <mergeCell ref="EL309:EL310"/>
    <mergeCell ref="EA309:EA310"/>
    <mergeCell ref="EB309:EB310"/>
    <mergeCell ref="EC309:EC310"/>
    <mergeCell ref="ED309:ED310"/>
    <mergeCell ref="EE309:EE310"/>
    <mergeCell ref="EF309:EF310"/>
    <mergeCell ref="DP309:DP310"/>
    <mergeCell ref="DR309:DR310"/>
    <mergeCell ref="DV309:DV310"/>
    <mergeCell ref="DX309:DX310"/>
    <mergeCell ref="DY309:DY310"/>
    <mergeCell ref="DZ309:DZ310"/>
    <mergeCell ref="DF309:DF310"/>
    <mergeCell ref="DG309:DG310"/>
    <mergeCell ref="DH309:DH310"/>
    <mergeCell ref="DJ309:DJ310"/>
    <mergeCell ref="DL309:DL310"/>
    <mergeCell ref="DN309:DN310"/>
    <mergeCell ref="CZ309:CZ310"/>
    <mergeCell ref="DA309:DA310"/>
    <mergeCell ref="DB309:DB310"/>
    <mergeCell ref="DC309:DC310"/>
    <mergeCell ref="DD309:DD310"/>
    <mergeCell ref="DE309:DE310"/>
    <mergeCell ref="CT309:CT310"/>
    <mergeCell ref="CU309:CU310"/>
    <mergeCell ref="CV309:CV310"/>
    <mergeCell ref="CW309:CW310"/>
    <mergeCell ref="CX309:CX310"/>
    <mergeCell ref="CY309:CY310"/>
    <mergeCell ref="CL309:CL310"/>
    <mergeCell ref="CO309:CO310"/>
    <mergeCell ref="CP309:CP310"/>
    <mergeCell ref="CQ309:CQ310"/>
    <mergeCell ref="CR309:CR310"/>
    <mergeCell ref="CS309:CS310"/>
    <mergeCell ref="CF309:CF310"/>
    <mergeCell ref="CG309:CG310"/>
    <mergeCell ref="CH309:CH310"/>
    <mergeCell ref="CI309:CI310"/>
    <mergeCell ref="CJ309:CJ310"/>
    <mergeCell ref="CK309:CK310"/>
    <mergeCell ref="AL309:AL310"/>
    <mergeCell ref="AM309:AM310"/>
    <mergeCell ref="AP309:AP310"/>
    <mergeCell ref="CC309:CC310"/>
    <mergeCell ref="CD309:CD310"/>
    <mergeCell ref="CE309:CE310"/>
    <mergeCell ref="AF309:AF310"/>
    <mergeCell ref="AG309:AG310"/>
    <mergeCell ref="AH309:AH310"/>
    <mergeCell ref="AI309:AI310"/>
    <mergeCell ref="AJ309:AJ310"/>
    <mergeCell ref="AK309:AK310"/>
    <mergeCell ref="Z309:Z310"/>
    <mergeCell ref="AA309:AA310"/>
    <mergeCell ref="AB309:AB310"/>
    <mergeCell ref="AC309:AC310"/>
    <mergeCell ref="AD309:AD310"/>
    <mergeCell ref="AE309:AE310"/>
    <mergeCell ref="F309:F310"/>
    <mergeCell ref="G309:G310"/>
    <mergeCell ref="V309:V310"/>
    <mergeCell ref="W309:W310"/>
    <mergeCell ref="X309:X310"/>
    <mergeCell ref="Y309:Y310"/>
    <mergeCell ref="EP307:EP308"/>
    <mergeCell ref="EQ307:EQ308"/>
    <mergeCell ref="ER307:ER308"/>
    <mergeCell ref="CW307:CW308"/>
    <mergeCell ref="CX307:CX308"/>
    <mergeCell ref="CY307:CY308"/>
    <mergeCell ref="CZ307:CZ308"/>
    <mergeCell ref="DA307:DA308"/>
    <mergeCell ref="DB307:DB308"/>
    <mergeCell ref="CQ307:CQ308"/>
    <mergeCell ref="CR307:CR308"/>
    <mergeCell ref="CS307:CS308"/>
    <mergeCell ref="CT307:CT308"/>
    <mergeCell ref="CU307:CU308"/>
    <mergeCell ref="CV307:CV308"/>
    <mergeCell ref="CI307:CI308"/>
    <mergeCell ref="CJ307:CJ308"/>
    <mergeCell ref="CK307:CK308"/>
    <mergeCell ref="CL307:CL308"/>
    <mergeCell ref="CO307:CO308"/>
    <mergeCell ref="CP307:CP308"/>
    <mergeCell ref="CC307:CC308"/>
    <mergeCell ref="CD307:CD308"/>
    <mergeCell ref="CE307:CE308"/>
    <mergeCell ref="CF307:CF308"/>
    <mergeCell ref="CG307:CG308"/>
    <mergeCell ref="CH307:CH308"/>
    <mergeCell ref="AI307:AI308"/>
    <mergeCell ref="AJ307:AJ308"/>
    <mergeCell ref="AK307:AK308"/>
    <mergeCell ref="AL307:AL308"/>
    <mergeCell ref="AM307:AM308"/>
    <mergeCell ref="AP307:AP308"/>
    <mergeCell ref="AC307:AC308"/>
    <mergeCell ref="ES307:ES308"/>
    <mergeCell ref="ET307:ET308"/>
    <mergeCell ref="EU307:EU308"/>
    <mergeCell ref="EJ307:EJ308"/>
    <mergeCell ref="EK307:EK308"/>
    <mergeCell ref="EL307:EL308"/>
    <mergeCell ref="EM307:EM308"/>
    <mergeCell ref="EN307:EN308"/>
    <mergeCell ref="EO307:EO308"/>
    <mergeCell ref="ED307:ED308"/>
    <mergeCell ref="EE307:EE308"/>
    <mergeCell ref="EF307:EF308"/>
    <mergeCell ref="EG307:EG308"/>
    <mergeCell ref="EH307:EH308"/>
    <mergeCell ref="EI307:EI308"/>
    <mergeCell ref="DX307:DX308"/>
    <mergeCell ref="DY307:DY308"/>
    <mergeCell ref="DZ307:DZ308"/>
    <mergeCell ref="EA307:EA308"/>
    <mergeCell ref="EB307:EB308"/>
    <mergeCell ref="EC307:EC308"/>
    <mergeCell ref="DJ307:DJ308"/>
    <mergeCell ref="DL307:DL308"/>
    <mergeCell ref="DN307:DN308"/>
    <mergeCell ref="DP307:DP308"/>
    <mergeCell ref="DR307:DR308"/>
    <mergeCell ref="DV307:DV308"/>
    <mergeCell ref="DC307:DC308"/>
    <mergeCell ref="DD307:DD308"/>
    <mergeCell ref="DE307:DE308"/>
    <mergeCell ref="DF307:DF308"/>
    <mergeCell ref="DG307:DG308"/>
    <mergeCell ref="DH307:DH308"/>
    <mergeCell ref="AD307:AD308"/>
    <mergeCell ref="AE307:AE308"/>
    <mergeCell ref="AF307:AF308"/>
    <mergeCell ref="AG307:AG308"/>
    <mergeCell ref="AH307:AH308"/>
    <mergeCell ref="EU305:EU306"/>
    <mergeCell ref="F307:F308"/>
    <mergeCell ref="G307:G308"/>
    <mergeCell ref="V307:V308"/>
    <mergeCell ref="W307:W308"/>
    <mergeCell ref="X307:X308"/>
    <mergeCell ref="Y307:Y308"/>
    <mergeCell ref="Z307:Z308"/>
    <mergeCell ref="AA307:AA308"/>
    <mergeCell ref="AB307:AB308"/>
    <mergeCell ref="EO305:EO306"/>
    <mergeCell ref="EP305:EP306"/>
    <mergeCell ref="EQ305:EQ306"/>
    <mergeCell ref="ER305:ER306"/>
    <mergeCell ref="ES305:ES306"/>
    <mergeCell ref="ET305:ET306"/>
    <mergeCell ref="EI305:EI306"/>
    <mergeCell ref="EJ305:EJ306"/>
    <mergeCell ref="EK305:EK306"/>
    <mergeCell ref="EL305:EL306"/>
    <mergeCell ref="EM305:EM306"/>
    <mergeCell ref="EN305:EN306"/>
    <mergeCell ref="EC305:EC306"/>
    <mergeCell ref="ED305:ED306"/>
    <mergeCell ref="EE305:EE306"/>
    <mergeCell ref="EF305:EF306"/>
    <mergeCell ref="EG305:EG306"/>
    <mergeCell ref="EH305:EH306"/>
    <mergeCell ref="DV305:DV306"/>
    <mergeCell ref="DX305:DX306"/>
    <mergeCell ref="DY305:DY306"/>
    <mergeCell ref="DZ305:DZ306"/>
    <mergeCell ref="EA305:EA306"/>
    <mergeCell ref="EB305:EB306"/>
    <mergeCell ref="DH305:DH306"/>
    <mergeCell ref="DJ305:DJ306"/>
    <mergeCell ref="DL305:DL306"/>
    <mergeCell ref="DN305:DN306"/>
    <mergeCell ref="DP305:DP306"/>
    <mergeCell ref="DR305:DR306"/>
    <mergeCell ref="DB305:DB306"/>
    <mergeCell ref="DC305:DC306"/>
    <mergeCell ref="DD305:DD306"/>
    <mergeCell ref="DE305:DE306"/>
    <mergeCell ref="DF305:DF306"/>
    <mergeCell ref="DG305:DG306"/>
    <mergeCell ref="CV305:CV306"/>
    <mergeCell ref="CW305:CW306"/>
    <mergeCell ref="CX305:CX306"/>
    <mergeCell ref="CY305:CY306"/>
    <mergeCell ref="CZ305:CZ306"/>
    <mergeCell ref="DA305:DA306"/>
    <mergeCell ref="CP305:CP306"/>
    <mergeCell ref="CQ305:CQ306"/>
    <mergeCell ref="CR305:CR306"/>
    <mergeCell ref="CS305:CS306"/>
    <mergeCell ref="CT305:CT306"/>
    <mergeCell ref="CU305:CU306"/>
    <mergeCell ref="CH305:CH306"/>
    <mergeCell ref="CI305:CI306"/>
    <mergeCell ref="CJ305:CJ306"/>
    <mergeCell ref="CK305:CK306"/>
    <mergeCell ref="CL305:CL306"/>
    <mergeCell ref="CO305:CO306"/>
    <mergeCell ref="AP305:AP306"/>
    <mergeCell ref="CC305:CC306"/>
    <mergeCell ref="CD305:CD306"/>
    <mergeCell ref="CE305:CE306"/>
    <mergeCell ref="CF305:CF306"/>
    <mergeCell ref="CG305:CG306"/>
    <mergeCell ref="AH305:AH306"/>
    <mergeCell ref="AI305:AI306"/>
    <mergeCell ref="AJ305:AJ306"/>
    <mergeCell ref="AK305:AK306"/>
    <mergeCell ref="AL305:AL306"/>
    <mergeCell ref="AM305:AM306"/>
    <mergeCell ref="AB305:AB306"/>
    <mergeCell ref="AC305:AC306"/>
    <mergeCell ref="AD305:AD306"/>
    <mergeCell ref="AE305:AE306"/>
    <mergeCell ref="AF305:AF306"/>
    <mergeCell ref="AG305:AG306"/>
    <mergeCell ref="ET303:ET304"/>
    <mergeCell ref="EU303:EU304"/>
    <mergeCell ref="F305:F306"/>
    <mergeCell ref="G305:G306"/>
    <mergeCell ref="V305:V306"/>
    <mergeCell ref="W305:W306"/>
    <mergeCell ref="X305:X306"/>
    <mergeCell ref="Y305:Y306"/>
    <mergeCell ref="Z305:Z306"/>
    <mergeCell ref="AA305:AA306"/>
    <mergeCell ref="EN303:EN304"/>
    <mergeCell ref="EO303:EO304"/>
    <mergeCell ref="EP303:EP304"/>
    <mergeCell ref="EQ303:EQ304"/>
    <mergeCell ref="ER303:ER304"/>
    <mergeCell ref="ES303:ES304"/>
    <mergeCell ref="EH303:EH304"/>
    <mergeCell ref="EI303:EI304"/>
    <mergeCell ref="EJ303:EJ304"/>
    <mergeCell ref="EK303:EK304"/>
    <mergeCell ref="EL303:EL304"/>
    <mergeCell ref="EM303:EM304"/>
    <mergeCell ref="EB303:EB304"/>
    <mergeCell ref="EC303:EC304"/>
    <mergeCell ref="ED303:ED304"/>
    <mergeCell ref="EE303:EE304"/>
    <mergeCell ref="EF303:EF304"/>
    <mergeCell ref="EG303:EG304"/>
    <mergeCell ref="DR303:DR304"/>
    <mergeCell ref="DV303:DV304"/>
    <mergeCell ref="DX303:DX304"/>
    <mergeCell ref="DY303:DY304"/>
    <mergeCell ref="DZ303:DZ304"/>
    <mergeCell ref="EA303:EA304"/>
    <mergeCell ref="DG303:DG304"/>
    <mergeCell ref="DH303:DH304"/>
    <mergeCell ref="DJ303:DJ304"/>
    <mergeCell ref="DL303:DL304"/>
    <mergeCell ref="DN303:DN304"/>
    <mergeCell ref="DP303:DP304"/>
    <mergeCell ref="DA303:DA304"/>
    <mergeCell ref="DB303:DB304"/>
    <mergeCell ref="DC303:DC304"/>
    <mergeCell ref="DD303:DD304"/>
    <mergeCell ref="DE303:DE304"/>
    <mergeCell ref="DF303:DF304"/>
    <mergeCell ref="CU303:CU304"/>
    <mergeCell ref="CV303:CV304"/>
    <mergeCell ref="CW303:CW304"/>
    <mergeCell ref="CX303:CX304"/>
    <mergeCell ref="CY303:CY304"/>
    <mergeCell ref="CZ303:CZ304"/>
    <mergeCell ref="CO303:CO304"/>
    <mergeCell ref="CP303:CP304"/>
    <mergeCell ref="CQ303:CQ304"/>
    <mergeCell ref="CR303:CR304"/>
    <mergeCell ref="CS303:CS304"/>
    <mergeCell ref="CT303:CT304"/>
    <mergeCell ref="CG303:CG304"/>
    <mergeCell ref="CH303:CH304"/>
    <mergeCell ref="CI303:CI304"/>
    <mergeCell ref="CJ303:CJ304"/>
    <mergeCell ref="CK303:CK304"/>
    <mergeCell ref="CL303:CL304"/>
    <mergeCell ref="AM303:AM304"/>
    <mergeCell ref="AP303:AP304"/>
    <mergeCell ref="CC303:CC304"/>
    <mergeCell ref="CD303:CD304"/>
    <mergeCell ref="CE303:CE304"/>
    <mergeCell ref="CF303:CF304"/>
    <mergeCell ref="AG303:AG304"/>
    <mergeCell ref="AH303:AH304"/>
    <mergeCell ref="AI303:AI304"/>
    <mergeCell ref="AJ303:AJ304"/>
    <mergeCell ref="AK303:AK304"/>
    <mergeCell ref="AL303:AL304"/>
    <mergeCell ref="AA303:AA304"/>
    <mergeCell ref="AB303:AB304"/>
    <mergeCell ref="AC303:AC304"/>
    <mergeCell ref="AD303:AD304"/>
    <mergeCell ref="AE303:AE304"/>
    <mergeCell ref="AF303:AF304"/>
    <mergeCell ref="ES301:ES302"/>
    <mergeCell ref="ET301:ET302"/>
    <mergeCell ref="EU301:EU302"/>
    <mergeCell ref="F303:F304"/>
    <mergeCell ref="G303:G304"/>
    <mergeCell ref="V303:V304"/>
    <mergeCell ref="W303:W304"/>
    <mergeCell ref="X303:X304"/>
    <mergeCell ref="Y303:Y304"/>
    <mergeCell ref="Z303:Z304"/>
    <mergeCell ref="EM301:EM302"/>
    <mergeCell ref="EN301:EN302"/>
    <mergeCell ref="EO301:EO302"/>
    <mergeCell ref="EP301:EP302"/>
    <mergeCell ref="EQ301:EQ302"/>
    <mergeCell ref="ER301:ER302"/>
    <mergeCell ref="EG301:EG302"/>
    <mergeCell ref="EH301:EH302"/>
    <mergeCell ref="EI301:EI302"/>
    <mergeCell ref="EJ301:EJ302"/>
    <mergeCell ref="EK301:EK302"/>
    <mergeCell ref="EL301:EL302"/>
    <mergeCell ref="EA301:EA302"/>
    <mergeCell ref="EB301:EB302"/>
    <mergeCell ref="EC301:EC302"/>
    <mergeCell ref="ED301:ED302"/>
    <mergeCell ref="EE301:EE302"/>
    <mergeCell ref="EF301:EF302"/>
    <mergeCell ref="DP301:DP302"/>
    <mergeCell ref="DR301:DR302"/>
    <mergeCell ref="DV301:DV302"/>
    <mergeCell ref="DX301:DX302"/>
    <mergeCell ref="DY301:DY302"/>
    <mergeCell ref="DZ301:DZ302"/>
    <mergeCell ref="DF301:DF302"/>
    <mergeCell ref="DG301:DG302"/>
    <mergeCell ref="DH301:DH302"/>
    <mergeCell ref="DJ301:DJ302"/>
    <mergeCell ref="DL301:DL302"/>
    <mergeCell ref="DN301:DN302"/>
    <mergeCell ref="CZ301:CZ302"/>
    <mergeCell ref="DA301:DA302"/>
    <mergeCell ref="DB301:DB302"/>
    <mergeCell ref="DC301:DC302"/>
    <mergeCell ref="DD301:DD302"/>
    <mergeCell ref="DE301:DE302"/>
    <mergeCell ref="CT301:CT302"/>
    <mergeCell ref="CU301:CU302"/>
    <mergeCell ref="CV301:CV302"/>
    <mergeCell ref="CW301:CW302"/>
    <mergeCell ref="CX301:CX302"/>
    <mergeCell ref="CY301:CY302"/>
    <mergeCell ref="CL301:CL302"/>
    <mergeCell ref="CO301:CO302"/>
    <mergeCell ref="CP301:CP302"/>
    <mergeCell ref="CQ301:CQ302"/>
    <mergeCell ref="CR301:CR302"/>
    <mergeCell ref="CS301:CS302"/>
    <mergeCell ref="Z301:Z302"/>
    <mergeCell ref="AA301:AA302"/>
    <mergeCell ref="AB301:AB302"/>
    <mergeCell ref="AC301:AC302"/>
    <mergeCell ref="AD301:AD302"/>
    <mergeCell ref="AE301:AE302"/>
    <mergeCell ref="F301:F302"/>
    <mergeCell ref="G301:G302"/>
    <mergeCell ref="V301:V302"/>
    <mergeCell ref="W301:W302"/>
    <mergeCell ref="X301:X302"/>
    <mergeCell ref="Y301:Y302"/>
    <mergeCell ref="EP299:EP300"/>
    <mergeCell ref="EQ299:EQ300"/>
    <mergeCell ref="ER299:ER300"/>
    <mergeCell ref="CW299:CW300"/>
    <mergeCell ref="CX299:CX300"/>
    <mergeCell ref="CY299:CY300"/>
    <mergeCell ref="CZ299:CZ300"/>
    <mergeCell ref="DA299:DA300"/>
    <mergeCell ref="DB299:DB300"/>
    <mergeCell ref="CQ299:CQ300"/>
    <mergeCell ref="CR299:CR300"/>
    <mergeCell ref="CS299:CS300"/>
    <mergeCell ref="CT299:CT300"/>
    <mergeCell ref="CU299:CU300"/>
    <mergeCell ref="CV299:CV300"/>
    <mergeCell ref="CI299:CI300"/>
    <mergeCell ref="CJ299:CJ300"/>
    <mergeCell ref="CK299:CK300"/>
    <mergeCell ref="CL299:CL300"/>
    <mergeCell ref="CO299:CO300"/>
    <mergeCell ref="CP299:CP300"/>
    <mergeCell ref="CC299:CC300"/>
    <mergeCell ref="CD299:CD300"/>
    <mergeCell ref="CE299:CE300"/>
    <mergeCell ref="CF299:CF300"/>
    <mergeCell ref="CG299:CG300"/>
    <mergeCell ref="CH299:CH300"/>
    <mergeCell ref="AI299:AI300"/>
    <mergeCell ref="AJ299:AJ300"/>
    <mergeCell ref="AK299:AK300"/>
    <mergeCell ref="AL299:AL300"/>
    <mergeCell ref="AM299:AM300"/>
    <mergeCell ref="AP299:AP300"/>
    <mergeCell ref="AC299:AC300"/>
    <mergeCell ref="DY299:DY300"/>
    <mergeCell ref="DZ299:DZ300"/>
    <mergeCell ref="EA299:EA300"/>
    <mergeCell ref="EB299:EB300"/>
    <mergeCell ref="EC299:EC300"/>
    <mergeCell ref="DJ299:DJ300"/>
    <mergeCell ref="DL299:DL300"/>
    <mergeCell ref="DN299:DN300"/>
    <mergeCell ref="DP299:DP300"/>
    <mergeCell ref="DR299:DR300"/>
    <mergeCell ref="DV299:DV300"/>
    <mergeCell ref="DC299:DC300"/>
    <mergeCell ref="DD299:DD300"/>
    <mergeCell ref="DE299:DE300"/>
    <mergeCell ref="DF299:DF300"/>
    <mergeCell ref="DG299:DG300"/>
    <mergeCell ref="DH299:DH300"/>
    <mergeCell ref="CF301:CF302"/>
    <mergeCell ref="CG301:CG302"/>
    <mergeCell ref="CH301:CH302"/>
    <mergeCell ref="CI301:CI302"/>
    <mergeCell ref="CJ301:CJ302"/>
    <mergeCell ref="CK301:CK302"/>
    <mergeCell ref="AL301:AL302"/>
    <mergeCell ref="AM301:AM302"/>
    <mergeCell ref="AP301:AP302"/>
    <mergeCell ref="CC301:CC302"/>
    <mergeCell ref="CD301:CD302"/>
    <mergeCell ref="CE301:CE302"/>
    <mergeCell ref="AF301:AF302"/>
    <mergeCell ref="AG301:AG302"/>
    <mergeCell ref="AH301:AH302"/>
    <mergeCell ref="AI301:AI302"/>
    <mergeCell ref="AJ301:AJ302"/>
    <mergeCell ref="AK301:AK302"/>
    <mergeCell ref="AD299:AD300"/>
    <mergeCell ref="AE299:AE300"/>
    <mergeCell ref="AF299:AF300"/>
    <mergeCell ref="AG299:AG300"/>
    <mergeCell ref="AH299:AH300"/>
    <mergeCell ref="EU297:EU298"/>
    <mergeCell ref="F299:F300"/>
    <mergeCell ref="G299:G300"/>
    <mergeCell ref="V299:V300"/>
    <mergeCell ref="W299:W300"/>
    <mergeCell ref="X299:X300"/>
    <mergeCell ref="Y299:Y300"/>
    <mergeCell ref="Z299:Z300"/>
    <mergeCell ref="AA299:AA300"/>
    <mergeCell ref="AB299:AB300"/>
    <mergeCell ref="EO297:EO298"/>
    <mergeCell ref="EP297:EP298"/>
    <mergeCell ref="EQ297:EQ298"/>
    <mergeCell ref="ER297:ER298"/>
    <mergeCell ref="ES297:ES298"/>
    <mergeCell ref="ET297:ET298"/>
    <mergeCell ref="EI297:EI298"/>
    <mergeCell ref="EJ297:EJ298"/>
    <mergeCell ref="EK297:EK298"/>
    <mergeCell ref="EL297:EL298"/>
    <mergeCell ref="EM297:EM298"/>
    <mergeCell ref="EN297:EN298"/>
    <mergeCell ref="EC297:EC298"/>
    <mergeCell ref="ED297:ED298"/>
    <mergeCell ref="EE297:EE298"/>
    <mergeCell ref="EF297:EF298"/>
    <mergeCell ref="EG297:EG298"/>
    <mergeCell ref="EH297:EH298"/>
    <mergeCell ref="DV297:DV298"/>
    <mergeCell ref="DX297:DX298"/>
    <mergeCell ref="DY297:DY298"/>
    <mergeCell ref="DZ297:DZ298"/>
    <mergeCell ref="EA297:EA298"/>
    <mergeCell ref="EB297:EB298"/>
    <mergeCell ref="DH297:DH298"/>
    <mergeCell ref="DJ297:DJ298"/>
    <mergeCell ref="DL297:DL298"/>
    <mergeCell ref="DN297:DN298"/>
    <mergeCell ref="DP297:DP298"/>
    <mergeCell ref="DR297:DR298"/>
    <mergeCell ref="DB297:DB298"/>
    <mergeCell ref="DC297:DC298"/>
    <mergeCell ref="DG297:DG298"/>
    <mergeCell ref="CV297:CV298"/>
    <mergeCell ref="CW297:CW298"/>
    <mergeCell ref="CX297:CX298"/>
    <mergeCell ref="CY297:CY298"/>
    <mergeCell ref="CZ297:CZ298"/>
    <mergeCell ref="DA297:DA298"/>
    <mergeCell ref="CP297:CP298"/>
    <mergeCell ref="CQ297:CQ298"/>
    <mergeCell ref="CR297:CR298"/>
    <mergeCell ref="CS297:CS298"/>
    <mergeCell ref="CT297:CT298"/>
    <mergeCell ref="CU297:CU298"/>
    <mergeCell ref="CH297:CH298"/>
    <mergeCell ref="AB297:AB298"/>
    <mergeCell ref="AC297:AC298"/>
    <mergeCell ref="AD297:AD298"/>
    <mergeCell ref="AE297:AE298"/>
    <mergeCell ref="AF297:AF298"/>
    <mergeCell ref="AG297:AG298"/>
    <mergeCell ref="ET295:ET296"/>
    <mergeCell ref="EU295:EU296"/>
    <mergeCell ref="F297:F298"/>
    <mergeCell ref="G297:G298"/>
    <mergeCell ref="V297:V298"/>
    <mergeCell ref="W297:W298"/>
    <mergeCell ref="X297:X298"/>
    <mergeCell ref="Y297:Y298"/>
    <mergeCell ref="Z297:Z298"/>
    <mergeCell ref="AA297:AA298"/>
    <mergeCell ref="EN295:EN296"/>
    <mergeCell ref="EO295:EO296"/>
    <mergeCell ref="EP295:EP296"/>
    <mergeCell ref="EQ295:EQ296"/>
    <mergeCell ref="ER295:ER296"/>
    <mergeCell ref="ES295:ES296"/>
    <mergeCell ref="EH295:EH296"/>
    <mergeCell ref="EI295:EI296"/>
    <mergeCell ref="EJ295:EJ296"/>
    <mergeCell ref="EK295:EK296"/>
    <mergeCell ref="EL295:EL296"/>
    <mergeCell ref="EM295:EM296"/>
    <mergeCell ref="EB295:EB296"/>
    <mergeCell ref="EC295:EC296"/>
    <mergeCell ref="ED295:ED296"/>
    <mergeCell ref="EE295:EE296"/>
    <mergeCell ref="EF295:EF296"/>
    <mergeCell ref="EG295:EG296"/>
    <mergeCell ref="DR295:DR296"/>
    <mergeCell ref="DV295:DV296"/>
    <mergeCell ref="DX295:DX296"/>
    <mergeCell ref="DY295:DY296"/>
    <mergeCell ref="DZ295:DZ296"/>
    <mergeCell ref="EA295:EA296"/>
    <mergeCell ref="DG295:DG296"/>
    <mergeCell ref="DH295:DH296"/>
    <mergeCell ref="DJ295:DJ296"/>
    <mergeCell ref="DL295:DL296"/>
    <mergeCell ref="DN295:DN296"/>
    <mergeCell ref="DP295:DP296"/>
    <mergeCell ref="DA295:DA296"/>
    <mergeCell ref="DF295:DF296"/>
    <mergeCell ref="CU295:CU296"/>
    <mergeCell ref="CV295:CV296"/>
    <mergeCell ref="CW295:CW296"/>
    <mergeCell ref="CX295:CX296"/>
    <mergeCell ref="CY295:CY296"/>
    <mergeCell ref="CZ295:CZ296"/>
    <mergeCell ref="CO295:CO296"/>
    <mergeCell ref="CP295:CP296"/>
    <mergeCell ref="CQ295:CQ296"/>
    <mergeCell ref="CR295:CR296"/>
    <mergeCell ref="CS295:CS296"/>
    <mergeCell ref="CT295:CT296"/>
    <mergeCell ref="CG295:CG296"/>
    <mergeCell ref="CH295:CH296"/>
    <mergeCell ref="CI295:CI296"/>
    <mergeCell ref="CJ295:CJ296"/>
    <mergeCell ref="CK295:CK296"/>
    <mergeCell ref="CL295:CL296"/>
    <mergeCell ref="AM295:AM296"/>
    <mergeCell ref="AP295:AP296"/>
    <mergeCell ref="CC295:CC296"/>
    <mergeCell ref="CD295:CD296"/>
    <mergeCell ref="CE295:CE296"/>
    <mergeCell ref="CF295:CF296"/>
    <mergeCell ref="AG295:AG296"/>
    <mergeCell ref="AH295:AH296"/>
    <mergeCell ref="AI295:AI296"/>
    <mergeCell ref="AJ295:AJ296"/>
    <mergeCell ref="AK295:AK296"/>
    <mergeCell ref="AL295:AL296"/>
    <mergeCell ref="CI297:CI298"/>
    <mergeCell ref="CJ297:CJ298"/>
    <mergeCell ref="CK297:CK298"/>
    <mergeCell ref="CL297:CL298"/>
    <mergeCell ref="CO297:CO298"/>
    <mergeCell ref="AP297:AP298"/>
    <mergeCell ref="CC297:CC298"/>
    <mergeCell ref="CD297:CD298"/>
    <mergeCell ref="CE297:CE298"/>
    <mergeCell ref="CF297:CF298"/>
    <mergeCell ref="CG297:CG298"/>
    <mergeCell ref="AH297:AH298"/>
    <mergeCell ref="AI297:AI298"/>
    <mergeCell ref="AJ297:AJ298"/>
    <mergeCell ref="AK297:AK298"/>
    <mergeCell ref="AL297:AL298"/>
    <mergeCell ref="AM297:AM298"/>
    <mergeCell ref="DD297:DD298"/>
    <mergeCell ref="DE297:DE298"/>
    <mergeCell ref="DF297:DF298"/>
    <mergeCell ref="AE295:AE296"/>
    <mergeCell ref="AF295:AF296"/>
    <mergeCell ref="ES293:ES294"/>
    <mergeCell ref="ET293:ET294"/>
    <mergeCell ref="EU293:EU294"/>
    <mergeCell ref="F295:F296"/>
    <mergeCell ref="G295:G296"/>
    <mergeCell ref="V295:V296"/>
    <mergeCell ref="W295:W296"/>
    <mergeCell ref="X295:X296"/>
    <mergeCell ref="Y295:Y296"/>
    <mergeCell ref="Z295:Z296"/>
    <mergeCell ref="EM293:EM294"/>
    <mergeCell ref="EN293:EN294"/>
    <mergeCell ref="EO293:EO294"/>
    <mergeCell ref="EP293:EP294"/>
    <mergeCell ref="EQ293:EQ294"/>
    <mergeCell ref="ER293:ER294"/>
    <mergeCell ref="EG293:EG294"/>
    <mergeCell ref="EH293:EH294"/>
    <mergeCell ref="EI293:EI294"/>
    <mergeCell ref="EJ293:EJ294"/>
    <mergeCell ref="EK293:EK294"/>
    <mergeCell ref="EL293:EL294"/>
    <mergeCell ref="EA293:EA294"/>
    <mergeCell ref="EB293:EB294"/>
    <mergeCell ref="EC293:EC294"/>
    <mergeCell ref="ED293:ED294"/>
    <mergeCell ref="EE293:EE294"/>
    <mergeCell ref="EF293:EF294"/>
    <mergeCell ref="DP293:DP294"/>
    <mergeCell ref="DR293:DR294"/>
    <mergeCell ref="DV293:DV294"/>
    <mergeCell ref="DX293:DX294"/>
    <mergeCell ref="DY293:DY294"/>
    <mergeCell ref="DZ293:DZ294"/>
    <mergeCell ref="DF293:DF294"/>
    <mergeCell ref="DG293:DG294"/>
    <mergeCell ref="DH293:DH294"/>
    <mergeCell ref="DJ293:DJ294"/>
    <mergeCell ref="DL293:DL294"/>
    <mergeCell ref="DN293:DN294"/>
    <mergeCell ref="CZ293:CZ294"/>
    <mergeCell ref="DA293:DA294"/>
    <mergeCell ref="DB293:DB294"/>
    <mergeCell ref="DC293:DC294"/>
    <mergeCell ref="DD293:DD294"/>
    <mergeCell ref="DE293:DE294"/>
    <mergeCell ref="CT293:CT294"/>
    <mergeCell ref="CU293:CU294"/>
    <mergeCell ref="CV293:CV294"/>
    <mergeCell ref="CW293:CW294"/>
    <mergeCell ref="CX293:CX294"/>
    <mergeCell ref="CY293:CY294"/>
    <mergeCell ref="CL293:CL294"/>
    <mergeCell ref="CO293:CO294"/>
    <mergeCell ref="CP293:CP294"/>
    <mergeCell ref="CQ293:CQ294"/>
    <mergeCell ref="CR293:CR294"/>
    <mergeCell ref="CS293:CS294"/>
    <mergeCell ref="DB295:DB296"/>
    <mergeCell ref="DC295:DC296"/>
    <mergeCell ref="DD295:DD296"/>
    <mergeCell ref="DE295:DE296"/>
    <mergeCell ref="F293:F294"/>
    <mergeCell ref="G293:G294"/>
    <mergeCell ref="V293:V294"/>
    <mergeCell ref="W293:W294"/>
    <mergeCell ref="X293:X294"/>
    <mergeCell ref="Y293:Y294"/>
    <mergeCell ref="EP291:EP292"/>
    <mergeCell ref="EQ291:EQ292"/>
    <mergeCell ref="ER291:ER292"/>
    <mergeCell ref="CW291:CW292"/>
    <mergeCell ref="CX291:CX292"/>
    <mergeCell ref="CY291:CY292"/>
    <mergeCell ref="CZ291:CZ292"/>
    <mergeCell ref="DA291:DA292"/>
    <mergeCell ref="DB291:DB292"/>
    <mergeCell ref="CQ291:CQ292"/>
    <mergeCell ref="CR291:CR292"/>
    <mergeCell ref="CS291:CS292"/>
    <mergeCell ref="CT291:CT292"/>
    <mergeCell ref="CU291:CU292"/>
    <mergeCell ref="CV291:CV292"/>
    <mergeCell ref="CI291:CI292"/>
    <mergeCell ref="CJ291:CJ292"/>
    <mergeCell ref="CK291:CK292"/>
    <mergeCell ref="CL291:CL292"/>
    <mergeCell ref="CO291:CO292"/>
    <mergeCell ref="CP291:CP292"/>
    <mergeCell ref="CC291:CC292"/>
    <mergeCell ref="CD291:CD292"/>
    <mergeCell ref="CE291:CE292"/>
    <mergeCell ref="CF291:CF292"/>
    <mergeCell ref="CG291:CG292"/>
    <mergeCell ref="CH291:CH292"/>
    <mergeCell ref="AI291:AI292"/>
    <mergeCell ref="AJ291:AJ292"/>
    <mergeCell ref="AK291:AK292"/>
    <mergeCell ref="AL291:AL292"/>
    <mergeCell ref="AM291:AM292"/>
    <mergeCell ref="AP291:AP292"/>
    <mergeCell ref="AC291:AC292"/>
    <mergeCell ref="DJ291:DJ292"/>
    <mergeCell ref="DL291:DL292"/>
    <mergeCell ref="DN291:DN292"/>
    <mergeCell ref="DP291:DP292"/>
    <mergeCell ref="DR291:DR292"/>
    <mergeCell ref="DV291:DV292"/>
    <mergeCell ref="DC291:DC292"/>
    <mergeCell ref="DD291:DD292"/>
    <mergeCell ref="DE291:DE292"/>
    <mergeCell ref="DF291:DF292"/>
    <mergeCell ref="DG291:DG292"/>
    <mergeCell ref="DH291:DH292"/>
    <mergeCell ref="CF293:CF294"/>
    <mergeCell ref="CG293:CG294"/>
    <mergeCell ref="CH293:CH294"/>
    <mergeCell ref="CI293:CI294"/>
    <mergeCell ref="CJ293:CJ294"/>
    <mergeCell ref="CK293:CK294"/>
    <mergeCell ref="AL293:AL294"/>
    <mergeCell ref="AM293:AM294"/>
    <mergeCell ref="AP293:AP294"/>
    <mergeCell ref="CC293:CC294"/>
    <mergeCell ref="CD293:CD294"/>
    <mergeCell ref="CE293:CE294"/>
    <mergeCell ref="AF293:AF294"/>
    <mergeCell ref="AG293:AG294"/>
    <mergeCell ref="AH293:AH294"/>
    <mergeCell ref="AI293:AI294"/>
    <mergeCell ref="AJ293:AJ294"/>
    <mergeCell ref="AK293:AK294"/>
    <mergeCell ref="Z293:Z294"/>
    <mergeCell ref="AA293:AA294"/>
    <mergeCell ref="AB293:AB294"/>
    <mergeCell ref="AC293:AC294"/>
    <mergeCell ref="AD293:AD294"/>
    <mergeCell ref="AE293:AE294"/>
    <mergeCell ref="F291:F292"/>
    <mergeCell ref="G291:G292"/>
    <mergeCell ref="V291:V292"/>
    <mergeCell ref="W291:W292"/>
    <mergeCell ref="X291:X292"/>
    <mergeCell ref="Y291:Y292"/>
    <mergeCell ref="Z291:Z292"/>
    <mergeCell ref="AA291:AA292"/>
    <mergeCell ref="AB291:AB292"/>
    <mergeCell ref="EK289:EK290"/>
    <mergeCell ref="EL289:EL290"/>
    <mergeCell ref="EM289:EM290"/>
    <mergeCell ref="EN289:EN290"/>
    <mergeCell ref="EO289:EO290"/>
    <mergeCell ref="EP289:EP290"/>
    <mergeCell ref="EE289:EE290"/>
    <mergeCell ref="EF289:EF290"/>
    <mergeCell ref="EG289:EG290"/>
    <mergeCell ref="EH289:EH290"/>
    <mergeCell ref="EI289:EI290"/>
    <mergeCell ref="EJ289:EJ290"/>
    <mergeCell ref="DY289:DY290"/>
    <mergeCell ref="DZ289:DZ290"/>
    <mergeCell ref="EA289:EA290"/>
    <mergeCell ref="EB289:EB290"/>
    <mergeCell ref="EC289:EC290"/>
    <mergeCell ref="ED289:ED290"/>
    <mergeCell ref="DL289:DL290"/>
    <mergeCell ref="DN289:DN290"/>
    <mergeCell ref="DP289:DP290"/>
    <mergeCell ref="DR289:DR290"/>
    <mergeCell ref="DV289:DV290"/>
    <mergeCell ref="DX289:DX290"/>
    <mergeCell ref="DD289:DD290"/>
    <mergeCell ref="DE289:DE290"/>
    <mergeCell ref="DF289:DF290"/>
    <mergeCell ref="DG289:DG290"/>
    <mergeCell ref="DH289:DH290"/>
    <mergeCell ref="DJ289:DJ290"/>
    <mergeCell ref="CX289:CX290"/>
    <mergeCell ref="CY289:CY290"/>
    <mergeCell ref="CZ289:CZ290"/>
    <mergeCell ref="DA289:DA290"/>
    <mergeCell ref="DB289:DB290"/>
    <mergeCell ref="DC289:DC290"/>
    <mergeCell ref="CR289:CR290"/>
    <mergeCell ref="CS289:CS290"/>
    <mergeCell ref="CT289:CT290"/>
    <mergeCell ref="CU289:CU290"/>
    <mergeCell ref="CV289:CV290"/>
    <mergeCell ref="CW289:CW290"/>
    <mergeCell ref="CF289:CF290"/>
    <mergeCell ref="CG289:CG290"/>
    <mergeCell ref="CH289:CH290"/>
    <mergeCell ref="CI289:CI290"/>
    <mergeCell ref="CJ289:CJ290"/>
    <mergeCell ref="CK289:CK290"/>
    <mergeCell ref="AL289:AL290"/>
    <mergeCell ref="EJ291:EJ292"/>
    <mergeCell ref="EK291:EK292"/>
    <mergeCell ref="EL291:EL292"/>
    <mergeCell ref="EM291:EM292"/>
    <mergeCell ref="EN291:EN292"/>
    <mergeCell ref="EO291:EO292"/>
    <mergeCell ref="F289:F290"/>
    <mergeCell ref="G289:G290"/>
    <mergeCell ref="V289:V290"/>
    <mergeCell ref="W289:W290"/>
    <mergeCell ref="X289:X290"/>
    <mergeCell ref="Y289:Y290"/>
    <mergeCell ref="EP287:EP288"/>
    <mergeCell ref="EQ287:EQ288"/>
    <mergeCell ref="ER287:ER288"/>
    <mergeCell ref="ES287:ES288"/>
    <mergeCell ref="ET287:ET288"/>
    <mergeCell ref="EU287:EU288"/>
    <mergeCell ref="EJ287:EJ288"/>
    <mergeCell ref="EK287:EK288"/>
    <mergeCell ref="EL287:EL288"/>
    <mergeCell ref="EM287:EM288"/>
    <mergeCell ref="EN287:EN288"/>
    <mergeCell ref="EO287:EO288"/>
    <mergeCell ref="ED287:ED288"/>
    <mergeCell ref="EE287:EE288"/>
    <mergeCell ref="EF287:EF288"/>
    <mergeCell ref="EG287:EG288"/>
    <mergeCell ref="EH287:EH288"/>
    <mergeCell ref="EI287:EI288"/>
    <mergeCell ref="DX287:DX288"/>
    <mergeCell ref="DY287:DY288"/>
    <mergeCell ref="DZ287:DZ288"/>
    <mergeCell ref="EA287:EA288"/>
    <mergeCell ref="EB287:EB288"/>
    <mergeCell ref="EC287:EC288"/>
    <mergeCell ref="DE287:DE288"/>
    <mergeCell ref="DF287:DF288"/>
    <mergeCell ref="DG287:DG288"/>
    <mergeCell ref="DH287:DH288"/>
    <mergeCell ref="DJ287:DJ288"/>
    <mergeCell ref="DL287:DL288"/>
    <mergeCell ref="CY287:CY288"/>
    <mergeCell ref="CZ287:CZ288"/>
    <mergeCell ref="DA287:DA288"/>
    <mergeCell ref="DB287:DB288"/>
    <mergeCell ref="DC287:DC288"/>
    <mergeCell ref="DD287:DD288"/>
    <mergeCell ref="CS287:CS288"/>
    <mergeCell ref="CT287:CT288"/>
    <mergeCell ref="CU287:CU288"/>
    <mergeCell ref="CV287:CV288"/>
    <mergeCell ref="CW287:CW288"/>
    <mergeCell ref="EU289:EU290"/>
    <mergeCell ref="CX285:CX286"/>
    <mergeCell ref="CK285:CK286"/>
    <mergeCell ref="CL285:CL286"/>
    <mergeCell ref="CX287:CX288"/>
    <mergeCell ref="CL287:CL288"/>
    <mergeCell ref="CM287:CM330"/>
    <mergeCell ref="CO287:CO288"/>
    <mergeCell ref="CP287:CP288"/>
    <mergeCell ref="CQ287:CQ288"/>
    <mergeCell ref="CR287:CR288"/>
    <mergeCell ref="CL289:CL290"/>
    <mergeCell ref="CO289:CO290"/>
    <mergeCell ref="CP289:CP290"/>
    <mergeCell ref="CQ289:CQ290"/>
    <mergeCell ref="CF287:CF288"/>
    <mergeCell ref="CG287:CG288"/>
    <mergeCell ref="CH287:CH288"/>
    <mergeCell ref="CI287:CI288"/>
    <mergeCell ref="CJ287:CJ288"/>
    <mergeCell ref="CK287:CK288"/>
    <mergeCell ref="AL287:AL288"/>
    <mergeCell ref="AM287:AM288"/>
    <mergeCell ref="AP287:AP288"/>
    <mergeCell ref="CC287:CC288"/>
    <mergeCell ref="CD287:CD288"/>
    <mergeCell ref="CE287:CE288"/>
    <mergeCell ref="AF287:AF288"/>
    <mergeCell ref="AG287:AG288"/>
    <mergeCell ref="AH287:AH288"/>
    <mergeCell ref="AI287:AI288"/>
    <mergeCell ref="AJ287:AJ288"/>
    <mergeCell ref="AK287:AK288"/>
    <mergeCell ref="Z287:Z288"/>
    <mergeCell ref="AA287:AA288"/>
    <mergeCell ref="AB287:AB288"/>
    <mergeCell ref="AC287:AC288"/>
    <mergeCell ref="AD287:AD288"/>
    <mergeCell ref="AE287:AE288"/>
    <mergeCell ref="AM289:AM290"/>
    <mergeCell ref="AP289:AP290"/>
    <mergeCell ref="CC289:CC290"/>
    <mergeCell ref="CD289:CD290"/>
    <mergeCell ref="CE289:CE290"/>
    <mergeCell ref="AF289:AF290"/>
    <mergeCell ref="AG289:AG290"/>
    <mergeCell ref="AH289:AH290"/>
    <mergeCell ref="AI289:AI290"/>
    <mergeCell ref="AJ289:AJ290"/>
    <mergeCell ref="AK289:AK290"/>
    <mergeCell ref="Z289:Z290"/>
    <mergeCell ref="AA289:AA290"/>
    <mergeCell ref="AB289:AB290"/>
    <mergeCell ref="AC289:AC290"/>
    <mergeCell ref="AD289:AD290"/>
    <mergeCell ref="AE289:AE290"/>
    <mergeCell ref="AD291:AD292"/>
    <mergeCell ref="AE291:AE292"/>
    <mergeCell ref="AF291:AF292"/>
    <mergeCell ref="AG291:AG292"/>
    <mergeCell ref="AH291:AH292"/>
    <mergeCell ref="AA295:AA296"/>
    <mergeCell ref="AB295:AB296"/>
    <mergeCell ref="AC295:AC296"/>
    <mergeCell ref="AD295:AD296"/>
    <mergeCell ref="EX285:EX330"/>
    <mergeCell ref="EQ289:EQ290"/>
    <mergeCell ref="ER289:ER290"/>
    <mergeCell ref="ES289:ES290"/>
    <mergeCell ref="ET289:ET290"/>
    <mergeCell ref="EK285:EK286"/>
    <mergeCell ref="EL285:EL286"/>
    <mergeCell ref="EM285:EM286"/>
    <mergeCell ref="EN285:EN286"/>
    <mergeCell ref="EO285:EO286"/>
    <mergeCell ref="EP285:EP286"/>
    <mergeCell ref="EE285:EE286"/>
    <mergeCell ref="EF285:EF286"/>
    <mergeCell ref="EG285:EG286"/>
    <mergeCell ref="EH285:EH286"/>
    <mergeCell ref="EI285:EI286"/>
    <mergeCell ref="EJ285:EJ286"/>
    <mergeCell ref="DY285:DY286"/>
    <mergeCell ref="DZ285:DZ286"/>
    <mergeCell ref="EA285:EA286"/>
    <mergeCell ref="EB285:EB286"/>
    <mergeCell ref="EC285:EC286"/>
    <mergeCell ref="ED285:ED286"/>
    <mergeCell ref="DN285:DN286"/>
    <mergeCell ref="DP285:DP286"/>
    <mergeCell ref="DR285:DR286"/>
    <mergeCell ref="DT285:DT330"/>
    <mergeCell ref="DV285:DV286"/>
    <mergeCell ref="DX285:DX286"/>
    <mergeCell ref="DN287:DN288"/>
    <mergeCell ref="DP287:DP288"/>
    <mergeCell ref="DR287:DR288"/>
    <mergeCell ref="DV287:DV288"/>
    <mergeCell ref="ES291:ES292"/>
    <mergeCell ref="ET291:ET292"/>
    <mergeCell ref="EU291:EU292"/>
    <mergeCell ref="ED291:ED292"/>
    <mergeCell ref="EE291:EE292"/>
    <mergeCell ref="EF291:EF292"/>
    <mergeCell ref="EG291:EG292"/>
    <mergeCell ref="EH291:EH292"/>
    <mergeCell ref="EI291:EI292"/>
    <mergeCell ref="DX291:DX292"/>
    <mergeCell ref="DY291:DY292"/>
    <mergeCell ref="DZ291:DZ292"/>
    <mergeCell ref="EA291:EA292"/>
    <mergeCell ref="EB291:EB292"/>
    <mergeCell ref="EC291:EC292"/>
    <mergeCell ref="ES299:ES300"/>
    <mergeCell ref="ET299:ET300"/>
    <mergeCell ref="EU299:EU300"/>
    <mergeCell ref="EJ299:EJ300"/>
    <mergeCell ref="EK299:EK300"/>
    <mergeCell ref="EL299:EL300"/>
    <mergeCell ref="EM299:EM300"/>
    <mergeCell ref="EN299:EN300"/>
    <mergeCell ref="EO299:EO300"/>
    <mergeCell ref="ED299:ED300"/>
    <mergeCell ref="EE299:EE300"/>
    <mergeCell ref="EF299:EF300"/>
    <mergeCell ref="EG299:EG300"/>
    <mergeCell ref="EH299:EH300"/>
    <mergeCell ref="EI299:EI300"/>
    <mergeCell ref="DX299:DX300"/>
    <mergeCell ref="ER283:ER284"/>
    <mergeCell ref="ES283:ES284"/>
    <mergeCell ref="ET283:ET284"/>
    <mergeCell ref="EU283:EU284"/>
    <mergeCell ref="E285:E330"/>
    <mergeCell ref="F285:F286"/>
    <mergeCell ref="G285:G286"/>
    <mergeCell ref="V285:V286"/>
    <mergeCell ref="W285:W286"/>
    <mergeCell ref="X285:X286"/>
    <mergeCell ref="EL283:EL284"/>
    <mergeCell ref="EM283:EM284"/>
    <mergeCell ref="EN283:EN284"/>
    <mergeCell ref="EO283:EO284"/>
    <mergeCell ref="EP283:EP284"/>
    <mergeCell ref="EQ283:EQ284"/>
    <mergeCell ref="EF283:EF284"/>
    <mergeCell ref="EG283:EG284"/>
    <mergeCell ref="EH283:EH284"/>
    <mergeCell ref="EI283:EI284"/>
    <mergeCell ref="EJ283:EJ284"/>
    <mergeCell ref="EK283:EK284"/>
    <mergeCell ref="DZ283:DZ284"/>
    <mergeCell ref="EA283:EA284"/>
    <mergeCell ref="EB283:EB284"/>
    <mergeCell ref="EC283:EC284"/>
    <mergeCell ref="ED283:ED284"/>
    <mergeCell ref="EE283:EE284"/>
    <mergeCell ref="DN283:DN284"/>
    <mergeCell ref="DP283:DP284"/>
    <mergeCell ref="DR283:DR284"/>
    <mergeCell ref="DV283:DV284"/>
    <mergeCell ref="DX283:DX284"/>
    <mergeCell ref="DY283:DY284"/>
    <mergeCell ref="DE283:DE284"/>
    <mergeCell ref="DF283:DF284"/>
    <mergeCell ref="F287:F288"/>
    <mergeCell ref="G287:G288"/>
    <mergeCell ref="V287:V288"/>
    <mergeCell ref="W287:W288"/>
    <mergeCell ref="X287:X288"/>
    <mergeCell ref="Y287:Y288"/>
    <mergeCell ref="EQ285:EQ286"/>
    <mergeCell ref="ER285:ER286"/>
    <mergeCell ref="ES285:ES286"/>
    <mergeCell ref="ET285:ET286"/>
    <mergeCell ref="EU285:EU286"/>
    <mergeCell ref="DE285:DE286"/>
    <mergeCell ref="DF285:DF286"/>
    <mergeCell ref="DG285:DG286"/>
    <mergeCell ref="DH285:DH286"/>
    <mergeCell ref="DJ285:DJ286"/>
    <mergeCell ref="DL285:DL286"/>
    <mergeCell ref="CY285:CY286"/>
    <mergeCell ref="CZ285:CZ286"/>
    <mergeCell ref="DA285:DA286"/>
    <mergeCell ref="DB285:DB286"/>
    <mergeCell ref="DC285:DC286"/>
    <mergeCell ref="DD285:DD286"/>
    <mergeCell ref="CS285:CS286"/>
    <mergeCell ref="CT285:CT286"/>
    <mergeCell ref="CU285:CU286"/>
    <mergeCell ref="CV285:CV286"/>
    <mergeCell ref="CW285:CW286"/>
    <mergeCell ref="AA283:AA284"/>
    <mergeCell ref="AB283:AB284"/>
    <mergeCell ref="AC283:AC284"/>
    <mergeCell ref="AP283:AP284"/>
    <mergeCell ref="CC283:CC284"/>
    <mergeCell ref="CD283:CD284"/>
    <mergeCell ref="CO285:CO286"/>
    <mergeCell ref="CP285:CP286"/>
    <mergeCell ref="CQ285:CQ286"/>
    <mergeCell ref="CR285:CR286"/>
    <mergeCell ref="CE285:CE286"/>
    <mergeCell ref="CF285:CF286"/>
    <mergeCell ref="CG285:CG286"/>
    <mergeCell ref="CH285:CH286"/>
    <mergeCell ref="CI285:CI286"/>
    <mergeCell ref="CJ285:CJ286"/>
    <mergeCell ref="AK285:AK286"/>
    <mergeCell ref="AL285:AL286"/>
    <mergeCell ref="AM285:AM286"/>
    <mergeCell ref="AP285:AP286"/>
    <mergeCell ref="CC285:CC286"/>
    <mergeCell ref="CD285:CD286"/>
    <mergeCell ref="AE285:AE286"/>
    <mergeCell ref="AF285:AF286"/>
    <mergeCell ref="AG285:AG286"/>
    <mergeCell ref="AH285:AH286"/>
    <mergeCell ref="AI285:AI286"/>
    <mergeCell ref="AJ285:AJ286"/>
    <mergeCell ref="Y285:Y286"/>
    <mergeCell ref="Z285:Z286"/>
    <mergeCell ref="AA285:AA286"/>
    <mergeCell ref="AB285:AB286"/>
    <mergeCell ref="AC285:AC286"/>
    <mergeCell ref="AD285:AD286"/>
    <mergeCell ref="CS281:CS282"/>
    <mergeCell ref="CF281:CF282"/>
    <mergeCell ref="CG281:CG282"/>
    <mergeCell ref="CH281:CH282"/>
    <mergeCell ref="CI281:CI282"/>
    <mergeCell ref="CJ281:CJ282"/>
    <mergeCell ref="CK281:CK282"/>
    <mergeCell ref="DG283:DG284"/>
    <mergeCell ref="DH283:DH284"/>
    <mergeCell ref="DJ283:DJ284"/>
    <mergeCell ref="DL283:DL284"/>
    <mergeCell ref="CY283:CY284"/>
    <mergeCell ref="CZ283:CZ284"/>
    <mergeCell ref="DA283:DA284"/>
    <mergeCell ref="DB283:DB284"/>
    <mergeCell ref="DC283:DC284"/>
    <mergeCell ref="DD283:DD284"/>
    <mergeCell ref="CS283:CS284"/>
    <mergeCell ref="CT283:CT284"/>
    <mergeCell ref="CU283:CU284"/>
    <mergeCell ref="CV283:CV284"/>
    <mergeCell ref="CW283:CW284"/>
    <mergeCell ref="CX283:CX284"/>
    <mergeCell ref="CK283:CK284"/>
    <mergeCell ref="CL283:CL284"/>
    <mergeCell ref="CO283:CO284"/>
    <mergeCell ref="CP283:CP284"/>
    <mergeCell ref="CQ283:CQ284"/>
    <mergeCell ref="CR283:CR284"/>
    <mergeCell ref="CE283:CE284"/>
    <mergeCell ref="CF283:CF284"/>
    <mergeCell ref="CG283:CG284"/>
    <mergeCell ref="CH283:CH284"/>
    <mergeCell ref="CI283:CI284"/>
    <mergeCell ref="CJ283:CJ284"/>
    <mergeCell ref="DL279:DL280"/>
    <mergeCell ref="CY279:CY280"/>
    <mergeCell ref="CZ279:CZ280"/>
    <mergeCell ref="DA279:DA280"/>
    <mergeCell ref="DB279:DB280"/>
    <mergeCell ref="DC279:DC280"/>
    <mergeCell ref="DD279:DD280"/>
    <mergeCell ref="ES281:ES282"/>
    <mergeCell ref="ET281:ET282"/>
    <mergeCell ref="EU281:EU282"/>
    <mergeCell ref="F283:F284"/>
    <mergeCell ref="G283:G284"/>
    <mergeCell ref="V283:V284"/>
    <mergeCell ref="W283:W284"/>
    <mergeCell ref="X283:X284"/>
    <mergeCell ref="Y283:Y284"/>
    <mergeCell ref="Z283:Z284"/>
    <mergeCell ref="EM281:EM282"/>
    <mergeCell ref="EN281:EN282"/>
    <mergeCell ref="EO281:EO282"/>
    <mergeCell ref="EP281:EP282"/>
    <mergeCell ref="EQ281:EQ282"/>
    <mergeCell ref="ER281:ER282"/>
    <mergeCell ref="EG281:EG282"/>
    <mergeCell ref="EH281:EH282"/>
    <mergeCell ref="EI281:EI282"/>
    <mergeCell ref="EJ281:EJ282"/>
    <mergeCell ref="EK281:EK282"/>
    <mergeCell ref="EL281:EL282"/>
    <mergeCell ref="EA281:EA282"/>
    <mergeCell ref="EB281:EB282"/>
    <mergeCell ref="EC281:EC282"/>
    <mergeCell ref="ED281:ED282"/>
    <mergeCell ref="EE281:EE282"/>
    <mergeCell ref="EF281:EF282"/>
    <mergeCell ref="DP281:DP282"/>
    <mergeCell ref="DR281:DR282"/>
    <mergeCell ref="DV281:DV282"/>
    <mergeCell ref="DX281:DX282"/>
    <mergeCell ref="DY281:DY282"/>
    <mergeCell ref="DZ281:DZ282"/>
    <mergeCell ref="DF281:DF282"/>
    <mergeCell ref="DG281:DG282"/>
    <mergeCell ref="DH281:DH282"/>
    <mergeCell ref="DJ281:DJ282"/>
    <mergeCell ref="DL281:DL282"/>
    <mergeCell ref="DN281:DN282"/>
    <mergeCell ref="CZ281:CZ282"/>
    <mergeCell ref="DA281:DA282"/>
    <mergeCell ref="DB281:DB282"/>
    <mergeCell ref="DC281:DC282"/>
    <mergeCell ref="DD281:DD282"/>
    <mergeCell ref="DE281:DE282"/>
    <mergeCell ref="CT281:CT282"/>
    <mergeCell ref="CU281:CU282"/>
    <mergeCell ref="CV281:CV282"/>
    <mergeCell ref="CW281:CW282"/>
    <mergeCell ref="CX281:CX282"/>
    <mergeCell ref="CY281:CY282"/>
    <mergeCell ref="CL281:CL282"/>
    <mergeCell ref="CO281:CO282"/>
    <mergeCell ref="CP281:CP282"/>
    <mergeCell ref="CQ281:CQ282"/>
    <mergeCell ref="CR281:CR282"/>
    <mergeCell ref="EQ277:EQ278"/>
    <mergeCell ref="ER277:ER278"/>
    <mergeCell ref="ES277:ES278"/>
    <mergeCell ref="AL277:AL278"/>
    <mergeCell ref="AM277:AM278"/>
    <mergeCell ref="CC277:CC278"/>
    <mergeCell ref="AP279:AP280"/>
    <mergeCell ref="AL281:AL282"/>
    <mergeCell ref="AM281:AM282"/>
    <mergeCell ref="AP281:AP282"/>
    <mergeCell ref="CC281:CC282"/>
    <mergeCell ref="CD281:CD282"/>
    <mergeCell ref="CE281:CE282"/>
    <mergeCell ref="AF281:AF282"/>
    <mergeCell ref="AG281:AG282"/>
    <mergeCell ref="AH281:AH282"/>
    <mergeCell ref="AI281:AI282"/>
    <mergeCell ref="AJ281:AJ282"/>
    <mergeCell ref="AK281:AK282"/>
    <mergeCell ref="Z281:Z282"/>
    <mergeCell ref="AA281:AA282"/>
    <mergeCell ref="AB281:AB282"/>
    <mergeCell ref="AC281:AC282"/>
    <mergeCell ref="AD281:AD282"/>
    <mergeCell ref="AE281:AE282"/>
    <mergeCell ref="ER279:ER280"/>
    <mergeCell ref="ES279:ES280"/>
    <mergeCell ref="ET279:ET280"/>
    <mergeCell ref="EU279:EU280"/>
    <mergeCell ref="F281:F282"/>
    <mergeCell ref="G281:G282"/>
    <mergeCell ref="V281:V282"/>
    <mergeCell ref="W281:W282"/>
    <mergeCell ref="X281:X282"/>
    <mergeCell ref="Y281:Y282"/>
    <mergeCell ref="EL279:EL280"/>
    <mergeCell ref="EM279:EM280"/>
    <mergeCell ref="EN279:EN280"/>
    <mergeCell ref="EO279:EO280"/>
    <mergeCell ref="EP279:EP280"/>
    <mergeCell ref="EQ279:EQ280"/>
    <mergeCell ref="EF279:EF280"/>
    <mergeCell ref="EG279:EG280"/>
    <mergeCell ref="EH279:EH280"/>
    <mergeCell ref="EI279:EI280"/>
    <mergeCell ref="EJ279:EJ280"/>
    <mergeCell ref="EK279:EK280"/>
    <mergeCell ref="DZ279:DZ280"/>
    <mergeCell ref="EA279:EA280"/>
    <mergeCell ref="EB279:EB280"/>
    <mergeCell ref="EC279:EC280"/>
    <mergeCell ref="ED279:ED280"/>
    <mergeCell ref="EE279:EE280"/>
    <mergeCell ref="DN279:DN280"/>
    <mergeCell ref="DP279:DP280"/>
    <mergeCell ref="DR279:DR280"/>
    <mergeCell ref="DV279:DV280"/>
    <mergeCell ref="DX279:DX280"/>
    <mergeCell ref="DY279:DY280"/>
    <mergeCell ref="DE279:DE280"/>
    <mergeCell ref="DF279:DF280"/>
    <mergeCell ref="DG279:DG280"/>
    <mergeCell ref="DH279:DH280"/>
    <mergeCell ref="DJ279:DJ280"/>
    <mergeCell ref="DC277:DC278"/>
    <mergeCell ref="CR277:CR278"/>
    <mergeCell ref="CS277:CS278"/>
    <mergeCell ref="CT277:CT278"/>
    <mergeCell ref="CU277:CU278"/>
    <mergeCell ref="CV277:CV278"/>
    <mergeCell ref="CW277:CW278"/>
    <mergeCell ref="CJ277:CJ278"/>
    <mergeCell ref="CK277:CK278"/>
    <mergeCell ref="CL277:CL278"/>
    <mergeCell ref="CO277:CO278"/>
    <mergeCell ref="CP277:CP278"/>
    <mergeCell ref="CQ277:CQ278"/>
    <mergeCell ref="CD277:CD278"/>
    <mergeCell ref="CE277:CE278"/>
    <mergeCell ref="CF277:CF278"/>
    <mergeCell ref="CG277:CG278"/>
    <mergeCell ref="CH277:CH278"/>
    <mergeCell ref="CI277:CI278"/>
    <mergeCell ref="AI277:AI278"/>
    <mergeCell ref="AJ277:AJ278"/>
    <mergeCell ref="AK277:AK278"/>
    <mergeCell ref="CS279:CS280"/>
    <mergeCell ref="CT279:CT280"/>
    <mergeCell ref="CU279:CU280"/>
    <mergeCell ref="CV279:CV280"/>
    <mergeCell ref="CW279:CW280"/>
    <mergeCell ref="CX279:CX280"/>
    <mergeCell ref="CK279:CK280"/>
    <mergeCell ref="CL279:CL280"/>
    <mergeCell ref="CO279:CO280"/>
    <mergeCell ref="CP279:CP280"/>
    <mergeCell ref="CQ279:CQ280"/>
    <mergeCell ref="CR279:CR280"/>
    <mergeCell ref="CE279:CE280"/>
    <mergeCell ref="CF279:CF280"/>
    <mergeCell ref="CG279:CG280"/>
    <mergeCell ref="CH279:CH280"/>
    <mergeCell ref="CI279:CI280"/>
    <mergeCell ref="CJ279:CJ280"/>
    <mergeCell ref="AJ279:AJ280"/>
    <mergeCell ref="AK279:AK280"/>
    <mergeCell ref="AL279:AL280"/>
    <mergeCell ref="AM279:AM280"/>
    <mergeCell ref="CC279:CC280"/>
    <mergeCell ref="CD279:CD280"/>
    <mergeCell ref="AI279:AI280"/>
    <mergeCell ref="AP277:AP278"/>
    <mergeCell ref="CW275:CW276"/>
    <mergeCell ref="CX275:CX276"/>
    <mergeCell ref="CY275:CY276"/>
    <mergeCell ref="CZ275:CZ276"/>
    <mergeCell ref="DA275:DA276"/>
    <mergeCell ref="DB275:DB276"/>
    <mergeCell ref="CQ275:CQ276"/>
    <mergeCell ref="CR275:CR276"/>
    <mergeCell ref="CS275:CS276"/>
    <mergeCell ref="CT275:CT276"/>
    <mergeCell ref="CU275:CU276"/>
    <mergeCell ref="CV275:CV276"/>
    <mergeCell ref="CI275:CI276"/>
    <mergeCell ref="CJ275:CJ276"/>
    <mergeCell ref="CK275:CK276"/>
    <mergeCell ref="CL275:CL276"/>
    <mergeCell ref="CO275:CO276"/>
    <mergeCell ref="CP275:CP276"/>
    <mergeCell ref="CC275:CC276"/>
    <mergeCell ref="CD275:CD276"/>
    <mergeCell ref="CE275:CE276"/>
    <mergeCell ref="CF275:CF276"/>
    <mergeCell ref="ET277:ET278"/>
    <mergeCell ref="EU277:EU278"/>
    <mergeCell ref="X279:X280"/>
    <mergeCell ref="Y279:Y280"/>
    <mergeCell ref="AA279:AA280"/>
    <mergeCell ref="AB279:AB280"/>
    <mergeCell ref="AC279:AC280"/>
    <mergeCell ref="EK277:EK278"/>
    <mergeCell ref="EL277:EL278"/>
    <mergeCell ref="EM277:EM278"/>
    <mergeCell ref="EN277:EN278"/>
    <mergeCell ref="EO277:EO278"/>
    <mergeCell ref="EP277:EP278"/>
    <mergeCell ref="EE277:EE278"/>
    <mergeCell ref="EF277:EF278"/>
    <mergeCell ref="EG277:EG278"/>
    <mergeCell ref="EH277:EH278"/>
    <mergeCell ref="EI277:EI278"/>
    <mergeCell ref="EJ277:EJ278"/>
    <mergeCell ref="DY277:DY278"/>
    <mergeCell ref="DZ277:DZ278"/>
    <mergeCell ref="EA277:EA278"/>
    <mergeCell ref="EB277:EB278"/>
    <mergeCell ref="EC277:EC278"/>
    <mergeCell ref="ED277:ED278"/>
    <mergeCell ref="DL277:DL278"/>
    <mergeCell ref="DN277:DN278"/>
    <mergeCell ref="DP277:DP278"/>
    <mergeCell ref="DR277:DR278"/>
    <mergeCell ref="DV277:DV278"/>
    <mergeCell ref="DX277:DX278"/>
    <mergeCell ref="DD277:DD278"/>
    <mergeCell ref="DE277:DE278"/>
    <mergeCell ref="DF277:DF278"/>
    <mergeCell ref="DG277:DG278"/>
    <mergeCell ref="DH277:DH278"/>
    <mergeCell ref="DJ277:DJ278"/>
    <mergeCell ref="CX277:CX278"/>
    <mergeCell ref="CY277:CY278"/>
    <mergeCell ref="CZ277:CZ278"/>
    <mergeCell ref="DA277:DA278"/>
    <mergeCell ref="DB277:DB278"/>
    <mergeCell ref="EP275:EP276"/>
    <mergeCell ref="EQ275:EQ276"/>
    <mergeCell ref="ER275:ER276"/>
    <mergeCell ref="ES275:ES276"/>
    <mergeCell ref="ET275:ET276"/>
    <mergeCell ref="EU275:EU276"/>
    <mergeCell ref="EJ275:EJ276"/>
    <mergeCell ref="EK275:EK276"/>
    <mergeCell ref="EL275:EL276"/>
    <mergeCell ref="EM275:EM276"/>
    <mergeCell ref="EN275:EN276"/>
    <mergeCell ref="EO275:EO276"/>
    <mergeCell ref="ED275:ED276"/>
    <mergeCell ref="EE275:EE276"/>
    <mergeCell ref="EF275:EF276"/>
    <mergeCell ref="EG275:EG276"/>
    <mergeCell ref="EH275:EH276"/>
    <mergeCell ref="EI275:EI276"/>
    <mergeCell ref="DX275:DX276"/>
    <mergeCell ref="DY275:DY276"/>
    <mergeCell ref="DZ275:DZ276"/>
    <mergeCell ref="EA275:EA276"/>
    <mergeCell ref="EB275:EB276"/>
    <mergeCell ref="EC275:EC276"/>
    <mergeCell ref="DJ275:DJ276"/>
    <mergeCell ref="DL275:DL276"/>
    <mergeCell ref="DN275:DN276"/>
    <mergeCell ref="DP275:DP276"/>
    <mergeCell ref="DR275:DR276"/>
    <mergeCell ref="DV275:DV276"/>
    <mergeCell ref="DC275:DC276"/>
    <mergeCell ref="DD275:DD276"/>
    <mergeCell ref="DE275:DE276"/>
    <mergeCell ref="DF275:DF276"/>
    <mergeCell ref="DG275:DG276"/>
    <mergeCell ref="DH275:DH276"/>
    <mergeCell ref="CG275:CG276"/>
    <mergeCell ref="CH275:CH276"/>
    <mergeCell ref="AH275:AH276"/>
    <mergeCell ref="AI275:AI276"/>
    <mergeCell ref="AJ275:AJ276"/>
    <mergeCell ref="AK275:AK276"/>
    <mergeCell ref="AL275:AL276"/>
    <mergeCell ref="AM275:AM276"/>
    <mergeCell ref="EQ273:EQ274"/>
    <mergeCell ref="ER273:ER274"/>
    <mergeCell ref="ES273:ES274"/>
    <mergeCell ref="ET273:ET274"/>
    <mergeCell ref="EU273:EU274"/>
    <mergeCell ref="X275:X276"/>
    <mergeCell ref="Y275:Y276"/>
    <mergeCell ref="AA275:AA276"/>
    <mergeCell ref="AB275:AB276"/>
    <mergeCell ref="AC275:AC276"/>
    <mergeCell ref="EK273:EK274"/>
    <mergeCell ref="EL273:EL274"/>
    <mergeCell ref="EM273:EM274"/>
    <mergeCell ref="EN273:EN274"/>
    <mergeCell ref="EO273:EO274"/>
    <mergeCell ref="EP273:EP274"/>
    <mergeCell ref="EE273:EE274"/>
    <mergeCell ref="EF273:EF274"/>
    <mergeCell ref="EG273:EG274"/>
    <mergeCell ref="EH273:EH274"/>
    <mergeCell ref="EI273:EI274"/>
    <mergeCell ref="EJ273:EJ274"/>
    <mergeCell ref="DY273:DY274"/>
    <mergeCell ref="DZ273:DZ274"/>
    <mergeCell ref="EA273:EA274"/>
    <mergeCell ref="EB273:EB274"/>
    <mergeCell ref="EC273:EC274"/>
    <mergeCell ref="ED273:ED274"/>
    <mergeCell ref="DL273:DL274"/>
    <mergeCell ref="DN273:DN274"/>
    <mergeCell ref="DP273:DP274"/>
    <mergeCell ref="DR273:DR274"/>
    <mergeCell ref="DV273:DV274"/>
    <mergeCell ref="DX273:DX274"/>
    <mergeCell ref="DD273:DD274"/>
    <mergeCell ref="DE273:DE274"/>
    <mergeCell ref="DF273:DF274"/>
    <mergeCell ref="DG273:DG274"/>
    <mergeCell ref="DH273:DH274"/>
    <mergeCell ref="DJ273:DJ274"/>
    <mergeCell ref="CX273:CX274"/>
    <mergeCell ref="CY273:CY274"/>
    <mergeCell ref="CZ273:CZ274"/>
    <mergeCell ref="DA273:DA274"/>
    <mergeCell ref="DB273:DB274"/>
    <mergeCell ref="DC273:DC274"/>
    <mergeCell ref="CR273:CR274"/>
    <mergeCell ref="CS273:CS274"/>
    <mergeCell ref="CT273:CT274"/>
    <mergeCell ref="CU273:CU274"/>
    <mergeCell ref="CV273:CV274"/>
    <mergeCell ref="CW273:CW274"/>
    <mergeCell ref="CJ273:CJ274"/>
    <mergeCell ref="CK273:CK274"/>
    <mergeCell ref="CL273:CL274"/>
    <mergeCell ref="CO273:CO274"/>
    <mergeCell ref="CP273:CP274"/>
    <mergeCell ref="CQ273:CQ274"/>
    <mergeCell ref="CD273:CD274"/>
    <mergeCell ref="CE273:CE274"/>
    <mergeCell ref="CF273:CF274"/>
    <mergeCell ref="CG273:CG274"/>
    <mergeCell ref="CH273:CH274"/>
    <mergeCell ref="CI273:CI274"/>
    <mergeCell ref="AI273:AI274"/>
    <mergeCell ref="AJ273:AJ274"/>
    <mergeCell ref="AK273:AK274"/>
    <mergeCell ref="AL273:AL274"/>
    <mergeCell ref="AM273:AM274"/>
    <mergeCell ref="CC273:CC274"/>
    <mergeCell ref="ER271:ER272"/>
    <mergeCell ref="ES271:ES272"/>
    <mergeCell ref="ET271:ET272"/>
    <mergeCell ref="EU271:EU272"/>
    <mergeCell ref="X273:X274"/>
    <mergeCell ref="Y273:Y274"/>
    <mergeCell ref="AA273:AA274"/>
    <mergeCell ref="AB273:AB274"/>
    <mergeCell ref="AC273:AC274"/>
    <mergeCell ref="AD273:AD274"/>
    <mergeCell ref="EL271:EL272"/>
    <mergeCell ref="EM271:EM272"/>
    <mergeCell ref="EN271:EN272"/>
    <mergeCell ref="EO271:EO272"/>
    <mergeCell ref="EP271:EP272"/>
    <mergeCell ref="EQ271:EQ272"/>
    <mergeCell ref="EF271:EF272"/>
    <mergeCell ref="EG271:EG272"/>
    <mergeCell ref="EH271:EH272"/>
    <mergeCell ref="EI271:EI272"/>
    <mergeCell ref="EJ271:EJ272"/>
    <mergeCell ref="EK271:EK272"/>
    <mergeCell ref="DZ271:DZ272"/>
    <mergeCell ref="EA271:EA272"/>
    <mergeCell ref="EB271:EB272"/>
    <mergeCell ref="EC271:EC272"/>
    <mergeCell ref="ED271:ED272"/>
    <mergeCell ref="EE271:EE272"/>
    <mergeCell ref="DN271:DN272"/>
    <mergeCell ref="DP271:DP272"/>
    <mergeCell ref="DR271:DR272"/>
    <mergeCell ref="DV271:DV272"/>
    <mergeCell ref="DX271:DX272"/>
    <mergeCell ref="DY271:DY272"/>
    <mergeCell ref="DE271:DE272"/>
    <mergeCell ref="DF271:DF272"/>
    <mergeCell ref="DG271:DG272"/>
    <mergeCell ref="DH271:DH272"/>
    <mergeCell ref="DJ271:DJ272"/>
    <mergeCell ref="DL271:DL272"/>
    <mergeCell ref="CY271:CY272"/>
    <mergeCell ref="CZ271:CZ272"/>
    <mergeCell ref="DA271:DA272"/>
    <mergeCell ref="DB271:DB272"/>
    <mergeCell ref="DC271:DC272"/>
    <mergeCell ref="DD271:DD272"/>
    <mergeCell ref="CS271:CS272"/>
    <mergeCell ref="CT271:CT272"/>
    <mergeCell ref="CU271:CU272"/>
    <mergeCell ref="CV271:CV272"/>
    <mergeCell ref="CW271:CW272"/>
    <mergeCell ref="CX271:CX272"/>
    <mergeCell ref="CK271:CK272"/>
    <mergeCell ref="CL271:CL272"/>
    <mergeCell ref="CO271:CO272"/>
    <mergeCell ref="CP271:CP272"/>
    <mergeCell ref="CQ271:CQ272"/>
    <mergeCell ref="CR271:CR272"/>
    <mergeCell ref="CE271:CE272"/>
    <mergeCell ref="CF271:CF272"/>
    <mergeCell ref="CG271:CG272"/>
    <mergeCell ref="CH271:CH272"/>
    <mergeCell ref="CI271:CI272"/>
    <mergeCell ref="CJ271:CJ272"/>
    <mergeCell ref="AJ271:AJ272"/>
    <mergeCell ref="AK271:AK272"/>
    <mergeCell ref="AL271:AL272"/>
    <mergeCell ref="AM271:AM272"/>
    <mergeCell ref="CC271:CC272"/>
    <mergeCell ref="CD271:CD272"/>
    <mergeCell ref="ES269:ES270"/>
    <mergeCell ref="ET269:ET270"/>
    <mergeCell ref="EU269:EU270"/>
    <mergeCell ref="X271:X272"/>
    <mergeCell ref="Y271:Y272"/>
    <mergeCell ref="AA271:AA272"/>
    <mergeCell ref="AB271:AB272"/>
    <mergeCell ref="AC271:AC272"/>
    <mergeCell ref="AD271:AD272"/>
    <mergeCell ref="AE271:AE272"/>
    <mergeCell ref="EM269:EM270"/>
    <mergeCell ref="EN269:EN270"/>
    <mergeCell ref="EO269:EO270"/>
    <mergeCell ref="EP269:EP270"/>
    <mergeCell ref="EQ269:EQ270"/>
    <mergeCell ref="ER269:ER270"/>
    <mergeCell ref="EG269:EG270"/>
    <mergeCell ref="EH269:EH270"/>
    <mergeCell ref="EI269:EI270"/>
    <mergeCell ref="EJ269:EJ270"/>
    <mergeCell ref="EK269:EK270"/>
    <mergeCell ref="EL269:EL270"/>
    <mergeCell ref="EA269:EA270"/>
    <mergeCell ref="EB269:EB270"/>
    <mergeCell ref="EC269:EC270"/>
    <mergeCell ref="ED269:ED270"/>
    <mergeCell ref="EE269:EE270"/>
    <mergeCell ref="EF269:EF270"/>
    <mergeCell ref="DP269:DP270"/>
    <mergeCell ref="DR269:DR270"/>
    <mergeCell ref="DV269:DV270"/>
    <mergeCell ref="DX269:DX270"/>
    <mergeCell ref="DY269:DY270"/>
    <mergeCell ref="DZ269:DZ270"/>
    <mergeCell ref="DF269:DF270"/>
    <mergeCell ref="DG269:DG270"/>
    <mergeCell ref="DH269:DH270"/>
    <mergeCell ref="DJ269:DJ270"/>
    <mergeCell ref="DL269:DL270"/>
    <mergeCell ref="DN269:DN270"/>
    <mergeCell ref="CZ269:CZ270"/>
    <mergeCell ref="DA269:DA270"/>
    <mergeCell ref="DB269:DB270"/>
    <mergeCell ref="DC269:DC270"/>
    <mergeCell ref="ET267:ET268"/>
    <mergeCell ref="EU267:EU268"/>
    <mergeCell ref="X269:X270"/>
    <mergeCell ref="Y269:Y270"/>
    <mergeCell ref="AA269:AA270"/>
    <mergeCell ref="AB269:AB270"/>
    <mergeCell ref="AC269:AC270"/>
    <mergeCell ref="AD269:AD270"/>
    <mergeCell ref="AE269:AE270"/>
    <mergeCell ref="AF269:AF270"/>
    <mergeCell ref="EN267:EN268"/>
    <mergeCell ref="EO267:EO268"/>
    <mergeCell ref="EP267:EP268"/>
    <mergeCell ref="EQ267:EQ268"/>
    <mergeCell ref="ER267:ER268"/>
    <mergeCell ref="ES267:ES268"/>
    <mergeCell ref="EH267:EH268"/>
    <mergeCell ref="EI267:EI268"/>
    <mergeCell ref="EJ267:EJ268"/>
    <mergeCell ref="EK267:EK268"/>
    <mergeCell ref="EL267:EL268"/>
    <mergeCell ref="EM267:EM268"/>
    <mergeCell ref="EB267:EB268"/>
    <mergeCell ref="EC267:EC268"/>
    <mergeCell ref="ED267:ED268"/>
    <mergeCell ref="EE267:EE268"/>
    <mergeCell ref="EF267:EF268"/>
    <mergeCell ref="EG267:EG268"/>
    <mergeCell ref="DR267:DR268"/>
    <mergeCell ref="DV267:DV268"/>
    <mergeCell ref="DX267:DX268"/>
    <mergeCell ref="DY267:DY268"/>
    <mergeCell ref="DZ267:DZ268"/>
    <mergeCell ref="EA267:EA268"/>
    <mergeCell ref="DG267:DG268"/>
    <mergeCell ref="DH267:DH268"/>
    <mergeCell ref="DJ267:DJ268"/>
    <mergeCell ref="DL267:DL268"/>
    <mergeCell ref="CC267:CC268"/>
    <mergeCell ref="CD267:CD268"/>
    <mergeCell ref="CE267:CE268"/>
    <mergeCell ref="CF267:CF268"/>
    <mergeCell ref="AF267:AF268"/>
    <mergeCell ref="AG267:AG268"/>
    <mergeCell ref="AH267:AH268"/>
    <mergeCell ref="AI267:AI268"/>
    <mergeCell ref="AJ267:AJ268"/>
    <mergeCell ref="AK267:AK268"/>
    <mergeCell ref="DD269:DD270"/>
    <mergeCell ref="DE269:DE270"/>
    <mergeCell ref="CT269:CT270"/>
    <mergeCell ref="CU269:CU270"/>
    <mergeCell ref="CV269:CV270"/>
    <mergeCell ref="CW269:CW270"/>
    <mergeCell ref="CX269:CX270"/>
    <mergeCell ref="CY269:CY270"/>
    <mergeCell ref="CL269:CL270"/>
    <mergeCell ref="CO269:CO270"/>
    <mergeCell ref="CP269:CP270"/>
    <mergeCell ref="CQ269:CQ270"/>
    <mergeCell ref="CR269:CR270"/>
    <mergeCell ref="CS269:CS270"/>
    <mergeCell ref="CF269:CF270"/>
    <mergeCell ref="CG269:CG270"/>
    <mergeCell ref="CH269:CH270"/>
    <mergeCell ref="CI269:CI270"/>
    <mergeCell ref="CJ269:CJ270"/>
    <mergeCell ref="CK269:CK270"/>
    <mergeCell ref="AK269:AK270"/>
    <mergeCell ref="AL269:AL270"/>
    <mergeCell ref="AM269:AM270"/>
    <mergeCell ref="CC269:CC270"/>
    <mergeCell ref="CD269:CD270"/>
    <mergeCell ref="CE269:CE270"/>
    <mergeCell ref="CT265:CT266"/>
    <mergeCell ref="CU265:CU266"/>
    <mergeCell ref="CV265:CV266"/>
    <mergeCell ref="CW265:CW266"/>
    <mergeCell ref="CX265:CX266"/>
    <mergeCell ref="CY265:CY266"/>
    <mergeCell ref="CL265:CL266"/>
    <mergeCell ref="CO265:CO266"/>
    <mergeCell ref="CP265:CP266"/>
    <mergeCell ref="CQ265:CQ266"/>
    <mergeCell ref="CR265:CR266"/>
    <mergeCell ref="CS265:CS266"/>
    <mergeCell ref="CF265:CF266"/>
    <mergeCell ref="CG265:CG266"/>
    <mergeCell ref="CH265:CH266"/>
    <mergeCell ref="CI265:CI266"/>
    <mergeCell ref="CJ265:CJ266"/>
    <mergeCell ref="CK265:CK266"/>
    <mergeCell ref="DN267:DN268"/>
    <mergeCell ref="DP267:DP268"/>
    <mergeCell ref="DA267:DA268"/>
    <mergeCell ref="DB267:DB268"/>
    <mergeCell ref="DC267:DC268"/>
    <mergeCell ref="DD267:DD268"/>
    <mergeCell ref="DE267:DE268"/>
    <mergeCell ref="DF267:DF268"/>
    <mergeCell ref="CU267:CU268"/>
    <mergeCell ref="CV267:CV268"/>
    <mergeCell ref="CW267:CW268"/>
    <mergeCell ref="CX267:CX268"/>
    <mergeCell ref="CY267:CY268"/>
    <mergeCell ref="CZ267:CZ268"/>
    <mergeCell ref="CO267:CO268"/>
    <mergeCell ref="CP267:CP268"/>
    <mergeCell ref="CQ267:CQ268"/>
    <mergeCell ref="CR267:CR268"/>
    <mergeCell ref="CS267:CS268"/>
    <mergeCell ref="CT267:CT268"/>
    <mergeCell ref="CG267:CG268"/>
    <mergeCell ref="CH267:CH268"/>
    <mergeCell ref="CI267:CI268"/>
    <mergeCell ref="CJ267:CJ268"/>
    <mergeCell ref="CK267:CK268"/>
    <mergeCell ref="CL267:CL268"/>
    <mergeCell ref="CC265:CC266"/>
    <mergeCell ref="CD265:CD266"/>
    <mergeCell ref="CE265:CE266"/>
    <mergeCell ref="EM265:EM266"/>
    <mergeCell ref="EN265:EN266"/>
    <mergeCell ref="EO265:EO266"/>
    <mergeCell ref="EP265:EP266"/>
    <mergeCell ref="EQ265:EQ266"/>
    <mergeCell ref="ER265:ER266"/>
    <mergeCell ref="EG265:EG266"/>
    <mergeCell ref="EH265:EH266"/>
    <mergeCell ref="EI265:EI266"/>
    <mergeCell ref="EJ265:EJ266"/>
    <mergeCell ref="EK265:EK266"/>
    <mergeCell ref="EL265:EL266"/>
    <mergeCell ref="EA265:EA266"/>
    <mergeCell ref="EB265:EB266"/>
    <mergeCell ref="EC265:EC266"/>
    <mergeCell ref="ED265:ED266"/>
    <mergeCell ref="EE265:EE266"/>
    <mergeCell ref="EF265:EF266"/>
    <mergeCell ref="DP265:DP266"/>
    <mergeCell ref="DR265:DR266"/>
    <mergeCell ref="DV265:DV266"/>
    <mergeCell ref="DX265:DX266"/>
    <mergeCell ref="DY265:DY266"/>
    <mergeCell ref="DZ265:DZ266"/>
    <mergeCell ref="DF265:DF266"/>
    <mergeCell ref="DG265:DG266"/>
    <mergeCell ref="DH265:DH266"/>
    <mergeCell ref="DJ265:DJ266"/>
    <mergeCell ref="DL265:DL266"/>
    <mergeCell ref="DN265:DN266"/>
    <mergeCell ref="CZ265:CZ266"/>
    <mergeCell ref="DA265:DA266"/>
    <mergeCell ref="DB265:DB266"/>
    <mergeCell ref="DC265:DC266"/>
    <mergeCell ref="DD265:DD266"/>
    <mergeCell ref="DE265:DE266"/>
    <mergeCell ref="DF261:DF262"/>
    <mergeCell ref="DG261:DG262"/>
    <mergeCell ref="DH261:DH262"/>
    <mergeCell ref="DJ261:DJ262"/>
    <mergeCell ref="CX261:CX262"/>
    <mergeCell ref="CY261:CY262"/>
    <mergeCell ref="CZ261:CZ262"/>
    <mergeCell ref="ER263:ER264"/>
    <mergeCell ref="ES263:ES264"/>
    <mergeCell ref="ET263:ET264"/>
    <mergeCell ref="EU263:EU264"/>
    <mergeCell ref="X265:X266"/>
    <mergeCell ref="Y265:Y266"/>
    <mergeCell ref="AA265:AA266"/>
    <mergeCell ref="AB265:AB266"/>
    <mergeCell ref="AC265:AC266"/>
    <mergeCell ref="AD265:AD266"/>
    <mergeCell ref="EL263:EL264"/>
    <mergeCell ref="EM263:EM264"/>
    <mergeCell ref="EN263:EN264"/>
    <mergeCell ref="EO263:EO264"/>
    <mergeCell ref="EP263:EP264"/>
    <mergeCell ref="EQ263:EQ264"/>
    <mergeCell ref="EF263:EF264"/>
    <mergeCell ref="EG263:EG264"/>
    <mergeCell ref="EH263:EH264"/>
    <mergeCell ref="EI263:EI264"/>
    <mergeCell ref="EJ263:EJ264"/>
    <mergeCell ref="EK263:EK264"/>
    <mergeCell ref="DZ263:DZ264"/>
    <mergeCell ref="EA263:EA264"/>
    <mergeCell ref="EB263:EB264"/>
    <mergeCell ref="EC263:EC264"/>
    <mergeCell ref="ED263:ED264"/>
    <mergeCell ref="EE263:EE264"/>
    <mergeCell ref="DN263:DN264"/>
    <mergeCell ref="DP263:DP264"/>
    <mergeCell ref="DR263:DR264"/>
    <mergeCell ref="DV263:DV264"/>
    <mergeCell ref="DX263:DX264"/>
    <mergeCell ref="DY263:DY264"/>
    <mergeCell ref="DE263:DE264"/>
    <mergeCell ref="DF263:DF264"/>
    <mergeCell ref="DG263:DG264"/>
    <mergeCell ref="DH263:DH264"/>
    <mergeCell ref="DJ263:DJ264"/>
    <mergeCell ref="DL263:DL264"/>
    <mergeCell ref="CY263:CY264"/>
    <mergeCell ref="CZ263:CZ264"/>
    <mergeCell ref="DA263:DA264"/>
    <mergeCell ref="DB263:DB264"/>
    <mergeCell ref="DC263:DC264"/>
    <mergeCell ref="DD263:DD264"/>
    <mergeCell ref="CS263:CS264"/>
    <mergeCell ref="CT263:CT264"/>
    <mergeCell ref="CU263:CU264"/>
    <mergeCell ref="CV263:CV264"/>
    <mergeCell ref="CW263:CW264"/>
    <mergeCell ref="CX263:CX264"/>
    <mergeCell ref="ES265:ES266"/>
    <mergeCell ref="ET265:ET266"/>
    <mergeCell ref="EU265:EU266"/>
    <mergeCell ref="CK263:CK264"/>
    <mergeCell ref="CL263:CL264"/>
    <mergeCell ref="CD261:CD262"/>
    <mergeCell ref="CE261:CE262"/>
    <mergeCell ref="CF261:CF262"/>
    <mergeCell ref="CG261:CG262"/>
    <mergeCell ref="CH261:CH262"/>
    <mergeCell ref="CI261:CI262"/>
    <mergeCell ref="AI261:AI262"/>
    <mergeCell ref="AJ261:AJ262"/>
    <mergeCell ref="AK261:AK262"/>
    <mergeCell ref="AL261:AL262"/>
    <mergeCell ref="AM261:AM262"/>
    <mergeCell ref="CC261:CC262"/>
    <mergeCell ref="AC261:AC262"/>
    <mergeCell ref="AD261:AD262"/>
    <mergeCell ref="AE261:AE262"/>
    <mergeCell ref="AF261:AF262"/>
    <mergeCell ref="AG261:AG262"/>
    <mergeCell ref="AH261:AH262"/>
    <mergeCell ref="CP263:CP264"/>
    <mergeCell ref="CQ263:CQ264"/>
    <mergeCell ref="CR263:CR264"/>
    <mergeCell ref="CE263:CE264"/>
    <mergeCell ref="CF263:CF264"/>
    <mergeCell ref="CG263:CG264"/>
    <mergeCell ref="CH263:CH264"/>
    <mergeCell ref="CI263:CI264"/>
    <mergeCell ref="CJ263:CJ264"/>
    <mergeCell ref="AJ263:AJ264"/>
    <mergeCell ref="AK263:AK264"/>
    <mergeCell ref="AL263:AL264"/>
    <mergeCell ref="AM263:AM264"/>
    <mergeCell ref="CC263:CC264"/>
    <mergeCell ref="CD263:CD264"/>
    <mergeCell ref="AD263:AD264"/>
    <mergeCell ref="AE263:AE264"/>
    <mergeCell ref="AF263:AF264"/>
    <mergeCell ref="AG263:AG264"/>
    <mergeCell ref="AH263:AH264"/>
    <mergeCell ref="AI263:AI264"/>
    <mergeCell ref="AC263:AC264"/>
    <mergeCell ref="CO263:CO264"/>
    <mergeCell ref="AP263:AP264"/>
    <mergeCell ref="ET257:ET258"/>
    <mergeCell ref="EU257:EU258"/>
    <mergeCell ref="ED257:ED258"/>
    <mergeCell ref="DL257:DL258"/>
    <mergeCell ref="DN257:DN258"/>
    <mergeCell ref="DP257:DP258"/>
    <mergeCell ref="DR257:DR258"/>
    <mergeCell ref="DV257:DV258"/>
    <mergeCell ref="DX257:DX258"/>
    <mergeCell ref="DD257:DD258"/>
    <mergeCell ref="DE257:DE258"/>
    <mergeCell ref="DF257:DF258"/>
    <mergeCell ref="DG257:DG258"/>
    <mergeCell ref="DH257:DH258"/>
    <mergeCell ref="DJ257:DJ258"/>
    <mergeCell ref="EN257:EN258"/>
    <mergeCell ref="EO257:EO258"/>
    <mergeCell ref="ES257:ES258"/>
    <mergeCell ref="DA261:DA262"/>
    <mergeCell ref="DB261:DB262"/>
    <mergeCell ref="DC261:DC262"/>
    <mergeCell ref="CR261:CR262"/>
    <mergeCell ref="CS261:CS262"/>
    <mergeCell ref="CT261:CT262"/>
    <mergeCell ref="CU261:CU262"/>
    <mergeCell ref="CV261:CV262"/>
    <mergeCell ref="CW261:CW262"/>
    <mergeCell ref="CJ261:CJ262"/>
    <mergeCell ref="CK261:CK262"/>
    <mergeCell ref="CL261:CL262"/>
    <mergeCell ref="CO261:CO262"/>
    <mergeCell ref="CP261:CP262"/>
    <mergeCell ref="CQ261:CQ262"/>
    <mergeCell ref="EQ261:EQ262"/>
    <mergeCell ref="ER261:ER262"/>
    <mergeCell ref="ES261:ES262"/>
    <mergeCell ref="ET261:ET262"/>
    <mergeCell ref="EU261:EU262"/>
    <mergeCell ref="EK261:EK262"/>
    <mergeCell ref="EL261:EL262"/>
    <mergeCell ref="EM261:EM262"/>
    <mergeCell ref="EN261:EN262"/>
    <mergeCell ref="EO261:EO262"/>
    <mergeCell ref="EP261:EP262"/>
    <mergeCell ref="EE261:EE262"/>
    <mergeCell ref="EF261:EF262"/>
    <mergeCell ref="EG261:EG262"/>
    <mergeCell ref="EH261:EH262"/>
    <mergeCell ref="EI261:EI262"/>
    <mergeCell ref="EJ261:EJ262"/>
    <mergeCell ref="DY261:DY262"/>
    <mergeCell ref="DZ261:DZ262"/>
    <mergeCell ref="EA261:EA262"/>
    <mergeCell ref="EB261:EB262"/>
    <mergeCell ref="EC261:EC262"/>
    <mergeCell ref="ED261:ED262"/>
    <mergeCell ref="DL261:DL262"/>
    <mergeCell ref="DN261:DN262"/>
    <mergeCell ref="DP261:DP262"/>
    <mergeCell ref="DR261:DR262"/>
    <mergeCell ref="DV261:DV262"/>
    <mergeCell ref="DX261:DX262"/>
    <mergeCell ref="DD261:DD262"/>
    <mergeCell ref="DE261:DE262"/>
    <mergeCell ref="ES259:ES260"/>
    <mergeCell ref="CR257:CR258"/>
    <mergeCell ref="CS257:CS258"/>
    <mergeCell ref="CT257:CT258"/>
    <mergeCell ref="CU257:CU258"/>
    <mergeCell ref="CV257:CV258"/>
    <mergeCell ref="CW257:CW258"/>
    <mergeCell ref="CJ257:CJ258"/>
    <mergeCell ref="CK257:CK258"/>
    <mergeCell ref="CL257:CL258"/>
    <mergeCell ref="CO257:CO258"/>
    <mergeCell ref="CP257:CP258"/>
    <mergeCell ref="CQ257:CQ258"/>
    <mergeCell ref="CD257:CD258"/>
    <mergeCell ref="CE257:CE258"/>
    <mergeCell ref="CF257:CF258"/>
    <mergeCell ref="CG257:CG258"/>
    <mergeCell ref="CH257:CH258"/>
    <mergeCell ref="CI257:CI258"/>
    <mergeCell ref="EP257:EP258"/>
    <mergeCell ref="EE257:EE258"/>
    <mergeCell ref="EF257:EF258"/>
    <mergeCell ref="EG257:EG258"/>
    <mergeCell ref="EH257:EH258"/>
    <mergeCell ref="EI257:EI258"/>
    <mergeCell ref="EJ257:EJ258"/>
    <mergeCell ref="DY257:DY258"/>
    <mergeCell ref="DZ257:DZ258"/>
    <mergeCell ref="EA257:EA258"/>
    <mergeCell ref="EB257:EB258"/>
    <mergeCell ref="EC257:EC258"/>
    <mergeCell ref="ET259:ET260"/>
    <mergeCell ref="EU259:EU260"/>
    <mergeCell ref="EJ259:EJ260"/>
    <mergeCell ref="EK259:EK260"/>
    <mergeCell ref="EL259:EL260"/>
    <mergeCell ref="EM259:EM260"/>
    <mergeCell ref="EN259:EN260"/>
    <mergeCell ref="EO259:EO260"/>
    <mergeCell ref="ED259:ED260"/>
    <mergeCell ref="EE259:EE260"/>
    <mergeCell ref="EF259:EF260"/>
    <mergeCell ref="EG259:EG260"/>
    <mergeCell ref="EH259:EH260"/>
    <mergeCell ref="EI259:EI260"/>
    <mergeCell ref="DX259:DX260"/>
    <mergeCell ref="DY259:DY260"/>
    <mergeCell ref="DZ259:DZ260"/>
    <mergeCell ref="EA259:EA260"/>
    <mergeCell ref="EB259:EB260"/>
    <mergeCell ref="EC259:EC260"/>
    <mergeCell ref="DJ259:DJ260"/>
    <mergeCell ref="DL259:DL260"/>
    <mergeCell ref="DN259:DN260"/>
    <mergeCell ref="DP259:DP260"/>
    <mergeCell ref="DR259:DR260"/>
    <mergeCell ref="DV259:DV260"/>
    <mergeCell ref="DC259:DC260"/>
    <mergeCell ref="DD259:DD260"/>
    <mergeCell ref="DE259:DE260"/>
    <mergeCell ref="DF259:DF260"/>
    <mergeCell ref="DG259:DG260"/>
    <mergeCell ref="DH259:DH260"/>
    <mergeCell ref="DC257:DC258"/>
    <mergeCell ref="ES253:ES254"/>
    <mergeCell ref="ET253:ET254"/>
    <mergeCell ref="CH253:CH254"/>
    <mergeCell ref="CI253:CI254"/>
    <mergeCell ref="ED255:ED256"/>
    <mergeCell ref="EE255:EE256"/>
    <mergeCell ref="EF255:EF256"/>
    <mergeCell ref="EG255:EG256"/>
    <mergeCell ref="EH255:EH256"/>
    <mergeCell ref="EI255:EI256"/>
    <mergeCell ref="DX255:DX256"/>
    <mergeCell ref="DY255:DY256"/>
    <mergeCell ref="DZ255:DZ256"/>
    <mergeCell ref="EA255:EA256"/>
    <mergeCell ref="EB255:EB256"/>
    <mergeCell ref="EC255:EC256"/>
    <mergeCell ref="DJ255:DJ256"/>
    <mergeCell ref="DL255:DL256"/>
    <mergeCell ref="DN255:DN256"/>
    <mergeCell ref="DP255:DP256"/>
    <mergeCell ref="DR255:DR256"/>
    <mergeCell ref="DV255:DV256"/>
    <mergeCell ref="DC255:DC256"/>
    <mergeCell ref="DD255:DD256"/>
    <mergeCell ref="DE255:DE256"/>
    <mergeCell ref="DF255:DF256"/>
    <mergeCell ref="DG255:DG256"/>
    <mergeCell ref="DH255:DH256"/>
    <mergeCell ref="CW255:CW256"/>
    <mergeCell ref="CX255:CX256"/>
    <mergeCell ref="CY255:CY256"/>
    <mergeCell ref="CZ255:CZ256"/>
    <mergeCell ref="DA255:DA256"/>
    <mergeCell ref="DB255:DB256"/>
    <mergeCell ref="CQ255:CQ256"/>
    <mergeCell ref="CR255:CR256"/>
    <mergeCell ref="CS255:CS256"/>
    <mergeCell ref="CT255:CT256"/>
    <mergeCell ref="CU255:CU256"/>
    <mergeCell ref="CV255:CV256"/>
    <mergeCell ref="CI255:CI256"/>
    <mergeCell ref="CJ255:CJ256"/>
    <mergeCell ref="CK255:CK256"/>
    <mergeCell ref="CL255:CL256"/>
    <mergeCell ref="CO255:CO256"/>
    <mergeCell ref="CP255:CP256"/>
    <mergeCell ref="CH255:CH256"/>
    <mergeCell ref="EJ255:EJ256"/>
    <mergeCell ref="EK255:EK256"/>
    <mergeCell ref="EL255:EL256"/>
    <mergeCell ref="EM255:EM256"/>
    <mergeCell ref="EN255:EN256"/>
    <mergeCell ref="EO255:EO256"/>
    <mergeCell ref="CF253:CF254"/>
    <mergeCell ref="CG253:CG254"/>
    <mergeCell ref="CW259:CW260"/>
    <mergeCell ref="CX259:CX260"/>
    <mergeCell ref="CY259:CY260"/>
    <mergeCell ref="CZ259:CZ260"/>
    <mergeCell ref="DA259:DA260"/>
    <mergeCell ref="DB259:DB260"/>
    <mergeCell ref="CQ259:CQ260"/>
    <mergeCell ref="CR259:CR260"/>
    <mergeCell ref="CS259:CS260"/>
    <mergeCell ref="CT259:CT260"/>
    <mergeCell ref="CU259:CU260"/>
    <mergeCell ref="CV259:CV260"/>
    <mergeCell ref="CI259:CI260"/>
    <mergeCell ref="CJ259:CJ260"/>
    <mergeCell ref="CK259:CK260"/>
    <mergeCell ref="CL259:CL260"/>
    <mergeCell ref="CO259:CO260"/>
    <mergeCell ref="CP259:CP260"/>
    <mergeCell ref="CC259:CC260"/>
    <mergeCell ref="CD259:CD260"/>
    <mergeCell ref="CE259:CE260"/>
    <mergeCell ref="CF259:CF260"/>
    <mergeCell ref="CG259:CG260"/>
    <mergeCell ref="CH259:CH260"/>
    <mergeCell ref="CX257:CX258"/>
    <mergeCell ref="CY257:CY258"/>
    <mergeCell ref="CZ257:CZ258"/>
    <mergeCell ref="DA257:DA258"/>
    <mergeCell ref="DB257:DB258"/>
    <mergeCell ref="EQ253:EQ254"/>
    <mergeCell ref="ER253:ER254"/>
    <mergeCell ref="EK257:EK258"/>
    <mergeCell ref="EL257:EL258"/>
    <mergeCell ref="EM257:EM258"/>
    <mergeCell ref="CC255:CC256"/>
    <mergeCell ref="CD255:CD256"/>
    <mergeCell ref="CE255:CE256"/>
    <mergeCell ref="CF255:CF256"/>
    <mergeCell ref="CG255:CG256"/>
    <mergeCell ref="EQ257:EQ258"/>
    <mergeCell ref="ER257:ER258"/>
    <mergeCell ref="CC257:CC258"/>
    <mergeCell ref="EP259:EP260"/>
    <mergeCell ref="EQ259:EQ260"/>
    <mergeCell ref="ER259:ER260"/>
    <mergeCell ref="CK251:CK252"/>
    <mergeCell ref="CL251:CL252"/>
    <mergeCell ref="EU253:EU254"/>
    <mergeCell ref="X255:X256"/>
    <mergeCell ref="Y255:Y256"/>
    <mergeCell ref="AA255:AA256"/>
    <mergeCell ref="AB255:AB256"/>
    <mergeCell ref="AC255:AC256"/>
    <mergeCell ref="EK253:EK254"/>
    <mergeCell ref="EL253:EL254"/>
    <mergeCell ref="EM253:EM254"/>
    <mergeCell ref="EN253:EN254"/>
    <mergeCell ref="EO253:EO254"/>
    <mergeCell ref="EP253:EP254"/>
    <mergeCell ref="EE253:EE254"/>
    <mergeCell ref="EF253:EF254"/>
    <mergeCell ref="EG253:EG254"/>
    <mergeCell ref="EH253:EH254"/>
    <mergeCell ref="EI253:EI254"/>
    <mergeCell ref="EJ253:EJ254"/>
    <mergeCell ref="DY253:DY254"/>
    <mergeCell ref="DZ253:DZ254"/>
    <mergeCell ref="EA253:EA254"/>
    <mergeCell ref="EB253:EB254"/>
    <mergeCell ref="EC253:EC254"/>
    <mergeCell ref="ED253:ED254"/>
    <mergeCell ref="DL253:DL254"/>
    <mergeCell ref="DN253:DN254"/>
    <mergeCell ref="DP253:DP254"/>
    <mergeCell ref="DR253:DR254"/>
    <mergeCell ref="DV253:DV254"/>
    <mergeCell ref="DX253:DX254"/>
    <mergeCell ref="DD253:DD254"/>
    <mergeCell ref="DE253:DE254"/>
    <mergeCell ref="DF253:DF254"/>
    <mergeCell ref="DG253:DG254"/>
    <mergeCell ref="DH253:DH254"/>
    <mergeCell ref="DJ253:DJ254"/>
    <mergeCell ref="CX253:CX254"/>
    <mergeCell ref="CY253:CY254"/>
    <mergeCell ref="CZ253:CZ254"/>
    <mergeCell ref="DA253:DA254"/>
    <mergeCell ref="DB253:DB254"/>
    <mergeCell ref="DC253:DC254"/>
    <mergeCell ref="CR253:CR254"/>
    <mergeCell ref="CS253:CS254"/>
    <mergeCell ref="CT253:CT254"/>
    <mergeCell ref="CU253:CU254"/>
    <mergeCell ref="CV253:CV254"/>
    <mergeCell ref="CW253:CW254"/>
    <mergeCell ref="CJ253:CJ254"/>
    <mergeCell ref="CK253:CK254"/>
    <mergeCell ref="CL253:CL254"/>
    <mergeCell ref="CO253:CO254"/>
    <mergeCell ref="CP253:CP254"/>
    <mergeCell ref="CQ253:CQ254"/>
    <mergeCell ref="EP255:EP256"/>
    <mergeCell ref="EQ255:EQ256"/>
    <mergeCell ref="ER255:ER256"/>
    <mergeCell ref="ES255:ES256"/>
    <mergeCell ref="ET255:ET256"/>
    <mergeCell ref="EU255:EU256"/>
    <mergeCell ref="CD253:CD254"/>
    <mergeCell ref="CE253:CE254"/>
    <mergeCell ref="CT249:CT250"/>
    <mergeCell ref="CU249:CU250"/>
    <mergeCell ref="AI253:AI254"/>
    <mergeCell ref="AJ253:AJ254"/>
    <mergeCell ref="AK253:AK254"/>
    <mergeCell ref="AL253:AL254"/>
    <mergeCell ref="AM253:AM254"/>
    <mergeCell ref="CC253:CC254"/>
    <mergeCell ref="AC253:AC254"/>
    <mergeCell ref="AD253:AD254"/>
    <mergeCell ref="AE253:AE254"/>
    <mergeCell ref="AF253:AF254"/>
    <mergeCell ref="AG253:AG254"/>
    <mergeCell ref="AH253:AH254"/>
    <mergeCell ref="EP251:EP252"/>
    <mergeCell ref="EQ251:EQ252"/>
    <mergeCell ref="ER251:ER252"/>
    <mergeCell ref="ES251:ES252"/>
    <mergeCell ref="ET251:ET252"/>
    <mergeCell ref="EU251:EU252"/>
    <mergeCell ref="EJ251:EJ252"/>
    <mergeCell ref="EK251:EK252"/>
    <mergeCell ref="EL251:EL252"/>
    <mergeCell ref="EM251:EM252"/>
    <mergeCell ref="EN251:EN252"/>
    <mergeCell ref="EO251:EO252"/>
    <mergeCell ref="ED251:ED252"/>
    <mergeCell ref="EE251:EE252"/>
    <mergeCell ref="EF251:EF252"/>
    <mergeCell ref="EG251:EG252"/>
    <mergeCell ref="EH251:EH252"/>
    <mergeCell ref="EI251:EI252"/>
    <mergeCell ref="DX251:DX252"/>
    <mergeCell ref="DY251:DY252"/>
    <mergeCell ref="DZ251:DZ252"/>
    <mergeCell ref="EA251:EA252"/>
    <mergeCell ref="EB251:EB252"/>
    <mergeCell ref="EC251:EC252"/>
    <mergeCell ref="DJ251:DJ252"/>
    <mergeCell ref="DL251:DL252"/>
    <mergeCell ref="DN251:DN252"/>
    <mergeCell ref="DP251:DP252"/>
    <mergeCell ref="DR251:DR252"/>
    <mergeCell ref="DV251:DV252"/>
    <mergeCell ref="DC251:DC252"/>
    <mergeCell ref="DD251:DD252"/>
    <mergeCell ref="DE251:DE252"/>
    <mergeCell ref="DF251:DF252"/>
    <mergeCell ref="DG251:DG252"/>
    <mergeCell ref="DH251:DH252"/>
    <mergeCell ref="CW251:CW252"/>
    <mergeCell ref="CX251:CX252"/>
    <mergeCell ref="CY251:CY252"/>
    <mergeCell ref="CZ251:CZ252"/>
    <mergeCell ref="DA251:DA252"/>
    <mergeCell ref="DB251:DB252"/>
    <mergeCell ref="CQ251:CQ252"/>
    <mergeCell ref="CR251:CR252"/>
    <mergeCell ref="CS251:CS252"/>
    <mergeCell ref="CT251:CT252"/>
    <mergeCell ref="CU251:CU252"/>
    <mergeCell ref="CV251:CV252"/>
    <mergeCell ref="CI251:CI252"/>
    <mergeCell ref="CJ251:CJ252"/>
    <mergeCell ref="CC247:CC248"/>
    <mergeCell ref="CD247:CD248"/>
    <mergeCell ref="CO251:CO252"/>
    <mergeCell ref="CP251:CP252"/>
    <mergeCell ref="CC251:CC252"/>
    <mergeCell ref="CD251:CD252"/>
    <mergeCell ref="CE251:CE252"/>
    <mergeCell ref="CF251:CF252"/>
    <mergeCell ref="CG251:CG252"/>
    <mergeCell ref="CH251:CH252"/>
    <mergeCell ref="AH251:AH252"/>
    <mergeCell ref="AI251:AI252"/>
    <mergeCell ref="AJ251:AJ252"/>
    <mergeCell ref="AK251:AK252"/>
    <mergeCell ref="AL251:AL252"/>
    <mergeCell ref="AM251:AM252"/>
    <mergeCell ref="EQ249:EQ250"/>
    <mergeCell ref="ER249:ER250"/>
    <mergeCell ref="ES249:ES250"/>
    <mergeCell ref="ET249:ET250"/>
    <mergeCell ref="EU249:EU250"/>
    <mergeCell ref="X251:X252"/>
    <mergeCell ref="Y251:Y252"/>
    <mergeCell ref="AA251:AA252"/>
    <mergeCell ref="AB251:AB252"/>
    <mergeCell ref="AC251:AC252"/>
    <mergeCell ref="EK249:EK250"/>
    <mergeCell ref="EL249:EL250"/>
    <mergeCell ref="EM249:EM250"/>
    <mergeCell ref="EN249:EN250"/>
    <mergeCell ref="EO249:EO250"/>
    <mergeCell ref="EP249:EP250"/>
    <mergeCell ref="EE249:EE250"/>
    <mergeCell ref="EF249:EF250"/>
    <mergeCell ref="EG249:EG250"/>
    <mergeCell ref="EH249:EH250"/>
    <mergeCell ref="EI249:EI250"/>
    <mergeCell ref="EJ249:EJ250"/>
    <mergeCell ref="DY249:DY250"/>
    <mergeCell ref="DZ249:DZ250"/>
    <mergeCell ref="EA249:EA250"/>
    <mergeCell ref="EB249:EB250"/>
    <mergeCell ref="EC249:EC250"/>
    <mergeCell ref="ED249:ED250"/>
    <mergeCell ref="DL249:DL250"/>
    <mergeCell ref="DN249:DN250"/>
    <mergeCell ref="DP249:DP250"/>
    <mergeCell ref="DR249:DR250"/>
    <mergeCell ref="DV249:DV250"/>
    <mergeCell ref="DX249:DX250"/>
    <mergeCell ref="DD249:DD250"/>
    <mergeCell ref="DE249:DE250"/>
    <mergeCell ref="DF249:DF250"/>
    <mergeCell ref="DG249:DG250"/>
    <mergeCell ref="DH249:DH250"/>
    <mergeCell ref="DJ249:DJ250"/>
    <mergeCell ref="CX249:CX250"/>
    <mergeCell ref="CY249:CY250"/>
    <mergeCell ref="CZ249:CZ250"/>
    <mergeCell ref="DA249:DA250"/>
    <mergeCell ref="DB249:DB250"/>
    <mergeCell ref="DC249:DC250"/>
    <mergeCell ref="CR249:CR250"/>
    <mergeCell ref="CS249:CS250"/>
    <mergeCell ref="EL247:EL248"/>
    <mergeCell ref="EM247:EM248"/>
    <mergeCell ref="EN247:EN248"/>
    <mergeCell ref="EO247:EO248"/>
    <mergeCell ref="EP247:EP248"/>
    <mergeCell ref="EQ247:EQ248"/>
    <mergeCell ref="EF247:EF248"/>
    <mergeCell ref="EG247:EG248"/>
    <mergeCell ref="EH247:EH248"/>
    <mergeCell ref="EI247:EI248"/>
    <mergeCell ref="EJ247:EJ248"/>
    <mergeCell ref="EK247:EK248"/>
    <mergeCell ref="DZ247:DZ248"/>
    <mergeCell ref="EA247:EA248"/>
    <mergeCell ref="EB247:EB248"/>
    <mergeCell ref="EC247:EC248"/>
    <mergeCell ref="ED247:ED248"/>
    <mergeCell ref="EE247:EE248"/>
    <mergeCell ref="DN247:DN248"/>
    <mergeCell ref="DP247:DP248"/>
    <mergeCell ref="DR247:DR248"/>
    <mergeCell ref="DV247:DV248"/>
    <mergeCell ref="DX247:DX248"/>
    <mergeCell ref="DY247:DY248"/>
    <mergeCell ref="DE247:DE248"/>
    <mergeCell ref="DF247:DF248"/>
    <mergeCell ref="DA247:DA248"/>
    <mergeCell ref="DB247:DB248"/>
    <mergeCell ref="DC247:DC248"/>
    <mergeCell ref="DD247:DD248"/>
    <mergeCell ref="CS247:CS248"/>
    <mergeCell ref="CT247:CT248"/>
    <mergeCell ref="CU247:CU248"/>
    <mergeCell ref="CV247:CV248"/>
    <mergeCell ref="CW247:CW248"/>
    <mergeCell ref="CX247:CX248"/>
    <mergeCell ref="CV249:CV250"/>
    <mergeCell ref="CW249:CW250"/>
    <mergeCell ref="CJ249:CJ250"/>
    <mergeCell ref="CK249:CK250"/>
    <mergeCell ref="CL249:CL250"/>
    <mergeCell ref="CO249:CO250"/>
    <mergeCell ref="CP249:CP250"/>
    <mergeCell ref="CQ249:CQ250"/>
    <mergeCell ref="CD249:CD250"/>
    <mergeCell ref="CE249:CE250"/>
    <mergeCell ref="CF249:CF250"/>
    <mergeCell ref="CG249:CG250"/>
    <mergeCell ref="CH249:CH250"/>
    <mergeCell ref="CI249:CI250"/>
    <mergeCell ref="AJ249:AJ250"/>
    <mergeCell ref="AK249:AK250"/>
    <mergeCell ref="AL249:AL250"/>
    <mergeCell ref="AM249:AM250"/>
    <mergeCell ref="CC249:CC250"/>
    <mergeCell ref="EQ245:EQ246"/>
    <mergeCell ref="ER245:ER246"/>
    <mergeCell ref="ES245:ES246"/>
    <mergeCell ref="ET245:ET246"/>
    <mergeCell ref="EU245:EU246"/>
    <mergeCell ref="X247:X248"/>
    <mergeCell ref="Y247:Y248"/>
    <mergeCell ref="AA247:AA248"/>
    <mergeCell ref="AB247:AB248"/>
    <mergeCell ref="AC247:AC248"/>
    <mergeCell ref="EK245:EK246"/>
    <mergeCell ref="EL245:EL246"/>
    <mergeCell ref="EM245:EM246"/>
    <mergeCell ref="EN245:EN246"/>
    <mergeCell ref="EO245:EO246"/>
    <mergeCell ref="EP245:EP246"/>
    <mergeCell ref="EE245:EE246"/>
    <mergeCell ref="EF245:EF246"/>
    <mergeCell ref="EG245:EG246"/>
    <mergeCell ref="EH245:EH246"/>
    <mergeCell ref="EI245:EI246"/>
    <mergeCell ref="EJ245:EJ246"/>
    <mergeCell ref="DY245:DY246"/>
    <mergeCell ref="DZ245:DZ246"/>
    <mergeCell ref="EA245:EA246"/>
    <mergeCell ref="EB245:EB246"/>
    <mergeCell ref="EC245:EC246"/>
    <mergeCell ref="ED245:ED246"/>
    <mergeCell ref="DL245:DL246"/>
    <mergeCell ref="DN245:DN246"/>
    <mergeCell ref="DP245:DP246"/>
    <mergeCell ref="DR245:DR246"/>
    <mergeCell ref="DV245:DV246"/>
    <mergeCell ref="DX245:DX246"/>
    <mergeCell ref="DD245:DD246"/>
    <mergeCell ref="DE245:DE246"/>
    <mergeCell ref="DF245:DF246"/>
    <mergeCell ref="DG245:DG246"/>
    <mergeCell ref="DH245:DH246"/>
    <mergeCell ref="ER247:ER248"/>
    <mergeCell ref="ES247:ES248"/>
    <mergeCell ref="ET247:ET248"/>
    <mergeCell ref="EU247:EU248"/>
    <mergeCell ref="X249:X250"/>
    <mergeCell ref="Y249:Y250"/>
    <mergeCell ref="CD243:CD244"/>
    <mergeCell ref="CE243:CE244"/>
    <mergeCell ref="CF243:CF244"/>
    <mergeCell ref="CG243:CG244"/>
    <mergeCell ref="CH243:CH244"/>
    <mergeCell ref="CI243:CI244"/>
    <mergeCell ref="AI243:AI244"/>
    <mergeCell ref="AJ243:AJ244"/>
    <mergeCell ref="AK243:AK244"/>
    <mergeCell ref="AL243:AL244"/>
    <mergeCell ref="DJ245:DJ246"/>
    <mergeCell ref="CX245:CX246"/>
    <mergeCell ref="CY245:CY246"/>
    <mergeCell ref="CZ245:CZ246"/>
    <mergeCell ref="DA245:DA246"/>
    <mergeCell ref="DB245:DB246"/>
    <mergeCell ref="DC245:DC246"/>
    <mergeCell ref="CR245:CR246"/>
    <mergeCell ref="CS245:CS246"/>
    <mergeCell ref="CT245:CT246"/>
    <mergeCell ref="CU245:CU246"/>
    <mergeCell ref="CV245:CV246"/>
    <mergeCell ref="CW245:CW246"/>
    <mergeCell ref="CJ245:CJ246"/>
    <mergeCell ref="CK245:CK246"/>
    <mergeCell ref="CL245:CL246"/>
    <mergeCell ref="CO245:CO246"/>
    <mergeCell ref="CP245:CP246"/>
    <mergeCell ref="CQ245:CQ246"/>
    <mergeCell ref="DG247:DG248"/>
    <mergeCell ref="DH247:DH248"/>
    <mergeCell ref="DJ247:DJ248"/>
    <mergeCell ref="DL247:DL248"/>
    <mergeCell ref="CY247:CY248"/>
    <mergeCell ref="CZ247:CZ248"/>
    <mergeCell ref="CD245:CD246"/>
    <mergeCell ref="CE245:CE246"/>
    <mergeCell ref="CF245:CF246"/>
    <mergeCell ref="CG245:CG246"/>
    <mergeCell ref="CH245:CH246"/>
    <mergeCell ref="CI245:CI246"/>
    <mergeCell ref="AI245:AI246"/>
    <mergeCell ref="AJ245:AJ246"/>
    <mergeCell ref="AK245:AK246"/>
    <mergeCell ref="AL245:AL246"/>
    <mergeCell ref="AM245:AM246"/>
    <mergeCell ref="CC245:CC246"/>
    <mergeCell ref="AP245:AP246"/>
    <mergeCell ref="CK247:CK248"/>
    <mergeCell ref="CL247:CL248"/>
    <mergeCell ref="CO247:CO248"/>
    <mergeCell ref="CP247:CP248"/>
    <mergeCell ref="CQ247:CQ248"/>
    <mergeCell ref="CR247:CR248"/>
    <mergeCell ref="CE247:CE248"/>
    <mergeCell ref="CF247:CF248"/>
    <mergeCell ref="CG247:CG248"/>
    <mergeCell ref="CH247:CH248"/>
    <mergeCell ref="CI247:CI248"/>
    <mergeCell ref="CJ247:CJ248"/>
    <mergeCell ref="AJ247:AJ248"/>
    <mergeCell ref="AK247:AK248"/>
    <mergeCell ref="AL247:AL248"/>
    <mergeCell ref="AM247:AM248"/>
    <mergeCell ref="CI241:CI242"/>
    <mergeCell ref="CJ241:CJ242"/>
    <mergeCell ref="CK241:CK242"/>
    <mergeCell ref="CL241:CL242"/>
    <mergeCell ref="CM241:CM284"/>
    <mergeCell ref="CO241:CO242"/>
    <mergeCell ref="CJ243:CJ244"/>
    <mergeCell ref="CK243:CK244"/>
    <mergeCell ref="CL243:CL244"/>
    <mergeCell ref="CO243:CO244"/>
    <mergeCell ref="AC245:AC246"/>
    <mergeCell ref="AD245:AD246"/>
    <mergeCell ref="AE245:AE246"/>
    <mergeCell ref="AF245:AF246"/>
    <mergeCell ref="AG245:AG246"/>
    <mergeCell ref="AH245:AH246"/>
    <mergeCell ref="EP243:EP244"/>
    <mergeCell ref="EQ243:EQ244"/>
    <mergeCell ref="ER243:ER244"/>
    <mergeCell ref="ES243:ES244"/>
    <mergeCell ref="ET243:ET244"/>
    <mergeCell ref="EU243:EU244"/>
    <mergeCell ref="EJ243:EJ244"/>
    <mergeCell ref="EK243:EK244"/>
    <mergeCell ref="EL243:EL244"/>
    <mergeCell ref="EM243:EM244"/>
    <mergeCell ref="EN243:EN244"/>
    <mergeCell ref="EO243:EO244"/>
    <mergeCell ref="ED243:ED244"/>
    <mergeCell ref="EE243:EE244"/>
    <mergeCell ref="EF243:EF244"/>
    <mergeCell ref="EG243:EG244"/>
    <mergeCell ref="EH243:EH244"/>
    <mergeCell ref="EI243:EI244"/>
    <mergeCell ref="DX243:DX244"/>
    <mergeCell ref="DY243:DY244"/>
    <mergeCell ref="DZ243:DZ244"/>
    <mergeCell ref="EA243:EA244"/>
    <mergeCell ref="EB243:EB244"/>
    <mergeCell ref="EC243:EC244"/>
    <mergeCell ref="DH243:DH244"/>
    <mergeCell ref="DJ243:DJ244"/>
    <mergeCell ref="DL243:DL244"/>
    <mergeCell ref="DN243:DN244"/>
    <mergeCell ref="DP243:DP244"/>
    <mergeCell ref="DR243:DR244"/>
    <mergeCell ref="DB243:DB244"/>
    <mergeCell ref="DC243:DC244"/>
    <mergeCell ref="DD243:DD244"/>
    <mergeCell ref="DE243:DE244"/>
    <mergeCell ref="DF243:DF244"/>
    <mergeCell ref="DG243:DG244"/>
    <mergeCell ref="CV243:CV244"/>
    <mergeCell ref="CW243:CW244"/>
    <mergeCell ref="CX243:CX244"/>
    <mergeCell ref="CY243:CY244"/>
    <mergeCell ref="CZ243:CZ244"/>
    <mergeCell ref="DA243:DA244"/>
    <mergeCell ref="CP243:CP244"/>
    <mergeCell ref="CQ243:CQ244"/>
    <mergeCell ref="CR243:CR244"/>
    <mergeCell ref="CS243:CS244"/>
    <mergeCell ref="CT243:CT244"/>
    <mergeCell ref="CU243:CU244"/>
    <mergeCell ref="EF241:EF242"/>
    <mergeCell ref="EG241:EG242"/>
    <mergeCell ref="EH241:EH242"/>
    <mergeCell ref="EI241:EI242"/>
    <mergeCell ref="EJ241:EJ242"/>
    <mergeCell ref="EK241:EK242"/>
    <mergeCell ref="DZ241:DZ242"/>
    <mergeCell ref="EA241:EA242"/>
    <mergeCell ref="EB241:EB242"/>
    <mergeCell ref="EC241:EC242"/>
    <mergeCell ref="ED241:ED242"/>
    <mergeCell ref="EE241:EE242"/>
    <mergeCell ref="DH241:DH242"/>
    <mergeCell ref="DJ241:DJ242"/>
    <mergeCell ref="DL241:DL242"/>
    <mergeCell ref="DN241:DN242"/>
    <mergeCell ref="DP241:DP242"/>
    <mergeCell ref="DR241:DR242"/>
    <mergeCell ref="DB241:DB242"/>
    <mergeCell ref="DC241:DC242"/>
    <mergeCell ref="DD241:DD242"/>
    <mergeCell ref="DE241:DE242"/>
    <mergeCell ref="DF241:DF242"/>
    <mergeCell ref="DG241:DG242"/>
    <mergeCell ref="CV241:CV242"/>
    <mergeCell ref="CW241:CW242"/>
    <mergeCell ref="CX241:CX242"/>
    <mergeCell ref="CY241:CY242"/>
    <mergeCell ref="CZ241:CZ242"/>
    <mergeCell ref="DA241:DA242"/>
    <mergeCell ref="CP241:CP242"/>
    <mergeCell ref="CQ241:CQ242"/>
    <mergeCell ref="CR241:CR242"/>
    <mergeCell ref="CS241:CS242"/>
    <mergeCell ref="CT241:CT242"/>
    <mergeCell ref="CU241:CU242"/>
    <mergeCell ref="ER239:ER240"/>
    <mergeCell ref="ES239:ES240"/>
    <mergeCell ref="ET239:ET240"/>
    <mergeCell ref="EU239:EU240"/>
    <mergeCell ref="EX239:EX284"/>
    <mergeCell ref="X241:X242"/>
    <mergeCell ref="Y241:Y242"/>
    <mergeCell ref="AA241:AA242"/>
    <mergeCell ref="AB241:AB242"/>
    <mergeCell ref="AC241:AC242"/>
    <mergeCell ref="EL239:EL240"/>
    <mergeCell ref="EM239:EM240"/>
    <mergeCell ref="EN239:EN240"/>
    <mergeCell ref="EO239:EO240"/>
    <mergeCell ref="EP239:EP240"/>
    <mergeCell ref="EQ239:EQ240"/>
    <mergeCell ref="EF239:EF240"/>
    <mergeCell ref="EG239:EG240"/>
    <mergeCell ref="EH239:EH240"/>
    <mergeCell ref="EI239:EI240"/>
    <mergeCell ref="EJ239:EJ240"/>
    <mergeCell ref="EK239:EK240"/>
    <mergeCell ref="DZ239:DZ240"/>
    <mergeCell ref="EA239:EA240"/>
    <mergeCell ref="EB239:EB240"/>
    <mergeCell ref="EC239:EC240"/>
    <mergeCell ref="ED239:ED240"/>
    <mergeCell ref="EE239:EE240"/>
    <mergeCell ref="DP239:DP240"/>
    <mergeCell ref="DR239:DR240"/>
    <mergeCell ref="DT239:DT284"/>
    <mergeCell ref="DV239:DV240"/>
    <mergeCell ref="DX239:DX240"/>
    <mergeCell ref="DY239:DY240"/>
    <mergeCell ref="DV241:DV242"/>
    <mergeCell ref="DX241:DX242"/>
    <mergeCell ref="DY241:DY242"/>
    <mergeCell ref="DV243:DV244"/>
    <mergeCell ref="DF239:DF240"/>
    <mergeCell ref="DG239:DG240"/>
    <mergeCell ref="DJ239:DJ240"/>
    <mergeCell ref="DL239:DL240"/>
    <mergeCell ref="DN239:DN240"/>
    <mergeCell ref="CZ239:CZ240"/>
    <mergeCell ref="DA239:DA240"/>
    <mergeCell ref="DB239:DB240"/>
    <mergeCell ref="DC239:DC240"/>
    <mergeCell ref="DD239:DD240"/>
    <mergeCell ref="DE239:DE240"/>
    <mergeCell ref="CT239:CT240"/>
    <mergeCell ref="CU239:CU240"/>
    <mergeCell ref="CV239:CV240"/>
    <mergeCell ref="AM243:AM244"/>
    <mergeCell ref="CC243:CC244"/>
    <mergeCell ref="ER241:ER242"/>
    <mergeCell ref="ES241:ES242"/>
    <mergeCell ref="ET241:ET242"/>
    <mergeCell ref="EU241:EU242"/>
    <mergeCell ref="X243:X244"/>
    <mergeCell ref="Y243:Y244"/>
    <mergeCell ref="AA243:AA244"/>
    <mergeCell ref="AB243:AB244"/>
    <mergeCell ref="AC243:AC244"/>
    <mergeCell ref="AD243:AD244"/>
    <mergeCell ref="CC239:CC240"/>
    <mergeCell ref="CD239:CD240"/>
    <mergeCell ref="CE239:CE240"/>
    <mergeCell ref="E239:E284"/>
    <mergeCell ref="X239:X240"/>
    <mergeCell ref="Y239:Y240"/>
    <mergeCell ref="AA239:AA240"/>
    <mergeCell ref="AB239:AB240"/>
    <mergeCell ref="AC239:AC240"/>
    <mergeCell ref="AD239:AD240"/>
    <mergeCell ref="AE239:AE240"/>
    <mergeCell ref="AF239:AF240"/>
    <mergeCell ref="EO237:EO238"/>
    <mergeCell ref="EP237:EP238"/>
    <mergeCell ref="EQ237:EQ238"/>
    <mergeCell ref="CV237:CV238"/>
    <mergeCell ref="CW237:CW238"/>
    <mergeCell ref="CX237:CX238"/>
    <mergeCell ref="CY237:CY238"/>
    <mergeCell ref="CZ237:CZ238"/>
    <mergeCell ref="DA237:DA238"/>
    <mergeCell ref="CP237:CP238"/>
    <mergeCell ref="CQ237:CQ238"/>
    <mergeCell ref="CR237:CR238"/>
    <mergeCell ref="CS237:CS238"/>
    <mergeCell ref="CT237:CT238"/>
    <mergeCell ref="CU237:CU238"/>
    <mergeCell ref="CH237:CH238"/>
    <mergeCell ref="CI237:CI238"/>
    <mergeCell ref="CJ237:CJ238"/>
    <mergeCell ref="CK237:CK238"/>
    <mergeCell ref="CL237:CL238"/>
    <mergeCell ref="CO237:CO238"/>
    <mergeCell ref="DH239:DH240"/>
    <mergeCell ref="CC237:CC238"/>
    <mergeCell ref="CD237:CD238"/>
    <mergeCell ref="CE237:CE238"/>
    <mergeCell ref="CF237:CF238"/>
    <mergeCell ref="CG237:CG238"/>
    <mergeCell ref="V279:V280"/>
    <mergeCell ref="W279:W280"/>
    <mergeCell ref="Z279:Z280"/>
    <mergeCell ref="F279:F280"/>
    <mergeCell ref="G279:G280"/>
    <mergeCell ref="W277:W278"/>
    <mergeCell ref="Z277:Z278"/>
    <mergeCell ref="CC241:CC242"/>
    <mergeCell ref="CD241:CD242"/>
    <mergeCell ref="CE241:CE242"/>
    <mergeCell ref="CF241:CF242"/>
    <mergeCell ref="CG241:CG242"/>
    <mergeCell ref="CH241:CH242"/>
    <mergeCell ref="AH241:AH242"/>
    <mergeCell ref="AI241:AI242"/>
    <mergeCell ref="AJ241:AJ242"/>
    <mergeCell ref="AK241:AK242"/>
    <mergeCell ref="AL241:AL242"/>
    <mergeCell ref="AM241:AM242"/>
    <mergeCell ref="EL241:EL242"/>
    <mergeCell ref="EM241:EM242"/>
    <mergeCell ref="EN241:EN242"/>
    <mergeCell ref="EO241:EO242"/>
    <mergeCell ref="EP241:EP242"/>
    <mergeCell ref="EQ241:EQ242"/>
    <mergeCell ref="EG237:EG238"/>
    <mergeCell ref="EH237:EH238"/>
    <mergeCell ref="DV237:DV238"/>
    <mergeCell ref="DX237:DX238"/>
    <mergeCell ref="DY237:DY238"/>
    <mergeCell ref="DZ237:DZ238"/>
    <mergeCell ref="EA237:EA238"/>
    <mergeCell ref="EB237:EB238"/>
    <mergeCell ref="DH237:DH238"/>
    <mergeCell ref="DJ237:DJ238"/>
    <mergeCell ref="DL237:DL238"/>
    <mergeCell ref="DN237:DN238"/>
    <mergeCell ref="DP237:DP238"/>
    <mergeCell ref="DR237:DR238"/>
    <mergeCell ref="DB237:DB238"/>
    <mergeCell ref="DC237:DC238"/>
    <mergeCell ref="DD237:DD238"/>
    <mergeCell ref="DE237:DE238"/>
    <mergeCell ref="DF237:DF238"/>
    <mergeCell ref="DG237:DG238"/>
    <mergeCell ref="CW239:CW240"/>
    <mergeCell ref="CX239:CX240"/>
    <mergeCell ref="CY239:CY240"/>
    <mergeCell ref="CL239:CL240"/>
    <mergeCell ref="CO239:CO240"/>
    <mergeCell ref="CP239:CP240"/>
    <mergeCell ref="CQ239:CQ240"/>
    <mergeCell ref="CR239:CR240"/>
    <mergeCell ref="CS239:CS240"/>
    <mergeCell ref="CF239:CF240"/>
    <mergeCell ref="CG239:CG240"/>
    <mergeCell ref="CH239:CH240"/>
    <mergeCell ref="CI239:CI240"/>
    <mergeCell ref="CJ239:CJ240"/>
    <mergeCell ref="CK239:CK240"/>
    <mergeCell ref="EU237:EU238"/>
    <mergeCell ref="CG235:CG236"/>
    <mergeCell ref="CH235:CH236"/>
    <mergeCell ref="AH235:AH236"/>
    <mergeCell ref="AI235:AI236"/>
    <mergeCell ref="AJ235:AJ236"/>
    <mergeCell ref="AK235:AK236"/>
    <mergeCell ref="AL235:AL236"/>
    <mergeCell ref="AM235:AM236"/>
    <mergeCell ref="EQ233:EQ234"/>
    <mergeCell ref="ER233:ER234"/>
    <mergeCell ref="ES233:ES234"/>
    <mergeCell ref="ET233:ET234"/>
    <mergeCell ref="EU233:EU234"/>
    <mergeCell ref="CC233:CC234"/>
    <mergeCell ref="EP235:EP236"/>
    <mergeCell ref="EQ235:EQ236"/>
    <mergeCell ref="ER235:ER236"/>
    <mergeCell ref="ES235:ES236"/>
    <mergeCell ref="ET235:ET236"/>
    <mergeCell ref="EU235:EU236"/>
    <mergeCell ref="EJ235:EJ236"/>
    <mergeCell ref="EK235:EK236"/>
    <mergeCell ref="EL235:EL236"/>
    <mergeCell ref="EM235:EM236"/>
    <mergeCell ref="EN235:EN236"/>
    <mergeCell ref="EO235:EO236"/>
    <mergeCell ref="ED235:ED236"/>
    <mergeCell ref="EE235:EE236"/>
    <mergeCell ref="EF235:EF236"/>
    <mergeCell ref="EG235:EG236"/>
    <mergeCell ref="EH235:EH236"/>
    <mergeCell ref="EI235:EI236"/>
    <mergeCell ref="DX235:DX236"/>
    <mergeCell ref="DY235:DY236"/>
    <mergeCell ref="DZ235:DZ236"/>
    <mergeCell ref="EA235:EA236"/>
    <mergeCell ref="EB235:EB236"/>
    <mergeCell ref="EC235:EC236"/>
    <mergeCell ref="DJ235:DJ236"/>
    <mergeCell ref="DL235:DL236"/>
    <mergeCell ref="DN235:DN236"/>
    <mergeCell ref="DP235:DP236"/>
    <mergeCell ref="DR235:DR236"/>
    <mergeCell ref="DV235:DV236"/>
    <mergeCell ref="DC235:DC236"/>
    <mergeCell ref="DD235:DD236"/>
    <mergeCell ref="DE235:DE236"/>
    <mergeCell ref="DF235:DF236"/>
    <mergeCell ref="DG235:DG236"/>
    <mergeCell ref="DH235:DH236"/>
    <mergeCell ref="ER237:ER238"/>
    <mergeCell ref="ES237:ES238"/>
    <mergeCell ref="ET237:ET238"/>
    <mergeCell ref="EI237:EI238"/>
    <mergeCell ref="EJ237:EJ238"/>
    <mergeCell ref="EK237:EK238"/>
    <mergeCell ref="EL237:EL238"/>
    <mergeCell ref="EM237:EM238"/>
    <mergeCell ref="EN237:EN238"/>
    <mergeCell ref="EC237:EC238"/>
    <mergeCell ref="ED237:ED238"/>
    <mergeCell ref="EE237:EE238"/>
    <mergeCell ref="EF237:EF238"/>
    <mergeCell ref="CS233:CS234"/>
    <mergeCell ref="CT233:CT234"/>
    <mergeCell ref="CU233:CU234"/>
    <mergeCell ref="CV233:CV234"/>
    <mergeCell ref="CW233:CW234"/>
    <mergeCell ref="CJ233:CJ234"/>
    <mergeCell ref="CK233:CK234"/>
    <mergeCell ref="CL233:CL234"/>
    <mergeCell ref="CO233:CO234"/>
    <mergeCell ref="CP233:CP234"/>
    <mergeCell ref="CQ233:CQ234"/>
    <mergeCell ref="CD233:CD234"/>
    <mergeCell ref="CE233:CE234"/>
    <mergeCell ref="CF233:CF234"/>
    <mergeCell ref="CG233:CG234"/>
    <mergeCell ref="CH233:CH234"/>
    <mergeCell ref="CI233:CI234"/>
    <mergeCell ref="AI233:AI234"/>
    <mergeCell ref="AJ233:AJ234"/>
    <mergeCell ref="AK233:AK234"/>
    <mergeCell ref="AL233:AL234"/>
    <mergeCell ref="AM233:AM234"/>
    <mergeCell ref="CW235:CW236"/>
    <mergeCell ref="CX235:CX236"/>
    <mergeCell ref="CY235:CY236"/>
    <mergeCell ref="CZ235:CZ236"/>
    <mergeCell ref="DA235:DA236"/>
    <mergeCell ref="DB235:DB236"/>
    <mergeCell ref="CQ235:CQ236"/>
    <mergeCell ref="CR235:CR236"/>
    <mergeCell ref="CS235:CS236"/>
    <mergeCell ref="CT235:CT236"/>
    <mergeCell ref="CU235:CU236"/>
    <mergeCell ref="CV235:CV236"/>
    <mergeCell ref="CI235:CI236"/>
    <mergeCell ref="CJ235:CJ236"/>
    <mergeCell ref="CK235:CK236"/>
    <mergeCell ref="CL235:CL236"/>
    <mergeCell ref="CO235:CO236"/>
    <mergeCell ref="CP235:CP236"/>
    <mergeCell ref="CC235:CC236"/>
    <mergeCell ref="CD235:CD236"/>
    <mergeCell ref="CE235:CE236"/>
    <mergeCell ref="CF235:CF236"/>
    <mergeCell ref="CW231:CW232"/>
    <mergeCell ref="CX231:CX232"/>
    <mergeCell ref="CY231:CY232"/>
    <mergeCell ref="CZ231:CZ232"/>
    <mergeCell ref="DA231:DA232"/>
    <mergeCell ref="DB231:DB232"/>
    <mergeCell ref="CQ231:CQ232"/>
    <mergeCell ref="CR231:CR232"/>
    <mergeCell ref="CS231:CS232"/>
    <mergeCell ref="CT231:CT232"/>
    <mergeCell ref="CU231:CU232"/>
    <mergeCell ref="CV231:CV232"/>
    <mergeCell ref="CI231:CI232"/>
    <mergeCell ref="CJ231:CJ232"/>
    <mergeCell ref="CK231:CK232"/>
    <mergeCell ref="CL231:CL232"/>
    <mergeCell ref="CO231:CO232"/>
    <mergeCell ref="CP231:CP232"/>
    <mergeCell ref="CC231:CC232"/>
    <mergeCell ref="CD231:CD232"/>
    <mergeCell ref="CE231:CE232"/>
    <mergeCell ref="CF231:CF232"/>
    <mergeCell ref="X235:X236"/>
    <mergeCell ref="Y235:Y236"/>
    <mergeCell ref="AA235:AA236"/>
    <mergeCell ref="AB235:AB236"/>
    <mergeCell ref="AC235:AC236"/>
    <mergeCell ref="EK233:EK234"/>
    <mergeCell ref="EL233:EL234"/>
    <mergeCell ref="EM233:EM234"/>
    <mergeCell ref="EN233:EN234"/>
    <mergeCell ref="EO233:EO234"/>
    <mergeCell ref="EP233:EP234"/>
    <mergeCell ref="EE233:EE234"/>
    <mergeCell ref="EF233:EF234"/>
    <mergeCell ref="EG233:EG234"/>
    <mergeCell ref="EH233:EH234"/>
    <mergeCell ref="EI233:EI234"/>
    <mergeCell ref="EJ233:EJ234"/>
    <mergeCell ref="DY233:DY234"/>
    <mergeCell ref="DZ233:DZ234"/>
    <mergeCell ref="EA233:EA234"/>
    <mergeCell ref="EB233:EB234"/>
    <mergeCell ref="EC233:EC234"/>
    <mergeCell ref="ED233:ED234"/>
    <mergeCell ref="DL233:DL234"/>
    <mergeCell ref="DN233:DN234"/>
    <mergeCell ref="DP233:DP234"/>
    <mergeCell ref="DR233:DR234"/>
    <mergeCell ref="DV233:DV234"/>
    <mergeCell ref="DX233:DX234"/>
    <mergeCell ref="DD233:DD234"/>
    <mergeCell ref="DE233:DE234"/>
    <mergeCell ref="DF233:DF234"/>
    <mergeCell ref="DG233:DG234"/>
    <mergeCell ref="DH233:DH234"/>
    <mergeCell ref="DJ233:DJ234"/>
    <mergeCell ref="CX233:CX234"/>
    <mergeCell ref="CY233:CY234"/>
    <mergeCell ref="CZ233:CZ234"/>
    <mergeCell ref="DA233:DA234"/>
    <mergeCell ref="DB233:DB234"/>
    <mergeCell ref="DC233:DC234"/>
    <mergeCell ref="CR233:CR234"/>
    <mergeCell ref="EP231:EP232"/>
    <mergeCell ref="EQ231:EQ232"/>
    <mergeCell ref="ER231:ER232"/>
    <mergeCell ref="ES231:ES232"/>
    <mergeCell ref="ET231:ET232"/>
    <mergeCell ref="EU231:EU232"/>
    <mergeCell ref="EJ231:EJ232"/>
    <mergeCell ref="EK231:EK232"/>
    <mergeCell ref="EL231:EL232"/>
    <mergeCell ref="EM231:EM232"/>
    <mergeCell ref="EN231:EN232"/>
    <mergeCell ref="EO231:EO232"/>
    <mergeCell ref="ED231:ED232"/>
    <mergeCell ref="EE231:EE232"/>
    <mergeCell ref="EF231:EF232"/>
    <mergeCell ref="EG231:EG232"/>
    <mergeCell ref="EH231:EH232"/>
    <mergeCell ref="EI231:EI232"/>
    <mergeCell ref="DX231:DX232"/>
    <mergeCell ref="DY231:DY232"/>
    <mergeCell ref="DZ231:DZ232"/>
    <mergeCell ref="EA231:EA232"/>
    <mergeCell ref="EB231:EB232"/>
    <mergeCell ref="EC231:EC232"/>
    <mergeCell ref="DJ231:DJ232"/>
    <mergeCell ref="DL231:DL232"/>
    <mergeCell ref="DN231:DN232"/>
    <mergeCell ref="DP231:DP232"/>
    <mergeCell ref="DR231:DR232"/>
    <mergeCell ref="DV231:DV232"/>
    <mergeCell ref="DC231:DC232"/>
    <mergeCell ref="DD231:DD232"/>
    <mergeCell ref="DE231:DE232"/>
    <mergeCell ref="DF231:DF232"/>
    <mergeCell ref="DG231:DG232"/>
    <mergeCell ref="DH231:DH232"/>
    <mergeCell ref="CG231:CG232"/>
    <mergeCell ref="CH231:CH232"/>
    <mergeCell ref="AH231:AH232"/>
    <mergeCell ref="AI231:AI232"/>
    <mergeCell ref="AJ231:AJ232"/>
    <mergeCell ref="AK231:AK232"/>
    <mergeCell ref="AL231:AL232"/>
    <mergeCell ref="AM231:AM232"/>
    <mergeCell ref="EQ229:EQ230"/>
    <mergeCell ref="ER229:ER230"/>
    <mergeCell ref="ES229:ES230"/>
    <mergeCell ref="ET229:ET230"/>
    <mergeCell ref="EU229:EU230"/>
    <mergeCell ref="X231:X232"/>
    <mergeCell ref="Y231:Y232"/>
    <mergeCell ref="AA231:AA232"/>
    <mergeCell ref="AB231:AB232"/>
    <mergeCell ref="AC231:AC232"/>
    <mergeCell ref="EK229:EK230"/>
    <mergeCell ref="EL229:EL230"/>
    <mergeCell ref="EM229:EM230"/>
    <mergeCell ref="EN229:EN230"/>
    <mergeCell ref="EO229:EO230"/>
    <mergeCell ref="EP229:EP230"/>
    <mergeCell ref="EE229:EE230"/>
    <mergeCell ref="EF229:EF230"/>
    <mergeCell ref="EG229:EG230"/>
    <mergeCell ref="EH229:EH230"/>
    <mergeCell ref="EI229:EI230"/>
    <mergeCell ref="EJ229:EJ230"/>
    <mergeCell ref="DY229:DY230"/>
    <mergeCell ref="DZ229:DZ230"/>
    <mergeCell ref="EA229:EA230"/>
    <mergeCell ref="EB229:EB230"/>
    <mergeCell ref="EC229:EC230"/>
    <mergeCell ref="ED229:ED230"/>
    <mergeCell ref="DL229:DL230"/>
    <mergeCell ref="DN229:DN230"/>
    <mergeCell ref="DP229:DP230"/>
    <mergeCell ref="DR229:DR230"/>
    <mergeCell ref="DV229:DV230"/>
    <mergeCell ref="DX229:DX230"/>
    <mergeCell ref="DD229:DD230"/>
    <mergeCell ref="DE229:DE230"/>
    <mergeCell ref="DF229:DF230"/>
    <mergeCell ref="DG229:DG230"/>
    <mergeCell ref="DH229:DH230"/>
    <mergeCell ref="DJ229:DJ230"/>
    <mergeCell ref="CX229:CX230"/>
    <mergeCell ref="CY229:CY230"/>
    <mergeCell ref="CZ229:CZ230"/>
    <mergeCell ref="DA229:DA230"/>
    <mergeCell ref="DB229:DB230"/>
    <mergeCell ref="DC229:DC230"/>
    <mergeCell ref="CR229:CR230"/>
    <mergeCell ref="CS229:CS230"/>
    <mergeCell ref="CT229:CT230"/>
    <mergeCell ref="CU229:CU230"/>
    <mergeCell ref="CV229:CV230"/>
    <mergeCell ref="CW229:CW230"/>
    <mergeCell ref="CJ229:CJ230"/>
    <mergeCell ref="CK229:CK230"/>
    <mergeCell ref="CL229:CL230"/>
    <mergeCell ref="CO229:CO230"/>
    <mergeCell ref="CP229:CP230"/>
    <mergeCell ref="CQ229:CQ230"/>
    <mergeCell ref="CD229:CD230"/>
    <mergeCell ref="CE229:CE230"/>
    <mergeCell ref="CF229:CF230"/>
    <mergeCell ref="CG229:CG230"/>
    <mergeCell ref="CH229:CH230"/>
    <mergeCell ref="CI229:CI230"/>
    <mergeCell ref="AI229:AI230"/>
    <mergeCell ref="AJ229:AJ230"/>
    <mergeCell ref="AK229:AK230"/>
    <mergeCell ref="AL229:AL230"/>
    <mergeCell ref="AM229:AM230"/>
    <mergeCell ref="CC229:CC230"/>
    <mergeCell ref="AC229:AC230"/>
    <mergeCell ref="AD229:AD230"/>
    <mergeCell ref="AE229:AE230"/>
    <mergeCell ref="AF229:AF230"/>
    <mergeCell ref="AG229:AG230"/>
    <mergeCell ref="AH229:AH230"/>
    <mergeCell ref="EQ225:EQ226"/>
    <mergeCell ref="ER225:ER226"/>
    <mergeCell ref="ES225:ES226"/>
    <mergeCell ref="AL225:AL226"/>
    <mergeCell ref="AM225:AM226"/>
    <mergeCell ref="CC225:CC226"/>
    <mergeCell ref="EP227:EP228"/>
    <mergeCell ref="EQ227:EQ228"/>
    <mergeCell ref="ER227:ER228"/>
    <mergeCell ref="ES227:ES228"/>
    <mergeCell ref="ET227:ET228"/>
    <mergeCell ref="EU227:EU228"/>
    <mergeCell ref="EJ227:EJ228"/>
    <mergeCell ref="EK227:EK228"/>
    <mergeCell ref="EL227:EL228"/>
    <mergeCell ref="EM227:EM228"/>
    <mergeCell ref="EN227:EN228"/>
    <mergeCell ref="EO227:EO228"/>
    <mergeCell ref="ED227:ED228"/>
    <mergeCell ref="EE227:EE228"/>
    <mergeCell ref="EF227:EF228"/>
    <mergeCell ref="EG227:EG228"/>
    <mergeCell ref="EH227:EH228"/>
    <mergeCell ref="EI227:EI228"/>
    <mergeCell ref="DX227:DX228"/>
    <mergeCell ref="DY227:DY228"/>
    <mergeCell ref="DZ227:DZ228"/>
    <mergeCell ref="EA227:EA228"/>
    <mergeCell ref="EB227:EB228"/>
    <mergeCell ref="EC227:EC228"/>
    <mergeCell ref="DJ227:DJ228"/>
    <mergeCell ref="DL227:DL228"/>
    <mergeCell ref="DN227:DN228"/>
    <mergeCell ref="DP227:DP228"/>
    <mergeCell ref="DR227:DR228"/>
    <mergeCell ref="DV227:DV228"/>
    <mergeCell ref="DC227:DC228"/>
    <mergeCell ref="DD227:DD228"/>
    <mergeCell ref="DE227:DE228"/>
    <mergeCell ref="DF227:DF228"/>
    <mergeCell ref="DG227:DG228"/>
    <mergeCell ref="DH227:DH228"/>
    <mergeCell ref="DC225:DC226"/>
    <mergeCell ref="CR225:CR226"/>
    <mergeCell ref="CS225:CS226"/>
    <mergeCell ref="CT225:CT226"/>
    <mergeCell ref="CU225:CU226"/>
    <mergeCell ref="CV225:CV226"/>
    <mergeCell ref="CW225:CW226"/>
    <mergeCell ref="CJ225:CJ226"/>
    <mergeCell ref="CK225:CK226"/>
    <mergeCell ref="CL225:CL226"/>
    <mergeCell ref="CO225:CO226"/>
    <mergeCell ref="CP225:CP226"/>
    <mergeCell ref="CQ225:CQ226"/>
    <mergeCell ref="CD225:CD226"/>
    <mergeCell ref="CE225:CE226"/>
    <mergeCell ref="CF225:CF226"/>
    <mergeCell ref="CG225:CG226"/>
    <mergeCell ref="CH225:CH226"/>
    <mergeCell ref="CI225:CI226"/>
    <mergeCell ref="AI225:AI226"/>
    <mergeCell ref="AJ225:AJ226"/>
    <mergeCell ref="AK225:AK226"/>
    <mergeCell ref="CW227:CW228"/>
    <mergeCell ref="CX227:CX228"/>
    <mergeCell ref="CY227:CY228"/>
    <mergeCell ref="CZ227:CZ228"/>
    <mergeCell ref="DA227:DA228"/>
    <mergeCell ref="DB227:DB228"/>
    <mergeCell ref="CQ227:CQ228"/>
    <mergeCell ref="CR227:CR228"/>
    <mergeCell ref="CS227:CS228"/>
    <mergeCell ref="CT227:CT228"/>
    <mergeCell ref="CU227:CU228"/>
    <mergeCell ref="CV227:CV228"/>
    <mergeCell ref="CI227:CI228"/>
    <mergeCell ref="CJ227:CJ228"/>
    <mergeCell ref="CK227:CK228"/>
    <mergeCell ref="CL227:CL228"/>
    <mergeCell ref="CO227:CO228"/>
    <mergeCell ref="CP227:CP228"/>
    <mergeCell ref="CC227:CC228"/>
    <mergeCell ref="CD227:CD228"/>
    <mergeCell ref="CE227:CE228"/>
    <mergeCell ref="CF227:CF228"/>
    <mergeCell ref="CG227:CG228"/>
    <mergeCell ref="CH227:CH228"/>
    <mergeCell ref="AI227:AI228"/>
    <mergeCell ref="AJ227:AJ228"/>
    <mergeCell ref="AK227:AK228"/>
    <mergeCell ref="AL227:AL228"/>
    <mergeCell ref="AM227:AM228"/>
    <mergeCell ref="CW223:CW224"/>
    <mergeCell ref="CX223:CX224"/>
    <mergeCell ref="CY223:CY224"/>
    <mergeCell ref="CZ223:CZ224"/>
    <mergeCell ref="DA223:DA224"/>
    <mergeCell ref="DB223:DB224"/>
    <mergeCell ref="CQ223:CQ224"/>
    <mergeCell ref="CR223:CR224"/>
    <mergeCell ref="CS223:CS224"/>
    <mergeCell ref="CT223:CT224"/>
    <mergeCell ref="CU223:CU224"/>
    <mergeCell ref="CV223:CV224"/>
    <mergeCell ref="CI223:CI224"/>
    <mergeCell ref="CJ223:CJ224"/>
    <mergeCell ref="CK223:CK224"/>
    <mergeCell ref="CL223:CL224"/>
    <mergeCell ref="CO223:CO224"/>
    <mergeCell ref="CP223:CP224"/>
    <mergeCell ref="CC223:CC224"/>
    <mergeCell ref="CD223:CD224"/>
    <mergeCell ref="CE223:CE224"/>
    <mergeCell ref="CF223:CF224"/>
    <mergeCell ref="ET225:ET226"/>
    <mergeCell ref="EU225:EU226"/>
    <mergeCell ref="X227:X228"/>
    <mergeCell ref="Y227:Y228"/>
    <mergeCell ref="AA227:AA228"/>
    <mergeCell ref="AB227:AB228"/>
    <mergeCell ref="AC227:AC228"/>
    <mergeCell ref="EK225:EK226"/>
    <mergeCell ref="EL225:EL226"/>
    <mergeCell ref="EM225:EM226"/>
    <mergeCell ref="EN225:EN226"/>
    <mergeCell ref="EO225:EO226"/>
    <mergeCell ref="EP225:EP226"/>
    <mergeCell ref="EE225:EE226"/>
    <mergeCell ref="EF225:EF226"/>
    <mergeCell ref="EG225:EG226"/>
    <mergeCell ref="EH225:EH226"/>
    <mergeCell ref="EI225:EI226"/>
    <mergeCell ref="EJ225:EJ226"/>
    <mergeCell ref="DY225:DY226"/>
    <mergeCell ref="DZ225:DZ226"/>
    <mergeCell ref="EA225:EA226"/>
    <mergeCell ref="EB225:EB226"/>
    <mergeCell ref="EC225:EC226"/>
    <mergeCell ref="ED225:ED226"/>
    <mergeCell ref="DL225:DL226"/>
    <mergeCell ref="DN225:DN226"/>
    <mergeCell ref="DP225:DP226"/>
    <mergeCell ref="DR225:DR226"/>
    <mergeCell ref="DV225:DV226"/>
    <mergeCell ref="DX225:DX226"/>
    <mergeCell ref="DD225:DD226"/>
    <mergeCell ref="DE225:DE226"/>
    <mergeCell ref="DF225:DF226"/>
    <mergeCell ref="DG225:DG226"/>
    <mergeCell ref="DH225:DH226"/>
    <mergeCell ref="DJ225:DJ226"/>
    <mergeCell ref="CX225:CX226"/>
    <mergeCell ref="CY225:CY226"/>
    <mergeCell ref="CZ225:CZ226"/>
    <mergeCell ref="DA225:DA226"/>
    <mergeCell ref="DB225:DB226"/>
    <mergeCell ref="EP223:EP224"/>
    <mergeCell ref="EQ223:EQ224"/>
    <mergeCell ref="ER223:ER224"/>
    <mergeCell ref="ES223:ES224"/>
    <mergeCell ref="ET223:ET224"/>
    <mergeCell ref="EU223:EU224"/>
    <mergeCell ref="EJ223:EJ224"/>
    <mergeCell ref="EK223:EK224"/>
    <mergeCell ref="EL223:EL224"/>
    <mergeCell ref="EM223:EM224"/>
    <mergeCell ref="EN223:EN224"/>
    <mergeCell ref="EO223:EO224"/>
    <mergeCell ref="ED223:ED224"/>
    <mergeCell ref="EE223:EE224"/>
    <mergeCell ref="EF223:EF224"/>
    <mergeCell ref="EG223:EG224"/>
    <mergeCell ref="EH223:EH224"/>
    <mergeCell ref="EI223:EI224"/>
    <mergeCell ref="DX223:DX224"/>
    <mergeCell ref="DY223:DY224"/>
    <mergeCell ref="DZ223:DZ224"/>
    <mergeCell ref="EA223:EA224"/>
    <mergeCell ref="EB223:EB224"/>
    <mergeCell ref="EC223:EC224"/>
    <mergeCell ref="DJ223:DJ224"/>
    <mergeCell ref="DL223:DL224"/>
    <mergeCell ref="DN223:DN224"/>
    <mergeCell ref="DP223:DP224"/>
    <mergeCell ref="DR223:DR224"/>
    <mergeCell ref="DV223:DV224"/>
    <mergeCell ref="DC223:DC224"/>
    <mergeCell ref="DD223:DD224"/>
    <mergeCell ref="DE223:DE224"/>
    <mergeCell ref="DF223:DF224"/>
    <mergeCell ref="DG223:DG224"/>
    <mergeCell ref="DH223:DH224"/>
    <mergeCell ref="CG223:CG224"/>
    <mergeCell ref="CH223:CH224"/>
    <mergeCell ref="AH223:AH224"/>
    <mergeCell ref="AI223:AI224"/>
    <mergeCell ref="AJ223:AJ224"/>
    <mergeCell ref="AK223:AK224"/>
    <mergeCell ref="AL223:AL224"/>
    <mergeCell ref="AM223:AM224"/>
    <mergeCell ref="EQ221:EQ222"/>
    <mergeCell ref="ER221:ER222"/>
    <mergeCell ref="ES221:ES222"/>
    <mergeCell ref="ET221:ET222"/>
    <mergeCell ref="EU221:EU222"/>
    <mergeCell ref="X223:X224"/>
    <mergeCell ref="Y223:Y224"/>
    <mergeCell ref="AA223:AA224"/>
    <mergeCell ref="AB223:AB224"/>
    <mergeCell ref="AC223:AC224"/>
    <mergeCell ref="EK221:EK222"/>
    <mergeCell ref="EL221:EL222"/>
    <mergeCell ref="EM221:EM222"/>
    <mergeCell ref="EN221:EN222"/>
    <mergeCell ref="EO221:EO222"/>
    <mergeCell ref="EP221:EP222"/>
    <mergeCell ref="EE221:EE222"/>
    <mergeCell ref="EF221:EF222"/>
    <mergeCell ref="EG221:EG222"/>
    <mergeCell ref="EH221:EH222"/>
    <mergeCell ref="EI221:EI222"/>
    <mergeCell ref="EJ221:EJ222"/>
    <mergeCell ref="DY221:DY222"/>
    <mergeCell ref="DZ221:DZ222"/>
    <mergeCell ref="EA221:EA222"/>
    <mergeCell ref="EB221:EB222"/>
    <mergeCell ref="EC221:EC222"/>
    <mergeCell ref="ED221:ED222"/>
    <mergeCell ref="DL221:DL222"/>
    <mergeCell ref="DN221:DN222"/>
    <mergeCell ref="DP221:DP222"/>
    <mergeCell ref="DR221:DR222"/>
    <mergeCell ref="DV221:DV222"/>
    <mergeCell ref="DX221:DX222"/>
    <mergeCell ref="DD221:DD222"/>
    <mergeCell ref="DE221:DE222"/>
    <mergeCell ref="DF221:DF222"/>
    <mergeCell ref="DG221:DG222"/>
    <mergeCell ref="DH221:DH222"/>
    <mergeCell ref="DJ221:DJ222"/>
    <mergeCell ref="CX221:CX222"/>
    <mergeCell ref="CY221:CY222"/>
    <mergeCell ref="CZ221:CZ222"/>
    <mergeCell ref="DA221:DA222"/>
    <mergeCell ref="DB221:DB222"/>
    <mergeCell ref="DC221:DC222"/>
    <mergeCell ref="CR221:CR222"/>
    <mergeCell ref="CS221:CS222"/>
    <mergeCell ref="CT221:CT222"/>
    <mergeCell ref="CU221:CU222"/>
    <mergeCell ref="CV221:CV222"/>
    <mergeCell ref="CW221:CW222"/>
    <mergeCell ref="CJ221:CJ222"/>
    <mergeCell ref="CK221:CK222"/>
    <mergeCell ref="CL221:CL222"/>
    <mergeCell ref="CO221:CO222"/>
    <mergeCell ref="CP221:CP222"/>
    <mergeCell ref="CQ221:CQ222"/>
    <mergeCell ref="CD221:CD222"/>
    <mergeCell ref="CE221:CE222"/>
    <mergeCell ref="CF221:CF222"/>
    <mergeCell ref="CG221:CG222"/>
    <mergeCell ref="CH221:CH222"/>
    <mergeCell ref="CI221:CI222"/>
    <mergeCell ref="AI221:AI222"/>
    <mergeCell ref="AJ221:AJ222"/>
    <mergeCell ref="AK221:AK222"/>
    <mergeCell ref="AL221:AL222"/>
    <mergeCell ref="AM221:AM222"/>
    <mergeCell ref="CC221:CC222"/>
    <mergeCell ref="AC221:AC222"/>
    <mergeCell ref="AD221:AD222"/>
    <mergeCell ref="AE221:AE222"/>
    <mergeCell ref="AF221:AF222"/>
    <mergeCell ref="AG221:AG222"/>
    <mergeCell ref="AH221:AH222"/>
    <mergeCell ref="EP219:EP220"/>
    <mergeCell ref="EQ219:EQ220"/>
    <mergeCell ref="ER219:ER220"/>
    <mergeCell ref="ES219:ES220"/>
    <mergeCell ref="ET219:ET220"/>
    <mergeCell ref="EU219:EU220"/>
    <mergeCell ref="EJ219:EJ220"/>
    <mergeCell ref="EK219:EK220"/>
    <mergeCell ref="EL219:EL220"/>
    <mergeCell ref="EM219:EM220"/>
    <mergeCell ref="EN219:EN220"/>
    <mergeCell ref="EO219:EO220"/>
    <mergeCell ref="ED219:ED220"/>
    <mergeCell ref="EE219:EE220"/>
    <mergeCell ref="EF219:EF220"/>
    <mergeCell ref="EG219:EG220"/>
    <mergeCell ref="EH219:EH220"/>
    <mergeCell ref="EI219:EI220"/>
    <mergeCell ref="DX219:DX220"/>
    <mergeCell ref="DY219:DY220"/>
    <mergeCell ref="DZ219:DZ220"/>
    <mergeCell ref="EA219:EA220"/>
    <mergeCell ref="EB219:EB220"/>
    <mergeCell ref="EC219:EC220"/>
    <mergeCell ref="DJ219:DJ220"/>
    <mergeCell ref="DL219:DL220"/>
    <mergeCell ref="DN219:DN220"/>
    <mergeCell ref="DP219:DP220"/>
    <mergeCell ref="DR219:DR220"/>
    <mergeCell ref="DV219:DV220"/>
    <mergeCell ref="DC219:DC220"/>
    <mergeCell ref="DD219:DD220"/>
    <mergeCell ref="DE219:DE220"/>
    <mergeCell ref="DF219:DF220"/>
    <mergeCell ref="DG219:DG220"/>
    <mergeCell ref="DH219:DH220"/>
    <mergeCell ref="CW219:CW220"/>
    <mergeCell ref="CX219:CX220"/>
    <mergeCell ref="CY219:CY220"/>
    <mergeCell ref="CZ219:CZ220"/>
    <mergeCell ref="DA219:DA220"/>
    <mergeCell ref="DB219:DB220"/>
    <mergeCell ref="CQ219:CQ220"/>
    <mergeCell ref="CR219:CR220"/>
    <mergeCell ref="CS219:CS220"/>
    <mergeCell ref="CT219:CT220"/>
    <mergeCell ref="CU219:CU220"/>
    <mergeCell ref="CV219:CV220"/>
    <mergeCell ref="CI219:CI220"/>
    <mergeCell ref="CJ219:CJ220"/>
    <mergeCell ref="CK219:CK220"/>
    <mergeCell ref="CL219:CL220"/>
    <mergeCell ref="CO219:CO220"/>
    <mergeCell ref="CP219:CP220"/>
    <mergeCell ref="CC219:CC220"/>
    <mergeCell ref="CD219:CD220"/>
    <mergeCell ref="CE219:CE220"/>
    <mergeCell ref="CF219:CF220"/>
    <mergeCell ref="CG219:CG220"/>
    <mergeCell ref="CH219:CH220"/>
    <mergeCell ref="AH219:AH220"/>
    <mergeCell ref="AI219:AI220"/>
    <mergeCell ref="AJ219:AJ220"/>
    <mergeCell ref="AK219:AK220"/>
    <mergeCell ref="AL219:AL220"/>
    <mergeCell ref="AM219:AM220"/>
    <mergeCell ref="EQ217:EQ218"/>
    <mergeCell ref="ER217:ER218"/>
    <mergeCell ref="ES217:ES218"/>
    <mergeCell ref="ET217:ET218"/>
    <mergeCell ref="EU217:EU218"/>
    <mergeCell ref="X219:X220"/>
    <mergeCell ref="Y219:Y220"/>
    <mergeCell ref="AA219:AA220"/>
    <mergeCell ref="AB219:AB220"/>
    <mergeCell ref="AC219:AC220"/>
    <mergeCell ref="EK217:EK218"/>
    <mergeCell ref="EL217:EL218"/>
    <mergeCell ref="EM217:EM218"/>
    <mergeCell ref="EN217:EN218"/>
    <mergeCell ref="EO217:EO218"/>
    <mergeCell ref="EP217:EP218"/>
    <mergeCell ref="EE217:EE218"/>
    <mergeCell ref="EF217:EF218"/>
    <mergeCell ref="EG217:EG218"/>
    <mergeCell ref="EH217:EH218"/>
    <mergeCell ref="EI217:EI218"/>
    <mergeCell ref="EJ217:EJ218"/>
    <mergeCell ref="DY217:DY218"/>
    <mergeCell ref="DZ217:DZ218"/>
    <mergeCell ref="EA217:EA218"/>
    <mergeCell ref="EB217:EB218"/>
    <mergeCell ref="EC217:EC218"/>
    <mergeCell ref="ED217:ED218"/>
    <mergeCell ref="DL217:DL218"/>
    <mergeCell ref="DN217:DN218"/>
    <mergeCell ref="DP217:DP218"/>
    <mergeCell ref="DR217:DR218"/>
    <mergeCell ref="DV217:DV218"/>
    <mergeCell ref="DX217:DX218"/>
    <mergeCell ref="DD217:DD218"/>
    <mergeCell ref="DE217:DE218"/>
    <mergeCell ref="DF217:DF218"/>
    <mergeCell ref="DG217:DG218"/>
    <mergeCell ref="DH217:DH218"/>
    <mergeCell ref="DJ217:DJ218"/>
    <mergeCell ref="CX217:CX218"/>
    <mergeCell ref="CY217:CY218"/>
    <mergeCell ref="ET213:ET214"/>
    <mergeCell ref="EU213:EU214"/>
    <mergeCell ref="CZ217:CZ218"/>
    <mergeCell ref="DA217:DA218"/>
    <mergeCell ref="DB217:DB218"/>
    <mergeCell ref="DC217:DC218"/>
    <mergeCell ref="CR217:CR218"/>
    <mergeCell ref="CS217:CS218"/>
    <mergeCell ref="CT217:CT218"/>
    <mergeCell ref="CU217:CU218"/>
    <mergeCell ref="CV217:CV218"/>
    <mergeCell ref="CW217:CW218"/>
    <mergeCell ref="CJ217:CJ218"/>
    <mergeCell ref="CK217:CK218"/>
    <mergeCell ref="CL217:CL218"/>
    <mergeCell ref="CO217:CO218"/>
    <mergeCell ref="CP217:CP218"/>
    <mergeCell ref="CQ217:CQ218"/>
    <mergeCell ref="CD217:CD218"/>
    <mergeCell ref="CE217:CE218"/>
    <mergeCell ref="CF217:CF218"/>
    <mergeCell ref="CG217:CG218"/>
    <mergeCell ref="CH217:CH218"/>
    <mergeCell ref="CI217:CI218"/>
    <mergeCell ref="AI217:AI218"/>
    <mergeCell ref="AJ217:AJ218"/>
    <mergeCell ref="AK217:AK218"/>
    <mergeCell ref="AL217:AL218"/>
    <mergeCell ref="AM217:AM218"/>
    <mergeCell ref="CC217:CC218"/>
    <mergeCell ref="AC217:AC218"/>
    <mergeCell ref="AD217:AD218"/>
    <mergeCell ref="AE217:AE218"/>
    <mergeCell ref="AF217:AF218"/>
    <mergeCell ref="AG217:AG218"/>
    <mergeCell ref="AH217:AH218"/>
    <mergeCell ref="CR213:CR214"/>
    <mergeCell ref="CS213:CS214"/>
    <mergeCell ref="CT213:CT214"/>
    <mergeCell ref="AI213:AI214"/>
    <mergeCell ref="AJ213:AJ214"/>
    <mergeCell ref="AK213:AK214"/>
    <mergeCell ref="CW215:CW216"/>
    <mergeCell ref="CX215:CX216"/>
    <mergeCell ref="CY215:CY216"/>
    <mergeCell ref="CZ215:CZ216"/>
    <mergeCell ref="DA215:DA216"/>
    <mergeCell ref="DB215:DB216"/>
    <mergeCell ref="CQ215:CQ216"/>
    <mergeCell ref="CR215:CR216"/>
    <mergeCell ref="CS215:CS216"/>
    <mergeCell ref="CT215:CT216"/>
    <mergeCell ref="CU215:CU216"/>
    <mergeCell ref="CV215:CV216"/>
    <mergeCell ref="CI215:CI216"/>
    <mergeCell ref="CJ215:CJ216"/>
    <mergeCell ref="CK215:CK216"/>
    <mergeCell ref="CL215:CL216"/>
    <mergeCell ref="CO215:CO216"/>
    <mergeCell ref="CP215:CP216"/>
    <mergeCell ref="CC215:CC216"/>
    <mergeCell ref="CD215:CD216"/>
    <mergeCell ref="CE215:CE216"/>
    <mergeCell ref="CF215:CF216"/>
    <mergeCell ref="CS211:CS212"/>
    <mergeCell ref="CT211:CT212"/>
    <mergeCell ref="CU211:CU212"/>
    <mergeCell ref="CV211:CV212"/>
    <mergeCell ref="CW211:CW212"/>
    <mergeCell ref="CX211:CX212"/>
    <mergeCell ref="CK211:CK212"/>
    <mergeCell ref="CL211:CL212"/>
    <mergeCell ref="CO211:CO212"/>
    <mergeCell ref="CP211:CP212"/>
    <mergeCell ref="CQ211:CQ212"/>
    <mergeCell ref="CR211:CR212"/>
    <mergeCell ref="CE211:CE212"/>
    <mergeCell ref="CF211:CF212"/>
    <mergeCell ref="CG211:CG212"/>
    <mergeCell ref="CH211:CH212"/>
    <mergeCell ref="CI211:CI212"/>
    <mergeCell ref="CJ211:CJ212"/>
    <mergeCell ref="CC211:CC212"/>
    <mergeCell ref="CD211:CD212"/>
    <mergeCell ref="EQ213:EQ214"/>
    <mergeCell ref="ER213:ER214"/>
    <mergeCell ref="ES213:ES214"/>
    <mergeCell ref="AL213:AL214"/>
    <mergeCell ref="AM213:AM214"/>
    <mergeCell ref="CC213:CC214"/>
    <mergeCell ref="EP215:EP216"/>
    <mergeCell ref="EQ215:EQ216"/>
    <mergeCell ref="ER215:ER216"/>
    <mergeCell ref="ES215:ES216"/>
    <mergeCell ref="ET215:ET216"/>
    <mergeCell ref="EU215:EU216"/>
    <mergeCell ref="EJ215:EJ216"/>
    <mergeCell ref="EK215:EK216"/>
    <mergeCell ref="EL215:EL216"/>
    <mergeCell ref="EM215:EM216"/>
    <mergeCell ref="EN215:EN216"/>
    <mergeCell ref="EO215:EO216"/>
    <mergeCell ref="ED215:ED216"/>
    <mergeCell ref="EE215:EE216"/>
    <mergeCell ref="EF215:EF216"/>
    <mergeCell ref="EG215:EG216"/>
    <mergeCell ref="EH215:EH216"/>
    <mergeCell ref="EI215:EI216"/>
    <mergeCell ref="DX215:DX216"/>
    <mergeCell ref="DY215:DY216"/>
    <mergeCell ref="DZ215:DZ216"/>
    <mergeCell ref="EA215:EA216"/>
    <mergeCell ref="EB215:EB216"/>
    <mergeCell ref="EC215:EC216"/>
    <mergeCell ref="DJ215:DJ216"/>
    <mergeCell ref="DL215:DL216"/>
    <mergeCell ref="DN215:DN216"/>
    <mergeCell ref="DP215:DP216"/>
    <mergeCell ref="DR215:DR216"/>
    <mergeCell ref="DV215:DV216"/>
    <mergeCell ref="DC215:DC216"/>
    <mergeCell ref="DD215:DD216"/>
    <mergeCell ref="DE215:DE216"/>
    <mergeCell ref="DF215:DF216"/>
    <mergeCell ref="DG215:DG216"/>
    <mergeCell ref="DH215:DH216"/>
    <mergeCell ref="CU213:CU214"/>
    <mergeCell ref="CV213:CV214"/>
    <mergeCell ref="CG215:CG216"/>
    <mergeCell ref="CH215:CH216"/>
    <mergeCell ref="AI215:AI216"/>
    <mergeCell ref="AJ215:AJ216"/>
    <mergeCell ref="AK215:AK216"/>
    <mergeCell ref="AL215:AL216"/>
    <mergeCell ref="AM215:AM216"/>
    <mergeCell ref="CW213:CW214"/>
    <mergeCell ref="CJ213:CJ214"/>
    <mergeCell ref="CK213:CK214"/>
    <mergeCell ref="CL213:CL214"/>
    <mergeCell ref="CO213:CO214"/>
    <mergeCell ref="CP213:CP214"/>
    <mergeCell ref="CQ213:CQ214"/>
    <mergeCell ref="CD213:CD214"/>
    <mergeCell ref="CE213:CE214"/>
    <mergeCell ref="CF213:CF214"/>
    <mergeCell ref="CG213:CG214"/>
    <mergeCell ref="CH213:CH214"/>
    <mergeCell ref="CI213:CI214"/>
    <mergeCell ref="EK213:EK214"/>
    <mergeCell ref="EL213:EL214"/>
    <mergeCell ref="EM213:EM214"/>
    <mergeCell ref="EN213:EN214"/>
    <mergeCell ref="EO213:EO214"/>
    <mergeCell ref="EP213:EP214"/>
    <mergeCell ref="EE213:EE214"/>
    <mergeCell ref="EF213:EF214"/>
    <mergeCell ref="EG213:EG214"/>
    <mergeCell ref="EH213:EH214"/>
    <mergeCell ref="EI213:EI214"/>
    <mergeCell ref="EJ213:EJ214"/>
    <mergeCell ref="DY213:DY214"/>
    <mergeCell ref="DZ213:DZ214"/>
    <mergeCell ref="EA213:EA214"/>
    <mergeCell ref="EB213:EB214"/>
    <mergeCell ref="EC213:EC214"/>
    <mergeCell ref="ED213:ED214"/>
    <mergeCell ref="DL213:DL214"/>
    <mergeCell ref="DN213:DN214"/>
    <mergeCell ref="DP213:DP214"/>
    <mergeCell ref="DR213:DR214"/>
    <mergeCell ref="DV213:DV214"/>
    <mergeCell ref="DX213:DX214"/>
    <mergeCell ref="DD213:DD214"/>
    <mergeCell ref="DE213:DE214"/>
    <mergeCell ref="DF213:DF214"/>
    <mergeCell ref="DG213:DG214"/>
    <mergeCell ref="DH213:DH214"/>
    <mergeCell ref="DJ213:DJ214"/>
    <mergeCell ref="CX213:CX214"/>
    <mergeCell ref="CY213:CY214"/>
    <mergeCell ref="CZ213:CZ214"/>
    <mergeCell ref="DA213:DA214"/>
    <mergeCell ref="DB213:DB214"/>
    <mergeCell ref="DC213:DC214"/>
    <mergeCell ref="EL211:EL212"/>
    <mergeCell ref="EM211:EM212"/>
    <mergeCell ref="EN211:EN212"/>
    <mergeCell ref="EO211:EO212"/>
    <mergeCell ref="EP211:EP212"/>
    <mergeCell ref="EQ211:EQ212"/>
    <mergeCell ref="EF211:EF212"/>
    <mergeCell ref="EG211:EG212"/>
    <mergeCell ref="EH211:EH212"/>
    <mergeCell ref="EI211:EI212"/>
    <mergeCell ref="EJ211:EJ212"/>
    <mergeCell ref="EK211:EK212"/>
    <mergeCell ref="DZ211:DZ212"/>
    <mergeCell ref="EA211:EA212"/>
    <mergeCell ref="EB211:EB212"/>
    <mergeCell ref="EC211:EC212"/>
    <mergeCell ref="ED211:ED212"/>
    <mergeCell ref="EE211:EE212"/>
    <mergeCell ref="DN211:DN212"/>
    <mergeCell ref="DP211:DP212"/>
    <mergeCell ref="DR211:DR212"/>
    <mergeCell ref="DV211:DV212"/>
    <mergeCell ref="DX211:DX212"/>
    <mergeCell ref="DY211:DY212"/>
    <mergeCell ref="DE211:DE212"/>
    <mergeCell ref="DF211:DF212"/>
    <mergeCell ref="DG211:DG212"/>
    <mergeCell ref="DH211:DH212"/>
    <mergeCell ref="DJ211:DJ212"/>
    <mergeCell ref="DL211:DL212"/>
    <mergeCell ref="CY211:CY212"/>
    <mergeCell ref="CZ211:CZ212"/>
    <mergeCell ref="DA211:DA212"/>
    <mergeCell ref="DB211:DB212"/>
    <mergeCell ref="DC211:DC212"/>
    <mergeCell ref="DD211:DD212"/>
    <mergeCell ref="ES209:ES210"/>
    <mergeCell ref="ET209:ET210"/>
    <mergeCell ref="EU209:EU210"/>
    <mergeCell ref="X211:X212"/>
    <mergeCell ref="Y211:Y212"/>
    <mergeCell ref="AA211:AA212"/>
    <mergeCell ref="AB211:AB212"/>
    <mergeCell ref="AC211:AC212"/>
    <mergeCell ref="AD211:AD212"/>
    <mergeCell ref="AE211:AE212"/>
    <mergeCell ref="EM209:EM210"/>
    <mergeCell ref="EN209:EN210"/>
    <mergeCell ref="EO209:EO210"/>
    <mergeCell ref="EP209:EP210"/>
    <mergeCell ref="EQ209:EQ210"/>
    <mergeCell ref="ER209:ER210"/>
    <mergeCell ref="EG209:EG210"/>
    <mergeCell ref="EH209:EH210"/>
    <mergeCell ref="EI209:EI210"/>
    <mergeCell ref="EJ209:EJ210"/>
    <mergeCell ref="EK209:EK210"/>
    <mergeCell ref="EL209:EL210"/>
    <mergeCell ref="EA209:EA210"/>
    <mergeCell ref="EB209:EB210"/>
    <mergeCell ref="EC209:EC210"/>
    <mergeCell ref="ED209:ED210"/>
    <mergeCell ref="EE209:EE210"/>
    <mergeCell ref="EF209:EF210"/>
    <mergeCell ref="DP209:DP210"/>
    <mergeCell ref="DR209:DR210"/>
    <mergeCell ref="DV209:DV210"/>
    <mergeCell ref="DX209:DX210"/>
    <mergeCell ref="DY209:DY210"/>
    <mergeCell ref="DZ209:DZ210"/>
    <mergeCell ref="DF209:DF210"/>
    <mergeCell ref="DG209:DG210"/>
    <mergeCell ref="DH209:DH210"/>
    <mergeCell ref="DJ209:DJ210"/>
    <mergeCell ref="DL209:DL210"/>
    <mergeCell ref="DN209:DN210"/>
    <mergeCell ref="CZ209:CZ210"/>
    <mergeCell ref="DA209:DA210"/>
    <mergeCell ref="DB209:DB210"/>
    <mergeCell ref="DC209:DC210"/>
    <mergeCell ref="DD209:DD210"/>
    <mergeCell ref="DE209:DE210"/>
    <mergeCell ref="CT209:CT210"/>
    <mergeCell ref="CU209:CU210"/>
    <mergeCell ref="CV209:CV210"/>
    <mergeCell ref="CW209:CW210"/>
    <mergeCell ref="CX209:CX210"/>
    <mergeCell ref="CY209:CY210"/>
    <mergeCell ref="CL209:CL210"/>
    <mergeCell ref="CO209:CO210"/>
    <mergeCell ref="CP209:CP210"/>
    <mergeCell ref="CQ209:CQ210"/>
    <mergeCell ref="CR209:CR210"/>
    <mergeCell ref="CS209:CS210"/>
    <mergeCell ref="ER211:ER212"/>
    <mergeCell ref="ES211:ES212"/>
    <mergeCell ref="ET211:ET212"/>
    <mergeCell ref="EU211:EU212"/>
    <mergeCell ref="CF209:CF210"/>
    <mergeCell ref="CG209:CG210"/>
    <mergeCell ref="CH209:CH210"/>
    <mergeCell ref="CI209:CI210"/>
    <mergeCell ref="CJ209:CJ210"/>
    <mergeCell ref="CK209:CK210"/>
    <mergeCell ref="AK209:AK210"/>
    <mergeCell ref="AL209:AL210"/>
    <mergeCell ref="AM209:AM210"/>
    <mergeCell ref="CC209:CC210"/>
    <mergeCell ref="CD209:CD210"/>
    <mergeCell ref="CE209:CE210"/>
    <mergeCell ref="AE209:AE210"/>
    <mergeCell ref="AF209:AF210"/>
    <mergeCell ref="AG209:AG210"/>
    <mergeCell ref="AH209:AH210"/>
    <mergeCell ref="AI209:AI210"/>
    <mergeCell ref="AJ209:AJ210"/>
    <mergeCell ref="ER207:ER208"/>
    <mergeCell ref="ES207:ES208"/>
    <mergeCell ref="ET207:ET208"/>
    <mergeCell ref="EU207:EU208"/>
    <mergeCell ref="X209:X210"/>
    <mergeCell ref="Y209:Y210"/>
    <mergeCell ref="AA209:AA210"/>
    <mergeCell ref="AB209:AB210"/>
    <mergeCell ref="AC209:AC210"/>
    <mergeCell ref="AD209:AD210"/>
    <mergeCell ref="EL207:EL208"/>
    <mergeCell ref="EM207:EM208"/>
    <mergeCell ref="EN207:EN208"/>
    <mergeCell ref="EO207:EO208"/>
    <mergeCell ref="EP207:EP208"/>
    <mergeCell ref="EQ207:EQ208"/>
    <mergeCell ref="EF207:EF208"/>
    <mergeCell ref="EG207:EG208"/>
    <mergeCell ref="EH207:EH208"/>
    <mergeCell ref="EI207:EI208"/>
    <mergeCell ref="EJ207:EJ208"/>
    <mergeCell ref="EK207:EK208"/>
    <mergeCell ref="DZ207:DZ208"/>
    <mergeCell ref="EA207:EA208"/>
    <mergeCell ref="EB207:EB208"/>
    <mergeCell ref="EC207:EC208"/>
    <mergeCell ref="ED207:ED208"/>
    <mergeCell ref="EE207:EE208"/>
    <mergeCell ref="DN207:DN208"/>
    <mergeCell ref="DP207:DP208"/>
    <mergeCell ref="DR207:DR208"/>
    <mergeCell ref="DV207:DV208"/>
    <mergeCell ref="DX207:DX208"/>
    <mergeCell ref="DY207:DY208"/>
    <mergeCell ref="DE207:DE208"/>
    <mergeCell ref="DF207:DF208"/>
    <mergeCell ref="DG207:DG208"/>
    <mergeCell ref="DH207:DH208"/>
    <mergeCell ref="DJ207:DJ208"/>
    <mergeCell ref="DL207:DL208"/>
    <mergeCell ref="CY207:CY208"/>
    <mergeCell ref="CZ207:CZ208"/>
    <mergeCell ref="DA207:DA208"/>
    <mergeCell ref="DB207:DB208"/>
    <mergeCell ref="DC207:DC208"/>
    <mergeCell ref="DD207:DD208"/>
    <mergeCell ref="CS207:CS208"/>
    <mergeCell ref="CT207:CT208"/>
    <mergeCell ref="CH207:CH208"/>
    <mergeCell ref="CI207:CI208"/>
    <mergeCell ref="CJ207:CJ208"/>
    <mergeCell ref="AJ207:AJ208"/>
    <mergeCell ref="AK207:AK208"/>
    <mergeCell ref="AL207:AL208"/>
    <mergeCell ref="AM207:AM208"/>
    <mergeCell ref="CC207:CC208"/>
    <mergeCell ref="CD207:CD208"/>
    <mergeCell ref="ES205:ES206"/>
    <mergeCell ref="ET205:ET206"/>
    <mergeCell ref="EU205:EU206"/>
    <mergeCell ref="X207:X208"/>
    <mergeCell ref="Y207:Y208"/>
    <mergeCell ref="AA207:AA208"/>
    <mergeCell ref="AB207:AB208"/>
    <mergeCell ref="AC207:AC208"/>
    <mergeCell ref="AD207:AD208"/>
    <mergeCell ref="AE207:AE208"/>
    <mergeCell ref="EM205:EM206"/>
    <mergeCell ref="EN205:EN206"/>
    <mergeCell ref="EO205:EO206"/>
    <mergeCell ref="EP205:EP206"/>
    <mergeCell ref="EQ205:EQ206"/>
    <mergeCell ref="ER205:ER206"/>
    <mergeCell ref="EG205:EG206"/>
    <mergeCell ref="EH205:EH206"/>
    <mergeCell ref="EI205:EI206"/>
    <mergeCell ref="EJ205:EJ206"/>
    <mergeCell ref="EK205:EK206"/>
    <mergeCell ref="EL205:EL206"/>
    <mergeCell ref="EA205:EA206"/>
    <mergeCell ref="EB205:EB206"/>
    <mergeCell ref="EC205:EC206"/>
    <mergeCell ref="ED205:ED206"/>
    <mergeCell ref="EE205:EE206"/>
    <mergeCell ref="EF205:EF206"/>
    <mergeCell ref="DP205:DP206"/>
    <mergeCell ref="DR205:DR206"/>
    <mergeCell ref="DV205:DV206"/>
    <mergeCell ref="DX205:DX206"/>
    <mergeCell ref="DY205:DY206"/>
    <mergeCell ref="DZ205:DZ206"/>
    <mergeCell ref="DF205:DF206"/>
    <mergeCell ref="DG205:DG206"/>
    <mergeCell ref="DH205:DH206"/>
    <mergeCell ref="DJ205:DJ206"/>
    <mergeCell ref="DL205:DL206"/>
    <mergeCell ref="DN205:DN206"/>
    <mergeCell ref="CZ205:CZ206"/>
    <mergeCell ref="DA205:DA206"/>
    <mergeCell ref="DB205:DB206"/>
    <mergeCell ref="DC205:DC206"/>
    <mergeCell ref="DD205:DD206"/>
    <mergeCell ref="DE205:DE206"/>
    <mergeCell ref="CT205:CT206"/>
    <mergeCell ref="CU205:CU206"/>
    <mergeCell ref="CV205:CV206"/>
    <mergeCell ref="CW205:CW206"/>
    <mergeCell ref="CX205:CX206"/>
    <mergeCell ref="CY205:CY206"/>
    <mergeCell ref="CL205:CL206"/>
    <mergeCell ref="CO205:CO206"/>
    <mergeCell ref="CP205:CP206"/>
    <mergeCell ref="ET203:ET204"/>
    <mergeCell ref="EU203:EU204"/>
    <mergeCell ref="X205:X206"/>
    <mergeCell ref="Y205:Y206"/>
    <mergeCell ref="AA205:AA206"/>
    <mergeCell ref="AB205:AB206"/>
    <mergeCell ref="AC205:AC206"/>
    <mergeCell ref="AD205:AD206"/>
    <mergeCell ref="AE205:AE206"/>
    <mergeCell ref="AF205:AF206"/>
    <mergeCell ref="EN203:EN204"/>
    <mergeCell ref="EO203:EO204"/>
    <mergeCell ref="EP203:EP204"/>
    <mergeCell ref="EQ203:EQ204"/>
    <mergeCell ref="ER203:ER204"/>
    <mergeCell ref="ES203:ES204"/>
    <mergeCell ref="EH203:EH204"/>
    <mergeCell ref="EI203:EI204"/>
    <mergeCell ref="EJ203:EJ204"/>
    <mergeCell ref="EK203:EK204"/>
    <mergeCell ref="EL203:EL204"/>
    <mergeCell ref="EM203:EM204"/>
    <mergeCell ref="EB203:EB204"/>
    <mergeCell ref="EC203:EC204"/>
    <mergeCell ref="ED203:ED204"/>
    <mergeCell ref="EE203:EE204"/>
    <mergeCell ref="EF203:EF204"/>
    <mergeCell ref="EG203:EG204"/>
    <mergeCell ref="DR203:DR204"/>
    <mergeCell ref="DV203:DV204"/>
    <mergeCell ref="DX203:DX204"/>
    <mergeCell ref="DY203:DY204"/>
    <mergeCell ref="DZ203:DZ204"/>
    <mergeCell ref="EA203:EA204"/>
    <mergeCell ref="DA203:DA204"/>
    <mergeCell ref="DB203:DB204"/>
    <mergeCell ref="DC203:DC204"/>
    <mergeCell ref="DD203:DD204"/>
    <mergeCell ref="DE203:DE204"/>
    <mergeCell ref="DF203:DF204"/>
    <mergeCell ref="CU203:CU204"/>
    <mergeCell ref="CV203:CV204"/>
    <mergeCell ref="CW203:CW204"/>
    <mergeCell ref="CX203:CX204"/>
    <mergeCell ref="CY203:CY204"/>
    <mergeCell ref="CZ203:CZ204"/>
    <mergeCell ref="CO203:CO204"/>
    <mergeCell ref="CP203:CP204"/>
    <mergeCell ref="CQ203:CQ204"/>
    <mergeCell ref="CR203:CR204"/>
    <mergeCell ref="CS203:CS204"/>
    <mergeCell ref="CT203:CT204"/>
    <mergeCell ref="CF203:CF204"/>
    <mergeCell ref="CG203:CG204"/>
    <mergeCell ref="CH203:CH204"/>
    <mergeCell ref="CI203:CI204"/>
    <mergeCell ref="CJ203:CJ204"/>
    <mergeCell ref="CK203:CK204"/>
    <mergeCell ref="AK203:AK204"/>
    <mergeCell ref="AL203:AL204"/>
    <mergeCell ref="AM203:AM204"/>
    <mergeCell ref="CC203:CC204"/>
    <mergeCell ref="CD203:CD204"/>
    <mergeCell ref="CE203:CE204"/>
    <mergeCell ref="CQ205:CQ206"/>
    <mergeCell ref="CR205:CR206"/>
    <mergeCell ref="CS205:CS206"/>
    <mergeCell ref="CF205:CF206"/>
    <mergeCell ref="CG205:CG206"/>
    <mergeCell ref="CH205:CH206"/>
    <mergeCell ref="CI205:CI206"/>
    <mergeCell ref="CJ205:CJ206"/>
    <mergeCell ref="CK205:CK206"/>
    <mergeCell ref="AK205:AK206"/>
    <mergeCell ref="AL205:AL206"/>
    <mergeCell ref="AM205:AM206"/>
    <mergeCell ref="CC205:CC206"/>
    <mergeCell ref="CD205:CD206"/>
    <mergeCell ref="CE205:CE206"/>
    <mergeCell ref="ER201:ER202"/>
    <mergeCell ref="ES201:ES202"/>
    <mergeCell ref="ET201:ET202"/>
    <mergeCell ref="EU201:EU202"/>
    <mergeCell ref="X203:X204"/>
    <mergeCell ref="Y203:Y204"/>
    <mergeCell ref="AA203:AA204"/>
    <mergeCell ref="AB203:AB204"/>
    <mergeCell ref="AC203:AC204"/>
    <mergeCell ref="AD203:AD204"/>
    <mergeCell ref="EL201:EL202"/>
    <mergeCell ref="EM201:EM202"/>
    <mergeCell ref="EN201:EN202"/>
    <mergeCell ref="EO201:EO202"/>
    <mergeCell ref="EP201:EP202"/>
    <mergeCell ref="EQ201:EQ202"/>
    <mergeCell ref="EF201:EF202"/>
    <mergeCell ref="EG201:EG202"/>
    <mergeCell ref="EH201:EH202"/>
    <mergeCell ref="EI201:EI202"/>
    <mergeCell ref="EJ201:EJ202"/>
    <mergeCell ref="EK201:EK202"/>
    <mergeCell ref="DZ201:DZ202"/>
    <mergeCell ref="EA201:EA202"/>
    <mergeCell ref="EB201:EB202"/>
    <mergeCell ref="EC201:EC202"/>
    <mergeCell ref="ED201:ED202"/>
    <mergeCell ref="EE201:EE202"/>
    <mergeCell ref="DN201:DN202"/>
    <mergeCell ref="DP201:DP202"/>
    <mergeCell ref="DR201:DR202"/>
    <mergeCell ref="DV201:DV202"/>
    <mergeCell ref="DX201:DX202"/>
    <mergeCell ref="DY201:DY202"/>
    <mergeCell ref="DE201:DE202"/>
    <mergeCell ref="DF201:DF202"/>
    <mergeCell ref="DG201:DG202"/>
    <mergeCell ref="DH201:DH202"/>
    <mergeCell ref="DJ201:DJ202"/>
    <mergeCell ref="DL201:DL202"/>
    <mergeCell ref="CY201:CY202"/>
    <mergeCell ref="CZ201:CZ202"/>
    <mergeCell ref="DA201:DA202"/>
    <mergeCell ref="DB201:DB202"/>
    <mergeCell ref="DC201:DC202"/>
    <mergeCell ref="DD201:DD202"/>
    <mergeCell ref="CS201:CS202"/>
    <mergeCell ref="CT201:CT202"/>
    <mergeCell ref="CU201:CU202"/>
    <mergeCell ref="CV201:CV202"/>
    <mergeCell ref="CW201:CW202"/>
    <mergeCell ref="CX201:CX202"/>
    <mergeCell ref="CJ201:CJ202"/>
    <mergeCell ref="CK201:CK202"/>
    <mergeCell ref="CL201:CL202"/>
    <mergeCell ref="CO201:CO202"/>
    <mergeCell ref="CP201:CP202"/>
    <mergeCell ref="CQ201:CQ202"/>
    <mergeCell ref="DG203:DG204"/>
    <mergeCell ref="DH203:DH204"/>
    <mergeCell ref="DJ203:DJ204"/>
    <mergeCell ref="DL203:DL204"/>
    <mergeCell ref="DN203:DN204"/>
    <mergeCell ref="DP203:DP204"/>
    <mergeCell ref="CD201:CD202"/>
    <mergeCell ref="CE201:CE202"/>
    <mergeCell ref="CF201:CF202"/>
    <mergeCell ref="CG201:CG202"/>
    <mergeCell ref="CH201:CH202"/>
    <mergeCell ref="CI201:CI202"/>
    <mergeCell ref="EB199:EB200"/>
    <mergeCell ref="EC199:EC200"/>
    <mergeCell ref="ED199:ED200"/>
    <mergeCell ref="EE199:EE200"/>
    <mergeCell ref="DN199:DN200"/>
    <mergeCell ref="DP199:DP200"/>
    <mergeCell ref="DR199:DR200"/>
    <mergeCell ref="DV199:DV200"/>
    <mergeCell ref="DX199:DX200"/>
    <mergeCell ref="DY199:DY200"/>
    <mergeCell ref="DE199:DE200"/>
    <mergeCell ref="DF199:DF200"/>
    <mergeCell ref="DG199:DG200"/>
    <mergeCell ref="DH199:DH200"/>
    <mergeCell ref="DJ199:DJ200"/>
    <mergeCell ref="DL199:DL200"/>
    <mergeCell ref="CY199:CY200"/>
    <mergeCell ref="CZ199:CZ200"/>
    <mergeCell ref="DA199:DA200"/>
    <mergeCell ref="DB199:DB200"/>
    <mergeCell ref="DC199:DC200"/>
    <mergeCell ref="DD199:DD200"/>
    <mergeCell ref="CS199:CS200"/>
    <mergeCell ref="CT199:CT200"/>
    <mergeCell ref="CU199:CU200"/>
    <mergeCell ref="CV199:CV200"/>
    <mergeCell ref="CW199:CW200"/>
    <mergeCell ref="CX199:CX200"/>
    <mergeCell ref="CQ199:CQ200"/>
    <mergeCell ref="CR199:CR200"/>
    <mergeCell ref="CE199:CE200"/>
    <mergeCell ref="CF199:CF200"/>
    <mergeCell ref="CG199:CG200"/>
    <mergeCell ref="CH199:CH200"/>
    <mergeCell ref="ES197:ES198"/>
    <mergeCell ref="ET197:ET198"/>
    <mergeCell ref="EU197:EU198"/>
    <mergeCell ref="X199:X200"/>
    <mergeCell ref="Y199:Y200"/>
    <mergeCell ref="AA199:AA200"/>
    <mergeCell ref="AB199:AB200"/>
    <mergeCell ref="AC199:AC200"/>
    <mergeCell ref="AD199:AD200"/>
    <mergeCell ref="AE199:AE200"/>
    <mergeCell ref="EM197:EM198"/>
    <mergeCell ref="EN197:EN198"/>
    <mergeCell ref="EO197:EO198"/>
    <mergeCell ref="EP197:EP198"/>
    <mergeCell ref="EQ197:EQ198"/>
    <mergeCell ref="ER197:ER198"/>
    <mergeCell ref="EG197:EG198"/>
    <mergeCell ref="EH197:EH198"/>
    <mergeCell ref="EI197:EI198"/>
    <mergeCell ref="EJ197:EJ198"/>
    <mergeCell ref="EK197:EK198"/>
    <mergeCell ref="EL197:EL198"/>
    <mergeCell ref="EA197:EA198"/>
    <mergeCell ref="EB197:EB198"/>
    <mergeCell ref="EC197:EC198"/>
    <mergeCell ref="ED197:ED198"/>
    <mergeCell ref="EE197:EE198"/>
    <mergeCell ref="EF197:EF198"/>
    <mergeCell ref="DP197:DP198"/>
    <mergeCell ref="DR197:DR198"/>
    <mergeCell ref="DV197:DV198"/>
    <mergeCell ref="DX197:DX198"/>
    <mergeCell ref="DY197:DY198"/>
    <mergeCell ref="DZ197:DZ198"/>
    <mergeCell ref="DE197:DE198"/>
    <mergeCell ref="DF197:DF198"/>
    <mergeCell ref="DG197:DG198"/>
    <mergeCell ref="DH197:DH198"/>
    <mergeCell ref="DJ197:DJ198"/>
    <mergeCell ref="DL197:DL198"/>
    <mergeCell ref="CY197:CY198"/>
    <mergeCell ref="CZ197:CZ198"/>
    <mergeCell ref="DA197:DA198"/>
    <mergeCell ref="DB197:DB198"/>
    <mergeCell ref="DC197:DC198"/>
    <mergeCell ref="DD197:DD198"/>
    <mergeCell ref="ER199:ER200"/>
    <mergeCell ref="ES199:ES200"/>
    <mergeCell ref="ET199:ET200"/>
    <mergeCell ref="EU199:EU200"/>
    <mergeCell ref="EL199:EL200"/>
    <mergeCell ref="EM199:EM200"/>
    <mergeCell ref="EN199:EN200"/>
    <mergeCell ref="EO199:EO200"/>
    <mergeCell ref="EP199:EP200"/>
    <mergeCell ref="EQ199:EQ200"/>
    <mergeCell ref="EF199:EF200"/>
    <mergeCell ref="EG199:EG200"/>
    <mergeCell ref="EH199:EH200"/>
    <mergeCell ref="EI199:EI200"/>
    <mergeCell ref="EJ199:EJ200"/>
    <mergeCell ref="EK199:EK200"/>
    <mergeCell ref="DZ199:DZ200"/>
    <mergeCell ref="EA199:EA200"/>
    <mergeCell ref="EU195:EU196"/>
    <mergeCell ref="X197:X198"/>
    <mergeCell ref="Y197:Y198"/>
    <mergeCell ref="AA197:AA198"/>
    <mergeCell ref="AB197:AB198"/>
    <mergeCell ref="AC197:AC198"/>
    <mergeCell ref="AD197:AD198"/>
    <mergeCell ref="AE197:AE198"/>
    <mergeCell ref="AF197:AF198"/>
    <mergeCell ref="AG197:AG198"/>
    <mergeCell ref="EO195:EO196"/>
    <mergeCell ref="EP195:EP196"/>
    <mergeCell ref="EQ195:EQ196"/>
    <mergeCell ref="ER195:ER196"/>
    <mergeCell ref="ES195:ES196"/>
    <mergeCell ref="ET195:ET196"/>
    <mergeCell ref="EI195:EI196"/>
    <mergeCell ref="EJ195:EJ196"/>
    <mergeCell ref="EK195:EK196"/>
    <mergeCell ref="EL195:EL196"/>
    <mergeCell ref="EM195:EM196"/>
    <mergeCell ref="EN195:EN196"/>
    <mergeCell ref="EC195:EC196"/>
    <mergeCell ref="ED195:ED196"/>
    <mergeCell ref="EE195:EE196"/>
    <mergeCell ref="EF195:EF196"/>
    <mergeCell ref="EG195:EG196"/>
    <mergeCell ref="EH195:EH196"/>
    <mergeCell ref="DV195:DV196"/>
    <mergeCell ref="DX195:DX196"/>
    <mergeCell ref="DY195:DY196"/>
    <mergeCell ref="DZ195:DZ196"/>
    <mergeCell ref="EA195:EA196"/>
    <mergeCell ref="EB195:EB196"/>
    <mergeCell ref="DE195:DE196"/>
    <mergeCell ref="DF195:DF196"/>
    <mergeCell ref="DG195:DG196"/>
    <mergeCell ref="DH195:DH196"/>
    <mergeCell ref="DJ195:DJ196"/>
    <mergeCell ref="DL195:DL196"/>
    <mergeCell ref="CY195:CY196"/>
    <mergeCell ref="CZ195:CZ196"/>
    <mergeCell ref="DA195:DA196"/>
    <mergeCell ref="DB195:DB196"/>
    <mergeCell ref="DC195:DC196"/>
    <mergeCell ref="DD195:DD196"/>
    <mergeCell ref="CS195:CS196"/>
    <mergeCell ref="CT195:CT196"/>
    <mergeCell ref="CU195:CU196"/>
    <mergeCell ref="CV195:CV196"/>
    <mergeCell ref="CW195:CW196"/>
    <mergeCell ref="CX195:CX196"/>
    <mergeCell ref="CL195:CL196"/>
    <mergeCell ref="CM195:CM238"/>
    <mergeCell ref="CO195:CO196"/>
    <mergeCell ref="CP195:CP196"/>
    <mergeCell ref="CQ195:CQ196"/>
    <mergeCell ref="CR195:CR196"/>
    <mergeCell ref="CQ197:CQ198"/>
    <mergeCell ref="CR197:CR198"/>
    <mergeCell ref="CR201:CR202"/>
    <mergeCell ref="CL203:CL204"/>
    <mergeCell ref="CF195:CF196"/>
    <mergeCell ref="CG195:CG196"/>
    <mergeCell ref="CH195:CH196"/>
    <mergeCell ref="CI195:CI196"/>
    <mergeCell ref="CJ195:CJ196"/>
    <mergeCell ref="CK195:CK196"/>
    <mergeCell ref="AK195:AK196"/>
    <mergeCell ref="AL195:AL196"/>
    <mergeCell ref="AM195:AM196"/>
    <mergeCell ref="CC195:CC196"/>
    <mergeCell ref="CD195:CD196"/>
    <mergeCell ref="CE195:CE196"/>
    <mergeCell ref="AP237:AP238"/>
    <mergeCell ref="AP229:AP230"/>
    <mergeCell ref="AP221:AP222"/>
    <mergeCell ref="AP213:AP214"/>
    <mergeCell ref="AP197:AP198"/>
    <mergeCell ref="CS197:CS198"/>
    <mergeCell ref="CT197:CT198"/>
    <mergeCell ref="CU197:CU198"/>
    <mergeCell ref="CV197:CV198"/>
    <mergeCell ref="CW197:CW198"/>
    <mergeCell ref="CX197:CX198"/>
    <mergeCell ref="CI197:CI198"/>
    <mergeCell ref="CJ197:CJ198"/>
    <mergeCell ref="CK197:CK198"/>
    <mergeCell ref="CL197:CL198"/>
    <mergeCell ref="CO197:CO198"/>
    <mergeCell ref="CP197:CP198"/>
    <mergeCell ref="CC197:CC198"/>
    <mergeCell ref="CD197:CD198"/>
    <mergeCell ref="CE197:CE198"/>
    <mergeCell ref="CF197:CF198"/>
    <mergeCell ref="CG197:CG198"/>
    <mergeCell ref="CH197:CH198"/>
    <mergeCell ref="AK197:AK198"/>
    <mergeCell ref="AL197:AL198"/>
    <mergeCell ref="AM197:AM198"/>
    <mergeCell ref="CK199:CK200"/>
    <mergeCell ref="CL199:CL200"/>
    <mergeCell ref="CO199:CO200"/>
    <mergeCell ref="CP199:CP200"/>
    <mergeCell ref="CI199:CI200"/>
    <mergeCell ref="CJ199:CJ200"/>
    <mergeCell ref="AK199:AK200"/>
    <mergeCell ref="AL199:AL200"/>
    <mergeCell ref="AM199:AM200"/>
    <mergeCell ref="CC199:CC200"/>
    <mergeCell ref="CD199:CD200"/>
    <mergeCell ref="AK201:AK202"/>
    <mergeCell ref="AL201:AL202"/>
    <mergeCell ref="AM201:AM202"/>
    <mergeCell ref="CC201:CC202"/>
    <mergeCell ref="CU207:CU208"/>
    <mergeCell ref="CV207:CV208"/>
    <mergeCell ref="CW207:CW208"/>
    <mergeCell ref="CX207:CX208"/>
    <mergeCell ref="CK207:CK208"/>
    <mergeCell ref="CL207:CL208"/>
    <mergeCell ref="CO207:CO208"/>
    <mergeCell ref="CP207:CP208"/>
    <mergeCell ref="CQ207:CQ208"/>
    <mergeCell ref="CR207:CR208"/>
    <mergeCell ref="CE207:CE208"/>
    <mergeCell ref="CF207:CF208"/>
    <mergeCell ref="CG207:CG208"/>
    <mergeCell ref="EU193:EU194"/>
    <mergeCell ref="EX193:EX238"/>
    <mergeCell ref="X195:X196"/>
    <mergeCell ref="Y195:Y196"/>
    <mergeCell ref="AA195:AA196"/>
    <mergeCell ref="AB195:AB196"/>
    <mergeCell ref="AC195:AC196"/>
    <mergeCell ref="AD195:AD196"/>
    <mergeCell ref="AE195:AE196"/>
    <mergeCell ref="AF195:AF196"/>
    <mergeCell ref="EO193:EO194"/>
    <mergeCell ref="EP193:EP194"/>
    <mergeCell ref="EQ193:EQ194"/>
    <mergeCell ref="ER193:ER194"/>
    <mergeCell ref="ES193:ES194"/>
    <mergeCell ref="ET193:ET194"/>
    <mergeCell ref="EI193:EI194"/>
    <mergeCell ref="EJ193:EJ194"/>
    <mergeCell ref="EK193:EK194"/>
    <mergeCell ref="EL193:EL194"/>
    <mergeCell ref="EM193:EM194"/>
    <mergeCell ref="EN193:EN194"/>
    <mergeCell ref="EC193:EC194"/>
    <mergeCell ref="ED193:ED194"/>
    <mergeCell ref="EE193:EE194"/>
    <mergeCell ref="EF193:EF194"/>
    <mergeCell ref="EG193:EG194"/>
    <mergeCell ref="EH193:EH194"/>
    <mergeCell ref="DV193:DV194"/>
    <mergeCell ref="DX193:DX194"/>
    <mergeCell ref="DY193:DY194"/>
    <mergeCell ref="DZ193:DZ194"/>
    <mergeCell ref="EA193:EA194"/>
    <mergeCell ref="EB193:EB194"/>
    <mergeCell ref="DJ193:DJ194"/>
    <mergeCell ref="DL193:DL194"/>
    <mergeCell ref="DN193:DN194"/>
    <mergeCell ref="DP193:DP194"/>
    <mergeCell ref="DR193:DR194"/>
    <mergeCell ref="DT193:DT238"/>
    <mergeCell ref="DN195:DN196"/>
    <mergeCell ref="DP195:DP196"/>
    <mergeCell ref="DR195:DR196"/>
    <mergeCell ref="DN197:DN198"/>
    <mergeCell ref="DC193:DC194"/>
    <mergeCell ref="DD193:DD194"/>
    <mergeCell ref="DE193:DE194"/>
    <mergeCell ref="DF193:DF194"/>
    <mergeCell ref="DG193:DG194"/>
    <mergeCell ref="DH193:DH194"/>
    <mergeCell ref="CW193:CW194"/>
    <mergeCell ref="CX193:CX194"/>
    <mergeCell ref="CY193:CY194"/>
    <mergeCell ref="CZ193:CZ194"/>
    <mergeCell ref="DA193:DA194"/>
    <mergeCell ref="DB193:DB194"/>
    <mergeCell ref="CQ193:CQ194"/>
    <mergeCell ref="CR193:CR194"/>
    <mergeCell ref="CS193:CS194"/>
    <mergeCell ref="CT193:CT194"/>
    <mergeCell ref="CU193:CU194"/>
    <mergeCell ref="CV193:CV194"/>
    <mergeCell ref="CI193:CI194"/>
    <mergeCell ref="CJ193:CJ194"/>
    <mergeCell ref="CK193:CK194"/>
    <mergeCell ref="CL193:CL194"/>
    <mergeCell ref="CO193:CO194"/>
    <mergeCell ref="CP193:CP194"/>
    <mergeCell ref="CC193:CC194"/>
    <mergeCell ref="CD193:CD194"/>
    <mergeCell ref="CE193:CE194"/>
    <mergeCell ref="CF193:CF194"/>
    <mergeCell ref="CG193:CG194"/>
    <mergeCell ref="CH193:CH194"/>
    <mergeCell ref="AH193:AH194"/>
    <mergeCell ref="AI193:AI194"/>
    <mergeCell ref="AJ193:AJ194"/>
    <mergeCell ref="AK193:AK194"/>
    <mergeCell ref="AL193:AL194"/>
    <mergeCell ref="AM193:AM194"/>
    <mergeCell ref="ER191:ER192"/>
    <mergeCell ref="ES191:ES192"/>
    <mergeCell ref="ET191:ET192"/>
    <mergeCell ref="EU191:EU192"/>
    <mergeCell ref="E193:E238"/>
    <mergeCell ref="X193:X194"/>
    <mergeCell ref="Y193:Y194"/>
    <mergeCell ref="AA193:AA194"/>
    <mergeCell ref="AB193:AB194"/>
    <mergeCell ref="AC193:AC194"/>
    <mergeCell ref="EL191:EL192"/>
    <mergeCell ref="EM191:EM192"/>
    <mergeCell ref="EN191:EN192"/>
    <mergeCell ref="EO191:EO192"/>
    <mergeCell ref="EP191:EP192"/>
    <mergeCell ref="EQ191:EQ192"/>
    <mergeCell ref="EF191:EF192"/>
    <mergeCell ref="EG191:EG192"/>
    <mergeCell ref="EH191:EH192"/>
    <mergeCell ref="EI191:EI192"/>
    <mergeCell ref="EJ191:EJ192"/>
    <mergeCell ref="EK191:EK192"/>
    <mergeCell ref="DZ191:DZ192"/>
    <mergeCell ref="EA191:EA192"/>
    <mergeCell ref="EB191:EB192"/>
    <mergeCell ref="EC191:EC192"/>
    <mergeCell ref="ED191:ED192"/>
    <mergeCell ref="EE191:EE192"/>
    <mergeCell ref="DN191:DN192"/>
    <mergeCell ref="DP191:DP192"/>
    <mergeCell ref="DR191:DR192"/>
    <mergeCell ref="DV191:DV192"/>
    <mergeCell ref="DX191:DX192"/>
    <mergeCell ref="DY191:DY192"/>
    <mergeCell ref="DE191:DE192"/>
    <mergeCell ref="DF191:DF192"/>
    <mergeCell ref="DG191:DG192"/>
    <mergeCell ref="DH191:DH192"/>
    <mergeCell ref="DJ191:DJ192"/>
    <mergeCell ref="DL191:DL192"/>
    <mergeCell ref="CY191:CY192"/>
    <mergeCell ref="CZ191:CZ192"/>
    <mergeCell ref="DA191:DA192"/>
    <mergeCell ref="DB191:DB192"/>
    <mergeCell ref="DC191:DC192"/>
    <mergeCell ref="DD191:DD192"/>
    <mergeCell ref="CS191:CS192"/>
    <mergeCell ref="CT191:CT192"/>
    <mergeCell ref="CU191:CU192"/>
    <mergeCell ref="CV191:CV192"/>
    <mergeCell ref="CW191:CW192"/>
    <mergeCell ref="CX191:CX192"/>
    <mergeCell ref="CK191:CK192"/>
    <mergeCell ref="CL191:CL192"/>
    <mergeCell ref="CO191:CO192"/>
    <mergeCell ref="CP191:CP192"/>
    <mergeCell ref="CQ191:CQ192"/>
    <mergeCell ref="CR191:CR192"/>
    <mergeCell ref="CE191:CE192"/>
    <mergeCell ref="CF191:CF192"/>
    <mergeCell ref="CG191:CG192"/>
    <mergeCell ref="CH191:CH192"/>
    <mergeCell ref="CI191:CI192"/>
    <mergeCell ref="CJ191:CJ192"/>
    <mergeCell ref="ES189:ES190"/>
    <mergeCell ref="ET189:ET190"/>
    <mergeCell ref="EU189:EU190"/>
    <mergeCell ref="X191:X192"/>
    <mergeCell ref="Y191:Y192"/>
    <mergeCell ref="AA191:AA192"/>
    <mergeCell ref="AB191:AB192"/>
    <mergeCell ref="AC191:AC192"/>
    <mergeCell ref="CC191:CC192"/>
    <mergeCell ref="CD191:CD192"/>
    <mergeCell ref="EM189:EM190"/>
    <mergeCell ref="EN189:EN190"/>
    <mergeCell ref="EO189:EO190"/>
    <mergeCell ref="EP189:EP190"/>
    <mergeCell ref="EQ189:EQ190"/>
    <mergeCell ref="ER189:ER190"/>
    <mergeCell ref="EG189:EG190"/>
    <mergeCell ref="EH189:EH190"/>
    <mergeCell ref="EI189:EI190"/>
    <mergeCell ref="EJ189:EJ190"/>
    <mergeCell ref="EK189:EK190"/>
    <mergeCell ref="EL189:EL190"/>
    <mergeCell ref="EA189:EA190"/>
    <mergeCell ref="EB189:EB190"/>
    <mergeCell ref="EC189:EC190"/>
    <mergeCell ref="ED189:ED190"/>
    <mergeCell ref="EE189:EE190"/>
    <mergeCell ref="EF189:EF190"/>
    <mergeCell ref="DP189:DP190"/>
    <mergeCell ref="DR189:DR190"/>
    <mergeCell ref="DV189:DV190"/>
    <mergeCell ref="DX189:DX190"/>
    <mergeCell ref="DY189:DY190"/>
    <mergeCell ref="DZ189:DZ190"/>
    <mergeCell ref="DF189:DF190"/>
    <mergeCell ref="DG189:DG190"/>
    <mergeCell ref="DH189:DH190"/>
    <mergeCell ref="DJ189:DJ190"/>
    <mergeCell ref="DL189:DL190"/>
    <mergeCell ref="DN189:DN190"/>
    <mergeCell ref="CZ189:CZ190"/>
    <mergeCell ref="DA189:DA190"/>
    <mergeCell ref="DB189:DB190"/>
    <mergeCell ref="DC189:DC190"/>
    <mergeCell ref="DD189:DD190"/>
    <mergeCell ref="DE189:DE190"/>
    <mergeCell ref="CT189:CT190"/>
    <mergeCell ref="CU189:CU190"/>
    <mergeCell ref="CV189:CV190"/>
    <mergeCell ref="CW189:CW190"/>
    <mergeCell ref="CX189:CX190"/>
    <mergeCell ref="CY189:CY190"/>
    <mergeCell ref="CL189:CL190"/>
    <mergeCell ref="CO189:CO190"/>
    <mergeCell ref="CP189:CP190"/>
    <mergeCell ref="CQ189:CQ190"/>
    <mergeCell ref="CR189:CR190"/>
    <mergeCell ref="CS189:CS190"/>
    <mergeCell ref="CF189:CF190"/>
    <mergeCell ref="CG189:CG190"/>
    <mergeCell ref="CH189:CH190"/>
    <mergeCell ref="CI189:CI190"/>
    <mergeCell ref="CJ189:CJ190"/>
    <mergeCell ref="CK189:CK190"/>
    <mergeCell ref="AK189:AK190"/>
    <mergeCell ref="AL189:AL190"/>
    <mergeCell ref="AM189:AM190"/>
    <mergeCell ref="CC189:CC190"/>
    <mergeCell ref="CD189:CD190"/>
    <mergeCell ref="CE189:CE190"/>
    <mergeCell ref="ET187:ET188"/>
    <mergeCell ref="EU187:EU188"/>
    <mergeCell ref="X189:X190"/>
    <mergeCell ref="Y189:Y190"/>
    <mergeCell ref="AA189:AA190"/>
    <mergeCell ref="AB189:AB190"/>
    <mergeCell ref="AC189:AC190"/>
    <mergeCell ref="AD189:AD190"/>
    <mergeCell ref="AE189:AE190"/>
    <mergeCell ref="AF189:AF190"/>
    <mergeCell ref="EN187:EN188"/>
    <mergeCell ref="EO187:EO188"/>
    <mergeCell ref="EP187:EP188"/>
    <mergeCell ref="EQ187:EQ188"/>
    <mergeCell ref="ER187:ER188"/>
    <mergeCell ref="ES187:ES188"/>
    <mergeCell ref="EH187:EH188"/>
    <mergeCell ref="EI187:EI188"/>
    <mergeCell ref="EJ187:EJ188"/>
    <mergeCell ref="EK187:EK188"/>
    <mergeCell ref="EL187:EL188"/>
    <mergeCell ref="EM187:EM188"/>
    <mergeCell ref="EB187:EB188"/>
    <mergeCell ref="EC187:EC188"/>
    <mergeCell ref="ED187:ED188"/>
    <mergeCell ref="EE187:EE188"/>
    <mergeCell ref="EF187:EF188"/>
    <mergeCell ref="EG187:EG188"/>
    <mergeCell ref="DR187:DR188"/>
    <mergeCell ref="DV187:DV188"/>
    <mergeCell ref="DX187:DX188"/>
    <mergeCell ref="DY187:DY188"/>
    <mergeCell ref="DZ187:DZ188"/>
    <mergeCell ref="EA187:EA188"/>
    <mergeCell ref="DG187:DG188"/>
    <mergeCell ref="DH187:DH188"/>
    <mergeCell ref="DJ187:DJ188"/>
    <mergeCell ref="DL187:DL188"/>
    <mergeCell ref="DN187:DN188"/>
    <mergeCell ref="DP187:DP188"/>
    <mergeCell ref="DA187:DA188"/>
    <mergeCell ref="DB187:DB188"/>
    <mergeCell ref="EU185:EU186"/>
    <mergeCell ref="X187:X188"/>
    <mergeCell ref="Y187:Y188"/>
    <mergeCell ref="AA187:AA188"/>
    <mergeCell ref="AB187:AB188"/>
    <mergeCell ref="AC187:AC188"/>
    <mergeCell ref="AD187:AD188"/>
    <mergeCell ref="AE187:AE188"/>
    <mergeCell ref="AF187:AF188"/>
    <mergeCell ref="AG187:AG188"/>
    <mergeCell ref="EO185:EO186"/>
    <mergeCell ref="EP185:EP186"/>
    <mergeCell ref="EQ185:EQ186"/>
    <mergeCell ref="ER185:ER186"/>
    <mergeCell ref="ES185:ES186"/>
    <mergeCell ref="ET185:ET186"/>
    <mergeCell ref="EI185:EI186"/>
    <mergeCell ref="EJ185:EJ186"/>
    <mergeCell ref="EK185:EK186"/>
    <mergeCell ref="EL185:EL186"/>
    <mergeCell ref="EM185:EM186"/>
    <mergeCell ref="EN185:EN186"/>
    <mergeCell ref="EC185:EC186"/>
    <mergeCell ref="ED185:ED186"/>
    <mergeCell ref="EE185:EE186"/>
    <mergeCell ref="EF185:EF186"/>
    <mergeCell ref="EG185:EG186"/>
    <mergeCell ref="EH185:EH186"/>
    <mergeCell ref="DV185:DV186"/>
    <mergeCell ref="DX185:DX186"/>
    <mergeCell ref="DY185:DY186"/>
    <mergeCell ref="DZ185:DZ186"/>
    <mergeCell ref="EA185:EA186"/>
    <mergeCell ref="EB185:EB186"/>
    <mergeCell ref="DH185:DH186"/>
    <mergeCell ref="DJ185:DJ186"/>
    <mergeCell ref="CH185:CH186"/>
    <mergeCell ref="CI185:CI186"/>
    <mergeCell ref="CJ185:CJ186"/>
    <mergeCell ref="CK185:CK186"/>
    <mergeCell ref="CL185:CL186"/>
    <mergeCell ref="CO185:CO186"/>
    <mergeCell ref="AM185:AM186"/>
    <mergeCell ref="CC185:CC186"/>
    <mergeCell ref="CD185:CD186"/>
    <mergeCell ref="CE185:CE186"/>
    <mergeCell ref="CF185:CF186"/>
    <mergeCell ref="CG185:CG186"/>
    <mergeCell ref="DC187:DC188"/>
    <mergeCell ref="DD187:DD188"/>
    <mergeCell ref="DE187:DE188"/>
    <mergeCell ref="DF187:DF188"/>
    <mergeCell ref="CU187:CU188"/>
    <mergeCell ref="CV187:CV188"/>
    <mergeCell ref="CW187:CW188"/>
    <mergeCell ref="CX187:CX188"/>
    <mergeCell ref="CY187:CY188"/>
    <mergeCell ref="CZ187:CZ188"/>
    <mergeCell ref="CO187:CO188"/>
    <mergeCell ref="CP187:CP188"/>
    <mergeCell ref="CQ187:CQ188"/>
    <mergeCell ref="CR187:CR188"/>
    <mergeCell ref="CS187:CS188"/>
    <mergeCell ref="CT187:CT188"/>
    <mergeCell ref="CC187:CC188"/>
    <mergeCell ref="CD187:CD188"/>
    <mergeCell ref="CE187:CE188"/>
    <mergeCell ref="CF187:CF188"/>
    <mergeCell ref="CW183:CW184"/>
    <mergeCell ref="CX183:CX184"/>
    <mergeCell ref="CY183:CY184"/>
    <mergeCell ref="CZ183:CZ184"/>
    <mergeCell ref="DA183:DA184"/>
    <mergeCell ref="DB183:DB184"/>
    <mergeCell ref="CQ183:CQ184"/>
    <mergeCell ref="CR183:CR184"/>
    <mergeCell ref="CS183:CS184"/>
    <mergeCell ref="CT183:CT184"/>
    <mergeCell ref="CU183:CU184"/>
    <mergeCell ref="CV183:CV184"/>
    <mergeCell ref="CI183:CI184"/>
    <mergeCell ref="CJ183:CJ184"/>
    <mergeCell ref="CK183:CK184"/>
    <mergeCell ref="CL183:CL184"/>
    <mergeCell ref="DL185:DL186"/>
    <mergeCell ref="DN185:DN186"/>
    <mergeCell ref="DP185:DP186"/>
    <mergeCell ref="DR185:DR186"/>
    <mergeCell ref="DB185:DB186"/>
    <mergeCell ref="DC185:DC186"/>
    <mergeCell ref="DD185:DD186"/>
    <mergeCell ref="DE185:DE186"/>
    <mergeCell ref="DF185:DF186"/>
    <mergeCell ref="DG185:DG186"/>
    <mergeCell ref="CV185:CV186"/>
    <mergeCell ref="CW185:CW186"/>
    <mergeCell ref="CX185:CX186"/>
    <mergeCell ref="CY185:CY186"/>
    <mergeCell ref="CZ185:CZ186"/>
    <mergeCell ref="DA185:DA186"/>
    <mergeCell ref="CP185:CP186"/>
    <mergeCell ref="CQ185:CQ186"/>
    <mergeCell ref="CR185:CR186"/>
    <mergeCell ref="CS185:CS186"/>
    <mergeCell ref="CT185:CT186"/>
    <mergeCell ref="CU185:CU186"/>
    <mergeCell ref="CO183:CO184"/>
    <mergeCell ref="CP183:CP184"/>
    <mergeCell ref="CC183:CC184"/>
    <mergeCell ref="CD183:CD184"/>
    <mergeCell ref="CE183:CE184"/>
    <mergeCell ref="CF183:CF184"/>
    <mergeCell ref="CG183:CG184"/>
    <mergeCell ref="CH183:CH184"/>
    <mergeCell ref="EJ183:EJ184"/>
    <mergeCell ref="EK183:EK184"/>
    <mergeCell ref="EL183:EL184"/>
    <mergeCell ref="EM183:EM184"/>
    <mergeCell ref="EN183:EN184"/>
    <mergeCell ref="EO183:EO184"/>
    <mergeCell ref="ED183:ED184"/>
    <mergeCell ref="EE183:EE184"/>
    <mergeCell ref="EF183:EF184"/>
    <mergeCell ref="EG183:EG184"/>
    <mergeCell ref="EH183:EH184"/>
    <mergeCell ref="EI183:EI184"/>
    <mergeCell ref="DX183:DX184"/>
    <mergeCell ref="DY183:DY184"/>
    <mergeCell ref="DZ183:DZ184"/>
    <mergeCell ref="EA183:EA184"/>
    <mergeCell ref="EB183:EB184"/>
    <mergeCell ref="EC183:EC184"/>
    <mergeCell ref="DJ183:DJ184"/>
    <mergeCell ref="DL183:DL184"/>
    <mergeCell ref="DN183:DN184"/>
    <mergeCell ref="DP183:DP184"/>
    <mergeCell ref="DR183:DR184"/>
    <mergeCell ref="DV183:DV184"/>
    <mergeCell ref="DC183:DC184"/>
    <mergeCell ref="DD183:DD184"/>
    <mergeCell ref="DE183:DE184"/>
    <mergeCell ref="DF183:DF184"/>
    <mergeCell ref="DG183:DG184"/>
    <mergeCell ref="DH183:DH184"/>
    <mergeCell ref="CG187:CG188"/>
    <mergeCell ref="CH187:CH188"/>
    <mergeCell ref="CI187:CI188"/>
    <mergeCell ref="CJ187:CJ188"/>
    <mergeCell ref="CK187:CK188"/>
    <mergeCell ref="CL187:CL188"/>
    <mergeCell ref="EQ181:EQ182"/>
    <mergeCell ref="ER181:ER182"/>
    <mergeCell ref="ES181:ES182"/>
    <mergeCell ref="ET181:ET182"/>
    <mergeCell ref="EU181:EU182"/>
    <mergeCell ref="X183:X184"/>
    <mergeCell ref="Y183:Y184"/>
    <mergeCell ref="AA183:AA184"/>
    <mergeCell ref="AB183:AB184"/>
    <mergeCell ref="AC183:AC184"/>
    <mergeCell ref="EK181:EK182"/>
    <mergeCell ref="EL181:EL182"/>
    <mergeCell ref="EM181:EM182"/>
    <mergeCell ref="EN181:EN182"/>
    <mergeCell ref="EO181:EO182"/>
    <mergeCell ref="EP181:EP182"/>
    <mergeCell ref="EE181:EE182"/>
    <mergeCell ref="EF181:EF182"/>
    <mergeCell ref="EG181:EG182"/>
    <mergeCell ref="EH181:EH182"/>
    <mergeCell ref="EI181:EI182"/>
    <mergeCell ref="EJ181:EJ182"/>
    <mergeCell ref="DY181:DY182"/>
    <mergeCell ref="DZ181:DZ182"/>
    <mergeCell ref="EA181:EA182"/>
    <mergeCell ref="EB181:EB182"/>
    <mergeCell ref="EC181:EC182"/>
    <mergeCell ref="ED181:ED182"/>
    <mergeCell ref="DL181:DL182"/>
    <mergeCell ref="DN181:DN182"/>
    <mergeCell ref="DP181:DP182"/>
    <mergeCell ref="DR181:DR182"/>
    <mergeCell ref="DV181:DV182"/>
    <mergeCell ref="DX181:DX182"/>
    <mergeCell ref="DD181:DD182"/>
    <mergeCell ref="DE181:DE182"/>
    <mergeCell ref="DF181:DF182"/>
    <mergeCell ref="DG181:DG182"/>
    <mergeCell ref="DH181:DH182"/>
    <mergeCell ref="DJ181:DJ182"/>
    <mergeCell ref="CX181:CX182"/>
    <mergeCell ref="CY181:CY182"/>
    <mergeCell ref="CZ181:CZ182"/>
    <mergeCell ref="DA181:DA182"/>
    <mergeCell ref="DB181:DB182"/>
    <mergeCell ref="DC181:DC182"/>
    <mergeCell ref="CR181:CR182"/>
    <mergeCell ref="CS181:CS182"/>
    <mergeCell ref="CT181:CT182"/>
    <mergeCell ref="CU181:CU182"/>
    <mergeCell ref="CV181:CV182"/>
    <mergeCell ref="CW181:CW182"/>
    <mergeCell ref="CJ181:CJ182"/>
    <mergeCell ref="CK181:CK182"/>
    <mergeCell ref="CL181:CL182"/>
    <mergeCell ref="CO181:CO182"/>
    <mergeCell ref="CP181:CP182"/>
    <mergeCell ref="CQ181:CQ182"/>
    <mergeCell ref="EP183:EP184"/>
    <mergeCell ref="EQ183:EQ184"/>
    <mergeCell ref="ER183:ER184"/>
    <mergeCell ref="ES183:ES184"/>
    <mergeCell ref="ET183:ET184"/>
    <mergeCell ref="EU183:EU184"/>
    <mergeCell ref="CD181:CD182"/>
    <mergeCell ref="CE181:CE182"/>
    <mergeCell ref="CF181:CF182"/>
    <mergeCell ref="CG181:CG182"/>
    <mergeCell ref="CH181:CH182"/>
    <mergeCell ref="CI181:CI182"/>
    <mergeCell ref="AI181:AI182"/>
    <mergeCell ref="AJ181:AJ182"/>
    <mergeCell ref="AK181:AK182"/>
    <mergeCell ref="AL181:AL182"/>
    <mergeCell ref="AM181:AM182"/>
    <mergeCell ref="CC181:CC182"/>
    <mergeCell ref="ER179:ER180"/>
    <mergeCell ref="ES179:ES180"/>
    <mergeCell ref="ET179:ET180"/>
    <mergeCell ref="EU179:EU180"/>
    <mergeCell ref="X181:X182"/>
    <mergeCell ref="Y181:Y182"/>
    <mergeCell ref="AA181:AA182"/>
    <mergeCell ref="AB181:AB182"/>
    <mergeCell ref="AC181:AC182"/>
    <mergeCell ref="AD181:AD182"/>
    <mergeCell ref="EL179:EL180"/>
    <mergeCell ref="EM179:EM180"/>
    <mergeCell ref="EN179:EN180"/>
    <mergeCell ref="EO179:EO180"/>
    <mergeCell ref="EP179:EP180"/>
    <mergeCell ref="EQ179:EQ180"/>
    <mergeCell ref="EF179:EF180"/>
    <mergeCell ref="EG179:EG180"/>
    <mergeCell ref="EH179:EH180"/>
    <mergeCell ref="EI179:EI180"/>
    <mergeCell ref="EJ179:EJ180"/>
    <mergeCell ref="EK179:EK180"/>
    <mergeCell ref="DZ179:DZ180"/>
    <mergeCell ref="EA179:EA180"/>
    <mergeCell ref="EB179:EB180"/>
    <mergeCell ref="EC179:EC180"/>
    <mergeCell ref="ED179:ED180"/>
    <mergeCell ref="EE179:EE180"/>
    <mergeCell ref="DN179:DN180"/>
    <mergeCell ref="DP179:DP180"/>
    <mergeCell ref="DR179:DR180"/>
    <mergeCell ref="DV179:DV180"/>
    <mergeCell ref="DX179:DX180"/>
    <mergeCell ref="DY179:DY180"/>
    <mergeCell ref="DE179:DE180"/>
    <mergeCell ref="DF179:DF180"/>
    <mergeCell ref="DG179:DG180"/>
    <mergeCell ref="DH179:DH180"/>
    <mergeCell ref="DJ179:DJ180"/>
    <mergeCell ref="DL179:DL180"/>
    <mergeCell ref="CY179:CY180"/>
    <mergeCell ref="CZ179:CZ180"/>
    <mergeCell ref="DA179:DA180"/>
    <mergeCell ref="DB179:DB180"/>
    <mergeCell ref="DC179:DC180"/>
    <mergeCell ref="DD179:DD180"/>
    <mergeCell ref="CS179:CS180"/>
    <mergeCell ref="CT179:CT180"/>
    <mergeCell ref="CU179:CU180"/>
    <mergeCell ref="CV179:CV180"/>
    <mergeCell ref="CW179:CW180"/>
    <mergeCell ref="CX179:CX180"/>
    <mergeCell ref="CO179:CO180"/>
    <mergeCell ref="CP179:CP180"/>
    <mergeCell ref="CQ179:CQ180"/>
    <mergeCell ref="CR179:CR180"/>
    <mergeCell ref="CE179:CE180"/>
    <mergeCell ref="CF179:CF180"/>
    <mergeCell ref="CG179:CG180"/>
    <mergeCell ref="CH179:CH180"/>
    <mergeCell ref="CI179:CI180"/>
    <mergeCell ref="CJ179:CJ180"/>
    <mergeCell ref="AJ179:AJ180"/>
    <mergeCell ref="AK179:AK180"/>
    <mergeCell ref="AL179:AL180"/>
    <mergeCell ref="AM179:AM180"/>
    <mergeCell ref="CC179:CC180"/>
    <mergeCell ref="CD179:CD180"/>
    <mergeCell ref="AD179:AD180"/>
    <mergeCell ref="AE179:AE180"/>
    <mergeCell ref="AF179:AF180"/>
    <mergeCell ref="AG179:AG180"/>
    <mergeCell ref="AH179:AH180"/>
    <mergeCell ref="AI179:AI180"/>
    <mergeCell ref="EQ177:EQ178"/>
    <mergeCell ref="AJ177:AJ178"/>
    <mergeCell ref="AK177:AK178"/>
    <mergeCell ref="AL177:AL178"/>
    <mergeCell ref="AM177:AM178"/>
    <mergeCell ref="CC177:CC178"/>
    <mergeCell ref="AP179:AP180"/>
    <mergeCell ref="ER177:ER178"/>
    <mergeCell ref="ES177:ES178"/>
    <mergeCell ref="AE177:AE178"/>
    <mergeCell ref="AF177:AF178"/>
    <mergeCell ref="AG177:AG178"/>
    <mergeCell ref="AH177:AH178"/>
    <mergeCell ref="X179:X180"/>
    <mergeCell ref="Y179:Y180"/>
    <mergeCell ref="AA179:AA180"/>
    <mergeCell ref="AB179:AB180"/>
    <mergeCell ref="AC179:AC180"/>
    <mergeCell ref="EK177:EK178"/>
    <mergeCell ref="EL177:EL178"/>
    <mergeCell ref="EM177:EM178"/>
    <mergeCell ref="EN177:EN178"/>
    <mergeCell ref="EO177:EO178"/>
    <mergeCell ref="EP177:EP178"/>
    <mergeCell ref="EE177:EE178"/>
    <mergeCell ref="EF177:EF178"/>
    <mergeCell ref="EG177:EG178"/>
    <mergeCell ref="EH177:EH178"/>
    <mergeCell ref="EI177:EI178"/>
    <mergeCell ref="EJ177:EJ178"/>
    <mergeCell ref="DY177:DY178"/>
    <mergeCell ref="DZ177:DZ178"/>
    <mergeCell ref="EA177:EA178"/>
    <mergeCell ref="EB177:EB178"/>
    <mergeCell ref="EC177:EC178"/>
    <mergeCell ref="ED177:ED178"/>
    <mergeCell ref="DL177:DL178"/>
    <mergeCell ref="DN177:DN178"/>
    <mergeCell ref="DP177:DP178"/>
    <mergeCell ref="DR177:DR178"/>
    <mergeCell ref="DV177:DV178"/>
    <mergeCell ref="DX177:DX178"/>
    <mergeCell ref="DD177:DD178"/>
    <mergeCell ref="DE177:DE178"/>
    <mergeCell ref="DF177:DF178"/>
    <mergeCell ref="DG177:DG178"/>
    <mergeCell ref="DH177:DH178"/>
    <mergeCell ref="DJ177:DJ178"/>
    <mergeCell ref="CX177:CX178"/>
    <mergeCell ref="CY177:CY178"/>
    <mergeCell ref="CZ177:CZ178"/>
    <mergeCell ref="DA177:DA178"/>
    <mergeCell ref="DB177:DB178"/>
    <mergeCell ref="DC177:DC178"/>
    <mergeCell ref="CR177:CR178"/>
    <mergeCell ref="CS177:CS178"/>
    <mergeCell ref="CT177:CT178"/>
    <mergeCell ref="CU177:CU178"/>
    <mergeCell ref="CV177:CV178"/>
    <mergeCell ref="CW177:CW178"/>
    <mergeCell ref="CJ177:CJ178"/>
    <mergeCell ref="CK177:CK178"/>
    <mergeCell ref="CL177:CL178"/>
    <mergeCell ref="CO177:CO178"/>
    <mergeCell ref="CP177:CP178"/>
    <mergeCell ref="CQ177:CQ178"/>
    <mergeCell ref="CD177:CD178"/>
    <mergeCell ref="CE177:CE178"/>
    <mergeCell ref="CF177:CF178"/>
    <mergeCell ref="CG177:CG178"/>
    <mergeCell ref="CH177:CH178"/>
    <mergeCell ref="CI177:CI178"/>
    <mergeCell ref="AI177:AI178"/>
    <mergeCell ref="AC177:AC178"/>
    <mergeCell ref="AD177:AD178"/>
    <mergeCell ref="CK179:CK180"/>
    <mergeCell ref="CL179:CL180"/>
    <mergeCell ref="ET175:ET176"/>
    <mergeCell ref="EU175:EU176"/>
    <mergeCell ref="EJ175:EJ176"/>
    <mergeCell ref="EK175:EK176"/>
    <mergeCell ref="EL175:EL176"/>
    <mergeCell ref="EM175:EM176"/>
    <mergeCell ref="EN175:EN176"/>
    <mergeCell ref="EO175:EO176"/>
    <mergeCell ref="ED175:ED176"/>
    <mergeCell ref="EE175:EE176"/>
    <mergeCell ref="EF175:EF176"/>
    <mergeCell ref="EG175:EG176"/>
    <mergeCell ref="EH175:EH176"/>
    <mergeCell ref="EI175:EI176"/>
    <mergeCell ref="DX175:DX176"/>
    <mergeCell ref="DY175:DY176"/>
    <mergeCell ref="DZ175:DZ176"/>
    <mergeCell ref="EA175:EA176"/>
    <mergeCell ref="EB175:EB176"/>
    <mergeCell ref="EC175:EC176"/>
    <mergeCell ref="DJ175:DJ176"/>
    <mergeCell ref="DL175:DL176"/>
    <mergeCell ref="DN175:DN176"/>
    <mergeCell ref="DP175:DP176"/>
    <mergeCell ref="DR175:DR176"/>
    <mergeCell ref="DV175:DV176"/>
    <mergeCell ref="DC175:DC176"/>
    <mergeCell ref="DD175:DD176"/>
    <mergeCell ref="DE175:DE176"/>
    <mergeCell ref="DF175:DF176"/>
    <mergeCell ref="DG175:DG176"/>
    <mergeCell ref="DH175:DH176"/>
    <mergeCell ref="ET177:ET178"/>
    <mergeCell ref="EU177:EU178"/>
    <mergeCell ref="CW175:CW176"/>
    <mergeCell ref="CX175:CX176"/>
    <mergeCell ref="CY175:CY176"/>
    <mergeCell ref="CZ175:CZ176"/>
    <mergeCell ref="DA175:DA176"/>
    <mergeCell ref="DB175:DB176"/>
    <mergeCell ref="CQ175:CQ176"/>
    <mergeCell ref="CR175:CR176"/>
    <mergeCell ref="CS175:CS176"/>
    <mergeCell ref="CT175:CT176"/>
    <mergeCell ref="CU175:CU176"/>
    <mergeCell ref="CV175:CV176"/>
    <mergeCell ref="CI175:CI176"/>
    <mergeCell ref="CJ175:CJ176"/>
    <mergeCell ref="CK175:CK176"/>
    <mergeCell ref="CL175:CL176"/>
    <mergeCell ref="CO175:CO176"/>
    <mergeCell ref="CP175:CP176"/>
    <mergeCell ref="CC175:CC176"/>
    <mergeCell ref="CD175:CD176"/>
    <mergeCell ref="CE175:CE176"/>
    <mergeCell ref="CF175:CF176"/>
    <mergeCell ref="CG175:CG176"/>
    <mergeCell ref="CH175:CH176"/>
    <mergeCell ref="AH175:AH176"/>
    <mergeCell ref="AI175:AI176"/>
    <mergeCell ref="AJ175:AJ176"/>
    <mergeCell ref="AK175:AK176"/>
    <mergeCell ref="AL175:AL176"/>
    <mergeCell ref="AM175:AM176"/>
    <mergeCell ref="EQ173:EQ174"/>
    <mergeCell ref="ER173:ER174"/>
    <mergeCell ref="ES173:ES174"/>
    <mergeCell ref="AL173:AL174"/>
    <mergeCell ref="AM173:AM174"/>
    <mergeCell ref="CC173:CC174"/>
    <mergeCell ref="EP175:EP176"/>
    <mergeCell ref="EQ175:EQ176"/>
    <mergeCell ref="ER175:ER176"/>
    <mergeCell ref="ES175:ES176"/>
    <mergeCell ref="ET173:ET174"/>
    <mergeCell ref="EU173:EU174"/>
    <mergeCell ref="X175:X176"/>
    <mergeCell ref="Y175:Y176"/>
    <mergeCell ref="AA175:AA176"/>
    <mergeCell ref="AB175:AB176"/>
    <mergeCell ref="AC175:AC176"/>
    <mergeCell ref="EK173:EK174"/>
    <mergeCell ref="EL173:EL174"/>
    <mergeCell ref="EM173:EM174"/>
    <mergeCell ref="EN173:EN174"/>
    <mergeCell ref="EO173:EO174"/>
    <mergeCell ref="EP173:EP174"/>
    <mergeCell ref="EE173:EE174"/>
    <mergeCell ref="EF173:EF174"/>
    <mergeCell ref="EG173:EG174"/>
    <mergeCell ref="EH173:EH174"/>
    <mergeCell ref="EI173:EI174"/>
    <mergeCell ref="EJ173:EJ174"/>
    <mergeCell ref="DY173:DY174"/>
    <mergeCell ref="DZ173:DZ174"/>
    <mergeCell ref="EA173:EA174"/>
    <mergeCell ref="EB173:EB174"/>
    <mergeCell ref="EC173:EC174"/>
    <mergeCell ref="ED173:ED174"/>
    <mergeCell ref="DL173:DL174"/>
    <mergeCell ref="DN173:DN174"/>
    <mergeCell ref="DP173:DP174"/>
    <mergeCell ref="DR173:DR174"/>
    <mergeCell ref="DV173:DV174"/>
    <mergeCell ref="DX173:DX174"/>
    <mergeCell ref="DD173:DD174"/>
    <mergeCell ref="DE173:DE174"/>
    <mergeCell ref="DF173:DF174"/>
    <mergeCell ref="DG173:DG174"/>
    <mergeCell ref="DH173:DH174"/>
    <mergeCell ref="DJ173:DJ174"/>
    <mergeCell ref="CX173:CX174"/>
    <mergeCell ref="CY173:CY174"/>
    <mergeCell ref="CZ173:CZ174"/>
    <mergeCell ref="DA173:DA174"/>
    <mergeCell ref="DB173:DB174"/>
    <mergeCell ref="DC173:DC174"/>
    <mergeCell ref="CR173:CR174"/>
    <mergeCell ref="CS173:CS174"/>
    <mergeCell ref="CT173:CT174"/>
    <mergeCell ref="CU173:CU174"/>
    <mergeCell ref="CV173:CV174"/>
    <mergeCell ref="CW173:CW174"/>
    <mergeCell ref="CJ173:CJ174"/>
    <mergeCell ref="CK173:CK174"/>
    <mergeCell ref="CL173:CL174"/>
    <mergeCell ref="CO173:CO174"/>
    <mergeCell ref="CP173:CP174"/>
    <mergeCell ref="CQ173:CQ174"/>
    <mergeCell ref="CD173:CD174"/>
    <mergeCell ref="CE173:CE174"/>
    <mergeCell ref="CF173:CF174"/>
    <mergeCell ref="CG173:CG174"/>
    <mergeCell ref="CH173:CH174"/>
    <mergeCell ref="CI173:CI174"/>
    <mergeCell ref="AI173:AI174"/>
    <mergeCell ref="AJ173:AJ174"/>
    <mergeCell ref="AK173:AK174"/>
    <mergeCell ref="AC173:AC174"/>
    <mergeCell ref="AD173:AD174"/>
    <mergeCell ref="AE173:AE174"/>
    <mergeCell ref="AF173:AF174"/>
    <mergeCell ref="AG173:AG174"/>
    <mergeCell ref="AH173:AH174"/>
    <mergeCell ref="EP171:EP172"/>
    <mergeCell ref="EQ171:EQ172"/>
    <mergeCell ref="ER171:ER172"/>
    <mergeCell ref="ES171:ES172"/>
    <mergeCell ref="ET171:ET172"/>
    <mergeCell ref="EU171:EU172"/>
    <mergeCell ref="EJ171:EJ172"/>
    <mergeCell ref="EK171:EK172"/>
    <mergeCell ref="EL171:EL172"/>
    <mergeCell ref="EM171:EM172"/>
    <mergeCell ref="EN171:EN172"/>
    <mergeCell ref="EO171:EO172"/>
    <mergeCell ref="ED171:ED172"/>
    <mergeCell ref="EE171:EE172"/>
    <mergeCell ref="EF171:EF172"/>
    <mergeCell ref="EG171:EG172"/>
    <mergeCell ref="EH171:EH172"/>
    <mergeCell ref="EI171:EI172"/>
    <mergeCell ref="DX171:DX172"/>
    <mergeCell ref="DY171:DY172"/>
    <mergeCell ref="DZ171:DZ172"/>
    <mergeCell ref="EA171:EA172"/>
    <mergeCell ref="EB171:EB172"/>
    <mergeCell ref="EC171:EC172"/>
    <mergeCell ref="DJ171:DJ172"/>
    <mergeCell ref="DL171:DL172"/>
    <mergeCell ref="DN171:DN172"/>
    <mergeCell ref="DP171:DP172"/>
    <mergeCell ref="DR171:DR172"/>
    <mergeCell ref="DV171:DV172"/>
    <mergeCell ref="DC171:DC172"/>
    <mergeCell ref="DD171:DD172"/>
    <mergeCell ref="DE171:DE172"/>
    <mergeCell ref="DF171:DF172"/>
    <mergeCell ref="DG171:DG172"/>
    <mergeCell ref="DH171:DH172"/>
    <mergeCell ref="CW171:CW172"/>
    <mergeCell ref="CX171:CX172"/>
    <mergeCell ref="CY171:CY172"/>
    <mergeCell ref="CZ171:CZ172"/>
    <mergeCell ref="DA171:DA172"/>
    <mergeCell ref="DB171:DB172"/>
    <mergeCell ref="CQ171:CQ172"/>
    <mergeCell ref="CR171:CR172"/>
    <mergeCell ref="CS171:CS172"/>
    <mergeCell ref="CT171:CT172"/>
    <mergeCell ref="CU171:CU172"/>
    <mergeCell ref="CV171:CV172"/>
    <mergeCell ref="CI171:CI172"/>
    <mergeCell ref="CJ171:CJ172"/>
    <mergeCell ref="CK171:CK172"/>
    <mergeCell ref="CL171:CL172"/>
    <mergeCell ref="CO171:CO172"/>
    <mergeCell ref="CP171:CP172"/>
    <mergeCell ref="CC171:CC172"/>
    <mergeCell ref="CD171:CD172"/>
    <mergeCell ref="CE171:CE172"/>
    <mergeCell ref="CF171:CF172"/>
    <mergeCell ref="CG171:CG172"/>
    <mergeCell ref="CH171:CH172"/>
    <mergeCell ref="AH171:AH172"/>
    <mergeCell ref="AI171:AI172"/>
    <mergeCell ref="AJ171:AJ172"/>
    <mergeCell ref="AK171:AK172"/>
    <mergeCell ref="AL171:AL172"/>
    <mergeCell ref="AM171:AM172"/>
    <mergeCell ref="EQ169:EQ170"/>
    <mergeCell ref="ER169:ER170"/>
    <mergeCell ref="ES169:ES170"/>
    <mergeCell ref="ET169:ET170"/>
    <mergeCell ref="EU169:EU170"/>
    <mergeCell ref="X171:X172"/>
    <mergeCell ref="Y171:Y172"/>
    <mergeCell ref="AA171:AA172"/>
    <mergeCell ref="AB171:AB172"/>
    <mergeCell ref="AC171:AC172"/>
    <mergeCell ref="EK169:EK170"/>
    <mergeCell ref="EL169:EL170"/>
    <mergeCell ref="EM169:EM170"/>
    <mergeCell ref="EN169:EN170"/>
    <mergeCell ref="EO169:EO170"/>
    <mergeCell ref="EP169:EP170"/>
    <mergeCell ref="EE169:EE170"/>
    <mergeCell ref="EF169:EF170"/>
    <mergeCell ref="EG169:EG170"/>
    <mergeCell ref="EH169:EH170"/>
    <mergeCell ref="EI169:EI170"/>
    <mergeCell ref="EJ169:EJ170"/>
    <mergeCell ref="DY169:DY170"/>
    <mergeCell ref="DZ169:DZ170"/>
    <mergeCell ref="EA169:EA170"/>
    <mergeCell ref="EB169:EB170"/>
    <mergeCell ref="EC169:EC170"/>
    <mergeCell ref="ED169:ED170"/>
    <mergeCell ref="DL169:DL170"/>
    <mergeCell ref="DN169:DN170"/>
    <mergeCell ref="DP169:DP170"/>
    <mergeCell ref="DR169:DR170"/>
    <mergeCell ref="DV169:DV170"/>
    <mergeCell ref="DX169:DX170"/>
    <mergeCell ref="DD169:DD170"/>
    <mergeCell ref="DE169:DE170"/>
    <mergeCell ref="DF169:DF170"/>
    <mergeCell ref="DG169:DG170"/>
    <mergeCell ref="DH169:DH170"/>
    <mergeCell ref="DJ169:DJ170"/>
    <mergeCell ref="CX169:CX170"/>
    <mergeCell ref="CY169:CY170"/>
    <mergeCell ref="CZ169:CZ170"/>
    <mergeCell ref="DA169:DA170"/>
    <mergeCell ref="DB169:DB170"/>
    <mergeCell ref="DC169:DC170"/>
    <mergeCell ref="CR169:CR170"/>
    <mergeCell ref="CS169:CS170"/>
    <mergeCell ref="CT169:CT170"/>
    <mergeCell ref="CU169:CU170"/>
    <mergeCell ref="CV169:CV170"/>
    <mergeCell ref="CW169:CW170"/>
    <mergeCell ref="CJ169:CJ170"/>
    <mergeCell ref="CK169:CK170"/>
    <mergeCell ref="CL169:CL170"/>
    <mergeCell ref="CO169:CO170"/>
    <mergeCell ref="CP169:CP170"/>
    <mergeCell ref="CQ169:CQ170"/>
    <mergeCell ref="CD169:CD170"/>
    <mergeCell ref="CE169:CE170"/>
    <mergeCell ref="CF169:CF170"/>
    <mergeCell ref="CG169:CG170"/>
    <mergeCell ref="CH169:CH170"/>
    <mergeCell ref="CI169:CI170"/>
    <mergeCell ref="AI169:AI170"/>
    <mergeCell ref="AJ169:AJ170"/>
    <mergeCell ref="AK169:AK170"/>
    <mergeCell ref="AL169:AL170"/>
    <mergeCell ref="AM169:AM170"/>
    <mergeCell ref="CC169:CC170"/>
    <mergeCell ref="AC169:AC170"/>
    <mergeCell ref="AD169:AD170"/>
    <mergeCell ref="AE169:AE170"/>
    <mergeCell ref="AF169:AF170"/>
    <mergeCell ref="AG169:AG170"/>
    <mergeCell ref="AH169:AH170"/>
    <mergeCell ref="EQ165:EQ166"/>
    <mergeCell ref="ER165:ER166"/>
    <mergeCell ref="ES165:ES166"/>
    <mergeCell ref="AL165:AL166"/>
    <mergeCell ref="AM165:AM166"/>
    <mergeCell ref="CC165:CC166"/>
    <mergeCell ref="EP167:EP168"/>
    <mergeCell ref="EQ167:EQ168"/>
    <mergeCell ref="ER167:ER168"/>
    <mergeCell ref="ES167:ES168"/>
    <mergeCell ref="ET167:ET168"/>
    <mergeCell ref="EU167:EU168"/>
    <mergeCell ref="EJ167:EJ168"/>
    <mergeCell ref="EK167:EK168"/>
    <mergeCell ref="EL167:EL168"/>
    <mergeCell ref="EM167:EM168"/>
    <mergeCell ref="EN167:EN168"/>
    <mergeCell ref="EO167:EO168"/>
    <mergeCell ref="ED167:ED168"/>
    <mergeCell ref="EE167:EE168"/>
    <mergeCell ref="EF167:EF168"/>
    <mergeCell ref="EG167:EG168"/>
    <mergeCell ref="EH167:EH168"/>
    <mergeCell ref="EI167:EI168"/>
    <mergeCell ref="DX167:DX168"/>
    <mergeCell ref="DY167:DY168"/>
    <mergeCell ref="DZ167:DZ168"/>
    <mergeCell ref="EA167:EA168"/>
    <mergeCell ref="EB167:EB168"/>
    <mergeCell ref="EC167:EC168"/>
    <mergeCell ref="DJ167:DJ168"/>
    <mergeCell ref="DL167:DL168"/>
    <mergeCell ref="DN167:DN168"/>
    <mergeCell ref="DP167:DP168"/>
    <mergeCell ref="DR167:DR168"/>
    <mergeCell ref="DV167:DV168"/>
    <mergeCell ref="DC167:DC168"/>
    <mergeCell ref="DD167:DD168"/>
    <mergeCell ref="DE167:DE168"/>
    <mergeCell ref="DF167:DF168"/>
    <mergeCell ref="DG167:DG168"/>
    <mergeCell ref="DH167:DH168"/>
    <mergeCell ref="DC165:DC166"/>
    <mergeCell ref="CR165:CR166"/>
    <mergeCell ref="CK165:CK166"/>
    <mergeCell ref="CL165:CL166"/>
    <mergeCell ref="CO165:CO166"/>
    <mergeCell ref="CP165:CP166"/>
    <mergeCell ref="CQ165:CQ166"/>
    <mergeCell ref="CD165:CD166"/>
    <mergeCell ref="CE165:CE166"/>
    <mergeCell ref="CF165:CF166"/>
    <mergeCell ref="CG165:CG166"/>
    <mergeCell ref="CH165:CH166"/>
    <mergeCell ref="CI165:CI166"/>
    <mergeCell ref="AI165:AI166"/>
    <mergeCell ref="AJ165:AJ166"/>
    <mergeCell ref="AK165:AK166"/>
    <mergeCell ref="CW167:CW168"/>
    <mergeCell ref="CX167:CX168"/>
    <mergeCell ref="CY167:CY168"/>
    <mergeCell ref="CZ167:CZ168"/>
    <mergeCell ref="DA167:DA168"/>
    <mergeCell ref="DB167:DB168"/>
    <mergeCell ref="CQ167:CQ168"/>
    <mergeCell ref="CR167:CR168"/>
    <mergeCell ref="CS167:CS168"/>
    <mergeCell ref="CT167:CT168"/>
    <mergeCell ref="CU167:CU168"/>
    <mergeCell ref="CV167:CV168"/>
    <mergeCell ref="CI167:CI168"/>
    <mergeCell ref="CJ167:CJ168"/>
    <mergeCell ref="CK167:CK168"/>
    <mergeCell ref="CL167:CL168"/>
    <mergeCell ref="CO167:CO168"/>
    <mergeCell ref="CP167:CP168"/>
    <mergeCell ref="CC167:CC168"/>
    <mergeCell ref="CD167:CD168"/>
    <mergeCell ref="CE167:CE168"/>
    <mergeCell ref="CF167:CF168"/>
    <mergeCell ref="CG167:CG168"/>
    <mergeCell ref="CH167:CH168"/>
    <mergeCell ref="AI167:AI168"/>
    <mergeCell ref="AJ167:AJ168"/>
    <mergeCell ref="AK167:AK168"/>
    <mergeCell ref="AL167:AL168"/>
    <mergeCell ref="AM167:AM168"/>
    <mergeCell ref="CQ163:CQ164"/>
    <mergeCell ref="CR163:CR164"/>
    <mergeCell ref="CS163:CS164"/>
    <mergeCell ref="CT163:CT164"/>
    <mergeCell ref="CU163:CU164"/>
    <mergeCell ref="CV163:CV164"/>
    <mergeCell ref="CI163:CI164"/>
    <mergeCell ref="CJ163:CJ164"/>
    <mergeCell ref="CK163:CK164"/>
    <mergeCell ref="CL163:CL164"/>
    <mergeCell ref="CO163:CO164"/>
    <mergeCell ref="CP163:CP164"/>
    <mergeCell ref="CC163:CC164"/>
    <mergeCell ref="CD163:CD164"/>
    <mergeCell ref="CE163:CE164"/>
    <mergeCell ref="CF163:CF164"/>
    <mergeCell ref="ET165:ET166"/>
    <mergeCell ref="EU165:EU166"/>
    <mergeCell ref="X167:X168"/>
    <mergeCell ref="Y167:Y168"/>
    <mergeCell ref="AA167:AA168"/>
    <mergeCell ref="AB167:AB168"/>
    <mergeCell ref="AC167:AC168"/>
    <mergeCell ref="EK165:EK166"/>
    <mergeCell ref="EL165:EL166"/>
    <mergeCell ref="EM165:EM166"/>
    <mergeCell ref="EN165:EN166"/>
    <mergeCell ref="EO165:EO166"/>
    <mergeCell ref="EP165:EP166"/>
    <mergeCell ref="EE165:EE166"/>
    <mergeCell ref="EF165:EF166"/>
    <mergeCell ref="EG165:EG166"/>
    <mergeCell ref="EH165:EH166"/>
    <mergeCell ref="EI165:EI166"/>
    <mergeCell ref="EJ165:EJ166"/>
    <mergeCell ref="DY165:DY166"/>
    <mergeCell ref="DZ165:DZ166"/>
    <mergeCell ref="EA165:EA166"/>
    <mergeCell ref="EB165:EB166"/>
    <mergeCell ref="EC165:EC166"/>
    <mergeCell ref="ED165:ED166"/>
    <mergeCell ref="DL165:DL166"/>
    <mergeCell ref="DN165:DN166"/>
    <mergeCell ref="DP165:DP166"/>
    <mergeCell ref="DR165:DR166"/>
    <mergeCell ref="DV165:DV166"/>
    <mergeCell ref="DX165:DX166"/>
    <mergeCell ref="DD165:DD166"/>
    <mergeCell ref="DE165:DE166"/>
    <mergeCell ref="DF165:DF166"/>
    <mergeCell ref="DG165:DG166"/>
    <mergeCell ref="DH165:DH166"/>
    <mergeCell ref="DJ165:DJ166"/>
    <mergeCell ref="CX165:CX166"/>
    <mergeCell ref="CY165:CY166"/>
    <mergeCell ref="CZ165:CZ166"/>
    <mergeCell ref="DA165:DA166"/>
    <mergeCell ref="DB165:DB166"/>
    <mergeCell ref="CS165:CS166"/>
    <mergeCell ref="CT165:CT166"/>
    <mergeCell ref="CU165:CU166"/>
    <mergeCell ref="CV165:CV166"/>
    <mergeCell ref="CW165:CW166"/>
    <mergeCell ref="CJ165:CJ166"/>
    <mergeCell ref="EL163:EL164"/>
    <mergeCell ref="EM163:EM164"/>
    <mergeCell ref="EN163:EN164"/>
    <mergeCell ref="EO163:EO164"/>
    <mergeCell ref="ED163:ED164"/>
    <mergeCell ref="EE163:EE164"/>
    <mergeCell ref="EF163:EF164"/>
    <mergeCell ref="EG163:EG164"/>
    <mergeCell ref="EH163:EH164"/>
    <mergeCell ref="EI163:EI164"/>
    <mergeCell ref="DX163:DX164"/>
    <mergeCell ref="DY163:DY164"/>
    <mergeCell ref="DZ163:DZ164"/>
    <mergeCell ref="EA163:EA164"/>
    <mergeCell ref="EB163:EB164"/>
    <mergeCell ref="EC163:EC164"/>
    <mergeCell ref="DJ163:DJ164"/>
    <mergeCell ref="DL163:DL164"/>
    <mergeCell ref="DN163:DN164"/>
    <mergeCell ref="DP163:DP164"/>
    <mergeCell ref="DR163:DR164"/>
    <mergeCell ref="DV163:DV164"/>
    <mergeCell ref="DC163:DC164"/>
    <mergeCell ref="DD163:DD164"/>
    <mergeCell ref="DE163:DE164"/>
    <mergeCell ref="DF163:DF164"/>
    <mergeCell ref="DG163:DG164"/>
    <mergeCell ref="DH163:DH164"/>
    <mergeCell ref="CW163:CW164"/>
    <mergeCell ref="CX163:CX164"/>
    <mergeCell ref="CY163:CY164"/>
    <mergeCell ref="CZ163:CZ164"/>
    <mergeCell ref="DA163:DA164"/>
    <mergeCell ref="DB163:DB164"/>
    <mergeCell ref="EQ161:EQ162"/>
    <mergeCell ref="ER161:ER162"/>
    <mergeCell ref="ES161:ES162"/>
    <mergeCell ref="ET161:ET162"/>
    <mergeCell ref="EU161:EU162"/>
    <mergeCell ref="X163:X164"/>
    <mergeCell ref="Y163:Y164"/>
    <mergeCell ref="AA163:AA164"/>
    <mergeCell ref="AB163:AB164"/>
    <mergeCell ref="AC163:AC164"/>
    <mergeCell ref="EK161:EK162"/>
    <mergeCell ref="EL161:EL162"/>
    <mergeCell ref="EM161:EM162"/>
    <mergeCell ref="EN161:EN162"/>
    <mergeCell ref="EO161:EO162"/>
    <mergeCell ref="EP161:EP162"/>
    <mergeCell ref="EE161:EE162"/>
    <mergeCell ref="EF161:EF162"/>
    <mergeCell ref="EG161:EG162"/>
    <mergeCell ref="EH161:EH162"/>
    <mergeCell ref="EI161:EI162"/>
    <mergeCell ref="EJ161:EJ162"/>
    <mergeCell ref="DY161:DY162"/>
    <mergeCell ref="DZ161:DZ162"/>
    <mergeCell ref="EA161:EA162"/>
    <mergeCell ref="EB161:EB162"/>
    <mergeCell ref="EC161:EC162"/>
    <mergeCell ref="ED161:ED162"/>
    <mergeCell ref="DL161:DL162"/>
    <mergeCell ref="DN161:DN162"/>
    <mergeCell ref="DP161:DP162"/>
    <mergeCell ref="DR161:DR162"/>
    <mergeCell ref="DV161:DV162"/>
    <mergeCell ref="DX161:DX162"/>
    <mergeCell ref="DD161:DD162"/>
    <mergeCell ref="DE161:DE162"/>
    <mergeCell ref="DF161:DF162"/>
    <mergeCell ref="DG161:DG162"/>
    <mergeCell ref="DH161:DH162"/>
    <mergeCell ref="DJ161:DJ162"/>
    <mergeCell ref="CX161:CX162"/>
    <mergeCell ref="CY161:CY162"/>
    <mergeCell ref="CZ161:CZ162"/>
    <mergeCell ref="DA161:DA162"/>
    <mergeCell ref="DB161:DB162"/>
    <mergeCell ref="DC161:DC162"/>
    <mergeCell ref="CR161:CR162"/>
    <mergeCell ref="CS161:CS162"/>
    <mergeCell ref="CT161:CT162"/>
    <mergeCell ref="CU161:CU162"/>
    <mergeCell ref="CV161:CV162"/>
    <mergeCell ref="CW161:CW162"/>
    <mergeCell ref="CJ161:CJ162"/>
    <mergeCell ref="CK161:CK162"/>
    <mergeCell ref="CL161:CL162"/>
    <mergeCell ref="CO161:CO162"/>
    <mergeCell ref="EP163:EP164"/>
    <mergeCell ref="EQ163:EQ164"/>
    <mergeCell ref="ER163:ER164"/>
    <mergeCell ref="ES163:ES164"/>
    <mergeCell ref="ET163:ET164"/>
    <mergeCell ref="EU163:EU164"/>
    <mergeCell ref="EJ163:EJ164"/>
    <mergeCell ref="EK163:EK164"/>
    <mergeCell ref="EG159:EG160"/>
    <mergeCell ref="EH159:EH160"/>
    <mergeCell ref="EI159:EI160"/>
    <mergeCell ref="DX159:DX160"/>
    <mergeCell ref="DY159:DY160"/>
    <mergeCell ref="DZ159:DZ160"/>
    <mergeCell ref="EA159:EA160"/>
    <mergeCell ref="EB159:EB160"/>
    <mergeCell ref="EC159:EC160"/>
    <mergeCell ref="DJ159:DJ160"/>
    <mergeCell ref="DL159:DL160"/>
    <mergeCell ref="DN159:DN160"/>
    <mergeCell ref="DP159:DP160"/>
    <mergeCell ref="DR159:DR160"/>
    <mergeCell ref="DV159:DV160"/>
    <mergeCell ref="DC159:DC160"/>
    <mergeCell ref="DD159:DD160"/>
    <mergeCell ref="DE159:DE160"/>
    <mergeCell ref="DF159:DF160"/>
    <mergeCell ref="DG159:DG160"/>
    <mergeCell ref="DH159:DH160"/>
    <mergeCell ref="CW159:CW160"/>
    <mergeCell ref="CX159:CX160"/>
    <mergeCell ref="CY159:CY160"/>
    <mergeCell ref="CZ159:CZ160"/>
    <mergeCell ref="DA159:DA160"/>
    <mergeCell ref="DB159:DB160"/>
    <mergeCell ref="CQ159:CQ160"/>
    <mergeCell ref="CR159:CR160"/>
    <mergeCell ref="CP161:CP162"/>
    <mergeCell ref="CQ161:CQ162"/>
    <mergeCell ref="CD161:CD162"/>
    <mergeCell ref="CE161:CE162"/>
    <mergeCell ref="CF161:CF162"/>
    <mergeCell ref="CG161:CG162"/>
    <mergeCell ref="EQ157:EQ158"/>
    <mergeCell ref="ER157:ER158"/>
    <mergeCell ref="ES157:ES158"/>
    <mergeCell ref="ET157:ET158"/>
    <mergeCell ref="EU157:EU158"/>
    <mergeCell ref="X159:X160"/>
    <mergeCell ref="Y159:Y160"/>
    <mergeCell ref="AA159:AA160"/>
    <mergeCell ref="AB159:AB160"/>
    <mergeCell ref="AC159:AC160"/>
    <mergeCell ref="EK157:EK158"/>
    <mergeCell ref="EL157:EL158"/>
    <mergeCell ref="EM157:EM158"/>
    <mergeCell ref="EN157:EN158"/>
    <mergeCell ref="EO157:EO158"/>
    <mergeCell ref="EP157:EP158"/>
    <mergeCell ref="EE157:EE158"/>
    <mergeCell ref="EF157:EF158"/>
    <mergeCell ref="EG157:EG158"/>
    <mergeCell ref="EH157:EH158"/>
    <mergeCell ref="EI157:EI158"/>
    <mergeCell ref="EJ157:EJ158"/>
    <mergeCell ref="DY157:DY158"/>
    <mergeCell ref="DZ157:DZ158"/>
    <mergeCell ref="EA157:EA158"/>
    <mergeCell ref="EB157:EB158"/>
    <mergeCell ref="EC157:EC158"/>
    <mergeCell ref="ED157:ED158"/>
    <mergeCell ref="DL157:DL158"/>
    <mergeCell ref="DN157:DN158"/>
    <mergeCell ref="DP157:DP158"/>
    <mergeCell ref="DR157:DR158"/>
    <mergeCell ref="DV157:DV158"/>
    <mergeCell ref="DX157:DX158"/>
    <mergeCell ref="DD157:DD158"/>
    <mergeCell ref="DE157:DE158"/>
    <mergeCell ref="DF157:DF158"/>
    <mergeCell ref="DG157:DG158"/>
    <mergeCell ref="DH157:DH158"/>
    <mergeCell ref="DJ157:DJ158"/>
    <mergeCell ref="CX157:CX158"/>
    <mergeCell ref="CY157:CY158"/>
    <mergeCell ref="CH159:CH160"/>
    <mergeCell ref="AH159:AH160"/>
    <mergeCell ref="AI159:AI160"/>
    <mergeCell ref="AJ159:AJ160"/>
    <mergeCell ref="AK159:AK160"/>
    <mergeCell ref="AL159:AL160"/>
    <mergeCell ref="AM159:AM160"/>
    <mergeCell ref="EP159:EP160"/>
    <mergeCell ref="EQ159:EQ160"/>
    <mergeCell ref="ER159:ER160"/>
    <mergeCell ref="ES159:ES160"/>
    <mergeCell ref="ET159:ET160"/>
    <mergeCell ref="EU159:EU160"/>
    <mergeCell ref="EJ159:EJ160"/>
    <mergeCell ref="EK159:EK160"/>
    <mergeCell ref="EL159:EL160"/>
    <mergeCell ref="EM159:EM160"/>
    <mergeCell ref="EN159:EN160"/>
    <mergeCell ref="EO159:EO160"/>
    <mergeCell ref="ED159:ED160"/>
    <mergeCell ref="EE159:EE160"/>
    <mergeCell ref="EF159:EF160"/>
    <mergeCell ref="EU155:EU156"/>
    <mergeCell ref="X157:X158"/>
    <mergeCell ref="Y157:Y158"/>
    <mergeCell ref="AA157:AA158"/>
    <mergeCell ref="AB157:AB158"/>
    <mergeCell ref="AC157:AC158"/>
    <mergeCell ref="AD157:AD158"/>
    <mergeCell ref="EL155:EL156"/>
    <mergeCell ref="EM155:EM156"/>
    <mergeCell ref="EN155:EN156"/>
    <mergeCell ref="EO155:EO156"/>
    <mergeCell ref="EP155:EP156"/>
    <mergeCell ref="EQ155:EQ156"/>
    <mergeCell ref="EF155:EF156"/>
    <mergeCell ref="EG155:EG156"/>
    <mergeCell ref="EH155:EH156"/>
    <mergeCell ref="EI155:EI156"/>
    <mergeCell ref="EJ155:EJ156"/>
    <mergeCell ref="EK155:EK156"/>
    <mergeCell ref="DZ155:DZ156"/>
    <mergeCell ref="EA155:EA156"/>
    <mergeCell ref="EB155:EB156"/>
    <mergeCell ref="EC155:EC156"/>
    <mergeCell ref="ED155:ED156"/>
    <mergeCell ref="EE155:EE156"/>
    <mergeCell ref="DN155:DN156"/>
    <mergeCell ref="DP155:DP156"/>
    <mergeCell ref="DR155:DR156"/>
    <mergeCell ref="DV155:DV156"/>
    <mergeCell ref="DX155:DX156"/>
    <mergeCell ref="DY155:DY156"/>
    <mergeCell ref="DE155:DE156"/>
    <mergeCell ref="DF155:DF156"/>
    <mergeCell ref="CC155:CC156"/>
    <mergeCell ref="CD155:CD156"/>
    <mergeCell ref="CZ157:CZ158"/>
    <mergeCell ref="DA157:DA158"/>
    <mergeCell ref="DB157:DB158"/>
    <mergeCell ref="DC157:DC158"/>
    <mergeCell ref="CR157:CR158"/>
    <mergeCell ref="CS157:CS158"/>
    <mergeCell ref="CT157:CT158"/>
    <mergeCell ref="CU157:CU158"/>
    <mergeCell ref="CV157:CV158"/>
    <mergeCell ref="CW157:CW158"/>
    <mergeCell ref="CJ157:CJ158"/>
    <mergeCell ref="CK157:CK158"/>
    <mergeCell ref="CL157:CL158"/>
    <mergeCell ref="CO157:CO158"/>
    <mergeCell ref="CP157:CP158"/>
    <mergeCell ref="CQ157:CQ158"/>
    <mergeCell ref="CD157:CD158"/>
    <mergeCell ref="CE157:CE158"/>
    <mergeCell ref="CF157:CF158"/>
    <mergeCell ref="CG157:CG158"/>
    <mergeCell ref="CH157:CH158"/>
    <mergeCell ref="CI157:CI158"/>
    <mergeCell ref="AI157:AI158"/>
    <mergeCell ref="AJ157:AJ158"/>
    <mergeCell ref="AK157:AK158"/>
    <mergeCell ref="AL157:AL158"/>
    <mergeCell ref="AM157:AM158"/>
    <mergeCell ref="CC157:CC158"/>
    <mergeCell ref="ER155:ER156"/>
    <mergeCell ref="AD151:AD152"/>
    <mergeCell ref="AE151:AE152"/>
    <mergeCell ref="CX153:CX154"/>
    <mergeCell ref="ES155:ES156"/>
    <mergeCell ref="ET155:ET156"/>
    <mergeCell ref="CR153:CR154"/>
    <mergeCell ref="CS153:CS154"/>
    <mergeCell ref="CT153:CT154"/>
    <mergeCell ref="CU153:CU154"/>
    <mergeCell ref="CV153:CV154"/>
    <mergeCell ref="CW153:CW154"/>
    <mergeCell ref="CJ153:CJ154"/>
    <mergeCell ref="CK153:CK154"/>
    <mergeCell ref="CL153:CL154"/>
    <mergeCell ref="CO153:CO154"/>
    <mergeCell ref="CP153:CP154"/>
    <mergeCell ref="CQ153:CQ154"/>
    <mergeCell ref="CD153:CD154"/>
    <mergeCell ref="CE153:CE154"/>
    <mergeCell ref="CF153:CF154"/>
    <mergeCell ref="CG153:CG154"/>
    <mergeCell ref="CH153:CH154"/>
    <mergeCell ref="CI153:CI154"/>
    <mergeCell ref="DG155:DG156"/>
    <mergeCell ref="DH155:DH156"/>
    <mergeCell ref="DJ155:DJ156"/>
    <mergeCell ref="DL155:DL156"/>
    <mergeCell ref="CY155:CY156"/>
    <mergeCell ref="CZ155:CZ156"/>
    <mergeCell ref="DA155:DA156"/>
    <mergeCell ref="DB155:DB156"/>
    <mergeCell ref="DC155:DC156"/>
    <mergeCell ref="DD155:DD156"/>
    <mergeCell ref="CS155:CS156"/>
    <mergeCell ref="CT155:CT156"/>
    <mergeCell ref="CU155:CU156"/>
    <mergeCell ref="CV155:CV156"/>
    <mergeCell ref="CW155:CW156"/>
    <mergeCell ref="CX155:CX156"/>
    <mergeCell ref="CK155:CK156"/>
    <mergeCell ref="CL155:CL156"/>
    <mergeCell ref="CO155:CO156"/>
    <mergeCell ref="CP155:CP156"/>
    <mergeCell ref="CQ155:CQ156"/>
    <mergeCell ref="CR155:CR156"/>
    <mergeCell ref="CE155:CE156"/>
    <mergeCell ref="CF155:CF156"/>
    <mergeCell ref="CG155:CG156"/>
    <mergeCell ref="CH155:CH156"/>
    <mergeCell ref="CI155:CI156"/>
    <mergeCell ref="CJ155:CJ156"/>
    <mergeCell ref="EO153:EO154"/>
    <mergeCell ref="EP153:EP154"/>
    <mergeCell ref="EQ153:EQ154"/>
    <mergeCell ref="ER153:ER154"/>
    <mergeCell ref="EG153:EG154"/>
    <mergeCell ref="EH153:EH154"/>
    <mergeCell ref="EI153:EI154"/>
    <mergeCell ref="EJ153:EJ154"/>
    <mergeCell ref="EK153:EK154"/>
    <mergeCell ref="EL153:EL154"/>
    <mergeCell ref="EA153:EA154"/>
    <mergeCell ref="EB153:EB154"/>
    <mergeCell ref="EC153:EC154"/>
    <mergeCell ref="DX151:DX152"/>
    <mergeCell ref="DY151:DY152"/>
    <mergeCell ref="DZ151:DZ152"/>
    <mergeCell ref="EA151:EA152"/>
    <mergeCell ref="EB151:EB152"/>
    <mergeCell ref="EC151:EC152"/>
    <mergeCell ref="DH151:DH152"/>
    <mergeCell ref="DJ151:DJ152"/>
    <mergeCell ref="DL151:DL152"/>
    <mergeCell ref="DN151:DN152"/>
    <mergeCell ref="DP151:DP152"/>
    <mergeCell ref="DR151:DR152"/>
    <mergeCell ref="DB151:DB152"/>
    <mergeCell ref="DC151:DC152"/>
    <mergeCell ref="DD151:DD152"/>
    <mergeCell ref="DE151:DE152"/>
    <mergeCell ref="DF151:DF152"/>
    <mergeCell ref="DG151:DG152"/>
    <mergeCell ref="CV151:CV152"/>
    <mergeCell ref="CW151:CW152"/>
    <mergeCell ref="CX151:CX152"/>
    <mergeCell ref="ES153:ES154"/>
    <mergeCell ref="ET153:ET154"/>
    <mergeCell ref="EU153:EU154"/>
    <mergeCell ref="EM153:EM154"/>
    <mergeCell ref="EN153:EN154"/>
    <mergeCell ref="CH151:CH152"/>
    <mergeCell ref="CI151:CI152"/>
    <mergeCell ref="AI151:AI152"/>
    <mergeCell ref="AJ151:AJ152"/>
    <mergeCell ref="AK151:AK152"/>
    <mergeCell ref="AL151:AL152"/>
    <mergeCell ref="AM151:AM152"/>
    <mergeCell ref="CC151:CC152"/>
    <mergeCell ref="ED153:ED154"/>
    <mergeCell ref="EE153:EE154"/>
    <mergeCell ref="EF153:EF154"/>
    <mergeCell ref="EP149:EP150"/>
    <mergeCell ref="EQ149:EQ150"/>
    <mergeCell ref="ER149:ER150"/>
    <mergeCell ref="ES149:ES150"/>
    <mergeCell ref="ET149:ET150"/>
    <mergeCell ref="EU149:EU150"/>
    <mergeCell ref="EJ149:EJ150"/>
    <mergeCell ref="EK149:EK150"/>
    <mergeCell ref="EL149:EL150"/>
    <mergeCell ref="EM149:EM150"/>
    <mergeCell ref="EN149:EN150"/>
    <mergeCell ref="EO149:EO150"/>
    <mergeCell ref="ED149:ED150"/>
    <mergeCell ref="EE149:EE150"/>
    <mergeCell ref="EF149:EF150"/>
    <mergeCell ref="EG149:EG150"/>
    <mergeCell ref="EH149:EH150"/>
    <mergeCell ref="EI149:EI150"/>
    <mergeCell ref="DX149:DX150"/>
    <mergeCell ref="DY149:DY150"/>
    <mergeCell ref="DZ149:DZ150"/>
    <mergeCell ref="EA149:EA150"/>
    <mergeCell ref="EB149:EB150"/>
    <mergeCell ref="EC149:EC150"/>
    <mergeCell ref="DH149:DH150"/>
    <mergeCell ref="DJ149:DJ150"/>
    <mergeCell ref="DL149:DL150"/>
    <mergeCell ref="DN149:DN150"/>
    <mergeCell ref="DP149:DP150"/>
    <mergeCell ref="DR149:DR150"/>
    <mergeCell ref="DB149:DB150"/>
    <mergeCell ref="DC149:DC150"/>
    <mergeCell ref="DB153:DB154"/>
    <mergeCell ref="DC153:DC154"/>
    <mergeCell ref="DP153:DP154"/>
    <mergeCell ref="DR153:DR154"/>
    <mergeCell ref="DV153:DV154"/>
    <mergeCell ref="DX153:DX154"/>
    <mergeCell ref="DY153:DY154"/>
    <mergeCell ref="DZ153:DZ154"/>
    <mergeCell ref="DD153:DD154"/>
    <mergeCell ref="DE153:DE154"/>
    <mergeCell ref="DF153:DF154"/>
    <mergeCell ref="DG153:DG154"/>
    <mergeCell ref="DH153:DH154"/>
    <mergeCell ref="DJ153:DJ154"/>
    <mergeCell ref="EP151:EP152"/>
    <mergeCell ref="EQ151:EQ152"/>
    <mergeCell ref="ER151:ER152"/>
    <mergeCell ref="ES151:ES152"/>
    <mergeCell ref="ET151:ET152"/>
    <mergeCell ref="EU151:EU152"/>
    <mergeCell ref="EJ151:EJ152"/>
    <mergeCell ref="EK151:EK152"/>
    <mergeCell ref="EL151:EL152"/>
    <mergeCell ref="EM151:EM152"/>
    <mergeCell ref="EN151:EN152"/>
    <mergeCell ref="EO151:EO152"/>
    <mergeCell ref="ED151:ED152"/>
    <mergeCell ref="EE151:EE152"/>
    <mergeCell ref="EF151:EF152"/>
    <mergeCell ref="EG151:EG152"/>
    <mergeCell ref="EH151:EH152"/>
    <mergeCell ref="EI151:EI152"/>
    <mergeCell ref="CK149:CK150"/>
    <mergeCell ref="CL149:CL150"/>
    <mergeCell ref="CM149:CM192"/>
    <mergeCell ref="CO149:CO150"/>
    <mergeCell ref="CJ151:CJ152"/>
    <mergeCell ref="CK151:CK152"/>
    <mergeCell ref="CL151:CL152"/>
    <mergeCell ref="CO151:CO152"/>
    <mergeCell ref="CC149:CC150"/>
    <mergeCell ref="CD149:CD150"/>
    <mergeCell ref="CE149:CE150"/>
    <mergeCell ref="CF149:CF150"/>
    <mergeCell ref="CG149:CG150"/>
    <mergeCell ref="CH149:CH150"/>
    <mergeCell ref="AH149:AH150"/>
    <mergeCell ref="AI149:AI150"/>
    <mergeCell ref="AJ149:AJ150"/>
    <mergeCell ref="AK149:AK150"/>
    <mergeCell ref="AL149:AL150"/>
    <mergeCell ref="AM149:AM150"/>
    <mergeCell ref="CY151:CY152"/>
    <mergeCell ref="CZ151:CZ152"/>
    <mergeCell ref="DA151:DA152"/>
    <mergeCell ref="CP151:CP152"/>
    <mergeCell ref="CQ151:CQ152"/>
    <mergeCell ref="CR151:CR152"/>
    <mergeCell ref="CS151:CS152"/>
    <mergeCell ref="CT151:CT152"/>
    <mergeCell ref="CU151:CU152"/>
    <mergeCell ref="CD151:CD152"/>
    <mergeCell ref="CE151:CE152"/>
    <mergeCell ref="CF151:CF152"/>
    <mergeCell ref="CG151:CG152"/>
    <mergeCell ref="CY153:CY154"/>
    <mergeCell ref="CZ153:CZ154"/>
    <mergeCell ref="DA153:DA154"/>
    <mergeCell ref="CS159:CS160"/>
    <mergeCell ref="CT159:CT160"/>
    <mergeCell ref="CU159:CU160"/>
    <mergeCell ref="CV159:CV160"/>
    <mergeCell ref="CI159:CI160"/>
    <mergeCell ref="CJ159:CJ160"/>
    <mergeCell ref="CK159:CK160"/>
    <mergeCell ref="CL159:CL160"/>
    <mergeCell ref="CO159:CO160"/>
    <mergeCell ref="CP159:CP160"/>
    <mergeCell ref="CC159:CC160"/>
    <mergeCell ref="CD159:CD160"/>
    <mergeCell ref="CE159:CE160"/>
    <mergeCell ref="CF159:CF160"/>
    <mergeCell ref="CG159:CG160"/>
    <mergeCell ref="CC153:CC154"/>
    <mergeCell ref="AH153:AH154"/>
    <mergeCell ref="CH161:CH162"/>
    <mergeCell ref="CI161:CI162"/>
    <mergeCell ref="AI161:AI162"/>
    <mergeCell ref="AJ161:AJ162"/>
    <mergeCell ref="AK161:AK162"/>
    <mergeCell ref="AL161:AL162"/>
    <mergeCell ref="AM161:AM162"/>
    <mergeCell ref="CC161:CC162"/>
    <mergeCell ref="AH161:AH162"/>
    <mergeCell ref="CG163:CG164"/>
    <mergeCell ref="CH163:CH164"/>
    <mergeCell ref="EX147:EX192"/>
    <mergeCell ref="X149:X150"/>
    <mergeCell ref="Y149:Y150"/>
    <mergeCell ref="AA149:AA150"/>
    <mergeCell ref="AB149:AB150"/>
    <mergeCell ref="AC149:AC150"/>
    <mergeCell ref="AD149:AD150"/>
    <mergeCell ref="AE149:AE150"/>
    <mergeCell ref="AF149:AF150"/>
    <mergeCell ref="AG149:AG150"/>
    <mergeCell ref="EP147:EP148"/>
    <mergeCell ref="EQ147:EQ148"/>
    <mergeCell ref="ER147:ER148"/>
    <mergeCell ref="ES147:ES148"/>
    <mergeCell ref="ET147:ET148"/>
    <mergeCell ref="EU147:EU148"/>
    <mergeCell ref="EJ147:EJ148"/>
    <mergeCell ref="EK147:EK148"/>
    <mergeCell ref="EL147:EL148"/>
    <mergeCell ref="EM147:EM148"/>
    <mergeCell ref="EN147:EN148"/>
    <mergeCell ref="EO147:EO148"/>
    <mergeCell ref="ED147:ED148"/>
    <mergeCell ref="EE147:EE148"/>
    <mergeCell ref="EF147:EF148"/>
    <mergeCell ref="EG147:EG148"/>
    <mergeCell ref="EH147:EH148"/>
    <mergeCell ref="EI147:EI148"/>
    <mergeCell ref="DX147:DX148"/>
    <mergeCell ref="DY147:DY148"/>
    <mergeCell ref="DZ147:DZ148"/>
    <mergeCell ref="EA147:EA148"/>
    <mergeCell ref="EB147:EB148"/>
    <mergeCell ref="EC147:EC148"/>
    <mergeCell ref="DL147:DL148"/>
    <mergeCell ref="DN147:DN148"/>
    <mergeCell ref="DP147:DP148"/>
    <mergeCell ref="DR147:DR148"/>
    <mergeCell ref="DT147:DT192"/>
    <mergeCell ref="DV147:DV148"/>
    <mergeCell ref="DV149:DV150"/>
    <mergeCell ref="DV151:DV152"/>
    <mergeCell ref="DL153:DL154"/>
    <mergeCell ref="DN153:DN154"/>
    <mergeCell ref="AP157:AP158"/>
    <mergeCell ref="AP149:AP150"/>
    <mergeCell ref="DD149:DD150"/>
    <mergeCell ref="DE149:DE150"/>
    <mergeCell ref="DF149:DF150"/>
    <mergeCell ref="DG149:DG150"/>
    <mergeCell ref="CV149:CV150"/>
    <mergeCell ref="CW149:CW150"/>
    <mergeCell ref="CX149:CX150"/>
    <mergeCell ref="CY149:CY150"/>
    <mergeCell ref="CZ149:CZ150"/>
    <mergeCell ref="DA149:DA150"/>
    <mergeCell ref="CP149:CP150"/>
    <mergeCell ref="CQ149:CQ150"/>
    <mergeCell ref="CR149:CR150"/>
    <mergeCell ref="CS149:CS150"/>
    <mergeCell ref="CT149:CT150"/>
    <mergeCell ref="CU149:CU150"/>
    <mergeCell ref="CI149:CI150"/>
    <mergeCell ref="CJ149:CJ150"/>
    <mergeCell ref="CU145:CU146"/>
    <mergeCell ref="CV145:CV146"/>
    <mergeCell ref="CI145:CI146"/>
    <mergeCell ref="CJ145:CJ146"/>
    <mergeCell ref="CK145:CK146"/>
    <mergeCell ref="CL145:CL146"/>
    <mergeCell ref="CO145:CO146"/>
    <mergeCell ref="CP145:CP146"/>
    <mergeCell ref="CC145:CC146"/>
    <mergeCell ref="CD145:CD146"/>
    <mergeCell ref="CE145:CE146"/>
    <mergeCell ref="CF145:CF146"/>
    <mergeCell ref="DD147:DD148"/>
    <mergeCell ref="DE147:DE148"/>
    <mergeCell ref="DF147:DF148"/>
    <mergeCell ref="DG147:DG148"/>
    <mergeCell ref="DH147:DH148"/>
    <mergeCell ref="DJ147:DJ148"/>
    <mergeCell ref="CX147:CX148"/>
    <mergeCell ref="CY147:CY148"/>
    <mergeCell ref="CZ147:CZ148"/>
    <mergeCell ref="DA147:DA148"/>
    <mergeCell ref="DB147:DB148"/>
    <mergeCell ref="DC147:DC148"/>
    <mergeCell ref="CR147:CR148"/>
    <mergeCell ref="CS147:CS148"/>
    <mergeCell ref="CT147:CT148"/>
    <mergeCell ref="CU147:CU148"/>
    <mergeCell ref="CV147:CV148"/>
    <mergeCell ref="CW147:CW148"/>
    <mergeCell ref="CJ147:CJ148"/>
    <mergeCell ref="CK147:CK148"/>
    <mergeCell ref="CL147:CL148"/>
    <mergeCell ref="CO147:CO148"/>
    <mergeCell ref="CP147:CP148"/>
    <mergeCell ref="CQ147:CQ148"/>
    <mergeCell ref="CD147:CD148"/>
    <mergeCell ref="CE147:CE148"/>
    <mergeCell ref="CF147:CF148"/>
    <mergeCell ref="CG147:CG148"/>
    <mergeCell ref="CH147:CH148"/>
    <mergeCell ref="CI147:CI148"/>
    <mergeCell ref="CC147:CC148"/>
    <mergeCell ref="CG145:CG146"/>
    <mergeCell ref="CH145:CH146"/>
    <mergeCell ref="CR143:CR144"/>
    <mergeCell ref="CS143:CS144"/>
    <mergeCell ref="CT143:CT144"/>
    <mergeCell ref="CU143:CU144"/>
    <mergeCell ref="CV143:CV144"/>
    <mergeCell ref="CW143:CW144"/>
    <mergeCell ref="CJ143:CJ144"/>
    <mergeCell ref="CK143:CK144"/>
    <mergeCell ref="CL143:CL144"/>
    <mergeCell ref="CO143:CO144"/>
    <mergeCell ref="CP143:CP144"/>
    <mergeCell ref="CQ143:CQ144"/>
    <mergeCell ref="CD143:CD144"/>
    <mergeCell ref="CE143:CE144"/>
    <mergeCell ref="CF143:CF144"/>
    <mergeCell ref="CG143:CG144"/>
    <mergeCell ref="CH143:CH144"/>
    <mergeCell ref="CI143:CI144"/>
    <mergeCell ref="EP145:EP146"/>
    <mergeCell ref="EQ145:EQ146"/>
    <mergeCell ref="ER145:ER146"/>
    <mergeCell ref="ES145:ES146"/>
    <mergeCell ref="ET145:ET146"/>
    <mergeCell ref="EU145:EU146"/>
    <mergeCell ref="EJ145:EJ146"/>
    <mergeCell ref="EK145:EK146"/>
    <mergeCell ref="EL145:EL146"/>
    <mergeCell ref="EM145:EM146"/>
    <mergeCell ref="EN145:EN146"/>
    <mergeCell ref="EO145:EO146"/>
    <mergeCell ref="ED145:ED146"/>
    <mergeCell ref="EE145:EE146"/>
    <mergeCell ref="EF145:EF146"/>
    <mergeCell ref="EG145:EG146"/>
    <mergeCell ref="EH145:EH146"/>
    <mergeCell ref="EI145:EI146"/>
    <mergeCell ref="DX145:DX146"/>
    <mergeCell ref="DY145:DY146"/>
    <mergeCell ref="DZ145:DZ146"/>
    <mergeCell ref="EA145:EA146"/>
    <mergeCell ref="EB145:EB146"/>
    <mergeCell ref="EC145:EC146"/>
    <mergeCell ref="DJ145:DJ146"/>
    <mergeCell ref="DL145:DL146"/>
    <mergeCell ref="DN145:DN146"/>
    <mergeCell ref="DP145:DP146"/>
    <mergeCell ref="DR145:DR146"/>
    <mergeCell ref="DV145:DV146"/>
    <mergeCell ref="DC145:DC146"/>
    <mergeCell ref="DD145:DD146"/>
    <mergeCell ref="DE145:DE146"/>
    <mergeCell ref="DF145:DF146"/>
    <mergeCell ref="DG145:DG146"/>
    <mergeCell ref="DH145:DH146"/>
    <mergeCell ref="CW145:CW146"/>
    <mergeCell ref="CX145:CX146"/>
    <mergeCell ref="CY145:CY146"/>
    <mergeCell ref="CZ145:CZ146"/>
    <mergeCell ref="DA145:DA146"/>
    <mergeCell ref="DB145:DB146"/>
    <mergeCell ref="CQ145:CQ146"/>
    <mergeCell ref="CR145:CR146"/>
    <mergeCell ref="CS145:CS146"/>
    <mergeCell ref="CT145:CT146"/>
    <mergeCell ref="EK143:EK144"/>
    <mergeCell ref="EL143:EL144"/>
    <mergeCell ref="EM143:EM144"/>
    <mergeCell ref="EN143:EN144"/>
    <mergeCell ref="EO143:EO144"/>
    <mergeCell ref="EP143:EP144"/>
    <mergeCell ref="EE143:EE144"/>
    <mergeCell ref="EF143:EF144"/>
    <mergeCell ref="EG143:EG144"/>
    <mergeCell ref="EH143:EH144"/>
    <mergeCell ref="EI143:EI144"/>
    <mergeCell ref="EJ143:EJ144"/>
    <mergeCell ref="DY143:DY144"/>
    <mergeCell ref="DZ143:DZ144"/>
    <mergeCell ref="EA143:EA144"/>
    <mergeCell ref="EB143:EB144"/>
    <mergeCell ref="EC143:EC144"/>
    <mergeCell ref="ED143:ED144"/>
    <mergeCell ref="DL143:DL144"/>
    <mergeCell ref="DN143:DN144"/>
    <mergeCell ref="DP143:DP144"/>
    <mergeCell ref="DR143:DR144"/>
    <mergeCell ref="DV143:DV144"/>
    <mergeCell ref="DX143:DX144"/>
    <mergeCell ref="DD143:DD144"/>
    <mergeCell ref="DE143:DE144"/>
    <mergeCell ref="DF143:DF144"/>
    <mergeCell ref="DG143:DG144"/>
    <mergeCell ref="DH143:DH144"/>
    <mergeCell ref="DJ143:DJ144"/>
    <mergeCell ref="CX143:CX144"/>
    <mergeCell ref="CY143:CY144"/>
    <mergeCell ref="CZ143:CZ144"/>
    <mergeCell ref="DA143:DA144"/>
    <mergeCell ref="DB143:DB144"/>
    <mergeCell ref="DC143:DC144"/>
    <mergeCell ref="CC143:CC144"/>
    <mergeCell ref="AC143:AC144"/>
    <mergeCell ref="AD143:AD144"/>
    <mergeCell ref="AE143:AE144"/>
    <mergeCell ref="AF143:AF144"/>
    <mergeCell ref="AG143:AG144"/>
    <mergeCell ref="AH143:AH144"/>
    <mergeCell ref="EP141:EP142"/>
    <mergeCell ref="EQ141:EQ142"/>
    <mergeCell ref="ER141:ER142"/>
    <mergeCell ref="ES141:ES142"/>
    <mergeCell ref="ET141:ET142"/>
    <mergeCell ref="EU141:EU142"/>
    <mergeCell ref="EJ141:EJ142"/>
    <mergeCell ref="EK141:EK142"/>
    <mergeCell ref="EL141:EL142"/>
    <mergeCell ref="EM141:EM142"/>
    <mergeCell ref="EN141:EN142"/>
    <mergeCell ref="EO141:EO142"/>
    <mergeCell ref="ED141:ED142"/>
    <mergeCell ref="EE141:EE142"/>
    <mergeCell ref="EF141:EF142"/>
    <mergeCell ref="EG141:EG142"/>
    <mergeCell ref="EH141:EH142"/>
    <mergeCell ref="EI141:EI142"/>
    <mergeCell ref="DX141:DX142"/>
    <mergeCell ref="DY141:DY142"/>
    <mergeCell ref="DZ141:DZ142"/>
    <mergeCell ref="EA141:EA142"/>
    <mergeCell ref="EB141:EB142"/>
    <mergeCell ref="EC141:EC142"/>
    <mergeCell ref="DJ141:DJ142"/>
    <mergeCell ref="DL141:DL142"/>
    <mergeCell ref="DN141:DN142"/>
    <mergeCell ref="DP141:DP142"/>
    <mergeCell ref="DR141:DR142"/>
    <mergeCell ref="DV141:DV142"/>
    <mergeCell ref="DC141:DC142"/>
    <mergeCell ref="DD141:DD142"/>
    <mergeCell ref="DE141:DE142"/>
    <mergeCell ref="DF141:DF142"/>
    <mergeCell ref="DG141:DG142"/>
    <mergeCell ref="DH141:DH142"/>
    <mergeCell ref="CW141:CW142"/>
    <mergeCell ref="CX141:CX142"/>
    <mergeCell ref="CY141:CY142"/>
    <mergeCell ref="CZ141:CZ142"/>
    <mergeCell ref="DA141:DA142"/>
    <mergeCell ref="DB141:DB142"/>
    <mergeCell ref="CQ141:CQ142"/>
    <mergeCell ref="CR141:CR142"/>
    <mergeCell ref="CS141:CS142"/>
    <mergeCell ref="CT141:CT142"/>
    <mergeCell ref="CU141:CU142"/>
    <mergeCell ref="CV141:CV142"/>
    <mergeCell ref="CI141:CI142"/>
    <mergeCell ref="CJ141:CJ142"/>
    <mergeCell ref="CK141:CK142"/>
    <mergeCell ref="CL141:CL142"/>
    <mergeCell ref="EQ143:EQ144"/>
    <mergeCell ref="ER143:ER144"/>
    <mergeCell ref="ES143:ES144"/>
    <mergeCell ref="ET143:ET144"/>
    <mergeCell ref="EU143:EU144"/>
    <mergeCell ref="CO141:CO142"/>
    <mergeCell ref="CP141:CP142"/>
    <mergeCell ref="CC141:CC142"/>
    <mergeCell ref="CD141:CD142"/>
    <mergeCell ref="CE141:CE142"/>
    <mergeCell ref="CF141:CF142"/>
    <mergeCell ref="CG141:CG142"/>
    <mergeCell ref="CH141:CH142"/>
    <mergeCell ref="AH141:AH142"/>
    <mergeCell ref="AI141:AI142"/>
    <mergeCell ref="AJ141:AJ142"/>
    <mergeCell ref="AK141:AK142"/>
    <mergeCell ref="AL141:AL142"/>
    <mergeCell ref="AM141:AM142"/>
    <mergeCell ref="EQ139:EQ140"/>
    <mergeCell ref="ER139:ER140"/>
    <mergeCell ref="ES139:ES140"/>
    <mergeCell ref="ET139:ET140"/>
    <mergeCell ref="EU139:EU140"/>
    <mergeCell ref="X141:X142"/>
    <mergeCell ref="Y141:Y142"/>
    <mergeCell ref="AA141:AA142"/>
    <mergeCell ref="AB141:AB142"/>
    <mergeCell ref="AC141:AC142"/>
    <mergeCell ref="EK139:EK140"/>
    <mergeCell ref="EL139:EL140"/>
    <mergeCell ref="EM139:EM140"/>
    <mergeCell ref="EN139:EN140"/>
    <mergeCell ref="EO139:EO140"/>
    <mergeCell ref="EP139:EP140"/>
    <mergeCell ref="EE139:EE140"/>
    <mergeCell ref="EF139:EF140"/>
    <mergeCell ref="EG139:EG140"/>
    <mergeCell ref="EH139:EH140"/>
    <mergeCell ref="EI139:EI140"/>
    <mergeCell ref="EJ139:EJ140"/>
    <mergeCell ref="DY139:DY140"/>
    <mergeCell ref="DZ139:DZ140"/>
    <mergeCell ref="EA139:EA140"/>
    <mergeCell ref="EB139:EB140"/>
    <mergeCell ref="EC139:EC140"/>
    <mergeCell ref="ED139:ED140"/>
    <mergeCell ref="DL139:DL140"/>
    <mergeCell ref="DN139:DN140"/>
    <mergeCell ref="DP139:DP140"/>
    <mergeCell ref="DR139:DR140"/>
    <mergeCell ref="DV139:DV140"/>
    <mergeCell ref="DX139:DX140"/>
    <mergeCell ref="DD139:DD140"/>
    <mergeCell ref="DE139:DE140"/>
    <mergeCell ref="DF139:DF140"/>
    <mergeCell ref="DG139:DG140"/>
    <mergeCell ref="DH139:DH140"/>
    <mergeCell ref="DJ139:DJ140"/>
    <mergeCell ref="CX139:CX140"/>
    <mergeCell ref="CY139:CY140"/>
    <mergeCell ref="CZ139:CZ140"/>
    <mergeCell ref="DA139:DA140"/>
    <mergeCell ref="DB139:DB140"/>
    <mergeCell ref="DC139:DC140"/>
    <mergeCell ref="CR139:CR140"/>
    <mergeCell ref="CS139:CS140"/>
    <mergeCell ref="CT139:CT140"/>
    <mergeCell ref="CU139:CU140"/>
    <mergeCell ref="ER137:ER138"/>
    <mergeCell ref="ES137:ES138"/>
    <mergeCell ref="ET137:ET138"/>
    <mergeCell ref="EU137:EU138"/>
    <mergeCell ref="X139:X140"/>
    <mergeCell ref="Y139:Y140"/>
    <mergeCell ref="AA139:AA140"/>
    <mergeCell ref="AB139:AB140"/>
    <mergeCell ref="AC139:AC140"/>
    <mergeCell ref="AD139:AD140"/>
    <mergeCell ref="EL137:EL138"/>
    <mergeCell ref="EM137:EM138"/>
    <mergeCell ref="EN137:EN138"/>
    <mergeCell ref="EO137:EO138"/>
    <mergeCell ref="EP137:EP138"/>
    <mergeCell ref="EQ137:EQ138"/>
    <mergeCell ref="EF137:EF138"/>
    <mergeCell ref="EG137:EG138"/>
    <mergeCell ref="EH137:EH138"/>
    <mergeCell ref="EI137:EI138"/>
    <mergeCell ref="EJ137:EJ138"/>
    <mergeCell ref="EK137:EK138"/>
    <mergeCell ref="DZ137:DZ138"/>
    <mergeCell ref="EA137:EA138"/>
    <mergeCell ref="EB137:EB138"/>
    <mergeCell ref="EC137:EC138"/>
    <mergeCell ref="ED137:ED138"/>
    <mergeCell ref="EE137:EE138"/>
    <mergeCell ref="DN137:DN138"/>
    <mergeCell ref="DP137:DP138"/>
    <mergeCell ref="DR137:DR138"/>
    <mergeCell ref="DV137:DV138"/>
    <mergeCell ref="DX137:DX138"/>
    <mergeCell ref="DY137:DY138"/>
    <mergeCell ref="DE137:DE138"/>
    <mergeCell ref="DF137:DF138"/>
    <mergeCell ref="DG137:DG138"/>
    <mergeCell ref="DH137:DH138"/>
    <mergeCell ref="DJ137:DJ138"/>
    <mergeCell ref="DL137:DL138"/>
    <mergeCell ref="CY137:CY138"/>
    <mergeCell ref="CZ137:CZ138"/>
    <mergeCell ref="CE137:CE138"/>
    <mergeCell ref="CF137:CF138"/>
    <mergeCell ref="DD137:DD138"/>
    <mergeCell ref="CS137:CS138"/>
    <mergeCell ref="CT137:CT138"/>
    <mergeCell ref="CU137:CU138"/>
    <mergeCell ref="CV137:CV138"/>
    <mergeCell ref="CW137:CW138"/>
    <mergeCell ref="CX137:CX138"/>
    <mergeCell ref="CK137:CK138"/>
    <mergeCell ref="CL137:CL138"/>
    <mergeCell ref="CO137:CO138"/>
    <mergeCell ref="CP137:CP138"/>
    <mergeCell ref="CQ137:CQ138"/>
    <mergeCell ref="CR137:CR138"/>
    <mergeCell ref="CV139:CV140"/>
    <mergeCell ref="CW139:CW140"/>
    <mergeCell ref="CJ139:CJ140"/>
    <mergeCell ref="CK139:CK140"/>
    <mergeCell ref="CL139:CL140"/>
    <mergeCell ref="CO139:CO140"/>
    <mergeCell ref="CP139:CP140"/>
    <mergeCell ref="CQ139:CQ140"/>
    <mergeCell ref="CD139:CD140"/>
    <mergeCell ref="CE139:CE140"/>
    <mergeCell ref="CF139:CF140"/>
    <mergeCell ref="CG139:CG140"/>
    <mergeCell ref="CH139:CH140"/>
    <mergeCell ref="CI139:CI140"/>
    <mergeCell ref="CX135:CX136"/>
    <mergeCell ref="CY135:CY136"/>
    <mergeCell ref="CL135:CL136"/>
    <mergeCell ref="CO135:CO136"/>
    <mergeCell ref="CP135:CP136"/>
    <mergeCell ref="CQ135:CQ136"/>
    <mergeCell ref="CR135:CR136"/>
    <mergeCell ref="CS135:CS136"/>
    <mergeCell ref="CU131:CU132"/>
    <mergeCell ref="CV131:CV132"/>
    <mergeCell ref="CW131:CW132"/>
    <mergeCell ref="CX131:CX132"/>
    <mergeCell ref="EG131:EG132"/>
    <mergeCell ref="EH131:EH132"/>
    <mergeCell ref="EI131:EI132"/>
    <mergeCell ref="EJ131:EJ132"/>
    <mergeCell ref="EK131:EK132"/>
    <mergeCell ref="Y137:Y138"/>
    <mergeCell ref="AA137:AA138"/>
    <mergeCell ref="AB137:AB138"/>
    <mergeCell ref="AC137:AC138"/>
    <mergeCell ref="AD137:AD138"/>
    <mergeCell ref="AE137:AE138"/>
    <mergeCell ref="DB133:DB134"/>
    <mergeCell ref="DC133:DC134"/>
    <mergeCell ref="DD133:DD134"/>
    <mergeCell ref="DE133:DE134"/>
    <mergeCell ref="DF133:DF134"/>
    <mergeCell ref="CR131:CR132"/>
    <mergeCell ref="CS131:CS132"/>
    <mergeCell ref="CF131:CF132"/>
    <mergeCell ref="DA137:DA138"/>
    <mergeCell ref="DB137:DB138"/>
    <mergeCell ref="DC137:DC138"/>
    <mergeCell ref="CC131:CC132"/>
    <mergeCell ref="CD131:CD132"/>
    <mergeCell ref="AI139:AI140"/>
    <mergeCell ref="AJ139:AJ140"/>
    <mergeCell ref="AK139:AK140"/>
    <mergeCell ref="AL139:AL140"/>
    <mergeCell ref="AM139:AM140"/>
    <mergeCell ref="CC139:CC140"/>
    <mergeCell ref="EO135:EO136"/>
    <mergeCell ref="EP135:EP136"/>
    <mergeCell ref="EQ135:EQ136"/>
    <mergeCell ref="ER135:ER136"/>
    <mergeCell ref="EG135:EG136"/>
    <mergeCell ref="EH135:EH136"/>
    <mergeCell ref="EI135:EI136"/>
    <mergeCell ref="EJ135:EJ136"/>
    <mergeCell ref="EK135:EK136"/>
    <mergeCell ref="EL135:EL136"/>
    <mergeCell ref="EA135:EA136"/>
    <mergeCell ref="EB135:EB136"/>
    <mergeCell ref="EC135:EC136"/>
    <mergeCell ref="ED135:ED136"/>
    <mergeCell ref="EE135:EE136"/>
    <mergeCell ref="EF135:EF136"/>
    <mergeCell ref="DP135:DP136"/>
    <mergeCell ref="DR135:DR136"/>
    <mergeCell ref="DV135:DV136"/>
    <mergeCell ref="DX135:DX136"/>
    <mergeCell ref="DY135:DY136"/>
    <mergeCell ref="DZ135:DZ136"/>
    <mergeCell ref="DF135:DF136"/>
    <mergeCell ref="DG135:DG136"/>
    <mergeCell ref="CF135:CF136"/>
    <mergeCell ref="CG135:CG136"/>
    <mergeCell ref="CH135:CH136"/>
    <mergeCell ref="CI135:CI136"/>
    <mergeCell ref="CJ135:CJ136"/>
    <mergeCell ref="CK135:CK136"/>
    <mergeCell ref="AK135:AK136"/>
    <mergeCell ref="AL135:AL136"/>
    <mergeCell ref="AM135:AM136"/>
    <mergeCell ref="CC135:CC136"/>
    <mergeCell ref="CD135:CD136"/>
    <mergeCell ref="CE135:CE136"/>
    <mergeCell ref="EN131:EN132"/>
    <mergeCell ref="EO131:EO132"/>
    <mergeCell ref="EP131:EP132"/>
    <mergeCell ref="EQ131:EQ132"/>
    <mergeCell ref="ER131:ER132"/>
    <mergeCell ref="EU131:EU132"/>
    <mergeCell ref="CG137:CG138"/>
    <mergeCell ref="CH137:CH138"/>
    <mergeCell ref="CI137:CI138"/>
    <mergeCell ref="CJ137:CJ138"/>
    <mergeCell ref="CC137:CC138"/>
    <mergeCell ref="CD137:CD138"/>
    <mergeCell ref="CU133:CU134"/>
    <mergeCell ref="CV133:CV134"/>
    <mergeCell ref="CW133:CW134"/>
    <mergeCell ref="CX133:CX134"/>
    <mergeCell ref="CY133:CY134"/>
    <mergeCell ref="CZ133:CZ134"/>
    <mergeCell ref="CO133:CO134"/>
    <mergeCell ref="CP133:CP134"/>
    <mergeCell ref="CQ133:CQ134"/>
    <mergeCell ref="CR133:CR134"/>
    <mergeCell ref="CS133:CS134"/>
    <mergeCell ref="CT133:CT134"/>
    <mergeCell ref="CG133:CG134"/>
    <mergeCell ref="CH133:CH134"/>
    <mergeCell ref="CI133:CI134"/>
    <mergeCell ref="CJ133:CJ134"/>
    <mergeCell ref="CK133:CK134"/>
    <mergeCell ref="CL133:CL134"/>
    <mergeCell ref="DH135:DH136"/>
    <mergeCell ref="DJ135:DJ136"/>
    <mergeCell ref="DL135:DL136"/>
    <mergeCell ref="DN135:DN136"/>
    <mergeCell ref="CZ135:CZ136"/>
    <mergeCell ref="DA135:DA136"/>
    <mergeCell ref="DB135:DB136"/>
    <mergeCell ref="DC135:DC136"/>
    <mergeCell ref="DD135:DD136"/>
    <mergeCell ref="DE135:DE136"/>
    <mergeCell ref="CT135:CT136"/>
    <mergeCell ref="CU135:CU136"/>
    <mergeCell ref="CV135:CV136"/>
    <mergeCell ref="CW135:CW136"/>
    <mergeCell ref="DZ131:DZ132"/>
    <mergeCell ref="DF131:DF132"/>
    <mergeCell ref="DG131:DG132"/>
    <mergeCell ref="DH131:DH132"/>
    <mergeCell ref="DJ131:DJ132"/>
    <mergeCell ref="DL131:DL132"/>
    <mergeCell ref="DN131:DN132"/>
    <mergeCell ref="CZ131:CZ132"/>
    <mergeCell ref="CC133:CC134"/>
    <mergeCell ref="CD133:CD134"/>
    <mergeCell ref="CE133:CE134"/>
    <mergeCell ref="CF133:CF134"/>
    <mergeCell ref="ES135:ES136"/>
    <mergeCell ref="ET135:ET136"/>
    <mergeCell ref="EU135:EU136"/>
    <mergeCell ref="CT131:CT132"/>
    <mergeCell ref="DD131:DD132"/>
    <mergeCell ref="DE131:DE132"/>
    <mergeCell ref="EM135:EM136"/>
    <mergeCell ref="EN135:EN136"/>
    <mergeCell ref="EE127:EE128"/>
    <mergeCell ref="EF127:EF128"/>
    <mergeCell ref="EG127:EG128"/>
    <mergeCell ref="EH127:EH128"/>
    <mergeCell ref="EI127:EI128"/>
    <mergeCell ref="EJ127:EJ128"/>
    <mergeCell ref="DY127:DY128"/>
    <mergeCell ref="DZ127:DZ128"/>
    <mergeCell ref="EA127:EA128"/>
    <mergeCell ref="EB127:EB128"/>
    <mergeCell ref="EC127:EC128"/>
    <mergeCell ref="ED127:ED128"/>
    <mergeCell ref="AP131:AP132"/>
    <mergeCell ref="CY131:CY132"/>
    <mergeCell ref="ET133:ET134"/>
    <mergeCell ref="EU133:EU134"/>
    <mergeCell ref="CE131:CE132"/>
    <mergeCell ref="AE131:AE132"/>
    <mergeCell ref="AF131:AF132"/>
    <mergeCell ref="AG131:AG132"/>
    <mergeCell ref="EN133:EN134"/>
    <mergeCell ref="EO133:EO134"/>
    <mergeCell ref="EP133:EP134"/>
    <mergeCell ref="EQ133:EQ134"/>
    <mergeCell ref="ER133:ER134"/>
    <mergeCell ref="ES133:ES134"/>
    <mergeCell ref="EH133:EH134"/>
    <mergeCell ref="EI133:EI134"/>
    <mergeCell ref="EJ133:EJ134"/>
    <mergeCell ref="EK133:EK134"/>
    <mergeCell ref="EL133:EL134"/>
    <mergeCell ref="EM133:EM134"/>
    <mergeCell ref="EB133:EB134"/>
    <mergeCell ref="EC133:EC134"/>
    <mergeCell ref="ED133:ED134"/>
    <mergeCell ref="EE133:EE134"/>
    <mergeCell ref="EF133:EF134"/>
    <mergeCell ref="EG133:EG134"/>
    <mergeCell ref="DR133:DR134"/>
    <mergeCell ref="DV133:DV134"/>
    <mergeCell ref="DX133:DX134"/>
    <mergeCell ref="DY133:DY134"/>
    <mergeCell ref="DZ133:DZ134"/>
    <mergeCell ref="EA133:EA134"/>
    <mergeCell ref="DG133:DG134"/>
    <mergeCell ref="DH133:DH134"/>
    <mergeCell ref="DJ133:DJ134"/>
    <mergeCell ref="DL133:DL134"/>
    <mergeCell ref="DN133:DN134"/>
    <mergeCell ref="DP133:DP134"/>
    <mergeCell ref="DA133:DA134"/>
    <mergeCell ref="ES129:ES130"/>
    <mergeCell ref="ET129:ET130"/>
    <mergeCell ref="EU129:EU130"/>
    <mergeCell ref="CG131:CG132"/>
    <mergeCell ref="CH131:CH132"/>
    <mergeCell ref="CI131:CI132"/>
    <mergeCell ref="CJ131:CJ132"/>
    <mergeCell ref="CK131:CK132"/>
    <mergeCell ref="AK131:AK132"/>
    <mergeCell ref="AL131:AL132"/>
    <mergeCell ref="AM131:AM132"/>
    <mergeCell ref="ES131:ES132"/>
    <mergeCell ref="ET131:ET132"/>
    <mergeCell ref="X131:X132"/>
    <mergeCell ref="Y131:Y132"/>
    <mergeCell ref="AA131:AA132"/>
    <mergeCell ref="AB131:AB132"/>
    <mergeCell ref="AC131:AC132"/>
    <mergeCell ref="AD131:AD132"/>
    <mergeCell ref="EL129:EL130"/>
    <mergeCell ref="EM129:EM130"/>
    <mergeCell ref="EN129:EN130"/>
    <mergeCell ref="EO129:EO130"/>
    <mergeCell ref="EP129:EP130"/>
    <mergeCell ref="EQ129:EQ130"/>
    <mergeCell ref="EF129:EF130"/>
    <mergeCell ref="EG129:EG130"/>
    <mergeCell ref="EH129:EH130"/>
    <mergeCell ref="EI129:EI130"/>
    <mergeCell ref="EJ129:EJ130"/>
    <mergeCell ref="EK129:EK130"/>
    <mergeCell ref="DZ129:DZ130"/>
    <mergeCell ref="EA129:EA130"/>
    <mergeCell ref="EB129:EB130"/>
    <mergeCell ref="EC129:EC130"/>
    <mergeCell ref="ED129:ED130"/>
    <mergeCell ref="EE129:EE130"/>
    <mergeCell ref="DN129:DN130"/>
    <mergeCell ref="DP129:DP130"/>
    <mergeCell ref="DR129:DR130"/>
    <mergeCell ref="DV129:DV130"/>
    <mergeCell ref="DX129:DX130"/>
    <mergeCell ref="DY129:DY130"/>
    <mergeCell ref="DE129:DE130"/>
    <mergeCell ref="DF129:DF130"/>
    <mergeCell ref="DG129:DG130"/>
    <mergeCell ref="DH129:DH130"/>
    <mergeCell ref="DJ129:DJ130"/>
    <mergeCell ref="DL129:DL130"/>
    <mergeCell ref="CC129:CC130"/>
    <mergeCell ref="CD129:CD130"/>
    <mergeCell ref="AD129:AD130"/>
    <mergeCell ref="AE129:AE130"/>
    <mergeCell ref="AF129:AF130"/>
    <mergeCell ref="AG129:AG130"/>
    <mergeCell ref="AH129:AH130"/>
    <mergeCell ref="AI129:AI130"/>
    <mergeCell ref="CL131:CL132"/>
    <mergeCell ref="CO131:CO132"/>
    <mergeCell ref="CP131:CP132"/>
    <mergeCell ref="CQ131:CQ132"/>
    <mergeCell ref="EM131:EM132"/>
    <mergeCell ref="EL131:EL132"/>
    <mergeCell ref="EA131:EA132"/>
    <mergeCell ref="EB131:EB132"/>
    <mergeCell ref="EC131:EC132"/>
    <mergeCell ref="ED131:ED132"/>
    <mergeCell ref="EE131:EE132"/>
    <mergeCell ref="EF131:EF132"/>
    <mergeCell ref="DP131:DP132"/>
    <mergeCell ref="DR131:DR132"/>
    <mergeCell ref="DV131:DV132"/>
    <mergeCell ref="DX131:DX132"/>
    <mergeCell ref="DY131:DY132"/>
    <mergeCell ref="DA131:DA132"/>
    <mergeCell ref="DB131:DB132"/>
    <mergeCell ref="DC131:DC132"/>
    <mergeCell ref="CO125:CO126"/>
    <mergeCell ref="CP125:CP126"/>
    <mergeCell ref="CQ125:CQ126"/>
    <mergeCell ref="CR125:CR126"/>
    <mergeCell ref="EQ127:EQ128"/>
    <mergeCell ref="X125:X126"/>
    <mergeCell ref="Y125:Y126"/>
    <mergeCell ref="AA125:AA126"/>
    <mergeCell ref="AB125:AB126"/>
    <mergeCell ref="AC125:AC126"/>
    <mergeCell ref="AD125:AD126"/>
    <mergeCell ref="AE125:AE126"/>
    <mergeCell ref="AH131:AH132"/>
    <mergeCell ref="AI131:AI132"/>
    <mergeCell ref="AJ131:AJ132"/>
    <mergeCell ref="ER129:ER130"/>
    <mergeCell ref="CR127:CR128"/>
    <mergeCell ref="CS127:CS128"/>
    <mergeCell ref="CT127:CT128"/>
    <mergeCell ref="CU127:CU128"/>
    <mergeCell ref="CV127:CV128"/>
    <mergeCell ref="CW127:CW128"/>
    <mergeCell ref="CJ127:CJ128"/>
    <mergeCell ref="CK127:CK128"/>
    <mergeCell ref="CL127:CL128"/>
    <mergeCell ref="CO127:CO128"/>
    <mergeCell ref="CP127:CP128"/>
    <mergeCell ref="CQ127:CQ128"/>
    <mergeCell ref="CD127:CD128"/>
    <mergeCell ref="CE127:CE128"/>
    <mergeCell ref="CF127:CF128"/>
    <mergeCell ref="CG127:CG128"/>
    <mergeCell ref="CH127:CH128"/>
    <mergeCell ref="CI127:CI128"/>
    <mergeCell ref="CY129:CY130"/>
    <mergeCell ref="CZ129:CZ130"/>
    <mergeCell ref="DA129:DA130"/>
    <mergeCell ref="DB129:DB130"/>
    <mergeCell ref="DC129:DC130"/>
    <mergeCell ref="DD129:DD130"/>
    <mergeCell ref="CS129:CS130"/>
    <mergeCell ref="CT129:CT130"/>
    <mergeCell ref="CU129:CU130"/>
    <mergeCell ref="CV129:CV130"/>
    <mergeCell ref="CW129:CW130"/>
    <mergeCell ref="CX129:CX130"/>
    <mergeCell ref="CK129:CK130"/>
    <mergeCell ref="CL129:CL130"/>
    <mergeCell ref="CO129:CO130"/>
    <mergeCell ref="CP129:CP130"/>
    <mergeCell ref="CQ129:CQ130"/>
    <mergeCell ref="CR129:CR130"/>
    <mergeCell ref="CE129:CE130"/>
    <mergeCell ref="CF129:CF130"/>
    <mergeCell ref="CG129:CG130"/>
    <mergeCell ref="CH129:CH130"/>
    <mergeCell ref="CI129:CI130"/>
    <mergeCell ref="CJ129:CJ130"/>
    <mergeCell ref="EK127:EK128"/>
    <mergeCell ref="EL127:EL128"/>
    <mergeCell ref="EM127:EM128"/>
    <mergeCell ref="EN127:EN128"/>
    <mergeCell ref="EO127:EO128"/>
    <mergeCell ref="EP127:EP128"/>
    <mergeCell ref="ER123:ER124"/>
    <mergeCell ref="EG123:EG124"/>
    <mergeCell ref="EH123:EH124"/>
    <mergeCell ref="EI123:EI124"/>
    <mergeCell ref="EJ123:EJ124"/>
    <mergeCell ref="EK123:EK124"/>
    <mergeCell ref="EL123:EL124"/>
    <mergeCell ref="EA123:EA124"/>
    <mergeCell ref="EB123:EB124"/>
    <mergeCell ref="EC123:EC124"/>
    <mergeCell ref="ED123:ED124"/>
    <mergeCell ref="EE123:EE124"/>
    <mergeCell ref="EF123:EF124"/>
    <mergeCell ref="DP123:DP124"/>
    <mergeCell ref="X127:X128"/>
    <mergeCell ref="Y127:Y128"/>
    <mergeCell ref="AA127:AA128"/>
    <mergeCell ref="AB127:AB128"/>
    <mergeCell ref="AC127:AC128"/>
    <mergeCell ref="AD127:AD128"/>
    <mergeCell ref="EL125:EL126"/>
    <mergeCell ref="EM125:EM126"/>
    <mergeCell ref="EN125:EN126"/>
    <mergeCell ref="EO125:EO126"/>
    <mergeCell ref="EP125:EP126"/>
    <mergeCell ref="EQ125:EQ126"/>
    <mergeCell ref="EF125:EF126"/>
    <mergeCell ref="EG125:EG126"/>
    <mergeCell ref="EH125:EH126"/>
    <mergeCell ref="EI125:EI126"/>
    <mergeCell ref="EJ125:EJ126"/>
    <mergeCell ref="EK125:EK126"/>
    <mergeCell ref="DZ125:DZ126"/>
    <mergeCell ref="EA125:EA126"/>
    <mergeCell ref="EB125:EB126"/>
    <mergeCell ref="EC125:EC126"/>
    <mergeCell ref="ED125:ED126"/>
    <mergeCell ref="EE125:EE126"/>
    <mergeCell ref="DN125:DN126"/>
    <mergeCell ref="DP125:DP126"/>
    <mergeCell ref="DR125:DR126"/>
    <mergeCell ref="DV125:DV126"/>
    <mergeCell ref="DX125:DX126"/>
    <mergeCell ref="DY125:DY126"/>
    <mergeCell ref="DE125:DE126"/>
    <mergeCell ref="DF125:DF126"/>
    <mergeCell ref="DG125:DG126"/>
    <mergeCell ref="DH125:DH126"/>
    <mergeCell ref="DJ125:DJ126"/>
    <mergeCell ref="DL125:DL126"/>
    <mergeCell ref="CY125:CY126"/>
    <mergeCell ref="CZ125:CZ126"/>
    <mergeCell ref="DA125:DA126"/>
    <mergeCell ref="DB125:DB126"/>
    <mergeCell ref="DC125:DC126"/>
    <mergeCell ref="DD125:DD126"/>
    <mergeCell ref="CS125:CS126"/>
    <mergeCell ref="CT125:CT126"/>
    <mergeCell ref="CU125:CU126"/>
    <mergeCell ref="CV125:CV126"/>
    <mergeCell ref="CW125:CW126"/>
    <mergeCell ref="CX125:CX126"/>
    <mergeCell ref="CK125:CK126"/>
    <mergeCell ref="CL125:CL126"/>
    <mergeCell ref="CX123:CX124"/>
    <mergeCell ref="CY123:CY124"/>
    <mergeCell ref="CL123:CL124"/>
    <mergeCell ref="CO123:CO124"/>
    <mergeCell ref="CP123:CP124"/>
    <mergeCell ref="CQ123:CQ124"/>
    <mergeCell ref="CR123:CR124"/>
    <mergeCell ref="CS123:CS124"/>
    <mergeCell ref="CF123:CF124"/>
    <mergeCell ref="CG123:CG124"/>
    <mergeCell ref="CH123:CH124"/>
    <mergeCell ref="CI123:CI124"/>
    <mergeCell ref="CJ123:CJ124"/>
    <mergeCell ref="CK123:CK124"/>
    <mergeCell ref="ER127:ER128"/>
    <mergeCell ref="ES127:ES128"/>
    <mergeCell ref="ET127:ET128"/>
    <mergeCell ref="EU127:EU128"/>
    <mergeCell ref="CE125:CE126"/>
    <mergeCell ref="CF125:CF126"/>
    <mergeCell ref="CG125:CG126"/>
    <mergeCell ref="CH125:CH126"/>
    <mergeCell ref="CI125:CI126"/>
    <mergeCell ref="CJ125:CJ126"/>
    <mergeCell ref="AJ125:AJ126"/>
    <mergeCell ref="AK125:AK126"/>
    <mergeCell ref="AL125:AL126"/>
    <mergeCell ref="AM125:AM126"/>
    <mergeCell ref="CC125:CC126"/>
    <mergeCell ref="CD125:CD126"/>
    <mergeCell ref="ES123:ES124"/>
    <mergeCell ref="ET123:ET124"/>
    <mergeCell ref="EU123:EU124"/>
    <mergeCell ref="CC123:CC124"/>
    <mergeCell ref="CD123:CD124"/>
    <mergeCell ref="CE123:CE124"/>
    <mergeCell ref="DL127:DL128"/>
    <mergeCell ref="DN127:DN128"/>
    <mergeCell ref="DP127:DP128"/>
    <mergeCell ref="DR127:DR128"/>
    <mergeCell ref="DV127:DV128"/>
    <mergeCell ref="DX127:DX128"/>
    <mergeCell ref="DD127:DD128"/>
    <mergeCell ref="DE127:DE128"/>
    <mergeCell ref="DF127:DF128"/>
    <mergeCell ref="DG127:DG128"/>
    <mergeCell ref="DH127:DH128"/>
    <mergeCell ref="DJ127:DJ128"/>
    <mergeCell ref="CX127:CX128"/>
    <mergeCell ref="CY127:CY128"/>
    <mergeCell ref="CZ127:CZ128"/>
    <mergeCell ref="DA127:DA128"/>
    <mergeCell ref="DB127:DB128"/>
    <mergeCell ref="DC127:DC128"/>
    <mergeCell ref="CC127:CC128"/>
    <mergeCell ref="ER125:ER126"/>
    <mergeCell ref="ES125:ES126"/>
    <mergeCell ref="ET125:ET126"/>
    <mergeCell ref="EU125:EU126"/>
    <mergeCell ref="EM123:EM124"/>
    <mergeCell ref="EN123:EN124"/>
    <mergeCell ref="EO123:EO124"/>
    <mergeCell ref="EP123:EP124"/>
    <mergeCell ref="EQ123:EQ124"/>
    <mergeCell ref="AL123:AL124"/>
    <mergeCell ref="AM123:AM124"/>
    <mergeCell ref="EG121:EG122"/>
    <mergeCell ref="DR121:DR122"/>
    <mergeCell ref="DV121:DV122"/>
    <mergeCell ref="DX121:DX122"/>
    <mergeCell ref="DY121:DY122"/>
    <mergeCell ref="DZ121:DZ122"/>
    <mergeCell ref="EA121:EA122"/>
    <mergeCell ref="DG121:DG122"/>
    <mergeCell ref="DH121:DH122"/>
    <mergeCell ref="DJ121:DJ122"/>
    <mergeCell ref="DL121:DL122"/>
    <mergeCell ref="DN121:DN122"/>
    <mergeCell ref="DP121:DP122"/>
    <mergeCell ref="DA121:DA122"/>
    <mergeCell ref="DB121:DB122"/>
    <mergeCell ref="DC121:DC122"/>
    <mergeCell ref="DD121:DD122"/>
    <mergeCell ref="DE121:DE122"/>
    <mergeCell ref="DF121:DF122"/>
    <mergeCell ref="CU121:CU122"/>
    <mergeCell ref="CV121:CV122"/>
    <mergeCell ref="CW121:CW122"/>
    <mergeCell ref="CX121:CX122"/>
    <mergeCell ref="CY121:CY122"/>
    <mergeCell ref="CZ121:CZ122"/>
    <mergeCell ref="CO121:CO122"/>
    <mergeCell ref="CP121:CP122"/>
    <mergeCell ref="CQ121:CQ122"/>
    <mergeCell ref="CR121:CR122"/>
    <mergeCell ref="CS121:CS122"/>
    <mergeCell ref="CT121:CT122"/>
    <mergeCell ref="CG121:CG122"/>
    <mergeCell ref="CH121:CH122"/>
    <mergeCell ref="CI121:CI122"/>
    <mergeCell ref="CJ121:CJ122"/>
    <mergeCell ref="CK121:CK122"/>
    <mergeCell ref="CL121:CL122"/>
    <mergeCell ref="CC121:CC122"/>
    <mergeCell ref="CD121:CD122"/>
    <mergeCell ref="CE121:CE122"/>
    <mergeCell ref="CF121:CF122"/>
    <mergeCell ref="DR123:DR124"/>
    <mergeCell ref="DV123:DV124"/>
    <mergeCell ref="DX123:DX124"/>
    <mergeCell ref="DY123:DY124"/>
    <mergeCell ref="DZ123:DZ124"/>
    <mergeCell ref="DF123:DF124"/>
    <mergeCell ref="DG123:DG124"/>
    <mergeCell ref="DH123:DH124"/>
    <mergeCell ref="DJ123:DJ124"/>
    <mergeCell ref="DL123:DL124"/>
    <mergeCell ref="DN123:DN124"/>
    <mergeCell ref="CZ123:CZ124"/>
    <mergeCell ref="DA123:DA124"/>
    <mergeCell ref="DB123:DB124"/>
    <mergeCell ref="DC123:DC124"/>
    <mergeCell ref="DD123:DD124"/>
    <mergeCell ref="DE123:DE124"/>
    <mergeCell ref="CT123:CT124"/>
    <mergeCell ref="CU123:CU124"/>
    <mergeCell ref="CV123:CV124"/>
    <mergeCell ref="CW123:CW124"/>
    <mergeCell ref="EU119:EU120"/>
    <mergeCell ref="X121:X122"/>
    <mergeCell ref="Y121:Y122"/>
    <mergeCell ref="AA121:AA122"/>
    <mergeCell ref="AB121:AB122"/>
    <mergeCell ref="AC121:AC122"/>
    <mergeCell ref="AD121:AD122"/>
    <mergeCell ref="AE121:AE122"/>
    <mergeCell ref="AF121:AF122"/>
    <mergeCell ref="AG121:AG122"/>
    <mergeCell ref="EO119:EO120"/>
    <mergeCell ref="EP119:EP120"/>
    <mergeCell ref="EQ119:EQ120"/>
    <mergeCell ref="ER119:ER120"/>
    <mergeCell ref="ES119:ES120"/>
    <mergeCell ref="ET119:ET120"/>
    <mergeCell ref="EI119:EI120"/>
    <mergeCell ref="EJ119:EJ120"/>
    <mergeCell ref="EK119:EK120"/>
    <mergeCell ref="EL119:EL120"/>
    <mergeCell ref="EM119:EM120"/>
    <mergeCell ref="EN119:EN120"/>
    <mergeCell ref="EC119:EC120"/>
    <mergeCell ref="ED119:ED120"/>
    <mergeCell ref="EE119:EE120"/>
    <mergeCell ref="EF119:EF120"/>
    <mergeCell ref="EG119:EG120"/>
    <mergeCell ref="EH119:EH120"/>
    <mergeCell ref="DV119:DV120"/>
    <mergeCell ref="DX119:DX120"/>
    <mergeCell ref="DY119:DY120"/>
    <mergeCell ref="DZ119:DZ120"/>
    <mergeCell ref="EA119:EA120"/>
    <mergeCell ref="EB119:EB120"/>
    <mergeCell ref="DH119:DH120"/>
    <mergeCell ref="DJ119:DJ120"/>
    <mergeCell ref="DL119:DL120"/>
    <mergeCell ref="DN119:DN120"/>
    <mergeCell ref="DP119:DP120"/>
    <mergeCell ref="DR119:DR120"/>
    <mergeCell ref="AP121:AP122"/>
    <mergeCell ref="ET121:ET122"/>
    <mergeCell ref="EU121:EU122"/>
    <mergeCell ref="EN121:EN122"/>
    <mergeCell ref="EO121:EO122"/>
    <mergeCell ref="EP121:EP122"/>
    <mergeCell ref="EQ121:EQ122"/>
    <mergeCell ref="ER121:ER122"/>
    <mergeCell ref="ES121:ES122"/>
    <mergeCell ref="EH121:EH122"/>
    <mergeCell ref="EI121:EI122"/>
    <mergeCell ref="EJ121:EJ122"/>
    <mergeCell ref="EK121:EK122"/>
    <mergeCell ref="EL121:EL122"/>
    <mergeCell ref="EM121:EM122"/>
    <mergeCell ref="EB121:EB122"/>
    <mergeCell ref="EC121:EC122"/>
    <mergeCell ref="ED121:ED122"/>
    <mergeCell ref="EE121:EE122"/>
    <mergeCell ref="EF121:EF122"/>
    <mergeCell ref="CQ117:CQ118"/>
    <mergeCell ref="CR117:CR118"/>
    <mergeCell ref="CS117:CS118"/>
    <mergeCell ref="CT117:CT118"/>
    <mergeCell ref="CU117:CU118"/>
    <mergeCell ref="CV117:CV118"/>
    <mergeCell ref="CI117:CI118"/>
    <mergeCell ref="CJ117:CJ118"/>
    <mergeCell ref="CK117:CK118"/>
    <mergeCell ref="CL117:CL118"/>
    <mergeCell ref="CO117:CO118"/>
    <mergeCell ref="CP117:CP118"/>
    <mergeCell ref="CC117:CC118"/>
    <mergeCell ref="CD117:CD118"/>
    <mergeCell ref="CE117:CE118"/>
    <mergeCell ref="CF117:CF118"/>
    <mergeCell ref="DB119:DB120"/>
    <mergeCell ref="DC119:DC120"/>
    <mergeCell ref="DD119:DD120"/>
    <mergeCell ref="DE119:DE120"/>
    <mergeCell ref="DF119:DF120"/>
    <mergeCell ref="DG119:DG120"/>
    <mergeCell ref="CV119:CV120"/>
    <mergeCell ref="CW119:CW120"/>
    <mergeCell ref="CX119:CX120"/>
    <mergeCell ref="CY119:CY120"/>
    <mergeCell ref="CZ119:CZ120"/>
    <mergeCell ref="DA119:DA120"/>
    <mergeCell ref="CP119:CP120"/>
    <mergeCell ref="CQ119:CQ120"/>
    <mergeCell ref="CR119:CR120"/>
    <mergeCell ref="CS119:CS120"/>
    <mergeCell ref="CT119:CT120"/>
    <mergeCell ref="CU119:CU120"/>
    <mergeCell ref="CH119:CH120"/>
    <mergeCell ref="CI119:CI120"/>
    <mergeCell ref="CJ119:CJ120"/>
    <mergeCell ref="CK119:CK120"/>
    <mergeCell ref="CL119:CL120"/>
    <mergeCell ref="CO119:CO120"/>
    <mergeCell ref="CC119:CC120"/>
    <mergeCell ref="CD119:CD120"/>
    <mergeCell ref="CE119:CE120"/>
    <mergeCell ref="CF119:CF120"/>
    <mergeCell ref="CG119:CG120"/>
    <mergeCell ref="CG117:CG118"/>
    <mergeCell ref="CH117:CH118"/>
    <mergeCell ref="EJ117:EJ118"/>
    <mergeCell ref="EK117:EK118"/>
    <mergeCell ref="EL117:EL118"/>
    <mergeCell ref="EM117:EM118"/>
    <mergeCell ref="EN117:EN118"/>
    <mergeCell ref="EO117:EO118"/>
    <mergeCell ref="ED117:ED118"/>
    <mergeCell ref="EE117:EE118"/>
    <mergeCell ref="EF117:EF118"/>
    <mergeCell ref="EG117:EG118"/>
    <mergeCell ref="EH117:EH118"/>
    <mergeCell ref="EI117:EI118"/>
    <mergeCell ref="DX117:DX118"/>
    <mergeCell ref="DY117:DY118"/>
    <mergeCell ref="DZ117:DZ118"/>
    <mergeCell ref="EA117:EA118"/>
    <mergeCell ref="EB117:EB118"/>
    <mergeCell ref="EC117:EC118"/>
    <mergeCell ref="DJ117:DJ118"/>
    <mergeCell ref="DL117:DL118"/>
    <mergeCell ref="DN117:DN118"/>
    <mergeCell ref="DP117:DP118"/>
    <mergeCell ref="DR117:DR118"/>
    <mergeCell ref="DV117:DV118"/>
    <mergeCell ref="DC117:DC118"/>
    <mergeCell ref="DD117:DD118"/>
    <mergeCell ref="DE117:DE118"/>
    <mergeCell ref="DF117:DF118"/>
    <mergeCell ref="DG117:DG118"/>
    <mergeCell ref="DH117:DH118"/>
    <mergeCell ref="CW117:CW118"/>
    <mergeCell ref="CX117:CX118"/>
    <mergeCell ref="CY117:CY118"/>
    <mergeCell ref="CZ117:CZ118"/>
    <mergeCell ref="DA117:DA118"/>
    <mergeCell ref="DB117:DB118"/>
    <mergeCell ref="EQ115:EQ116"/>
    <mergeCell ref="ER115:ER116"/>
    <mergeCell ref="ES115:ES116"/>
    <mergeCell ref="ET115:ET116"/>
    <mergeCell ref="EU115:EU116"/>
    <mergeCell ref="X117:X118"/>
    <mergeCell ref="Y117:Y118"/>
    <mergeCell ref="AA117:AA118"/>
    <mergeCell ref="AB117:AB118"/>
    <mergeCell ref="AC117:AC118"/>
    <mergeCell ref="EK115:EK116"/>
    <mergeCell ref="EL115:EL116"/>
    <mergeCell ref="EM115:EM116"/>
    <mergeCell ref="EN115:EN116"/>
    <mergeCell ref="EO115:EO116"/>
    <mergeCell ref="EP115:EP116"/>
    <mergeCell ref="EE115:EE116"/>
    <mergeCell ref="EF115:EF116"/>
    <mergeCell ref="EG115:EG116"/>
    <mergeCell ref="EH115:EH116"/>
    <mergeCell ref="EI115:EI116"/>
    <mergeCell ref="EJ115:EJ116"/>
    <mergeCell ref="DY115:DY116"/>
    <mergeCell ref="DZ115:DZ116"/>
    <mergeCell ref="EA115:EA116"/>
    <mergeCell ref="EB115:EB116"/>
    <mergeCell ref="EC115:EC116"/>
    <mergeCell ref="ED115:ED116"/>
    <mergeCell ref="DL115:DL116"/>
    <mergeCell ref="DN115:DN116"/>
    <mergeCell ref="DP115:DP116"/>
    <mergeCell ref="DR115:DR116"/>
    <mergeCell ref="DV115:DV116"/>
    <mergeCell ref="DX115:DX116"/>
    <mergeCell ref="DD115:DD116"/>
    <mergeCell ref="DE115:DE116"/>
    <mergeCell ref="DF115:DF116"/>
    <mergeCell ref="DG115:DG116"/>
    <mergeCell ref="DH115:DH116"/>
    <mergeCell ref="DJ115:DJ116"/>
    <mergeCell ref="CX115:CX116"/>
    <mergeCell ref="CY115:CY116"/>
    <mergeCell ref="CZ115:CZ116"/>
    <mergeCell ref="DA115:DA116"/>
    <mergeCell ref="DB115:DB116"/>
    <mergeCell ref="DC115:DC116"/>
    <mergeCell ref="CR115:CR116"/>
    <mergeCell ref="CS115:CS116"/>
    <mergeCell ref="CT115:CT116"/>
    <mergeCell ref="CU115:CU116"/>
    <mergeCell ref="CV115:CV116"/>
    <mergeCell ref="CW115:CW116"/>
    <mergeCell ref="CJ115:CJ116"/>
    <mergeCell ref="CK115:CK116"/>
    <mergeCell ref="CL115:CL116"/>
    <mergeCell ref="CO115:CO116"/>
    <mergeCell ref="CP115:CP116"/>
    <mergeCell ref="CQ115:CQ116"/>
    <mergeCell ref="EP117:EP118"/>
    <mergeCell ref="EQ117:EQ118"/>
    <mergeCell ref="ER117:ER118"/>
    <mergeCell ref="ES117:ES118"/>
    <mergeCell ref="ET117:ET118"/>
    <mergeCell ref="EU117:EU118"/>
    <mergeCell ref="CD115:CD116"/>
    <mergeCell ref="CE115:CE116"/>
    <mergeCell ref="CF115:CF116"/>
    <mergeCell ref="CG115:CG116"/>
    <mergeCell ref="CH115:CH116"/>
    <mergeCell ref="CI115:CI116"/>
    <mergeCell ref="AI115:AI116"/>
    <mergeCell ref="AJ115:AJ116"/>
    <mergeCell ref="AK115:AK116"/>
    <mergeCell ref="AL115:AL116"/>
    <mergeCell ref="AM115:AM116"/>
    <mergeCell ref="CC115:CC116"/>
    <mergeCell ref="AC115:AC116"/>
    <mergeCell ref="AD115:AD116"/>
    <mergeCell ref="AE115:AE116"/>
    <mergeCell ref="AF115:AF116"/>
    <mergeCell ref="AG115:AG116"/>
    <mergeCell ref="AH115:AH116"/>
    <mergeCell ref="EP113:EP114"/>
    <mergeCell ref="EQ113:EQ114"/>
    <mergeCell ref="ER113:ER114"/>
    <mergeCell ref="ES113:ES114"/>
    <mergeCell ref="ET113:ET114"/>
    <mergeCell ref="EU113:EU114"/>
    <mergeCell ref="EJ113:EJ114"/>
    <mergeCell ref="EK113:EK114"/>
    <mergeCell ref="EL113:EL114"/>
    <mergeCell ref="EM113:EM114"/>
    <mergeCell ref="EN113:EN114"/>
    <mergeCell ref="EO113:EO114"/>
    <mergeCell ref="ED113:ED114"/>
    <mergeCell ref="EE113:EE114"/>
    <mergeCell ref="EF113:EF114"/>
    <mergeCell ref="EG113:EG114"/>
    <mergeCell ref="EH113:EH114"/>
    <mergeCell ref="EI113:EI114"/>
    <mergeCell ref="DX113:DX114"/>
    <mergeCell ref="DY113:DY114"/>
    <mergeCell ref="DZ113:DZ114"/>
    <mergeCell ref="EA113:EA114"/>
    <mergeCell ref="EB113:EB114"/>
    <mergeCell ref="EC113:EC114"/>
    <mergeCell ref="DJ113:DJ114"/>
    <mergeCell ref="DL113:DL114"/>
    <mergeCell ref="DN113:DN114"/>
    <mergeCell ref="DP113:DP114"/>
    <mergeCell ref="DR113:DR114"/>
    <mergeCell ref="DV113:DV114"/>
    <mergeCell ref="DC113:DC114"/>
    <mergeCell ref="DD113:DD114"/>
    <mergeCell ref="DE113:DE114"/>
    <mergeCell ref="DF113:DF114"/>
    <mergeCell ref="DG113:DG114"/>
    <mergeCell ref="DH113:DH114"/>
    <mergeCell ref="CW113:CW114"/>
    <mergeCell ref="CX113:CX114"/>
    <mergeCell ref="CY113:CY114"/>
    <mergeCell ref="CZ113:CZ114"/>
    <mergeCell ref="DA113:DA114"/>
    <mergeCell ref="DB113:DB114"/>
    <mergeCell ref="CQ113:CQ114"/>
    <mergeCell ref="CR113:CR114"/>
    <mergeCell ref="CS113:CS114"/>
    <mergeCell ref="CT113:CT114"/>
    <mergeCell ref="CU113:CU114"/>
    <mergeCell ref="CV113:CV114"/>
    <mergeCell ref="CI113:CI114"/>
    <mergeCell ref="CJ113:CJ114"/>
    <mergeCell ref="CK113:CK114"/>
    <mergeCell ref="CL113:CL114"/>
    <mergeCell ref="CO113:CO114"/>
    <mergeCell ref="CP113:CP114"/>
    <mergeCell ref="CC113:CC114"/>
    <mergeCell ref="CD113:CD114"/>
    <mergeCell ref="CE113:CE114"/>
    <mergeCell ref="CF113:CF114"/>
    <mergeCell ref="CG113:CG114"/>
    <mergeCell ref="CH113:CH114"/>
    <mergeCell ref="AH113:AH114"/>
    <mergeCell ref="AI113:AI114"/>
    <mergeCell ref="AJ113:AJ114"/>
    <mergeCell ref="AK113:AK114"/>
    <mergeCell ref="AL113:AL114"/>
    <mergeCell ref="AM113:AM114"/>
    <mergeCell ref="EQ111:EQ112"/>
    <mergeCell ref="ER111:ER112"/>
    <mergeCell ref="ES111:ES112"/>
    <mergeCell ref="ET111:ET112"/>
    <mergeCell ref="EU111:EU112"/>
    <mergeCell ref="X113:X114"/>
    <mergeCell ref="Y113:Y114"/>
    <mergeCell ref="AA113:AA114"/>
    <mergeCell ref="AB113:AB114"/>
    <mergeCell ref="AC113:AC114"/>
    <mergeCell ref="EK111:EK112"/>
    <mergeCell ref="EL111:EL112"/>
    <mergeCell ref="EM111:EM112"/>
    <mergeCell ref="EN111:EN112"/>
    <mergeCell ref="EO111:EO112"/>
    <mergeCell ref="EP111:EP112"/>
    <mergeCell ref="EE111:EE112"/>
    <mergeCell ref="EF111:EF112"/>
    <mergeCell ref="EG111:EG112"/>
    <mergeCell ref="EH111:EH112"/>
    <mergeCell ref="EI111:EI112"/>
    <mergeCell ref="EJ111:EJ112"/>
    <mergeCell ref="DY111:DY112"/>
    <mergeCell ref="DZ111:DZ112"/>
    <mergeCell ref="EA111:EA112"/>
    <mergeCell ref="EB111:EB112"/>
    <mergeCell ref="EC111:EC112"/>
    <mergeCell ref="ED111:ED112"/>
    <mergeCell ref="DL111:DL112"/>
    <mergeCell ref="DN111:DN112"/>
    <mergeCell ref="DP111:DP112"/>
    <mergeCell ref="DR111:DR112"/>
    <mergeCell ref="DV111:DV112"/>
    <mergeCell ref="DX111:DX112"/>
    <mergeCell ref="DD111:DD112"/>
    <mergeCell ref="DE111:DE112"/>
    <mergeCell ref="DF111:DF112"/>
    <mergeCell ref="DG111:DG112"/>
    <mergeCell ref="DH111:DH112"/>
    <mergeCell ref="DJ111:DJ112"/>
    <mergeCell ref="CX111:CX112"/>
    <mergeCell ref="CY111:CY112"/>
    <mergeCell ref="CZ111:CZ112"/>
    <mergeCell ref="DA111:DA112"/>
    <mergeCell ref="DB111:DB112"/>
    <mergeCell ref="DC111:DC112"/>
    <mergeCell ref="CR111:CR112"/>
    <mergeCell ref="CS111:CS112"/>
    <mergeCell ref="CT111:CT112"/>
    <mergeCell ref="CU111:CU112"/>
    <mergeCell ref="CV111:CV112"/>
    <mergeCell ref="CW111:CW112"/>
    <mergeCell ref="CJ111:CJ112"/>
    <mergeCell ref="CK111:CK112"/>
    <mergeCell ref="CL111:CL112"/>
    <mergeCell ref="CO111:CO112"/>
    <mergeCell ref="CP111:CP112"/>
    <mergeCell ref="CQ111:CQ112"/>
    <mergeCell ref="CD111:CD112"/>
    <mergeCell ref="CE111:CE112"/>
    <mergeCell ref="CF111:CF112"/>
    <mergeCell ref="CG111:CG112"/>
    <mergeCell ref="CH111:CH112"/>
    <mergeCell ref="CI111:CI112"/>
    <mergeCell ref="AI111:AI112"/>
    <mergeCell ref="AJ111:AJ112"/>
    <mergeCell ref="AK111:AK112"/>
    <mergeCell ref="AL111:AL112"/>
    <mergeCell ref="AM111:AM112"/>
    <mergeCell ref="CC111:CC112"/>
    <mergeCell ref="AC111:AC112"/>
    <mergeCell ref="AD111:AD112"/>
    <mergeCell ref="AE111:AE112"/>
    <mergeCell ref="AF111:AF112"/>
    <mergeCell ref="AG111:AG112"/>
    <mergeCell ref="AH111:AH112"/>
    <mergeCell ref="EQ107:EQ108"/>
    <mergeCell ref="AI107:AI108"/>
    <mergeCell ref="AJ107:AJ108"/>
    <mergeCell ref="AK107:AK108"/>
    <mergeCell ref="DA109:DA110"/>
    <mergeCell ref="DB109:DB110"/>
    <mergeCell ref="CQ109:CQ110"/>
    <mergeCell ref="CR109:CR110"/>
    <mergeCell ref="CS109:CS110"/>
    <mergeCell ref="CT109:CT110"/>
    <mergeCell ref="CU109:CU110"/>
    <mergeCell ref="CV109:CV110"/>
    <mergeCell ref="CI109:CI110"/>
    <mergeCell ref="CJ109:CJ110"/>
    <mergeCell ref="CK109:CK110"/>
    <mergeCell ref="CL109:CL110"/>
    <mergeCell ref="CO109:CO110"/>
    <mergeCell ref="CP109:CP110"/>
    <mergeCell ref="CC109:CC110"/>
    <mergeCell ref="CD109:CD110"/>
    <mergeCell ref="CE109:CE110"/>
    <mergeCell ref="CF109:CF110"/>
    <mergeCell ref="CG109:CG110"/>
    <mergeCell ref="CH109:CH110"/>
    <mergeCell ref="AI109:AI110"/>
    <mergeCell ref="AJ109:AJ110"/>
    <mergeCell ref="AK109:AK110"/>
    <mergeCell ref="AL109:AL110"/>
    <mergeCell ref="AM109:AM110"/>
    <mergeCell ref="ER107:ER108"/>
    <mergeCell ref="ES107:ES108"/>
    <mergeCell ref="AL107:AL108"/>
    <mergeCell ref="AM107:AM108"/>
    <mergeCell ref="CC107:CC108"/>
    <mergeCell ref="EP109:EP110"/>
    <mergeCell ref="EQ109:EQ110"/>
    <mergeCell ref="ER109:ER110"/>
    <mergeCell ref="ES109:ES110"/>
    <mergeCell ref="ET109:ET110"/>
    <mergeCell ref="EU109:EU110"/>
    <mergeCell ref="EJ109:EJ110"/>
    <mergeCell ref="EK109:EK110"/>
    <mergeCell ref="EL109:EL110"/>
    <mergeCell ref="EM109:EM110"/>
    <mergeCell ref="EN109:EN110"/>
    <mergeCell ref="EO109:EO110"/>
    <mergeCell ref="ED109:ED110"/>
    <mergeCell ref="EE109:EE110"/>
    <mergeCell ref="EF109:EF110"/>
    <mergeCell ref="EG109:EG110"/>
    <mergeCell ref="EH109:EH110"/>
    <mergeCell ref="EI109:EI110"/>
    <mergeCell ref="DX109:DX110"/>
    <mergeCell ref="DY109:DY110"/>
    <mergeCell ref="DZ109:DZ110"/>
    <mergeCell ref="EA109:EA110"/>
    <mergeCell ref="EB109:EB110"/>
    <mergeCell ref="EC109:EC110"/>
    <mergeCell ref="DJ109:DJ110"/>
    <mergeCell ref="DL109:DL110"/>
    <mergeCell ref="DN109:DN110"/>
    <mergeCell ref="DP109:DP110"/>
    <mergeCell ref="DR109:DR110"/>
    <mergeCell ref="DV109:DV110"/>
    <mergeCell ref="DC109:DC110"/>
    <mergeCell ref="DD109:DD110"/>
    <mergeCell ref="DE109:DE110"/>
    <mergeCell ref="DF109:DF110"/>
    <mergeCell ref="DG109:DG110"/>
    <mergeCell ref="DH109:DH110"/>
    <mergeCell ref="DC107:DC108"/>
    <mergeCell ref="CR107:CR108"/>
    <mergeCell ref="CS107:CS108"/>
    <mergeCell ref="CT107:CT108"/>
    <mergeCell ref="CU107:CU108"/>
    <mergeCell ref="CV107:CV108"/>
    <mergeCell ref="CW107:CW108"/>
    <mergeCell ref="CJ107:CJ108"/>
    <mergeCell ref="CK107:CK108"/>
    <mergeCell ref="CL107:CL108"/>
    <mergeCell ref="CO107:CO108"/>
    <mergeCell ref="CP107:CP108"/>
    <mergeCell ref="CQ107:CQ108"/>
    <mergeCell ref="CD107:CD108"/>
    <mergeCell ref="CE107:CE108"/>
    <mergeCell ref="CF107:CF108"/>
    <mergeCell ref="CG107:CG108"/>
    <mergeCell ref="CH107:CH108"/>
    <mergeCell ref="CI107:CI108"/>
    <mergeCell ref="CW109:CW110"/>
    <mergeCell ref="CX109:CX110"/>
    <mergeCell ref="CY109:CY110"/>
    <mergeCell ref="CZ109:CZ110"/>
    <mergeCell ref="CV105:CV106"/>
    <mergeCell ref="CW105:CW106"/>
    <mergeCell ref="CX105:CX106"/>
    <mergeCell ref="CY105:CY106"/>
    <mergeCell ref="CZ105:CZ106"/>
    <mergeCell ref="DA105:DA106"/>
    <mergeCell ref="CP105:CP106"/>
    <mergeCell ref="CQ105:CQ106"/>
    <mergeCell ref="CR105:CR106"/>
    <mergeCell ref="CS105:CS106"/>
    <mergeCell ref="CT105:CT106"/>
    <mergeCell ref="CU105:CU106"/>
    <mergeCell ref="CD105:CD106"/>
    <mergeCell ref="CE105:CE106"/>
    <mergeCell ref="CF105:CF106"/>
    <mergeCell ref="CG105:CG106"/>
    <mergeCell ref="CH105:CH106"/>
    <mergeCell ref="CI105:CI106"/>
    <mergeCell ref="AI105:AI106"/>
    <mergeCell ref="AJ105:AJ106"/>
    <mergeCell ref="AK105:AK106"/>
    <mergeCell ref="AL105:AL106"/>
    <mergeCell ref="ET107:ET108"/>
    <mergeCell ref="EU107:EU108"/>
    <mergeCell ref="X109:X110"/>
    <mergeCell ref="Y109:Y110"/>
    <mergeCell ref="AA109:AA110"/>
    <mergeCell ref="AB109:AB110"/>
    <mergeCell ref="AC109:AC110"/>
    <mergeCell ref="EK107:EK108"/>
    <mergeCell ref="EL107:EL108"/>
    <mergeCell ref="EM107:EM108"/>
    <mergeCell ref="EN107:EN108"/>
    <mergeCell ref="EO107:EO108"/>
    <mergeCell ref="EP107:EP108"/>
    <mergeCell ref="EE107:EE108"/>
    <mergeCell ref="EF107:EF108"/>
    <mergeCell ref="EG107:EG108"/>
    <mergeCell ref="EH107:EH108"/>
    <mergeCell ref="EI107:EI108"/>
    <mergeCell ref="EJ107:EJ108"/>
    <mergeCell ref="DY107:DY108"/>
    <mergeCell ref="DZ107:DZ108"/>
    <mergeCell ref="EA107:EA108"/>
    <mergeCell ref="EB107:EB108"/>
    <mergeCell ref="EC107:EC108"/>
    <mergeCell ref="ED107:ED108"/>
    <mergeCell ref="DL107:DL108"/>
    <mergeCell ref="DN107:DN108"/>
    <mergeCell ref="DP107:DP108"/>
    <mergeCell ref="DR107:DR108"/>
    <mergeCell ref="DV107:DV108"/>
    <mergeCell ref="DX107:DX108"/>
    <mergeCell ref="DD107:DD108"/>
    <mergeCell ref="DE107:DE108"/>
    <mergeCell ref="DF107:DF108"/>
    <mergeCell ref="DG107:DG108"/>
    <mergeCell ref="DH107:DH108"/>
    <mergeCell ref="DJ107:DJ108"/>
    <mergeCell ref="CX107:CX108"/>
    <mergeCell ref="CY107:CY108"/>
    <mergeCell ref="CZ107:CZ108"/>
    <mergeCell ref="DA107:DA108"/>
    <mergeCell ref="DB107:DB108"/>
    <mergeCell ref="EP105:EP106"/>
    <mergeCell ref="EQ105:EQ106"/>
    <mergeCell ref="ER105:ER106"/>
    <mergeCell ref="ES105:ES106"/>
    <mergeCell ref="ET105:ET106"/>
    <mergeCell ref="EU105:EU106"/>
    <mergeCell ref="EJ105:EJ106"/>
    <mergeCell ref="EK105:EK106"/>
    <mergeCell ref="EL105:EL106"/>
    <mergeCell ref="EM105:EM106"/>
    <mergeCell ref="EN105:EN106"/>
    <mergeCell ref="EO105:EO106"/>
    <mergeCell ref="ED105:ED106"/>
    <mergeCell ref="EE105:EE106"/>
    <mergeCell ref="EF105:EF106"/>
    <mergeCell ref="EG105:EG106"/>
    <mergeCell ref="EH105:EH106"/>
    <mergeCell ref="EI105:EI106"/>
    <mergeCell ref="DX105:DX106"/>
    <mergeCell ref="DY105:DY106"/>
    <mergeCell ref="DZ105:DZ106"/>
    <mergeCell ref="EA105:EA106"/>
    <mergeCell ref="EB105:EB106"/>
    <mergeCell ref="EC105:EC106"/>
    <mergeCell ref="DH105:DH106"/>
    <mergeCell ref="DJ105:DJ106"/>
    <mergeCell ref="DL105:DL106"/>
    <mergeCell ref="DN105:DN106"/>
    <mergeCell ref="DP105:DP106"/>
    <mergeCell ref="DR105:DR106"/>
    <mergeCell ref="DB105:DB106"/>
    <mergeCell ref="DC105:DC106"/>
    <mergeCell ref="DD105:DD106"/>
    <mergeCell ref="DE105:DE106"/>
    <mergeCell ref="DF105:DF106"/>
    <mergeCell ref="DG105:DG106"/>
    <mergeCell ref="CC105:CC106"/>
    <mergeCell ref="ER103:ER104"/>
    <mergeCell ref="ES103:ES104"/>
    <mergeCell ref="ET103:ET104"/>
    <mergeCell ref="EU103:EU104"/>
    <mergeCell ref="X105:X106"/>
    <mergeCell ref="Y105:Y106"/>
    <mergeCell ref="AA105:AA106"/>
    <mergeCell ref="AB105:AB106"/>
    <mergeCell ref="AC105:AC106"/>
    <mergeCell ref="AD105:AD106"/>
    <mergeCell ref="EL103:EL104"/>
    <mergeCell ref="EM103:EM104"/>
    <mergeCell ref="EN103:EN104"/>
    <mergeCell ref="EO103:EO104"/>
    <mergeCell ref="EP103:EP104"/>
    <mergeCell ref="EQ103:EQ104"/>
    <mergeCell ref="EF103:EF104"/>
    <mergeCell ref="EG103:EG104"/>
    <mergeCell ref="EH103:EH104"/>
    <mergeCell ref="EI103:EI104"/>
    <mergeCell ref="EJ103:EJ104"/>
    <mergeCell ref="EK103:EK104"/>
    <mergeCell ref="DZ103:DZ104"/>
    <mergeCell ref="EA103:EA104"/>
    <mergeCell ref="EB103:EB104"/>
    <mergeCell ref="EC103:EC104"/>
    <mergeCell ref="ED103:ED104"/>
    <mergeCell ref="EE103:EE104"/>
    <mergeCell ref="DH103:DH104"/>
    <mergeCell ref="DJ103:DJ104"/>
    <mergeCell ref="DL103:DL104"/>
    <mergeCell ref="DN103:DN104"/>
    <mergeCell ref="DP103:DP104"/>
    <mergeCell ref="DR103:DR104"/>
    <mergeCell ref="DB103:DB104"/>
    <mergeCell ref="DC103:DC104"/>
    <mergeCell ref="DD103:DD104"/>
    <mergeCell ref="DE103:DE104"/>
    <mergeCell ref="DF103:DF104"/>
    <mergeCell ref="DG103:DG104"/>
    <mergeCell ref="CV103:CV104"/>
    <mergeCell ref="CW103:CW104"/>
    <mergeCell ref="CX103:CX104"/>
    <mergeCell ref="CY103:CY104"/>
    <mergeCell ref="CZ103:CZ104"/>
    <mergeCell ref="DA103:DA104"/>
    <mergeCell ref="CP103:CP104"/>
    <mergeCell ref="CQ103:CQ104"/>
    <mergeCell ref="CR103:CR104"/>
    <mergeCell ref="CS103:CS104"/>
    <mergeCell ref="CT103:CT104"/>
    <mergeCell ref="CU103:CU104"/>
    <mergeCell ref="CI103:CI104"/>
    <mergeCell ref="CJ103:CJ104"/>
    <mergeCell ref="CK103:CK104"/>
    <mergeCell ref="CL103:CL104"/>
    <mergeCell ref="CM103:CM146"/>
    <mergeCell ref="CO103:CO104"/>
    <mergeCell ref="CJ105:CJ106"/>
    <mergeCell ref="CK105:CK106"/>
    <mergeCell ref="CL105:CL106"/>
    <mergeCell ref="CO105:CO106"/>
    <mergeCell ref="AC107:AC108"/>
    <mergeCell ref="CC103:CC104"/>
    <mergeCell ref="CD103:CD104"/>
    <mergeCell ref="CE103:CE104"/>
    <mergeCell ref="CF103:CF104"/>
    <mergeCell ref="CG103:CG104"/>
    <mergeCell ref="CH103:CH104"/>
    <mergeCell ref="AH103:AH104"/>
    <mergeCell ref="AI103:AI104"/>
    <mergeCell ref="AJ103:AJ104"/>
    <mergeCell ref="AK103:AK104"/>
    <mergeCell ref="AL103:AL104"/>
    <mergeCell ref="AM103:AM104"/>
    <mergeCell ref="ER101:ER102"/>
    <mergeCell ref="ES101:ES102"/>
    <mergeCell ref="ET101:ET102"/>
    <mergeCell ref="EU101:EU102"/>
    <mergeCell ref="EX101:EX146"/>
    <mergeCell ref="X103:X104"/>
    <mergeCell ref="Y103:Y104"/>
    <mergeCell ref="AA103:AA104"/>
    <mergeCell ref="AB103:AB104"/>
    <mergeCell ref="AC103:AC104"/>
    <mergeCell ref="EL101:EL102"/>
    <mergeCell ref="EM101:EM102"/>
    <mergeCell ref="EN101:EN102"/>
    <mergeCell ref="EO101:EO102"/>
    <mergeCell ref="EP101:EP102"/>
    <mergeCell ref="EQ101:EQ102"/>
    <mergeCell ref="EF101:EF102"/>
    <mergeCell ref="EG101:EG102"/>
    <mergeCell ref="EH101:EH102"/>
    <mergeCell ref="EI101:EI102"/>
    <mergeCell ref="EJ101:EJ102"/>
    <mergeCell ref="EK101:EK102"/>
    <mergeCell ref="DZ101:DZ102"/>
    <mergeCell ref="EA101:EA102"/>
    <mergeCell ref="EB101:EB102"/>
    <mergeCell ref="EC101:EC102"/>
    <mergeCell ref="ED101:ED102"/>
    <mergeCell ref="EE101:EE102"/>
    <mergeCell ref="DP101:DP102"/>
    <mergeCell ref="DR101:DR102"/>
    <mergeCell ref="DT101:DT146"/>
    <mergeCell ref="DV101:DV102"/>
    <mergeCell ref="DX101:DX102"/>
    <mergeCell ref="DY101:DY102"/>
    <mergeCell ref="DV103:DV104"/>
    <mergeCell ref="DX103:DX104"/>
    <mergeCell ref="DY103:DY104"/>
    <mergeCell ref="DV105:DV106"/>
    <mergeCell ref="DF101:DF102"/>
    <mergeCell ref="DG101:DG102"/>
    <mergeCell ref="DH101:DH102"/>
    <mergeCell ref="DJ101:DJ102"/>
    <mergeCell ref="DL101:DL102"/>
    <mergeCell ref="DN101:DN102"/>
    <mergeCell ref="CZ101:CZ102"/>
    <mergeCell ref="DA101:DA102"/>
    <mergeCell ref="DB101:DB102"/>
    <mergeCell ref="DC101:DC102"/>
    <mergeCell ref="DD101:DD102"/>
    <mergeCell ref="DE101:DE102"/>
    <mergeCell ref="CT101:CT102"/>
    <mergeCell ref="CU101:CU102"/>
    <mergeCell ref="CV101:CV102"/>
    <mergeCell ref="CW101:CW102"/>
    <mergeCell ref="CX101:CX102"/>
    <mergeCell ref="CY101:CY102"/>
    <mergeCell ref="CL101:CL102"/>
    <mergeCell ref="CO101:CO102"/>
    <mergeCell ref="CP101:CP102"/>
    <mergeCell ref="CQ101:CQ102"/>
    <mergeCell ref="CR101:CR102"/>
    <mergeCell ref="CS101:CS102"/>
    <mergeCell ref="CF101:CF102"/>
    <mergeCell ref="CG101:CG102"/>
    <mergeCell ref="CH101:CH102"/>
    <mergeCell ref="CI101:CI102"/>
    <mergeCell ref="CJ101:CJ102"/>
    <mergeCell ref="CK101:CK102"/>
    <mergeCell ref="AK101:AK102"/>
    <mergeCell ref="AL101:AL102"/>
    <mergeCell ref="AM101:AM102"/>
    <mergeCell ref="CC101:CC102"/>
    <mergeCell ref="CD101:CD102"/>
    <mergeCell ref="CE101:CE102"/>
    <mergeCell ref="EU99:EU100"/>
    <mergeCell ref="E101:E146"/>
    <mergeCell ref="X101:X102"/>
    <mergeCell ref="Y101:Y102"/>
    <mergeCell ref="AA101:AA102"/>
    <mergeCell ref="AB101:AB102"/>
    <mergeCell ref="AC101:AC102"/>
    <mergeCell ref="AD101:AD102"/>
    <mergeCell ref="AE101:AE102"/>
    <mergeCell ref="AF101:AF102"/>
    <mergeCell ref="EO99:EO100"/>
    <mergeCell ref="EP99:EP100"/>
    <mergeCell ref="EQ99:EQ100"/>
    <mergeCell ref="ER99:ER100"/>
    <mergeCell ref="ES99:ES100"/>
    <mergeCell ref="ET99:ET100"/>
    <mergeCell ref="EI99:EI100"/>
    <mergeCell ref="EJ99:EJ100"/>
    <mergeCell ref="EK99:EK100"/>
    <mergeCell ref="EL99:EL100"/>
    <mergeCell ref="EM99:EM100"/>
    <mergeCell ref="EN99:EN100"/>
    <mergeCell ref="EC99:EC100"/>
    <mergeCell ref="ED99:ED100"/>
    <mergeCell ref="EE99:EE100"/>
    <mergeCell ref="EF99:EF100"/>
    <mergeCell ref="EG99:EG100"/>
    <mergeCell ref="EH99:EH100"/>
    <mergeCell ref="DV99:DV100"/>
    <mergeCell ref="DX99:DX100"/>
    <mergeCell ref="DY99:DY100"/>
    <mergeCell ref="DZ99:DZ100"/>
    <mergeCell ref="EA99:EA100"/>
    <mergeCell ref="EB99:EB100"/>
    <mergeCell ref="DH99:DH100"/>
    <mergeCell ref="DJ99:DJ100"/>
    <mergeCell ref="DL99:DL100"/>
    <mergeCell ref="DN99:DN100"/>
    <mergeCell ref="DP99:DP100"/>
    <mergeCell ref="DR99:DR100"/>
    <mergeCell ref="DB99:DB100"/>
    <mergeCell ref="DC99:DC100"/>
    <mergeCell ref="DD99:DD100"/>
    <mergeCell ref="DE99:DE100"/>
    <mergeCell ref="DF99:DF100"/>
    <mergeCell ref="DG99:DG100"/>
    <mergeCell ref="CV99:CV100"/>
    <mergeCell ref="CW99:CW100"/>
    <mergeCell ref="CX99:CX100"/>
    <mergeCell ref="CY99:CY100"/>
    <mergeCell ref="CZ99:CZ100"/>
    <mergeCell ref="DA99:DA100"/>
    <mergeCell ref="CP99:CP100"/>
    <mergeCell ref="CQ99:CQ100"/>
    <mergeCell ref="CR99:CR100"/>
    <mergeCell ref="CS99:CS100"/>
    <mergeCell ref="CT99:CT100"/>
    <mergeCell ref="CU99:CU100"/>
    <mergeCell ref="CH99:CH100"/>
    <mergeCell ref="CI99:CI100"/>
    <mergeCell ref="CJ99:CJ100"/>
    <mergeCell ref="CK99:CK100"/>
    <mergeCell ref="CL99:CL100"/>
    <mergeCell ref="CO99:CO100"/>
    <mergeCell ref="AC99:AC100"/>
    <mergeCell ref="CC99:CC100"/>
    <mergeCell ref="CD99:CD100"/>
    <mergeCell ref="CE99:CE100"/>
    <mergeCell ref="CF99:CF100"/>
    <mergeCell ref="CG99:CG100"/>
    <mergeCell ref="EP97:EP98"/>
    <mergeCell ref="EQ97:EQ98"/>
    <mergeCell ref="ER97:ER98"/>
    <mergeCell ref="ES97:ES98"/>
    <mergeCell ref="ET97:ET98"/>
    <mergeCell ref="CQ97:CQ98"/>
    <mergeCell ref="CR97:CR98"/>
    <mergeCell ref="CS97:CS98"/>
    <mergeCell ref="CT97:CT98"/>
    <mergeCell ref="CU97:CU98"/>
    <mergeCell ref="CV97:CV98"/>
    <mergeCell ref="CI97:CI98"/>
    <mergeCell ref="CJ97:CJ98"/>
    <mergeCell ref="CK97:CK98"/>
    <mergeCell ref="CL97:CL98"/>
    <mergeCell ref="CO97:CO98"/>
    <mergeCell ref="CP97:CP98"/>
    <mergeCell ref="CC97:CC98"/>
    <mergeCell ref="CD97:CD98"/>
    <mergeCell ref="CE97:CE98"/>
    <mergeCell ref="CF97:CF98"/>
    <mergeCell ref="CG97:CG98"/>
    <mergeCell ref="CH97:CH98"/>
    <mergeCell ref="AH97:AH98"/>
    <mergeCell ref="AI97:AI98"/>
    <mergeCell ref="AJ97:AJ98"/>
    <mergeCell ref="AK97:AK98"/>
    <mergeCell ref="AL97:AL98"/>
    <mergeCell ref="AM97:AM98"/>
    <mergeCell ref="AG97:AG98"/>
    <mergeCell ref="CD95:CD96"/>
    <mergeCell ref="CE95:CE96"/>
    <mergeCell ref="CF95:CF96"/>
    <mergeCell ref="CG95:CG96"/>
    <mergeCell ref="CH95:CH96"/>
    <mergeCell ref="CI95:CI96"/>
    <mergeCell ref="EU97:EU98"/>
    <mergeCell ref="EJ97:EJ98"/>
    <mergeCell ref="EK97:EK98"/>
    <mergeCell ref="EL97:EL98"/>
    <mergeCell ref="EM97:EM98"/>
    <mergeCell ref="EN97:EN98"/>
    <mergeCell ref="EO97:EO98"/>
    <mergeCell ref="ED97:ED98"/>
    <mergeCell ref="EE97:EE98"/>
    <mergeCell ref="EF97:EF98"/>
    <mergeCell ref="EG97:EG98"/>
    <mergeCell ref="EH97:EH98"/>
    <mergeCell ref="EI97:EI98"/>
    <mergeCell ref="DX97:DX98"/>
    <mergeCell ref="DY97:DY98"/>
    <mergeCell ref="DZ97:DZ98"/>
    <mergeCell ref="EA97:EA98"/>
    <mergeCell ref="EB97:EB98"/>
    <mergeCell ref="EC97:EC98"/>
    <mergeCell ref="DJ97:DJ98"/>
    <mergeCell ref="DL97:DL98"/>
    <mergeCell ref="DN97:DN98"/>
    <mergeCell ref="DP97:DP98"/>
    <mergeCell ref="DR97:DR98"/>
    <mergeCell ref="DV97:DV98"/>
    <mergeCell ref="DC97:DC98"/>
    <mergeCell ref="DD97:DD98"/>
    <mergeCell ref="DE97:DE98"/>
    <mergeCell ref="DF97:DF98"/>
    <mergeCell ref="DG97:DG98"/>
    <mergeCell ref="DH97:DH98"/>
    <mergeCell ref="CW97:CW98"/>
    <mergeCell ref="CX97:CX98"/>
    <mergeCell ref="CY97:CY98"/>
    <mergeCell ref="CZ97:CZ98"/>
    <mergeCell ref="DA97:DA98"/>
    <mergeCell ref="DB97:DB98"/>
    <mergeCell ref="CU93:CU94"/>
    <mergeCell ref="CV93:CV94"/>
    <mergeCell ref="CI93:CI94"/>
    <mergeCell ref="CJ93:CJ94"/>
    <mergeCell ref="CK93:CK94"/>
    <mergeCell ref="CL93:CL94"/>
    <mergeCell ref="EQ95:EQ96"/>
    <mergeCell ref="ER95:ER96"/>
    <mergeCell ref="ES95:ES96"/>
    <mergeCell ref="ET95:ET96"/>
    <mergeCell ref="EU95:EU96"/>
    <mergeCell ref="X97:X98"/>
    <mergeCell ref="Y97:Y98"/>
    <mergeCell ref="AA97:AA98"/>
    <mergeCell ref="AB97:AB98"/>
    <mergeCell ref="AC97:AC98"/>
    <mergeCell ref="EK95:EK96"/>
    <mergeCell ref="EL95:EL96"/>
    <mergeCell ref="EM95:EM96"/>
    <mergeCell ref="EN95:EN96"/>
    <mergeCell ref="EO95:EO96"/>
    <mergeCell ref="EP95:EP96"/>
    <mergeCell ref="EE95:EE96"/>
    <mergeCell ref="EF95:EF96"/>
    <mergeCell ref="EG95:EG96"/>
    <mergeCell ref="EH95:EH96"/>
    <mergeCell ref="EI95:EI96"/>
    <mergeCell ref="EJ95:EJ96"/>
    <mergeCell ref="DY95:DY96"/>
    <mergeCell ref="DZ95:DZ96"/>
    <mergeCell ref="EA95:EA96"/>
    <mergeCell ref="EB95:EB96"/>
    <mergeCell ref="EC95:EC96"/>
    <mergeCell ref="ED95:ED96"/>
    <mergeCell ref="DL95:DL96"/>
    <mergeCell ref="DN95:DN96"/>
    <mergeCell ref="DP95:DP96"/>
    <mergeCell ref="DR95:DR96"/>
    <mergeCell ref="DV95:DV96"/>
    <mergeCell ref="DX95:DX96"/>
    <mergeCell ref="DD95:DD96"/>
    <mergeCell ref="DE95:DE96"/>
    <mergeCell ref="DF95:DF96"/>
    <mergeCell ref="DG95:DG96"/>
    <mergeCell ref="DH95:DH96"/>
    <mergeCell ref="DJ95:DJ96"/>
    <mergeCell ref="CX95:CX96"/>
    <mergeCell ref="CY95:CY96"/>
    <mergeCell ref="CZ95:CZ96"/>
    <mergeCell ref="DA95:DA96"/>
    <mergeCell ref="DB95:DB96"/>
    <mergeCell ref="DC95:DC96"/>
    <mergeCell ref="CR95:CR96"/>
    <mergeCell ref="CS95:CS96"/>
    <mergeCell ref="CT95:CT96"/>
    <mergeCell ref="CU95:CU96"/>
    <mergeCell ref="CV95:CV96"/>
    <mergeCell ref="CW95:CW96"/>
    <mergeCell ref="CJ95:CJ96"/>
    <mergeCell ref="CK95:CK96"/>
    <mergeCell ref="CL95:CL96"/>
    <mergeCell ref="CO95:CO96"/>
    <mergeCell ref="CP95:CP96"/>
    <mergeCell ref="CQ95:CQ96"/>
    <mergeCell ref="DB91:DB92"/>
    <mergeCell ref="DC91:DC92"/>
    <mergeCell ref="CR91:CR92"/>
    <mergeCell ref="CS91:CS92"/>
    <mergeCell ref="CT91:CT92"/>
    <mergeCell ref="CU91:CU92"/>
    <mergeCell ref="AI95:AI96"/>
    <mergeCell ref="AJ95:AJ96"/>
    <mergeCell ref="AK95:AK96"/>
    <mergeCell ref="AL95:AL96"/>
    <mergeCell ref="AM95:AM96"/>
    <mergeCell ref="CC95:CC96"/>
    <mergeCell ref="AC95:AC96"/>
    <mergeCell ref="AD95:AD96"/>
    <mergeCell ref="AE95:AE96"/>
    <mergeCell ref="AF95:AF96"/>
    <mergeCell ref="AG95:AG96"/>
    <mergeCell ref="AH95:AH96"/>
    <mergeCell ref="EP93:EP94"/>
    <mergeCell ref="EQ93:EQ94"/>
    <mergeCell ref="ER93:ER94"/>
    <mergeCell ref="ES93:ES94"/>
    <mergeCell ref="ET93:ET94"/>
    <mergeCell ref="EU93:EU94"/>
    <mergeCell ref="EJ93:EJ94"/>
    <mergeCell ref="EK93:EK94"/>
    <mergeCell ref="EL93:EL94"/>
    <mergeCell ref="EM93:EM94"/>
    <mergeCell ref="EN93:EN94"/>
    <mergeCell ref="EO93:EO94"/>
    <mergeCell ref="ED93:ED94"/>
    <mergeCell ref="EE93:EE94"/>
    <mergeCell ref="EF93:EF94"/>
    <mergeCell ref="EG93:EG94"/>
    <mergeCell ref="EH93:EH94"/>
    <mergeCell ref="EI93:EI94"/>
    <mergeCell ref="DX93:DX94"/>
    <mergeCell ref="DY93:DY94"/>
    <mergeCell ref="DZ93:DZ94"/>
    <mergeCell ref="EA93:EA94"/>
    <mergeCell ref="EB93:EB94"/>
    <mergeCell ref="EC93:EC94"/>
    <mergeCell ref="DJ93:DJ94"/>
    <mergeCell ref="DL93:DL94"/>
    <mergeCell ref="DN93:DN94"/>
    <mergeCell ref="DP93:DP94"/>
    <mergeCell ref="DR93:DR94"/>
    <mergeCell ref="DV93:DV94"/>
    <mergeCell ref="DC93:DC94"/>
    <mergeCell ref="DD93:DD94"/>
    <mergeCell ref="DE93:DE94"/>
    <mergeCell ref="DF93:DF94"/>
    <mergeCell ref="DG93:DG94"/>
    <mergeCell ref="DH93:DH94"/>
    <mergeCell ref="CW93:CW94"/>
    <mergeCell ref="CX93:CX94"/>
    <mergeCell ref="CY93:CY94"/>
    <mergeCell ref="CZ93:CZ94"/>
    <mergeCell ref="DA93:DA94"/>
    <mergeCell ref="DB93:DB94"/>
    <mergeCell ref="CQ93:CQ94"/>
    <mergeCell ref="CR93:CR94"/>
    <mergeCell ref="CS93:CS94"/>
    <mergeCell ref="CT93:CT94"/>
    <mergeCell ref="DJ89:DJ90"/>
    <mergeCell ref="DL89:DL90"/>
    <mergeCell ref="CY89:CY90"/>
    <mergeCell ref="CZ89:CZ90"/>
    <mergeCell ref="DA89:DA90"/>
    <mergeCell ref="DB89:DB90"/>
    <mergeCell ref="CO93:CO94"/>
    <mergeCell ref="CP93:CP94"/>
    <mergeCell ref="CC93:CC94"/>
    <mergeCell ref="CD93:CD94"/>
    <mergeCell ref="CE93:CE94"/>
    <mergeCell ref="CF93:CF94"/>
    <mergeCell ref="CG93:CG94"/>
    <mergeCell ref="CH93:CH94"/>
    <mergeCell ref="AH93:AH94"/>
    <mergeCell ref="AI93:AI94"/>
    <mergeCell ref="AJ93:AJ94"/>
    <mergeCell ref="AK93:AK94"/>
    <mergeCell ref="AL93:AL94"/>
    <mergeCell ref="AM93:AM94"/>
    <mergeCell ref="EQ91:EQ92"/>
    <mergeCell ref="ER91:ER92"/>
    <mergeCell ref="ES91:ES92"/>
    <mergeCell ref="ET91:ET92"/>
    <mergeCell ref="EU91:EU92"/>
    <mergeCell ref="X93:X94"/>
    <mergeCell ref="Y93:Y94"/>
    <mergeCell ref="AA93:AA94"/>
    <mergeCell ref="AB93:AB94"/>
    <mergeCell ref="AC93:AC94"/>
    <mergeCell ref="EK91:EK92"/>
    <mergeCell ref="EL91:EL92"/>
    <mergeCell ref="EM91:EM92"/>
    <mergeCell ref="EN91:EN92"/>
    <mergeCell ref="EO91:EO92"/>
    <mergeCell ref="EP91:EP92"/>
    <mergeCell ref="EE91:EE92"/>
    <mergeCell ref="EF91:EF92"/>
    <mergeCell ref="EG91:EG92"/>
    <mergeCell ref="EH91:EH92"/>
    <mergeCell ref="EI91:EI92"/>
    <mergeCell ref="EJ91:EJ92"/>
    <mergeCell ref="DY91:DY92"/>
    <mergeCell ref="DZ91:DZ92"/>
    <mergeCell ref="EA91:EA92"/>
    <mergeCell ref="EB91:EB92"/>
    <mergeCell ref="EC91:EC92"/>
    <mergeCell ref="ED91:ED92"/>
    <mergeCell ref="DL91:DL92"/>
    <mergeCell ref="DN91:DN92"/>
    <mergeCell ref="DP91:DP92"/>
    <mergeCell ref="DR91:DR92"/>
    <mergeCell ref="DV91:DV92"/>
    <mergeCell ref="DX91:DX92"/>
    <mergeCell ref="DD91:DD92"/>
    <mergeCell ref="DE91:DE92"/>
    <mergeCell ref="DF91:DF92"/>
    <mergeCell ref="DG91:DG92"/>
    <mergeCell ref="DH91:DH92"/>
    <mergeCell ref="DJ91:DJ92"/>
    <mergeCell ref="CX91:CX92"/>
    <mergeCell ref="CY91:CY92"/>
    <mergeCell ref="CZ91:CZ92"/>
    <mergeCell ref="DA91:DA92"/>
    <mergeCell ref="EQ87:EQ88"/>
    <mergeCell ref="AJ87:AJ88"/>
    <mergeCell ref="AK87:AK88"/>
    <mergeCell ref="AL87:AL88"/>
    <mergeCell ref="AM87:AM88"/>
    <mergeCell ref="CC87:CC88"/>
    <mergeCell ref="CV91:CV92"/>
    <mergeCell ref="CW91:CW92"/>
    <mergeCell ref="CJ91:CJ92"/>
    <mergeCell ref="CK91:CK92"/>
    <mergeCell ref="CL91:CL92"/>
    <mergeCell ref="CO91:CO92"/>
    <mergeCell ref="CP91:CP92"/>
    <mergeCell ref="CQ91:CQ92"/>
    <mergeCell ref="CD91:CD92"/>
    <mergeCell ref="CE91:CE92"/>
    <mergeCell ref="CF91:CF92"/>
    <mergeCell ref="CG91:CG92"/>
    <mergeCell ref="CH91:CH92"/>
    <mergeCell ref="CI91:CI92"/>
    <mergeCell ref="AI91:AI92"/>
    <mergeCell ref="AJ91:AJ92"/>
    <mergeCell ref="AK91:AK92"/>
    <mergeCell ref="AL91:AL92"/>
    <mergeCell ref="AM91:AM92"/>
    <mergeCell ref="CC91:CC92"/>
    <mergeCell ref="ER89:ER90"/>
    <mergeCell ref="ES89:ES90"/>
    <mergeCell ref="ET89:ET90"/>
    <mergeCell ref="EU89:EU90"/>
    <mergeCell ref="X91:X92"/>
    <mergeCell ref="Y91:Y92"/>
    <mergeCell ref="AA91:AA92"/>
    <mergeCell ref="AB91:AB92"/>
    <mergeCell ref="AC91:AC92"/>
    <mergeCell ref="AD91:AD92"/>
    <mergeCell ref="EL89:EL90"/>
    <mergeCell ref="EM89:EM90"/>
    <mergeCell ref="EN89:EN90"/>
    <mergeCell ref="EO89:EO90"/>
    <mergeCell ref="EP89:EP90"/>
    <mergeCell ref="EQ89:EQ90"/>
    <mergeCell ref="EF89:EF90"/>
    <mergeCell ref="EG89:EG90"/>
    <mergeCell ref="EH89:EH90"/>
    <mergeCell ref="EI89:EI90"/>
    <mergeCell ref="EJ89:EJ90"/>
    <mergeCell ref="EK89:EK90"/>
    <mergeCell ref="DZ89:DZ90"/>
    <mergeCell ref="EA89:EA90"/>
    <mergeCell ref="EB89:EB90"/>
    <mergeCell ref="EC89:EC90"/>
    <mergeCell ref="ED89:ED90"/>
    <mergeCell ref="EE89:EE90"/>
    <mergeCell ref="DN89:DN90"/>
    <mergeCell ref="DP89:DP90"/>
    <mergeCell ref="DR89:DR90"/>
    <mergeCell ref="DV89:DV90"/>
    <mergeCell ref="DX89:DX90"/>
    <mergeCell ref="DY89:DY90"/>
    <mergeCell ref="DE89:DE90"/>
    <mergeCell ref="DF89:DF90"/>
    <mergeCell ref="DG89:DG90"/>
    <mergeCell ref="DH89:DH90"/>
    <mergeCell ref="DA87:DA88"/>
    <mergeCell ref="DB87:DB88"/>
    <mergeCell ref="DC87:DC88"/>
    <mergeCell ref="CR87:CR88"/>
    <mergeCell ref="CS87:CS88"/>
    <mergeCell ref="CT87:CT88"/>
    <mergeCell ref="CU87:CU88"/>
    <mergeCell ref="CV87:CV88"/>
    <mergeCell ref="CW87:CW88"/>
    <mergeCell ref="CJ87:CJ88"/>
    <mergeCell ref="CK87:CK88"/>
    <mergeCell ref="CL87:CL88"/>
    <mergeCell ref="CO87:CO88"/>
    <mergeCell ref="CP87:CP88"/>
    <mergeCell ref="CQ87:CQ88"/>
    <mergeCell ref="CD87:CD88"/>
    <mergeCell ref="CE87:CE88"/>
    <mergeCell ref="CF87:CF88"/>
    <mergeCell ref="CG87:CG88"/>
    <mergeCell ref="CH87:CH88"/>
    <mergeCell ref="CI87:CI88"/>
    <mergeCell ref="AI87:AI88"/>
    <mergeCell ref="DC89:DC90"/>
    <mergeCell ref="DD89:DD90"/>
    <mergeCell ref="CS89:CS90"/>
    <mergeCell ref="CT89:CT90"/>
    <mergeCell ref="CU89:CU90"/>
    <mergeCell ref="CV89:CV90"/>
    <mergeCell ref="CW89:CW90"/>
    <mergeCell ref="CX89:CX90"/>
    <mergeCell ref="CK89:CK90"/>
    <mergeCell ref="CL89:CL90"/>
    <mergeCell ref="CO89:CO90"/>
    <mergeCell ref="CP89:CP90"/>
    <mergeCell ref="CQ89:CQ90"/>
    <mergeCell ref="CR89:CR90"/>
    <mergeCell ref="CE89:CE90"/>
    <mergeCell ref="CF89:CF90"/>
    <mergeCell ref="CG89:CG90"/>
    <mergeCell ref="CH89:CH90"/>
    <mergeCell ref="CI89:CI90"/>
    <mergeCell ref="CJ89:CJ90"/>
    <mergeCell ref="AJ89:AJ90"/>
    <mergeCell ref="AK89:AK90"/>
    <mergeCell ref="AL89:AL90"/>
    <mergeCell ref="AM89:AM90"/>
    <mergeCell ref="CC89:CC90"/>
    <mergeCell ref="CD89:CD90"/>
    <mergeCell ref="AI89:AI90"/>
    <mergeCell ref="CW85:CW86"/>
    <mergeCell ref="CX85:CX86"/>
    <mergeCell ref="CY85:CY86"/>
    <mergeCell ref="CZ85:CZ86"/>
    <mergeCell ref="DA85:DA86"/>
    <mergeCell ref="DB85:DB86"/>
    <mergeCell ref="CQ85:CQ86"/>
    <mergeCell ref="CR85:CR86"/>
    <mergeCell ref="CS85:CS86"/>
    <mergeCell ref="CT85:CT86"/>
    <mergeCell ref="CU85:CU86"/>
    <mergeCell ref="CV85:CV86"/>
    <mergeCell ref="CI85:CI86"/>
    <mergeCell ref="CJ85:CJ86"/>
    <mergeCell ref="CK85:CK86"/>
    <mergeCell ref="CL85:CL86"/>
    <mergeCell ref="CO85:CO86"/>
    <mergeCell ref="CP85:CP86"/>
    <mergeCell ref="CC85:CC86"/>
    <mergeCell ref="CD85:CD86"/>
    <mergeCell ref="CE85:CE86"/>
    <mergeCell ref="CF85:CF86"/>
    <mergeCell ref="ER87:ER88"/>
    <mergeCell ref="ES87:ES88"/>
    <mergeCell ref="ET87:ET88"/>
    <mergeCell ref="EU87:EU88"/>
    <mergeCell ref="X89:X90"/>
    <mergeCell ref="Y89:Y90"/>
    <mergeCell ref="AA89:AA90"/>
    <mergeCell ref="AB89:AB90"/>
    <mergeCell ref="AC89:AC90"/>
    <mergeCell ref="EK87:EK88"/>
    <mergeCell ref="EL87:EL88"/>
    <mergeCell ref="EM87:EM88"/>
    <mergeCell ref="EN87:EN88"/>
    <mergeCell ref="EO87:EO88"/>
    <mergeCell ref="EP87:EP88"/>
    <mergeCell ref="EE87:EE88"/>
    <mergeCell ref="EF87:EF88"/>
    <mergeCell ref="EG87:EG88"/>
    <mergeCell ref="EH87:EH88"/>
    <mergeCell ref="EI87:EI88"/>
    <mergeCell ref="EJ87:EJ88"/>
    <mergeCell ref="DY87:DY88"/>
    <mergeCell ref="DZ87:DZ88"/>
    <mergeCell ref="EA87:EA88"/>
    <mergeCell ref="EB87:EB88"/>
    <mergeCell ref="EC87:EC88"/>
    <mergeCell ref="ED87:ED88"/>
    <mergeCell ref="DL87:DL88"/>
    <mergeCell ref="DN87:DN88"/>
    <mergeCell ref="DP87:DP88"/>
    <mergeCell ref="DR87:DR88"/>
    <mergeCell ref="DV87:DV88"/>
    <mergeCell ref="DX87:DX88"/>
    <mergeCell ref="DD87:DD88"/>
    <mergeCell ref="DE87:DE88"/>
    <mergeCell ref="DF87:DF88"/>
    <mergeCell ref="DG87:DG88"/>
    <mergeCell ref="DH87:DH88"/>
    <mergeCell ref="DJ87:DJ88"/>
    <mergeCell ref="CX87:CX88"/>
    <mergeCell ref="CY87:CY88"/>
    <mergeCell ref="CZ87:CZ88"/>
    <mergeCell ref="EP85:EP86"/>
    <mergeCell ref="EQ85:EQ86"/>
    <mergeCell ref="ER85:ER86"/>
    <mergeCell ref="ES85:ES86"/>
    <mergeCell ref="ET85:ET86"/>
    <mergeCell ref="EU85:EU86"/>
    <mergeCell ref="EJ85:EJ86"/>
    <mergeCell ref="EK85:EK86"/>
    <mergeCell ref="EL85:EL86"/>
    <mergeCell ref="EM85:EM86"/>
    <mergeCell ref="EN85:EN86"/>
    <mergeCell ref="EO85:EO86"/>
    <mergeCell ref="ED85:ED86"/>
    <mergeCell ref="EE85:EE86"/>
    <mergeCell ref="EF85:EF86"/>
    <mergeCell ref="EG85:EG86"/>
    <mergeCell ref="EH85:EH86"/>
    <mergeCell ref="EI85:EI86"/>
    <mergeCell ref="DX85:DX86"/>
    <mergeCell ref="DY85:DY86"/>
    <mergeCell ref="DZ85:DZ86"/>
    <mergeCell ref="EA85:EA86"/>
    <mergeCell ref="EB85:EB86"/>
    <mergeCell ref="EC85:EC86"/>
    <mergeCell ref="DJ85:DJ86"/>
    <mergeCell ref="DL85:DL86"/>
    <mergeCell ref="DN85:DN86"/>
    <mergeCell ref="DP85:DP86"/>
    <mergeCell ref="DR85:DR86"/>
    <mergeCell ref="DV85:DV86"/>
    <mergeCell ref="DC85:DC86"/>
    <mergeCell ref="DD85:DD86"/>
    <mergeCell ref="DE85:DE86"/>
    <mergeCell ref="DF85:DF86"/>
    <mergeCell ref="DG85:DG86"/>
    <mergeCell ref="DH85:DH86"/>
    <mergeCell ref="CG85:CG86"/>
    <mergeCell ref="CH85:CH86"/>
    <mergeCell ref="AH85:AH86"/>
    <mergeCell ref="AI85:AI86"/>
    <mergeCell ref="AJ85:AJ86"/>
    <mergeCell ref="AK85:AK86"/>
    <mergeCell ref="AL85:AL86"/>
    <mergeCell ref="AM85:AM86"/>
    <mergeCell ref="EQ83:EQ84"/>
    <mergeCell ref="ER83:ER84"/>
    <mergeCell ref="ES83:ES84"/>
    <mergeCell ref="ET83:ET84"/>
    <mergeCell ref="EU83:EU84"/>
    <mergeCell ref="X85:X86"/>
    <mergeCell ref="Y85:Y86"/>
    <mergeCell ref="AA85:AA86"/>
    <mergeCell ref="AB85:AB86"/>
    <mergeCell ref="AC85:AC86"/>
    <mergeCell ref="EK83:EK84"/>
    <mergeCell ref="EL83:EL84"/>
    <mergeCell ref="EM83:EM84"/>
    <mergeCell ref="EN83:EN84"/>
    <mergeCell ref="EO83:EO84"/>
    <mergeCell ref="EP83:EP84"/>
    <mergeCell ref="EE83:EE84"/>
    <mergeCell ref="EF83:EF84"/>
    <mergeCell ref="EG83:EG84"/>
    <mergeCell ref="EH83:EH84"/>
    <mergeCell ref="EI83:EI84"/>
    <mergeCell ref="EJ83:EJ84"/>
    <mergeCell ref="DY83:DY84"/>
    <mergeCell ref="DZ83:DZ84"/>
    <mergeCell ref="EA83:EA84"/>
    <mergeCell ref="EB83:EB84"/>
    <mergeCell ref="EC83:EC84"/>
    <mergeCell ref="ED83:ED84"/>
    <mergeCell ref="DL83:DL84"/>
    <mergeCell ref="DN83:DN84"/>
    <mergeCell ref="DP83:DP84"/>
    <mergeCell ref="DR83:DR84"/>
    <mergeCell ref="DV83:DV84"/>
    <mergeCell ref="DX83:DX84"/>
    <mergeCell ref="DD83:DD84"/>
    <mergeCell ref="DE83:DE84"/>
    <mergeCell ref="DF83:DF84"/>
    <mergeCell ref="DG83:DG84"/>
    <mergeCell ref="DH83:DH84"/>
    <mergeCell ref="DJ83:DJ84"/>
    <mergeCell ref="CX83:CX84"/>
    <mergeCell ref="CY83:CY84"/>
    <mergeCell ref="CZ83:CZ84"/>
    <mergeCell ref="DA83:DA84"/>
    <mergeCell ref="DB83:DB84"/>
    <mergeCell ref="DC83:DC84"/>
    <mergeCell ref="CR83:CR84"/>
    <mergeCell ref="CS83:CS84"/>
    <mergeCell ref="CT83:CT84"/>
    <mergeCell ref="CU83:CU84"/>
    <mergeCell ref="CV83:CV84"/>
    <mergeCell ref="CW83:CW84"/>
    <mergeCell ref="CJ83:CJ84"/>
    <mergeCell ref="CK83:CK84"/>
    <mergeCell ref="CL83:CL84"/>
    <mergeCell ref="CO83:CO84"/>
    <mergeCell ref="CP83:CP84"/>
    <mergeCell ref="CQ83:CQ84"/>
    <mergeCell ref="CD83:CD84"/>
    <mergeCell ref="CE83:CE84"/>
    <mergeCell ref="CF83:CF84"/>
    <mergeCell ref="CG83:CG84"/>
    <mergeCell ref="CH83:CH84"/>
    <mergeCell ref="CI83:CI84"/>
    <mergeCell ref="AI83:AI84"/>
    <mergeCell ref="AJ83:AJ84"/>
    <mergeCell ref="AK83:AK84"/>
    <mergeCell ref="AL83:AL84"/>
    <mergeCell ref="AM83:AM84"/>
    <mergeCell ref="CC83:CC84"/>
    <mergeCell ref="AC83:AC84"/>
    <mergeCell ref="AD83:AD84"/>
    <mergeCell ref="AE83:AE84"/>
    <mergeCell ref="AF83:AF84"/>
    <mergeCell ref="AG83:AG84"/>
    <mergeCell ref="AH83:AH84"/>
    <mergeCell ref="EP81:EP82"/>
    <mergeCell ref="EQ81:EQ82"/>
    <mergeCell ref="ER81:ER82"/>
    <mergeCell ref="ES81:ES82"/>
    <mergeCell ref="ET81:ET82"/>
    <mergeCell ref="EU81:EU82"/>
    <mergeCell ref="EJ81:EJ82"/>
    <mergeCell ref="EK81:EK82"/>
    <mergeCell ref="EL81:EL82"/>
    <mergeCell ref="EM81:EM82"/>
    <mergeCell ref="EN81:EN82"/>
    <mergeCell ref="EO81:EO82"/>
    <mergeCell ref="ED81:ED82"/>
    <mergeCell ref="EE81:EE82"/>
    <mergeCell ref="EF81:EF82"/>
    <mergeCell ref="EG81:EG82"/>
    <mergeCell ref="EH81:EH82"/>
    <mergeCell ref="EI81:EI82"/>
    <mergeCell ref="DX81:DX82"/>
    <mergeCell ref="DY81:DY82"/>
    <mergeCell ref="DZ81:DZ82"/>
    <mergeCell ref="EA81:EA82"/>
    <mergeCell ref="EB81:EB82"/>
    <mergeCell ref="EC81:EC82"/>
    <mergeCell ref="DJ81:DJ82"/>
    <mergeCell ref="DL81:DL82"/>
    <mergeCell ref="DN81:DN82"/>
    <mergeCell ref="DP81:DP82"/>
    <mergeCell ref="DR81:DR82"/>
    <mergeCell ref="DV81:DV82"/>
    <mergeCell ref="DC81:DC82"/>
    <mergeCell ref="DD81:DD82"/>
    <mergeCell ref="DE81:DE82"/>
    <mergeCell ref="DF81:DF82"/>
    <mergeCell ref="DG81:DG82"/>
    <mergeCell ref="DH81:DH82"/>
    <mergeCell ref="CW81:CW82"/>
    <mergeCell ref="CX81:CX82"/>
    <mergeCell ref="CY81:CY82"/>
    <mergeCell ref="CZ81:CZ82"/>
    <mergeCell ref="DA81:DA82"/>
    <mergeCell ref="DB81:DB82"/>
    <mergeCell ref="CQ81:CQ82"/>
    <mergeCell ref="CR81:CR82"/>
    <mergeCell ref="CS81:CS82"/>
    <mergeCell ref="CT81:CT82"/>
    <mergeCell ref="CU81:CU82"/>
    <mergeCell ref="CV81:CV82"/>
    <mergeCell ref="CI81:CI82"/>
    <mergeCell ref="CJ81:CJ82"/>
    <mergeCell ref="CK81:CK82"/>
    <mergeCell ref="CL81:CL82"/>
    <mergeCell ref="CO81:CO82"/>
    <mergeCell ref="CP81:CP82"/>
    <mergeCell ref="CC81:CC82"/>
    <mergeCell ref="CD81:CD82"/>
    <mergeCell ref="CE81:CE82"/>
    <mergeCell ref="CF81:CF82"/>
    <mergeCell ref="CG81:CG82"/>
    <mergeCell ref="CH81:CH82"/>
    <mergeCell ref="AH81:AH82"/>
    <mergeCell ref="AI81:AI82"/>
    <mergeCell ref="AJ81:AJ82"/>
    <mergeCell ref="AK81:AK82"/>
    <mergeCell ref="AL81:AL82"/>
    <mergeCell ref="AM81:AM82"/>
    <mergeCell ref="EQ79:EQ80"/>
    <mergeCell ref="ER79:ER80"/>
    <mergeCell ref="ES79:ES80"/>
    <mergeCell ref="ET79:ET80"/>
    <mergeCell ref="EU79:EU80"/>
    <mergeCell ref="X81:X82"/>
    <mergeCell ref="Y81:Y82"/>
    <mergeCell ref="AA81:AA82"/>
    <mergeCell ref="AB81:AB82"/>
    <mergeCell ref="AC81:AC82"/>
    <mergeCell ref="EK79:EK80"/>
    <mergeCell ref="EL79:EL80"/>
    <mergeCell ref="EM79:EM80"/>
    <mergeCell ref="EN79:EN80"/>
    <mergeCell ref="EO79:EO80"/>
    <mergeCell ref="EP79:EP80"/>
    <mergeCell ref="EE79:EE80"/>
    <mergeCell ref="EF79:EF80"/>
    <mergeCell ref="EG79:EG80"/>
    <mergeCell ref="EH79:EH80"/>
    <mergeCell ref="EI79:EI80"/>
    <mergeCell ref="EJ79:EJ80"/>
    <mergeCell ref="DY79:DY80"/>
    <mergeCell ref="DZ79:DZ80"/>
    <mergeCell ref="EA79:EA80"/>
    <mergeCell ref="EB79:EB80"/>
    <mergeCell ref="EC79:EC80"/>
    <mergeCell ref="ED79:ED80"/>
    <mergeCell ref="DL79:DL80"/>
    <mergeCell ref="DN79:DN80"/>
    <mergeCell ref="DP79:DP80"/>
    <mergeCell ref="DR79:DR80"/>
    <mergeCell ref="DV79:DV80"/>
    <mergeCell ref="DX79:DX80"/>
    <mergeCell ref="DD79:DD80"/>
    <mergeCell ref="DE79:DE80"/>
    <mergeCell ref="DF79:DF80"/>
    <mergeCell ref="DG79:DG80"/>
    <mergeCell ref="DH79:DH80"/>
    <mergeCell ref="DJ79:DJ80"/>
    <mergeCell ref="CX79:CX80"/>
    <mergeCell ref="CY79:CY80"/>
    <mergeCell ref="DH77:DH78"/>
    <mergeCell ref="CZ79:CZ80"/>
    <mergeCell ref="DA79:DA80"/>
    <mergeCell ref="DB79:DB80"/>
    <mergeCell ref="DC79:DC80"/>
    <mergeCell ref="CR79:CR80"/>
    <mergeCell ref="CS79:CS80"/>
    <mergeCell ref="CT79:CT80"/>
    <mergeCell ref="CU79:CU80"/>
    <mergeCell ref="CV79:CV80"/>
    <mergeCell ref="CW79:CW80"/>
    <mergeCell ref="CJ79:CJ80"/>
    <mergeCell ref="CK79:CK80"/>
    <mergeCell ref="CL79:CL80"/>
    <mergeCell ref="CO79:CO80"/>
    <mergeCell ref="CP79:CP80"/>
    <mergeCell ref="CQ79:CQ80"/>
    <mergeCell ref="CD79:CD80"/>
    <mergeCell ref="CE79:CE80"/>
    <mergeCell ref="CF79:CF80"/>
    <mergeCell ref="CG79:CG80"/>
    <mergeCell ref="CH79:CH80"/>
    <mergeCell ref="CI79:CI80"/>
    <mergeCell ref="AI79:AI80"/>
    <mergeCell ref="AJ79:AJ80"/>
    <mergeCell ref="AK79:AK80"/>
    <mergeCell ref="AL79:AL80"/>
    <mergeCell ref="AM79:AM80"/>
    <mergeCell ref="CC79:CC80"/>
    <mergeCell ref="AC79:AC80"/>
    <mergeCell ref="AD79:AD80"/>
    <mergeCell ref="AE79:AE80"/>
    <mergeCell ref="AF79:AF80"/>
    <mergeCell ref="AG79:AG80"/>
    <mergeCell ref="AH79:AH80"/>
    <mergeCell ref="EU75:EU76"/>
    <mergeCell ref="X77:X78"/>
    <mergeCell ref="Y77:Y78"/>
    <mergeCell ref="AA77:AA78"/>
    <mergeCell ref="AB77:AB78"/>
    <mergeCell ref="AC77:AC78"/>
    <mergeCell ref="AD77:AD78"/>
    <mergeCell ref="AE77:AE78"/>
    <mergeCell ref="AF77:AF78"/>
    <mergeCell ref="AG77:AG78"/>
    <mergeCell ref="EO75:EO76"/>
    <mergeCell ref="EP75:EP76"/>
    <mergeCell ref="EQ75:EQ76"/>
    <mergeCell ref="ER75:ER76"/>
    <mergeCell ref="ES75:ES76"/>
    <mergeCell ref="ET75:ET76"/>
    <mergeCell ref="EI75:EI76"/>
    <mergeCell ref="EJ75:EJ76"/>
    <mergeCell ref="EK75:EK76"/>
    <mergeCell ref="EL75:EL76"/>
    <mergeCell ref="EM75:EM76"/>
    <mergeCell ref="EN75:EN76"/>
    <mergeCell ref="EC75:EC76"/>
    <mergeCell ref="ED75:ED76"/>
    <mergeCell ref="EE75:EE76"/>
    <mergeCell ref="EF75:EF76"/>
    <mergeCell ref="EG75:EG76"/>
    <mergeCell ref="EH75:EH76"/>
    <mergeCell ref="DV75:DV76"/>
    <mergeCell ref="DX75:DX76"/>
    <mergeCell ref="DY75:DY76"/>
    <mergeCell ref="DZ75:DZ76"/>
    <mergeCell ref="EA75:EA76"/>
    <mergeCell ref="EB75:EB76"/>
    <mergeCell ref="EP77:EP78"/>
    <mergeCell ref="EQ77:EQ78"/>
    <mergeCell ref="ER77:ER78"/>
    <mergeCell ref="ES77:ES78"/>
    <mergeCell ref="ET77:ET78"/>
    <mergeCell ref="EU77:EU78"/>
    <mergeCell ref="EJ77:EJ78"/>
    <mergeCell ref="EK77:EK78"/>
    <mergeCell ref="EL77:EL78"/>
    <mergeCell ref="EM77:EM78"/>
    <mergeCell ref="EN77:EN78"/>
    <mergeCell ref="EO77:EO78"/>
    <mergeCell ref="ED77:ED78"/>
    <mergeCell ref="EE77:EE78"/>
    <mergeCell ref="EF77:EF78"/>
    <mergeCell ref="EG77:EG78"/>
    <mergeCell ref="EH77:EH78"/>
    <mergeCell ref="EI77:EI78"/>
    <mergeCell ref="DX77:DX78"/>
    <mergeCell ref="DY77:DY78"/>
    <mergeCell ref="DZ77:DZ78"/>
    <mergeCell ref="EA77:EA78"/>
    <mergeCell ref="EB77:EB78"/>
    <mergeCell ref="EC77:EC78"/>
    <mergeCell ref="DJ77:DJ78"/>
    <mergeCell ref="DL77:DL78"/>
    <mergeCell ref="DN77:DN78"/>
    <mergeCell ref="DP77:DP78"/>
    <mergeCell ref="DR77:DR78"/>
    <mergeCell ref="DV77:DV78"/>
    <mergeCell ref="DB75:DB76"/>
    <mergeCell ref="DC75:DC76"/>
    <mergeCell ref="DD75:DD76"/>
    <mergeCell ref="DE75:DE76"/>
    <mergeCell ref="DF75:DF76"/>
    <mergeCell ref="DG75:DG76"/>
    <mergeCell ref="CV75:CV76"/>
    <mergeCell ref="CW75:CW76"/>
    <mergeCell ref="CX75:CX76"/>
    <mergeCell ref="CY75:CY76"/>
    <mergeCell ref="CZ75:CZ76"/>
    <mergeCell ref="DA75:DA76"/>
    <mergeCell ref="CP75:CP76"/>
    <mergeCell ref="CQ75:CQ76"/>
    <mergeCell ref="CR75:CR76"/>
    <mergeCell ref="CS75:CS76"/>
    <mergeCell ref="CT75:CT76"/>
    <mergeCell ref="CU75:CU76"/>
    <mergeCell ref="CH75:CH76"/>
    <mergeCell ref="CI75:CI76"/>
    <mergeCell ref="CJ75:CJ76"/>
    <mergeCell ref="CK75:CK76"/>
    <mergeCell ref="CL75:CL76"/>
    <mergeCell ref="CO75:CO76"/>
    <mergeCell ref="AM75:AM76"/>
    <mergeCell ref="CC75:CC76"/>
    <mergeCell ref="CD75:CD76"/>
    <mergeCell ref="CE75:CE76"/>
    <mergeCell ref="CF75:CF76"/>
    <mergeCell ref="CG75:CG76"/>
    <mergeCell ref="CW77:CW78"/>
    <mergeCell ref="CX77:CX78"/>
    <mergeCell ref="CY77:CY78"/>
    <mergeCell ref="CZ77:CZ78"/>
    <mergeCell ref="DA77:DA78"/>
    <mergeCell ref="DB77:DB78"/>
    <mergeCell ref="CQ77:CQ78"/>
    <mergeCell ref="CR77:CR78"/>
    <mergeCell ref="CS77:CS78"/>
    <mergeCell ref="CT77:CT78"/>
    <mergeCell ref="CU77:CU78"/>
    <mergeCell ref="CV77:CV78"/>
    <mergeCell ref="CI77:CI78"/>
    <mergeCell ref="CJ77:CJ78"/>
    <mergeCell ref="CK77:CK78"/>
    <mergeCell ref="CL77:CL78"/>
    <mergeCell ref="CO77:CO78"/>
    <mergeCell ref="CP77:CP78"/>
    <mergeCell ref="CC77:CC78"/>
    <mergeCell ref="CD77:CD78"/>
    <mergeCell ref="CE77:CE78"/>
    <mergeCell ref="CF77:CF78"/>
    <mergeCell ref="CG77:CG78"/>
    <mergeCell ref="CH77:CH78"/>
    <mergeCell ref="AM77:AM78"/>
    <mergeCell ref="DC77:DC78"/>
    <mergeCell ref="DD77:DD78"/>
    <mergeCell ref="DE77:DE78"/>
    <mergeCell ref="DF77:DF78"/>
    <mergeCell ref="DG77:DG78"/>
    <mergeCell ref="ET73:ET74"/>
    <mergeCell ref="EU73:EU74"/>
    <mergeCell ref="X75:X76"/>
    <mergeCell ref="Y75:Y76"/>
    <mergeCell ref="AA75:AA76"/>
    <mergeCell ref="AB75:AB76"/>
    <mergeCell ref="AC75:AC76"/>
    <mergeCell ref="AD75:AD76"/>
    <mergeCell ref="AE75:AE76"/>
    <mergeCell ref="AF75:AF76"/>
    <mergeCell ref="EN73:EN74"/>
    <mergeCell ref="EO73:EO74"/>
    <mergeCell ref="EP73:EP74"/>
    <mergeCell ref="EQ73:EQ74"/>
    <mergeCell ref="ER73:ER74"/>
    <mergeCell ref="ES73:ES74"/>
    <mergeCell ref="EH73:EH74"/>
    <mergeCell ref="EI73:EI74"/>
    <mergeCell ref="EJ73:EJ74"/>
    <mergeCell ref="EK73:EK74"/>
    <mergeCell ref="EL73:EL74"/>
    <mergeCell ref="EM73:EM74"/>
    <mergeCell ref="EB73:EB74"/>
    <mergeCell ref="EC73:EC74"/>
    <mergeCell ref="ED73:ED74"/>
    <mergeCell ref="EE73:EE74"/>
    <mergeCell ref="EF73:EF74"/>
    <mergeCell ref="EG73:EG74"/>
    <mergeCell ref="DR73:DR74"/>
    <mergeCell ref="DV73:DV74"/>
    <mergeCell ref="DX73:DX74"/>
    <mergeCell ref="DY73:DY74"/>
    <mergeCell ref="DZ73:DZ74"/>
    <mergeCell ref="EA73:EA74"/>
    <mergeCell ref="DG73:DG74"/>
    <mergeCell ref="DH73:DH74"/>
    <mergeCell ref="DJ73:DJ74"/>
    <mergeCell ref="DL73:DL74"/>
    <mergeCell ref="DN73:DN74"/>
    <mergeCell ref="DP73:DP74"/>
    <mergeCell ref="DA73:DA74"/>
    <mergeCell ref="DB73:DB74"/>
    <mergeCell ref="DC73:DC74"/>
    <mergeCell ref="DD73:DD74"/>
    <mergeCell ref="DE73:DE74"/>
    <mergeCell ref="DF73:DF74"/>
    <mergeCell ref="CU73:CU74"/>
    <mergeCell ref="CV73:CV74"/>
    <mergeCell ref="CW73:CW74"/>
    <mergeCell ref="CX73:CX74"/>
    <mergeCell ref="CY73:CY74"/>
    <mergeCell ref="CZ73:CZ74"/>
    <mergeCell ref="CO73:CO74"/>
    <mergeCell ref="CP73:CP74"/>
    <mergeCell ref="CQ73:CQ74"/>
    <mergeCell ref="CR73:CR74"/>
    <mergeCell ref="CS73:CS74"/>
    <mergeCell ref="CT73:CT74"/>
    <mergeCell ref="DH75:DH76"/>
    <mergeCell ref="DJ75:DJ76"/>
    <mergeCell ref="DL75:DL76"/>
    <mergeCell ref="DN75:DN76"/>
    <mergeCell ref="DP75:DP76"/>
    <mergeCell ref="DR75:DR76"/>
    <mergeCell ref="CG73:CG74"/>
    <mergeCell ref="CH73:CH74"/>
    <mergeCell ref="CI73:CI74"/>
    <mergeCell ref="CJ73:CJ74"/>
    <mergeCell ref="CK73:CK74"/>
    <mergeCell ref="CL73:CL74"/>
    <mergeCell ref="AL73:AL74"/>
    <mergeCell ref="AM73:AM74"/>
    <mergeCell ref="CC73:CC74"/>
    <mergeCell ref="CD73:CD74"/>
    <mergeCell ref="CE73:CE74"/>
    <mergeCell ref="CF73:CF74"/>
    <mergeCell ref="AF73:AF74"/>
    <mergeCell ref="AG73:AG74"/>
    <mergeCell ref="AH73:AH74"/>
    <mergeCell ref="AI73:AI74"/>
    <mergeCell ref="AJ73:AJ74"/>
    <mergeCell ref="AK73:AK74"/>
    <mergeCell ref="ES71:ES72"/>
    <mergeCell ref="ET71:ET72"/>
    <mergeCell ref="EU71:EU72"/>
    <mergeCell ref="X73:X74"/>
    <mergeCell ref="Y73:Y74"/>
    <mergeCell ref="AA73:AA74"/>
    <mergeCell ref="AB73:AB74"/>
    <mergeCell ref="AC73:AC74"/>
    <mergeCell ref="AD73:AD74"/>
    <mergeCell ref="AE73:AE74"/>
    <mergeCell ref="EM71:EM72"/>
    <mergeCell ref="EN71:EN72"/>
    <mergeCell ref="EO71:EO72"/>
    <mergeCell ref="EP71:EP72"/>
    <mergeCell ref="EQ71:EQ72"/>
    <mergeCell ref="ER71:ER72"/>
    <mergeCell ref="EG71:EG72"/>
    <mergeCell ref="EH71:EH72"/>
    <mergeCell ref="EI71:EI72"/>
    <mergeCell ref="EJ71:EJ72"/>
    <mergeCell ref="EK71:EK72"/>
    <mergeCell ref="EL71:EL72"/>
    <mergeCell ref="EA71:EA72"/>
    <mergeCell ref="EB71:EB72"/>
    <mergeCell ref="EC71:EC72"/>
    <mergeCell ref="ED71:ED72"/>
    <mergeCell ref="EE71:EE72"/>
    <mergeCell ref="EF71:EF72"/>
    <mergeCell ref="DP71:DP72"/>
    <mergeCell ref="DR71:DR72"/>
    <mergeCell ref="DV71:DV72"/>
    <mergeCell ref="DX71:DX72"/>
    <mergeCell ref="DY71:DY72"/>
    <mergeCell ref="DZ71:DZ72"/>
    <mergeCell ref="DF71:DF72"/>
    <mergeCell ref="DG71:DG72"/>
    <mergeCell ref="DH71:DH72"/>
    <mergeCell ref="DJ71:DJ72"/>
    <mergeCell ref="DL71:DL72"/>
    <mergeCell ref="DN71:DN72"/>
    <mergeCell ref="CZ71:CZ72"/>
    <mergeCell ref="DA71:DA72"/>
    <mergeCell ref="DB71:DB72"/>
    <mergeCell ref="DC71:DC72"/>
    <mergeCell ref="DD71:DD72"/>
    <mergeCell ref="DE71:DE72"/>
    <mergeCell ref="CT71:CT72"/>
    <mergeCell ref="CU71:CU72"/>
    <mergeCell ref="CV71:CV72"/>
    <mergeCell ref="CW71:CW72"/>
    <mergeCell ref="CX71:CX72"/>
    <mergeCell ref="CY71:CY72"/>
    <mergeCell ref="CL71:CL72"/>
    <mergeCell ref="CO71:CO72"/>
    <mergeCell ref="CP71:CP72"/>
    <mergeCell ref="CQ71:CQ72"/>
    <mergeCell ref="CR71:CR72"/>
    <mergeCell ref="CS71:CS72"/>
    <mergeCell ref="CF71:CF72"/>
    <mergeCell ref="CG71:CG72"/>
    <mergeCell ref="CH71:CH72"/>
    <mergeCell ref="CI71:CI72"/>
    <mergeCell ref="CJ71:CJ72"/>
    <mergeCell ref="CK71:CK72"/>
    <mergeCell ref="AK71:AK72"/>
    <mergeCell ref="AL71:AL72"/>
    <mergeCell ref="AM71:AM72"/>
    <mergeCell ref="CC71:CC72"/>
    <mergeCell ref="CD71:CD72"/>
    <mergeCell ref="CE71:CE72"/>
    <mergeCell ref="ET69:ET70"/>
    <mergeCell ref="EU69:EU70"/>
    <mergeCell ref="X71:X72"/>
    <mergeCell ref="Y71:Y72"/>
    <mergeCell ref="AA71:AA72"/>
    <mergeCell ref="AB71:AB72"/>
    <mergeCell ref="AC71:AC72"/>
    <mergeCell ref="AD71:AD72"/>
    <mergeCell ref="AE71:AE72"/>
    <mergeCell ref="AF71:AF72"/>
    <mergeCell ref="EN69:EN70"/>
    <mergeCell ref="EO69:EO70"/>
    <mergeCell ref="EP69:EP70"/>
    <mergeCell ref="EQ69:EQ70"/>
    <mergeCell ref="ER69:ER70"/>
    <mergeCell ref="ES69:ES70"/>
    <mergeCell ref="EH69:EH70"/>
    <mergeCell ref="EI69:EI70"/>
    <mergeCell ref="EJ69:EJ70"/>
    <mergeCell ref="EK69:EK70"/>
    <mergeCell ref="EL69:EL70"/>
    <mergeCell ref="EM69:EM70"/>
    <mergeCell ref="EB69:EB70"/>
    <mergeCell ref="EC69:EC70"/>
    <mergeCell ref="ED69:ED70"/>
    <mergeCell ref="EE69:EE70"/>
    <mergeCell ref="EF69:EF70"/>
    <mergeCell ref="EG69:EG70"/>
    <mergeCell ref="DR69:DR70"/>
    <mergeCell ref="DV69:DV70"/>
    <mergeCell ref="DX69:DX70"/>
    <mergeCell ref="DY69:DY70"/>
    <mergeCell ref="DZ69:DZ70"/>
    <mergeCell ref="EA69:EA70"/>
    <mergeCell ref="DG69:DG70"/>
    <mergeCell ref="DH69:DH70"/>
    <mergeCell ref="DJ69:DJ70"/>
    <mergeCell ref="DL69:DL70"/>
    <mergeCell ref="DN69:DN70"/>
    <mergeCell ref="DP69:DP70"/>
    <mergeCell ref="DA69:DA70"/>
    <mergeCell ref="DB69:DB70"/>
    <mergeCell ref="DC69:DC70"/>
    <mergeCell ref="DD69:DD70"/>
    <mergeCell ref="DE69:DE70"/>
    <mergeCell ref="DF69:DF70"/>
    <mergeCell ref="CU69:CU70"/>
    <mergeCell ref="CV69:CV70"/>
    <mergeCell ref="CW69:CW70"/>
    <mergeCell ref="CX69:CX70"/>
    <mergeCell ref="CY69:CY70"/>
    <mergeCell ref="CZ69:CZ70"/>
    <mergeCell ref="CO69:CO70"/>
    <mergeCell ref="CP69:CP70"/>
    <mergeCell ref="CQ69:CQ70"/>
    <mergeCell ref="CR69:CR70"/>
    <mergeCell ref="CS69:CS70"/>
    <mergeCell ref="CT69:CT70"/>
    <mergeCell ref="CG69:CG70"/>
    <mergeCell ref="CH69:CH70"/>
    <mergeCell ref="CI69:CI70"/>
    <mergeCell ref="CJ69:CJ70"/>
    <mergeCell ref="CK69:CK70"/>
    <mergeCell ref="CL69:CL70"/>
    <mergeCell ref="AL69:AL70"/>
    <mergeCell ref="AM69:AM70"/>
    <mergeCell ref="CC69:CC70"/>
    <mergeCell ref="CD69:CD70"/>
    <mergeCell ref="CE69:CE70"/>
    <mergeCell ref="CF69:CF70"/>
    <mergeCell ref="EU67:EU68"/>
    <mergeCell ref="X69:X70"/>
    <mergeCell ref="Y69:Y70"/>
    <mergeCell ref="AA69:AA70"/>
    <mergeCell ref="AB69:AB70"/>
    <mergeCell ref="AC69:AC70"/>
    <mergeCell ref="AD69:AD70"/>
    <mergeCell ref="AE69:AE70"/>
    <mergeCell ref="AF69:AF70"/>
    <mergeCell ref="AG69:AG70"/>
    <mergeCell ref="EO67:EO68"/>
    <mergeCell ref="EP67:EP68"/>
    <mergeCell ref="EQ67:EQ68"/>
    <mergeCell ref="ER67:ER68"/>
    <mergeCell ref="ES67:ES68"/>
    <mergeCell ref="ET67:ET68"/>
    <mergeCell ref="EI67:EI68"/>
    <mergeCell ref="EJ67:EJ68"/>
    <mergeCell ref="EK67:EK68"/>
    <mergeCell ref="EL67:EL68"/>
    <mergeCell ref="EM67:EM68"/>
    <mergeCell ref="EN67:EN68"/>
    <mergeCell ref="EC67:EC68"/>
    <mergeCell ref="ED67:ED68"/>
    <mergeCell ref="EE67:EE68"/>
    <mergeCell ref="EF67:EF68"/>
    <mergeCell ref="EG67:EG68"/>
    <mergeCell ref="EH67:EH68"/>
    <mergeCell ref="DV67:DV68"/>
    <mergeCell ref="DX67:DX68"/>
    <mergeCell ref="DY67:DY68"/>
    <mergeCell ref="DZ67:DZ68"/>
    <mergeCell ref="EA67:EA68"/>
    <mergeCell ref="EB67:EB68"/>
    <mergeCell ref="CQ65:CQ66"/>
    <mergeCell ref="CR65:CR66"/>
    <mergeCell ref="CS65:CS66"/>
    <mergeCell ref="CT65:CT66"/>
    <mergeCell ref="CU65:CU66"/>
    <mergeCell ref="CV65:CV66"/>
    <mergeCell ref="CI65:CI66"/>
    <mergeCell ref="CJ65:CJ66"/>
    <mergeCell ref="CK65:CK66"/>
    <mergeCell ref="CL65:CL66"/>
    <mergeCell ref="CO65:CO66"/>
    <mergeCell ref="CP65:CP66"/>
    <mergeCell ref="CC65:CC66"/>
    <mergeCell ref="CD65:CD66"/>
    <mergeCell ref="CE65:CE66"/>
    <mergeCell ref="CF65:CF66"/>
    <mergeCell ref="DH67:DH68"/>
    <mergeCell ref="DJ67:DJ68"/>
    <mergeCell ref="DL67:DL68"/>
    <mergeCell ref="DN67:DN68"/>
    <mergeCell ref="DP67:DP68"/>
    <mergeCell ref="DR67:DR68"/>
    <mergeCell ref="DB67:DB68"/>
    <mergeCell ref="DC67:DC68"/>
    <mergeCell ref="DD67:DD68"/>
    <mergeCell ref="DE67:DE68"/>
    <mergeCell ref="DF67:DF68"/>
    <mergeCell ref="DG67:DG68"/>
    <mergeCell ref="CV67:CV68"/>
    <mergeCell ref="CW67:CW68"/>
    <mergeCell ref="CX67:CX68"/>
    <mergeCell ref="CY67:CY68"/>
    <mergeCell ref="CZ67:CZ68"/>
    <mergeCell ref="DA67:DA68"/>
    <mergeCell ref="CP67:CP68"/>
    <mergeCell ref="CQ67:CQ68"/>
    <mergeCell ref="CR67:CR68"/>
    <mergeCell ref="CS67:CS68"/>
    <mergeCell ref="CT67:CT68"/>
    <mergeCell ref="CU67:CU68"/>
    <mergeCell ref="CH67:CH68"/>
    <mergeCell ref="CI67:CI68"/>
    <mergeCell ref="CJ67:CJ68"/>
    <mergeCell ref="CK67:CK68"/>
    <mergeCell ref="CL67:CL68"/>
    <mergeCell ref="CO67:CO68"/>
    <mergeCell ref="CC67:CC68"/>
    <mergeCell ref="CD67:CD68"/>
    <mergeCell ref="CE67:CE68"/>
    <mergeCell ref="CF67:CF68"/>
    <mergeCell ref="CG67:CG68"/>
    <mergeCell ref="CG65:CG66"/>
    <mergeCell ref="CH65:CH66"/>
    <mergeCell ref="EJ65:EJ66"/>
    <mergeCell ref="EK65:EK66"/>
    <mergeCell ref="EL65:EL66"/>
    <mergeCell ref="EM65:EM66"/>
    <mergeCell ref="EN65:EN66"/>
    <mergeCell ref="EO65:EO66"/>
    <mergeCell ref="ED65:ED66"/>
    <mergeCell ref="EE65:EE66"/>
    <mergeCell ref="EF65:EF66"/>
    <mergeCell ref="EG65:EG66"/>
    <mergeCell ref="EH65:EH66"/>
    <mergeCell ref="EI65:EI66"/>
    <mergeCell ref="DX65:DX66"/>
    <mergeCell ref="DY65:DY66"/>
    <mergeCell ref="DZ65:DZ66"/>
    <mergeCell ref="EA65:EA66"/>
    <mergeCell ref="EB65:EB66"/>
    <mergeCell ref="EC65:EC66"/>
    <mergeCell ref="DJ65:DJ66"/>
    <mergeCell ref="DL65:DL66"/>
    <mergeCell ref="DN65:DN66"/>
    <mergeCell ref="DP65:DP66"/>
    <mergeCell ref="DR65:DR66"/>
    <mergeCell ref="DV65:DV66"/>
    <mergeCell ref="DC65:DC66"/>
    <mergeCell ref="DD65:DD66"/>
    <mergeCell ref="DE65:DE66"/>
    <mergeCell ref="DF65:DF66"/>
    <mergeCell ref="DG65:DG66"/>
    <mergeCell ref="DH65:DH66"/>
    <mergeCell ref="CW65:CW66"/>
    <mergeCell ref="CX65:CX66"/>
    <mergeCell ref="CY65:CY66"/>
    <mergeCell ref="CZ65:CZ66"/>
    <mergeCell ref="DA65:DA66"/>
    <mergeCell ref="DB65:DB66"/>
    <mergeCell ref="EQ63:EQ64"/>
    <mergeCell ref="ER63:ER64"/>
    <mergeCell ref="ES63:ES64"/>
    <mergeCell ref="ET63:ET64"/>
    <mergeCell ref="EU63:EU64"/>
    <mergeCell ref="X65:X66"/>
    <mergeCell ref="Y65:Y66"/>
    <mergeCell ref="AA65:AA66"/>
    <mergeCell ref="AB65:AB66"/>
    <mergeCell ref="AC65:AC66"/>
    <mergeCell ref="EK63:EK64"/>
    <mergeCell ref="EL63:EL64"/>
    <mergeCell ref="EM63:EM64"/>
    <mergeCell ref="EN63:EN64"/>
    <mergeCell ref="EO63:EO64"/>
    <mergeCell ref="EP63:EP64"/>
    <mergeCell ref="EE63:EE64"/>
    <mergeCell ref="EF63:EF64"/>
    <mergeCell ref="EG63:EG64"/>
    <mergeCell ref="EH63:EH64"/>
    <mergeCell ref="EI63:EI64"/>
    <mergeCell ref="EJ63:EJ64"/>
    <mergeCell ref="DY63:DY64"/>
    <mergeCell ref="DZ63:DZ64"/>
    <mergeCell ref="EA63:EA64"/>
    <mergeCell ref="EB63:EB64"/>
    <mergeCell ref="EC63:EC64"/>
    <mergeCell ref="ED63:ED64"/>
    <mergeCell ref="DL63:DL64"/>
    <mergeCell ref="DN63:DN64"/>
    <mergeCell ref="DP63:DP64"/>
    <mergeCell ref="DR63:DR64"/>
    <mergeCell ref="DV63:DV64"/>
    <mergeCell ref="DX63:DX64"/>
    <mergeCell ref="DD63:DD64"/>
    <mergeCell ref="DE63:DE64"/>
    <mergeCell ref="DF63:DF64"/>
    <mergeCell ref="DG63:DG64"/>
    <mergeCell ref="DH63:DH64"/>
    <mergeCell ref="DJ63:DJ64"/>
    <mergeCell ref="CX63:CX64"/>
    <mergeCell ref="CY63:CY64"/>
    <mergeCell ref="CZ63:CZ64"/>
    <mergeCell ref="DA63:DA64"/>
    <mergeCell ref="DB63:DB64"/>
    <mergeCell ref="DC63:DC64"/>
    <mergeCell ref="CR63:CR64"/>
    <mergeCell ref="CS63:CS64"/>
    <mergeCell ref="CT63:CT64"/>
    <mergeCell ref="CU63:CU64"/>
    <mergeCell ref="CV63:CV64"/>
    <mergeCell ref="CW63:CW64"/>
    <mergeCell ref="CJ63:CJ64"/>
    <mergeCell ref="CK63:CK64"/>
    <mergeCell ref="CL63:CL64"/>
    <mergeCell ref="CO63:CO64"/>
    <mergeCell ref="CP63:CP64"/>
    <mergeCell ref="CQ63:CQ64"/>
    <mergeCell ref="EP65:EP66"/>
    <mergeCell ref="EQ65:EQ66"/>
    <mergeCell ref="ER65:ER66"/>
    <mergeCell ref="ES65:ES66"/>
    <mergeCell ref="ET65:ET66"/>
    <mergeCell ref="EU65:EU66"/>
    <mergeCell ref="CD63:CD64"/>
    <mergeCell ref="CE63:CE64"/>
    <mergeCell ref="CF63:CF64"/>
    <mergeCell ref="CG63:CG64"/>
    <mergeCell ref="CH63:CH64"/>
    <mergeCell ref="CI63:CI64"/>
    <mergeCell ref="AI63:AI64"/>
    <mergeCell ref="AJ63:AJ64"/>
    <mergeCell ref="AK63:AK64"/>
    <mergeCell ref="AL63:AL64"/>
    <mergeCell ref="AM63:AM64"/>
    <mergeCell ref="CC63:CC64"/>
    <mergeCell ref="ER61:ER62"/>
    <mergeCell ref="ES61:ES62"/>
    <mergeCell ref="ET61:ET62"/>
    <mergeCell ref="EU61:EU62"/>
    <mergeCell ref="X63:X64"/>
    <mergeCell ref="Y63:Y64"/>
    <mergeCell ref="AA63:AA64"/>
    <mergeCell ref="AB63:AB64"/>
    <mergeCell ref="AC63:AC64"/>
    <mergeCell ref="AD63:AD64"/>
    <mergeCell ref="EL61:EL62"/>
    <mergeCell ref="EM61:EM62"/>
    <mergeCell ref="EN61:EN62"/>
    <mergeCell ref="EO61:EO62"/>
    <mergeCell ref="EP61:EP62"/>
    <mergeCell ref="EQ61:EQ62"/>
    <mergeCell ref="EF61:EF62"/>
    <mergeCell ref="EG61:EG62"/>
    <mergeCell ref="EH61:EH62"/>
    <mergeCell ref="EI61:EI62"/>
    <mergeCell ref="EJ61:EJ62"/>
    <mergeCell ref="EK61:EK62"/>
    <mergeCell ref="DZ61:DZ62"/>
    <mergeCell ref="EA61:EA62"/>
    <mergeCell ref="EB61:EB62"/>
    <mergeCell ref="EC61:EC62"/>
    <mergeCell ref="ED61:ED62"/>
    <mergeCell ref="EE61:EE62"/>
    <mergeCell ref="DN61:DN62"/>
    <mergeCell ref="DP61:DP62"/>
    <mergeCell ref="DR61:DR62"/>
    <mergeCell ref="DV61:DV62"/>
    <mergeCell ref="DX61:DX62"/>
    <mergeCell ref="DY61:DY62"/>
    <mergeCell ref="DC61:DC62"/>
    <mergeCell ref="DD61:DD62"/>
    <mergeCell ref="DE61:DE62"/>
    <mergeCell ref="DF61:DF62"/>
    <mergeCell ref="DG61:DG62"/>
    <mergeCell ref="DH61:DH62"/>
    <mergeCell ref="CW61:CW62"/>
    <mergeCell ref="CX61:CX62"/>
    <mergeCell ref="CY61:CY62"/>
    <mergeCell ref="CZ61:CZ62"/>
    <mergeCell ref="DA61:DA62"/>
    <mergeCell ref="DB61:DB62"/>
    <mergeCell ref="CQ61:CQ62"/>
    <mergeCell ref="CR61:CR62"/>
    <mergeCell ref="CS61:CS62"/>
    <mergeCell ref="CT61:CT62"/>
    <mergeCell ref="CG61:CG62"/>
    <mergeCell ref="CH61:CH62"/>
    <mergeCell ref="EU59:EU60"/>
    <mergeCell ref="X61:X62"/>
    <mergeCell ref="Y61:Y62"/>
    <mergeCell ref="AA61:AA62"/>
    <mergeCell ref="AB61:AB62"/>
    <mergeCell ref="AC61:AC62"/>
    <mergeCell ref="AD61:AD62"/>
    <mergeCell ref="AE61:AE62"/>
    <mergeCell ref="AF61:AF62"/>
    <mergeCell ref="AG61:AG62"/>
    <mergeCell ref="EO59:EO60"/>
    <mergeCell ref="EP59:EP60"/>
    <mergeCell ref="EQ59:EQ60"/>
    <mergeCell ref="ER59:ER60"/>
    <mergeCell ref="ES59:ES60"/>
    <mergeCell ref="ET59:ET60"/>
    <mergeCell ref="EI59:EI60"/>
    <mergeCell ref="EJ59:EJ60"/>
    <mergeCell ref="EK59:EK60"/>
    <mergeCell ref="EL59:EL60"/>
    <mergeCell ref="EM59:EM60"/>
    <mergeCell ref="EN59:EN60"/>
    <mergeCell ref="EC59:EC60"/>
    <mergeCell ref="ED59:ED60"/>
    <mergeCell ref="EE59:EE60"/>
    <mergeCell ref="EF59:EF60"/>
    <mergeCell ref="EG59:EG60"/>
    <mergeCell ref="EH59:EH60"/>
    <mergeCell ref="DV59:DV60"/>
    <mergeCell ref="DX59:DX60"/>
    <mergeCell ref="DY59:DY60"/>
    <mergeCell ref="DZ59:DZ60"/>
    <mergeCell ref="EA59:EA60"/>
    <mergeCell ref="EB59:EB60"/>
    <mergeCell ref="DG59:DG60"/>
    <mergeCell ref="DH59:DH60"/>
    <mergeCell ref="DJ59:DJ60"/>
    <mergeCell ref="DL59:DL60"/>
    <mergeCell ref="DN59:DN60"/>
    <mergeCell ref="DP59:DP60"/>
    <mergeCell ref="DA59:DA60"/>
    <mergeCell ref="DB59:DB60"/>
    <mergeCell ref="DC59:DC60"/>
    <mergeCell ref="DD59:DD60"/>
    <mergeCell ref="EU57:EU58"/>
    <mergeCell ref="X59:X60"/>
    <mergeCell ref="Y59:Y60"/>
    <mergeCell ref="AA59:AA60"/>
    <mergeCell ref="AB59:AB60"/>
    <mergeCell ref="AC59:AC60"/>
    <mergeCell ref="AD59:AD60"/>
    <mergeCell ref="AE59:AE60"/>
    <mergeCell ref="AF59:AF60"/>
    <mergeCell ref="AG59:AG60"/>
    <mergeCell ref="EO57:EO58"/>
    <mergeCell ref="EP57:EP58"/>
    <mergeCell ref="EQ57:EQ58"/>
    <mergeCell ref="ER57:ER58"/>
    <mergeCell ref="ES57:ES58"/>
    <mergeCell ref="ET57:ET58"/>
    <mergeCell ref="EI57:EI58"/>
    <mergeCell ref="EJ57:EJ58"/>
    <mergeCell ref="EK57:EK58"/>
    <mergeCell ref="EL57:EL58"/>
    <mergeCell ref="EM57:EM58"/>
    <mergeCell ref="EN57:EN58"/>
    <mergeCell ref="EC57:EC58"/>
    <mergeCell ref="ED57:ED58"/>
    <mergeCell ref="EE57:EE58"/>
    <mergeCell ref="EF57:EF58"/>
    <mergeCell ref="EG57:EG58"/>
    <mergeCell ref="EH57:EH58"/>
    <mergeCell ref="DV57:DV58"/>
    <mergeCell ref="DX57:DX58"/>
    <mergeCell ref="DY57:DY58"/>
    <mergeCell ref="DZ57:DZ58"/>
    <mergeCell ref="EA57:EA58"/>
    <mergeCell ref="EB57:EB58"/>
    <mergeCell ref="DG57:DG58"/>
    <mergeCell ref="DH57:DH58"/>
    <mergeCell ref="DJ57:DJ58"/>
    <mergeCell ref="DL57:DL58"/>
    <mergeCell ref="DE57:DE58"/>
    <mergeCell ref="DF57:DF58"/>
    <mergeCell ref="CU57:CU58"/>
    <mergeCell ref="CV57:CV58"/>
    <mergeCell ref="CW57:CW58"/>
    <mergeCell ref="CX57:CX58"/>
    <mergeCell ref="CY57:CY58"/>
    <mergeCell ref="CZ57:CZ58"/>
    <mergeCell ref="CO57:CO58"/>
    <mergeCell ref="CP57:CP58"/>
    <mergeCell ref="CQ57:CQ58"/>
    <mergeCell ref="CR57:CR58"/>
    <mergeCell ref="CS57:CS58"/>
    <mergeCell ref="CT57:CT58"/>
    <mergeCell ref="CH57:CH58"/>
    <mergeCell ref="CI57:CI58"/>
    <mergeCell ref="CJ57:CJ58"/>
    <mergeCell ref="CK57:CK58"/>
    <mergeCell ref="CL57:CL58"/>
    <mergeCell ref="CM57:CM100"/>
    <mergeCell ref="CI59:CI60"/>
    <mergeCell ref="CJ59:CJ60"/>
    <mergeCell ref="CK59:CK60"/>
    <mergeCell ref="CL59:CL60"/>
    <mergeCell ref="AM57:AM58"/>
    <mergeCell ref="CC57:CC58"/>
    <mergeCell ref="CD57:CD58"/>
    <mergeCell ref="CE57:CE58"/>
    <mergeCell ref="CF57:CF58"/>
    <mergeCell ref="CG57:CG58"/>
    <mergeCell ref="AP61:AP62"/>
    <mergeCell ref="DE59:DE60"/>
    <mergeCell ref="DF59:DF60"/>
    <mergeCell ref="CU59:CU60"/>
    <mergeCell ref="CV59:CV60"/>
    <mergeCell ref="CW59:CW60"/>
    <mergeCell ref="CX59:CX60"/>
    <mergeCell ref="CY59:CY60"/>
    <mergeCell ref="CZ59:CZ60"/>
    <mergeCell ref="CO59:CO60"/>
    <mergeCell ref="CP59:CP60"/>
    <mergeCell ref="CQ59:CQ60"/>
    <mergeCell ref="CR59:CR60"/>
    <mergeCell ref="CS59:CS60"/>
    <mergeCell ref="CT59:CT60"/>
    <mergeCell ref="CC59:CC60"/>
    <mergeCell ref="CD59:CD60"/>
    <mergeCell ref="CE59:CE60"/>
    <mergeCell ref="CF59:CF60"/>
    <mergeCell ref="CG59:CG60"/>
    <mergeCell ref="CH59:CH60"/>
    <mergeCell ref="AM59:AM60"/>
    <mergeCell ref="CU61:CU62"/>
    <mergeCell ref="CV61:CV62"/>
    <mergeCell ref="CI61:CI62"/>
    <mergeCell ref="CJ61:CJ62"/>
    <mergeCell ref="CK61:CK62"/>
    <mergeCell ref="CL61:CL62"/>
    <mergeCell ref="CO61:CO62"/>
    <mergeCell ref="CP61:CP62"/>
    <mergeCell ref="CC61:CC62"/>
    <mergeCell ref="CD61:CD62"/>
    <mergeCell ref="CE61:CE62"/>
    <mergeCell ref="CF61:CF62"/>
    <mergeCell ref="AM61:AM62"/>
    <mergeCell ref="EU55:EU56"/>
    <mergeCell ref="EX55:EX100"/>
    <mergeCell ref="X57:X58"/>
    <mergeCell ref="Y57:Y58"/>
    <mergeCell ref="AA57:AA58"/>
    <mergeCell ref="AB57:AB58"/>
    <mergeCell ref="AC57:AC58"/>
    <mergeCell ref="AD57:AD58"/>
    <mergeCell ref="AE57:AE58"/>
    <mergeCell ref="AF57:AF58"/>
    <mergeCell ref="EO55:EO56"/>
    <mergeCell ref="EP55:EP56"/>
    <mergeCell ref="EQ55:EQ56"/>
    <mergeCell ref="ER55:ER56"/>
    <mergeCell ref="ES55:ES56"/>
    <mergeCell ref="ET55:ET56"/>
    <mergeCell ref="EI55:EI56"/>
    <mergeCell ref="EJ55:EJ56"/>
    <mergeCell ref="EK55:EK56"/>
    <mergeCell ref="EL55:EL56"/>
    <mergeCell ref="EM55:EM56"/>
    <mergeCell ref="EN55:EN56"/>
    <mergeCell ref="EC55:EC56"/>
    <mergeCell ref="ED55:ED56"/>
    <mergeCell ref="EE55:EE56"/>
    <mergeCell ref="EF55:EF56"/>
    <mergeCell ref="EG55:EG56"/>
    <mergeCell ref="EH55:EH56"/>
    <mergeCell ref="DV55:DV56"/>
    <mergeCell ref="DX55:DX56"/>
    <mergeCell ref="DY55:DY56"/>
    <mergeCell ref="DZ55:DZ56"/>
    <mergeCell ref="EA55:EA56"/>
    <mergeCell ref="EB55:EB56"/>
    <mergeCell ref="DJ55:DJ56"/>
    <mergeCell ref="DL55:DL56"/>
    <mergeCell ref="DN55:DN56"/>
    <mergeCell ref="DP55:DP56"/>
    <mergeCell ref="DR55:DR56"/>
    <mergeCell ref="DT55:DT100"/>
    <mergeCell ref="DR57:DR58"/>
    <mergeCell ref="DR59:DR60"/>
    <mergeCell ref="DJ61:DJ62"/>
    <mergeCell ref="DL61:DL62"/>
    <mergeCell ref="DC55:DC56"/>
    <mergeCell ref="DD55:DD56"/>
    <mergeCell ref="DE55:DE56"/>
    <mergeCell ref="DF55:DF56"/>
    <mergeCell ref="DG55:DG56"/>
    <mergeCell ref="DH55:DH56"/>
    <mergeCell ref="CW55:CW56"/>
    <mergeCell ref="CX55:CX56"/>
    <mergeCell ref="CY55:CY56"/>
    <mergeCell ref="CZ55:CZ56"/>
    <mergeCell ref="DA55:DA56"/>
    <mergeCell ref="DB55:DB56"/>
    <mergeCell ref="CQ55:CQ56"/>
    <mergeCell ref="CR55:CR56"/>
    <mergeCell ref="DN57:DN58"/>
    <mergeCell ref="DP57:DP58"/>
    <mergeCell ref="DA57:DA58"/>
    <mergeCell ref="DB57:DB58"/>
    <mergeCell ref="DC57:DC58"/>
    <mergeCell ref="DD57:DD58"/>
    <mergeCell ref="CS55:CS56"/>
    <mergeCell ref="CT55:CT56"/>
    <mergeCell ref="CU55:CU56"/>
    <mergeCell ref="CV55:CV56"/>
    <mergeCell ref="CI55:CI56"/>
    <mergeCell ref="CJ55:CJ56"/>
    <mergeCell ref="CK55:CK56"/>
    <mergeCell ref="CL55:CL56"/>
    <mergeCell ref="CO55:CO56"/>
    <mergeCell ref="CP55:CP56"/>
    <mergeCell ref="CC55:CC56"/>
    <mergeCell ref="CD55:CD56"/>
    <mergeCell ref="CE55:CE56"/>
    <mergeCell ref="CF55:CF56"/>
    <mergeCell ref="CG55:CG56"/>
    <mergeCell ref="CH55:CH56"/>
    <mergeCell ref="AH55:AH56"/>
    <mergeCell ref="AI55:AI56"/>
    <mergeCell ref="AJ55:AJ56"/>
    <mergeCell ref="AK55:AK56"/>
    <mergeCell ref="AL55:AL56"/>
    <mergeCell ref="AM55:AM56"/>
    <mergeCell ref="E55:E100"/>
    <mergeCell ref="X55:X56"/>
    <mergeCell ref="Y55:Y56"/>
    <mergeCell ref="AA55:AA56"/>
    <mergeCell ref="AB55:AB56"/>
    <mergeCell ref="AC55:AC56"/>
    <mergeCell ref="X67:X68"/>
    <mergeCell ref="Y67:Y68"/>
    <mergeCell ref="AA67:AA68"/>
    <mergeCell ref="AB67:AB68"/>
    <mergeCell ref="EP53:EP54"/>
    <mergeCell ref="CW53:CW54"/>
    <mergeCell ref="CX53:CX54"/>
    <mergeCell ref="CY53:CY54"/>
    <mergeCell ref="CZ53:CZ54"/>
    <mergeCell ref="DA53:DA54"/>
    <mergeCell ref="DB53:DB54"/>
    <mergeCell ref="CQ53:CQ54"/>
    <mergeCell ref="CR53:CR54"/>
    <mergeCell ref="CS53:CS54"/>
    <mergeCell ref="CT53:CT54"/>
    <mergeCell ref="CU53:CU54"/>
    <mergeCell ref="CV53:CV54"/>
    <mergeCell ref="CI53:CI54"/>
    <mergeCell ref="CJ53:CJ54"/>
    <mergeCell ref="CK53:CK54"/>
    <mergeCell ref="CL53:CL54"/>
    <mergeCell ref="CO53:CO54"/>
    <mergeCell ref="CP53:CP54"/>
    <mergeCell ref="CC53:CC54"/>
    <mergeCell ref="CD53:CD54"/>
    <mergeCell ref="CE53:CE54"/>
    <mergeCell ref="CF53:CF54"/>
    <mergeCell ref="CG53:CG54"/>
    <mergeCell ref="CH53:CH54"/>
    <mergeCell ref="AP97:AP98"/>
    <mergeCell ref="V97:V98"/>
    <mergeCell ref="W97:W98"/>
    <mergeCell ref="Z97:Z98"/>
    <mergeCell ref="AD97:AD98"/>
    <mergeCell ref="AE97:AE98"/>
    <mergeCell ref="AF97:AF98"/>
    <mergeCell ref="EQ53:EQ54"/>
    <mergeCell ref="ER53:ER54"/>
    <mergeCell ref="ES53:ES54"/>
    <mergeCell ref="ET53:ET54"/>
    <mergeCell ref="EU53:EU54"/>
    <mergeCell ref="EJ53:EJ54"/>
    <mergeCell ref="EK53:EK54"/>
    <mergeCell ref="EL53:EL54"/>
    <mergeCell ref="EM53:EM54"/>
    <mergeCell ref="EN53:EN54"/>
    <mergeCell ref="EO53:EO54"/>
    <mergeCell ref="ED53:ED54"/>
    <mergeCell ref="EE53:EE54"/>
    <mergeCell ref="EF53:EF54"/>
    <mergeCell ref="EG53:EG54"/>
    <mergeCell ref="EH53:EH54"/>
    <mergeCell ref="EI53:EI54"/>
    <mergeCell ref="DX53:DX54"/>
    <mergeCell ref="DY53:DY54"/>
    <mergeCell ref="DZ53:DZ54"/>
    <mergeCell ref="EA53:EA54"/>
    <mergeCell ref="EB53:EB54"/>
    <mergeCell ref="EC53:EC54"/>
    <mergeCell ref="DJ53:DJ54"/>
    <mergeCell ref="DL53:DL54"/>
    <mergeCell ref="DN53:DN54"/>
    <mergeCell ref="DP53:DP54"/>
    <mergeCell ref="DR53:DR54"/>
    <mergeCell ref="DV53:DV54"/>
    <mergeCell ref="DC53:DC54"/>
    <mergeCell ref="DD53:DD54"/>
    <mergeCell ref="DE53:DE54"/>
    <mergeCell ref="DF53:DF54"/>
    <mergeCell ref="DG53:DG54"/>
    <mergeCell ref="DH53:DH54"/>
    <mergeCell ref="X51:X52"/>
    <mergeCell ref="Y51:Y52"/>
    <mergeCell ref="AA51:AA52"/>
    <mergeCell ref="AB51:AB52"/>
    <mergeCell ref="AC51:AC52"/>
    <mergeCell ref="AD51:AD52"/>
    <mergeCell ref="EL49:EL50"/>
    <mergeCell ref="EM49:EM50"/>
    <mergeCell ref="EN49:EN50"/>
    <mergeCell ref="EO49:EO50"/>
    <mergeCell ref="EP49:EP50"/>
    <mergeCell ref="EQ49:EQ50"/>
    <mergeCell ref="EF49:EF50"/>
    <mergeCell ref="EG49:EG50"/>
    <mergeCell ref="EH49:EH50"/>
    <mergeCell ref="EI49:EI50"/>
    <mergeCell ref="EJ49:EJ50"/>
    <mergeCell ref="EK49:EK50"/>
    <mergeCell ref="DZ49:DZ50"/>
    <mergeCell ref="EA49:EA50"/>
    <mergeCell ref="EB49:EB50"/>
    <mergeCell ref="EC49:EC50"/>
    <mergeCell ref="ED49:ED50"/>
    <mergeCell ref="EE49:EE50"/>
    <mergeCell ref="DN49:DN50"/>
    <mergeCell ref="DP49:DP50"/>
    <mergeCell ref="DR49:DR50"/>
    <mergeCell ref="DV49:DV50"/>
    <mergeCell ref="DX49:DX50"/>
    <mergeCell ref="DY49:DY50"/>
    <mergeCell ref="DE49:DE50"/>
    <mergeCell ref="DF49:DF50"/>
    <mergeCell ref="DG49:DG50"/>
    <mergeCell ref="DH49:DH50"/>
    <mergeCell ref="CR51:CR52"/>
    <mergeCell ref="CS51:CS52"/>
    <mergeCell ref="CT51:CT52"/>
    <mergeCell ref="CU51:CU52"/>
    <mergeCell ref="CV51:CV52"/>
    <mergeCell ref="CW51:CW52"/>
    <mergeCell ref="CJ51:CJ52"/>
    <mergeCell ref="CK51:CK52"/>
    <mergeCell ref="CL51:CL52"/>
    <mergeCell ref="CO51:CO52"/>
    <mergeCell ref="CP51:CP52"/>
    <mergeCell ref="CQ51:CQ52"/>
    <mergeCell ref="CD51:CD52"/>
    <mergeCell ref="CE51:CE52"/>
    <mergeCell ref="CF51:CF52"/>
    <mergeCell ref="CG51:CG52"/>
    <mergeCell ref="CH51:CH52"/>
    <mergeCell ref="CI51:CI52"/>
    <mergeCell ref="EK51:EK52"/>
    <mergeCell ref="EL51:EL52"/>
    <mergeCell ref="EM51:EM52"/>
    <mergeCell ref="EN51:EN52"/>
    <mergeCell ref="EO51:EO52"/>
    <mergeCell ref="EP51:EP52"/>
    <mergeCell ref="EE51:EE52"/>
    <mergeCell ref="EF51:EF52"/>
    <mergeCell ref="EG51:EG52"/>
    <mergeCell ref="EH51:EH52"/>
    <mergeCell ref="EI51:EI52"/>
    <mergeCell ref="DA49:DA50"/>
    <mergeCell ref="DB49:DB50"/>
    <mergeCell ref="DC49:DC50"/>
    <mergeCell ref="DD49:DD50"/>
    <mergeCell ref="CS49:CS50"/>
    <mergeCell ref="CT49:CT50"/>
    <mergeCell ref="CU49:CU50"/>
    <mergeCell ref="CV49:CV50"/>
    <mergeCell ref="CW49:CW50"/>
    <mergeCell ref="CX49:CX50"/>
    <mergeCell ref="CK49:CK50"/>
    <mergeCell ref="CL49:CL50"/>
    <mergeCell ref="CO49:CO50"/>
    <mergeCell ref="CP49:CP50"/>
    <mergeCell ref="CQ49:CQ50"/>
    <mergeCell ref="CR49:CR50"/>
    <mergeCell ref="EQ51:EQ52"/>
    <mergeCell ref="ER51:ER52"/>
    <mergeCell ref="ES51:ES52"/>
    <mergeCell ref="ET51:ET52"/>
    <mergeCell ref="EU51:EU52"/>
    <mergeCell ref="CE49:CE50"/>
    <mergeCell ref="CF49:CF50"/>
    <mergeCell ref="CG49:CG50"/>
    <mergeCell ref="CH49:CH50"/>
    <mergeCell ref="CI49:CI50"/>
    <mergeCell ref="CJ49:CJ50"/>
    <mergeCell ref="AJ49:AJ50"/>
    <mergeCell ref="AK49:AK50"/>
    <mergeCell ref="AL49:AL50"/>
    <mergeCell ref="AM49:AM50"/>
    <mergeCell ref="CC49:CC50"/>
    <mergeCell ref="CD49:CD50"/>
    <mergeCell ref="EJ51:EJ52"/>
    <mergeCell ref="DY51:DY52"/>
    <mergeCell ref="DZ51:DZ52"/>
    <mergeCell ref="EA51:EA52"/>
    <mergeCell ref="EB51:EB52"/>
    <mergeCell ref="EC51:EC52"/>
    <mergeCell ref="ED51:ED52"/>
    <mergeCell ref="DL51:DL52"/>
    <mergeCell ref="DN51:DN52"/>
    <mergeCell ref="DP51:DP52"/>
    <mergeCell ref="DR51:DR52"/>
    <mergeCell ref="DV51:DV52"/>
    <mergeCell ref="DX51:DX52"/>
    <mergeCell ref="DD51:DD52"/>
    <mergeCell ref="DE51:DE52"/>
    <mergeCell ref="DF51:DF52"/>
    <mergeCell ref="DG51:DG52"/>
    <mergeCell ref="DH51:DH52"/>
    <mergeCell ref="DJ51:DJ52"/>
    <mergeCell ref="CX51:CX52"/>
    <mergeCell ref="CY51:CY52"/>
    <mergeCell ref="CZ51:CZ52"/>
    <mergeCell ref="DA51:DA52"/>
    <mergeCell ref="DB51:DB52"/>
    <mergeCell ref="DC51:DC52"/>
    <mergeCell ref="CC51:CC52"/>
    <mergeCell ref="ER49:ER50"/>
    <mergeCell ref="ES49:ES50"/>
    <mergeCell ref="ET49:ET50"/>
    <mergeCell ref="EU49:EU50"/>
    <mergeCell ref="Y49:Y50"/>
    <mergeCell ref="AA49:AA50"/>
    <mergeCell ref="AB49:AB50"/>
    <mergeCell ref="AC49:AC50"/>
    <mergeCell ref="AD49:AD50"/>
    <mergeCell ref="AE49:AE50"/>
    <mergeCell ref="EM47:EM48"/>
    <mergeCell ref="EN47:EN48"/>
    <mergeCell ref="EO47:EO48"/>
    <mergeCell ref="EP47:EP48"/>
    <mergeCell ref="EQ47:EQ48"/>
    <mergeCell ref="ER47:ER48"/>
    <mergeCell ref="EG47:EG48"/>
    <mergeCell ref="EH47:EH48"/>
    <mergeCell ref="EI47:EI48"/>
    <mergeCell ref="EJ47:EJ48"/>
    <mergeCell ref="EK47:EK48"/>
    <mergeCell ref="EL47:EL48"/>
    <mergeCell ref="EA47:EA48"/>
    <mergeCell ref="EB47:EB48"/>
    <mergeCell ref="EC47:EC48"/>
    <mergeCell ref="ED47:ED48"/>
    <mergeCell ref="EE47:EE48"/>
    <mergeCell ref="EF47:EF48"/>
    <mergeCell ref="DP47:DP48"/>
    <mergeCell ref="DR47:DR48"/>
    <mergeCell ref="DV47:DV48"/>
    <mergeCell ref="DX47:DX48"/>
    <mergeCell ref="DY47:DY48"/>
    <mergeCell ref="DZ47:DZ48"/>
    <mergeCell ref="DF47:DF48"/>
    <mergeCell ref="DG47:DG48"/>
    <mergeCell ref="DH47:DH48"/>
    <mergeCell ref="DJ47:DJ48"/>
    <mergeCell ref="DL47:DL48"/>
    <mergeCell ref="DN47:DN48"/>
    <mergeCell ref="CZ47:CZ48"/>
    <mergeCell ref="DA47:DA48"/>
    <mergeCell ref="DB47:DB48"/>
    <mergeCell ref="DC47:DC48"/>
    <mergeCell ref="DD47:DD48"/>
    <mergeCell ref="DE47:DE48"/>
    <mergeCell ref="CT47:CT48"/>
    <mergeCell ref="CU47:CU48"/>
    <mergeCell ref="CV47:CV48"/>
    <mergeCell ref="CW47:CW48"/>
    <mergeCell ref="CX47:CX48"/>
    <mergeCell ref="CY47:CY48"/>
    <mergeCell ref="CL47:CL48"/>
    <mergeCell ref="CO47:CO48"/>
    <mergeCell ref="CP47:CP48"/>
    <mergeCell ref="CQ47:CQ48"/>
    <mergeCell ref="CR47:CR48"/>
    <mergeCell ref="CS47:CS48"/>
    <mergeCell ref="CF47:CF48"/>
    <mergeCell ref="CG47:CG48"/>
    <mergeCell ref="CH47:CH48"/>
    <mergeCell ref="CI47:CI48"/>
    <mergeCell ref="CJ47:CJ48"/>
    <mergeCell ref="CK47:CK48"/>
    <mergeCell ref="DJ49:DJ50"/>
    <mergeCell ref="DL49:DL50"/>
    <mergeCell ref="CY49:CY50"/>
    <mergeCell ref="CZ49:CZ50"/>
    <mergeCell ref="CC47:CC48"/>
    <mergeCell ref="CD47:CD48"/>
    <mergeCell ref="CE47:CE48"/>
    <mergeCell ref="ET45:ET46"/>
    <mergeCell ref="EU45:EU46"/>
    <mergeCell ref="X47:X48"/>
    <mergeCell ref="Y47:Y48"/>
    <mergeCell ref="AA47:AA48"/>
    <mergeCell ref="AB47:AB48"/>
    <mergeCell ref="AC47:AC48"/>
    <mergeCell ref="AD47:AD48"/>
    <mergeCell ref="AE47:AE48"/>
    <mergeCell ref="AF47:AF48"/>
    <mergeCell ref="EN45:EN46"/>
    <mergeCell ref="EO45:EO46"/>
    <mergeCell ref="EP45:EP46"/>
    <mergeCell ref="EQ45:EQ46"/>
    <mergeCell ref="ER45:ER46"/>
    <mergeCell ref="ES45:ES46"/>
    <mergeCell ref="EH45:EH46"/>
    <mergeCell ref="EI45:EI46"/>
    <mergeCell ref="EJ45:EJ46"/>
    <mergeCell ref="EK45:EK46"/>
    <mergeCell ref="EL45:EL46"/>
    <mergeCell ref="EM45:EM46"/>
    <mergeCell ref="EB45:EB46"/>
    <mergeCell ref="EC45:EC46"/>
    <mergeCell ref="ED45:ED46"/>
    <mergeCell ref="EE45:EE46"/>
    <mergeCell ref="EF45:EF46"/>
    <mergeCell ref="EG45:EG46"/>
    <mergeCell ref="DR45:DR46"/>
    <mergeCell ref="DV45:DV46"/>
    <mergeCell ref="DX45:DX46"/>
    <mergeCell ref="DY45:DY46"/>
    <mergeCell ref="DZ45:DZ46"/>
    <mergeCell ref="EA45:EA46"/>
    <mergeCell ref="DG45:DG46"/>
    <mergeCell ref="DH45:DH46"/>
    <mergeCell ref="DJ45:DJ46"/>
    <mergeCell ref="DL45:DL46"/>
    <mergeCell ref="DN45:DN46"/>
    <mergeCell ref="DP45:DP46"/>
    <mergeCell ref="DA45:DA46"/>
    <mergeCell ref="DB45:DB46"/>
    <mergeCell ref="DC45:DC46"/>
    <mergeCell ref="DD45:DD46"/>
    <mergeCell ref="DE45:DE46"/>
    <mergeCell ref="DF45:DF46"/>
    <mergeCell ref="CU45:CU46"/>
    <mergeCell ref="CV45:CV46"/>
    <mergeCell ref="CW45:CW46"/>
    <mergeCell ref="CX45:CX46"/>
    <mergeCell ref="CY45:CY46"/>
    <mergeCell ref="CZ45:CZ46"/>
    <mergeCell ref="CO45:CO46"/>
    <mergeCell ref="CP45:CP46"/>
    <mergeCell ref="CQ45:CQ46"/>
    <mergeCell ref="CR45:CR46"/>
    <mergeCell ref="CS45:CS46"/>
    <mergeCell ref="CT45:CT46"/>
    <mergeCell ref="ES47:ES48"/>
    <mergeCell ref="ET47:ET48"/>
    <mergeCell ref="EU47:EU48"/>
    <mergeCell ref="CG45:CG46"/>
    <mergeCell ref="CH45:CH46"/>
    <mergeCell ref="CI45:CI46"/>
    <mergeCell ref="CJ45:CJ46"/>
    <mergeCell ref="CK45:CK46"/>
    <mergeCell ref="CL45:CL46"/>
    <mergeCell ref="AL45:AL46"/>
    <mergeCell ref="AM45:AM46"/>
    <mergeCell ref="CC45:CC46"/>
    <mergeCell ref="CD45:CD46"/>
    <mergeCell ref="CE45:CE46"/>
    <mergeCell ref="CF45:CF46"/>
    <mergeCell ref="EU43:EU44"/>
    <mergeCell ref="X45:X46"/>
    <mergeCell ref="Y45:Y46"/>
    <mergeCell ref="AA45:AA46"/>
    <mergeCell ref="AB45:AB46"/>
    <mergeCell ref="AC45:AC46"/>
    <mergeCell ref="AD45:AD46"/>
    <mergeCell ref="AE45:AE46"/>
    <mergeCell ref="AF45:AF46"/>
    <mergeCell ref="AG45:AG46"/>
    <mergeCell ref="EO43:EO44"/>
    <mergeCell ref="EP43:EP44"/>
    <mergeCell ref="EQ43:EQ44"/>
    <mergeCell ref="ER43:ER44"/>
    <mergeCell ref="ES43:ES44"/>
    <mergeCell ref="ET43:ET44"/>
    <mergeCell ref="EI43:EI44"/>
    <mergeCell ref="EJ43:EJ44"/>
    <mergeCell ref="EK43:EK44"/>
    <mergeCell ref="EL43:EL44"/>
    <mergeCell ref="EM43:EM44"/>
    <mergeCell ref="EN43:EN44"/>
    <mergeCell ref="EC43:EC44"/>
    <mergeCell ref="ED43:ED44"/>
    <mergeCell ref="EE43:EE44"/>
    <mergeCell ref="EF43:EF44"/>
    <mergeCell ref="EG43:EG44"/>
    <mergeCell ref="EH43:EH44"/>
    <mergeCell ref="DV43:DV44"/>
    <mergeCell ref="DX43:DX44"/>
    <mergeCell ref="DY43:DY44"/>
    <mergeCell ref="DZ43:DZ44"/>
    <mergeCell ref="EA43:EA44"/>
    <mergeCell ref="EB43:EB44"/>
    <mergeCell ref="DH43:DH44"/>
    <mergeCell ref="DJ43:DJ44"/>
    <mergeCell ref="DL43:DL44"/>
    <mergeCell ref="DN43:DN44"/>
    <mergeCell ref="DP43:DP44"/>
    <mergeCell ref="DR43:DR44"/>
    <mergeCell ref="CQ41:CQ42"/>
    <mergeCell ref="CR41:CR42"/>
    <mergeCell ref="CS41:CS42"/>
    <mergeCell ref="CT41:CT42"/>
    <mergeCell ref="CU41:CU42"/>
    <mergeCell ref="CV41:CV42"/>
    <mergeCell ref="CI41:CI42"/>
    <mergeCell ref="CJ41:CJ42"/>
    <mergeCell ref="CK41:CK42"/>
    <mergeCell ref="CL41:CL42"/>
    <mergeCell ref="CO41:CO42"/>
    <mergeCell ref="CP41:CP42"/>
    <mergeCell ref="CC41:CC42"/>
    <mergeCell ref="CD41:CD42"/>
    <mergeCell ref="CE41:CE42"/>
    <mergeCell ref="CF41:CF42"/>
    <mergeCell ref="DB43:DB44"/>
    <mergeCell ref="DC43:DC44"/>
    <mergeCell ref="DD43:DD44"/>
    <mergeCell ref="DE43:DE44"/>
    <mergeCell ref="DF43:DF44"/>
    <mergeCell ref="DG43:DG44"/>
    <mergeCell ref="CV43:CV44"/>
    <mergeCell ref="CW43:CW44"/>
    <mergeCell ref="CX43:CX44"/>
    <mergeCell ref="CY43:CY44"/>
    <mergeCell ref="CZ43:CZ44"/>
    <mergeCell ref="DA43:DA44"/>
    <mergeCell ref="CP43:CP44"/>
    <mergeCell ref="CQ43:CQ44"/>
    <mergeCell ref="CR43:CR44"/>
    <mergeCell ref="CS43:CS44"/>
    <mergeCell ref="CT43:CT44"/>
    <mergeCell ref="CU43:CU44"/>
    <mergeCell ref="CH43:CH44"/>
    <mergeCell ref="CI43:CI44"/>
    <mergeCell ref="CJ43:CJ44"/>
    <mergeCell ref="CK43:CK44"/>
    <mergeCell ref="CL43:CL44"/>
    <mergeCell ref="CO43:CO44"/>
    <mergeCell ref="CC43:CC44"/>
    <mergeCell ref="CD43:CD44"/>
    <mergeCell ref="CE43:CE44"/>
    <mergeCell ref="CF43:CF44"/>
    <mergeCell ref="CG43:CG44"/>
    <mergeCell ref="CG41:CG42"/>
    <mergeCell ref="CH41:CH42"/>
    <mergeCell ref="EJ41:EJ42"/>
    <mergeCell ref="EK41:EK42"/>
    <mergeCell ref="EL41:EL42"/>
    <mergeCell ref="EM41:EM42"/>
    <mergeCell ref="EN41:EN42"/>
    <mergeCell ref="EO41:EO42"/>
    <mergeCell ref="ED41:ED42"/>
    <mergeCell ref="EE41:EE42"/>
    <mergeCell ref="EF41:EF42"/>
    <mergeCell ref="EG41:EG42"/>
    <mergeCell ref="EH41:EH42"/>
    <mergeCell ref="EI41:EI42"/>
    <mergeCell ref="DX41:DX42"/>
    <mergeCell ref="DY41:DY42"/>
    <mergeCell ref="DZ41:DZ42"/>
    <mergeCell ref="EA41:EA42"/>
    <mergeCell ref="EB41:EB42"/>
    <mergeCell ref="EC41:EC42"/>
    <mergeCell ref="DJ41:DJ42"/>
    <mergeCell ref="DL41:DL42"/>
    <mergeCell ref="DN41:DN42"/>
    <mergeCell ref="DP41:DP42"/>
    <mergeCell ref="DR41:DR42"/>
    <mergeCell ref="DV41:DV42"/>
    <mergeCell ref="DC41:DC42"/>
    <mergeCell ref="DD41:DD42"/>
    <mergeCell ref="DE41:DE42"/>
    <mergeCell ref="DF41:DF42"/>
    <mergeCell ref="DG41:DG42"/>
    <mergeCell ref="DH41:DH42"/>
    <mergeCell ref="CW41:CW42"/>
    <mergeCell ref="CX41:CX42"/>
    <mergeCell ref="CY41:CY42"/>
    <mergeCell ref="CZ41:CZ42"/>
    <mergeCell ref="DA41:DA42"/>
    <mergeCell ref="DB41:DB42"/>
    <mergeCell ref="EQ39:EQ40"/>
    <mergeCell ref="ER39:ER40"/>
    <mergeCell ref="ES39:ES40"/>
    <mergeCell ref="ET39:ET40"/>
    <mergeCell ref="EU39:EU40"/>
    <mergeCell ref="X41:X42"/>
    <mergeCell ref="Y41:Y42"/>
    <mergeCell ref="AA41:AA42"/>
    <mergeCell ref="AB41:AB42"/>
    <mergeCell ref="AC41:AC42"/>
    <mergeCell ref="EK39:EK40"/>
    <mergeCell ref="EL39:EL40"/>
    <mergeCell ref="EM39:EM40"/>
    <mergeCell ref="EN39:EN40"/>
    <mergeCell ref="EO39:EO40"/>
    <mergeCell ref="EP39:EP40"/>
    <mergeCell ref="EE39:EE40"/>
    <mergeCell ref="EF39:EF40"/>
    <mergeCell ref="EG39:EG40"/>
    <mergeCell ref="EH39:EH40"/>
    <mergeCell ref="EI39:EI40"/>
    <mergeCell ref="EJ39:EJ40"/>
    <mergeCell ref="DY39:DY40"/>
    <mergeCell ref="DZ39:DZ40"/>
    <mergeCell ref="EA39:EA40"/>
    <mergeCell ref="EB39:EB40"/>
    <mergeCell ref="EC39:EC40"/>
    <mergeCell ref="ED39:ED40"/>
    <mergeCell ref="DL39:DL40"/>
    <mergeCell ref="DN39:DN40"/>
    <mergeCell ref="DP39:DP40"/>
    <mergeCell ref="DR39:DR40"/>
    <mergeCell ref="DV39:DV40"/>
    <mergeCell ref="DX39:DX40"/>
    <mergeCell ref="DD39:DD40"/>
    <mergeCell ref="DE39:DE40"/>
    <mergeCell ref="DF39:DF40"/>
    <mergeCell ref="DG39:DG40"/>
    <mergeCell ref="DH39:DH40"/>
    <mergeCell ref="DJ39:DJ40"/>
    <mergeCell ref="CX39:CX40"/>
    <mergeCell ref="CY39:CY40"/>
    <mergeCell ref="CZ39:CZ40"/>
    <mergeCell ref="DA39:DA40"/>
    <mergeCell ref="DB39:DB40"/>
    <mergeCell ref="DC39:DC40"/>
    <mergeCell ref="CR39:CR40"/>
    <mergeCell ref="CS39:CS40"/>
    <mergeCell ref="CT39:CT40"/>
    <mergeCell ref="CU39:CU40"/>
    <mergeCell ref="CV39:CV40"/>
    <mergeCell ref="CW39:CW40"/>
    <mergeCell ref="CJ39:CJ40"/>
    <mergeCell ref="CK39:CK40"/>
    <mergeCell ref="CL39:CL40"/>
    <mergeCell ref="CO39:CO40"/>
    <mergeCell ref="CP39:CP40"/>
    <mergeCell ref="CQ39:CQ40"/>
    <mergeCell ref="EP41:EP42"/>
    <mergeCell ref="EQ41:EQ42"/>
    <mergeCell ref="ER41:ER42"/>
    <mergeCell ref="ES41:ES42"/>
    <mergeCell ref="ET41:ET42"/>
    <mergeCell ref="EU41:EU42"/>
    <mergeCell ref="CD39:CD40"/>
    <mergeCell ref="CE39:CE40"/>
    <mergeCell ref="CF39:CF40"/>
    <mergeCell ref="CG39:CG40"/>
    <mergeCell ref="CH39:CH40"/>
    <mergeCell ref="CI39:CI40"/>
    <mergeCell ref="AI39:AI40"/>
    <mergeCell ref="AJ39:AJ40"/>
    <mergeCell ref="AK39:AK40"/>
    <mergeCell ref="AL39:AL40"/>
    <mergeCell ref="AM39:AM40"/>
    <mergeCell ref="CC39:CC40"/>
    <mergeCell ref="AC39:AC40"/>
    <mergeCell ref="AD39:AD40"/>
    <mergeCell ref="AE39:AE40"/>
    <mergeCell ref="AF39:AF40"/>
    <mergeCell ref="AG39:AG40"/>
    <mergeCell ref="AH39:AH40"/>
    <mergeCell ref="EP37:EP38"/>
    <mergeCell ref="EQ37:EQ38"/>
    <mergeCell ref="ER37:ER38"/>
    <mergeCell ref="ES37:ES38"/>
    <mergeCell ref="ET37:ET38"/>
    <mergeCell ref="EU37:EU38"/>
    <mergeCell ref="EJ37:EJ38"/>
    <mergeCell ref="EK37:EK38"/>
    <mergeCell ref="EL37:EL38"/>
    <mergeCell ref="EM37:EM38"/>
    <mergeCell ref="EN37:EN38"/>
    <mergeCell ref="EO37:EO38"/>
    <mergeCell ref="ED37:ED38"/>
    <mergeCell ref="EE37:EE38"/>
    <mergeCell ref="EF37:EF38"/>
    <mergeCell ref="EG37:EG38"/>
    <mergeCell ref="EH37:EH38"/>
    <mergeCell ref="EI37:EI38"/>
    <mergeCell ref="DX37:DX38"/>
    <mergeCell ref="DY37:DY38"/>
    <mergeCell ref="DZ37:DZ38"/>
    <mergeCell ref="EA37:EA38"/>
    <mergeCell ref="EB37:EB38"/>
    <mergeCell ref="EC37:EC38"/>
    <mergeCell ref="DJ37:DJ38"/>
    <mergeCell ref="DL37:DL38"/>
    <mergeCell ref="DN37:DN38"/>
    <mergeCell ref="DP37:DP38"/>
    <mergeCell ref="DR37:DR38"/>
    <mergeCell ref="DV37:DV38"/>
    <mergeCell ref="DC37:DC38"/>
    <mergeCell ref="DD37:DD38"/>
    <mergeCell ref="DE37:DE38"/>
    <mergeCell ref="DF37:DF38"/>
    <mergeCell ref="DG37:DG38"/>
    <mergeCell ref="DH37:DH38"/>
    <mergeCell ref="CW37:CW38"/>
    <mergeCell ref="CX37:CX38"/>
    <mergeCell ref="CY37:CY38"/>
    <mergeCell ref="CZ37:CZ38"/>
    <mergeCell ref="DA37:DA38"/>
    <mergeCell ref="DB37:DB38"/>
    <mergeCell ref="CQ37:CQ38"/>
    <mergeCell ref="CR37:CR38"/>
    <mergeCell ref="CS37:CS38"/>
    <mergeCell ref="CT37:CT38"/>
    <mergeCell ref="CU37:CU38"/>
    <mergeCell ref="CV37:CV38"/>
    <mergeCell ref="CI37:CI38"/>
    <mergeCell ref="CJ37:CJ38"/>
    <mergeCell ref="CK37:CK38"/>
    <mergeCell ref="CL37:CL38"/>
    <mergeCell ref="CO37:CO38"/>
    <mergeCell ref="CP37:CP38"/>
    <mergeCell ref="CC37:CC38"/>
    <mergeCell ref="CD37:CD38"/>
    <mergeCell ref="CE37:CE38"/>
    <mergeCell ref="CF37:CF38"/>
    <mergeCell ref="CG37:CG38"/>
    <mergeCell ref="CH37:CH38"/>
    <mergeCell ref="AH37:AH38"/>
    <mergeCell ref="AI37:AI38"/>
    <mergeCell ref="AJ37:AJ38"/>
    <mergeCell ref="AK37:AK38"/>
    <mergeCell ref="AL37:AL38"/>
    <mergeCell ref="AM37:AM38"/>
    <mergeCell ref="EQ35:EQ36"/>
    <mergeCell ref="ER35:ER36"/>
    <mergeCell ref="ES35:ES36"/>
    <mergeCell ref="ET35:ET36"/>
    <mergeCell ref="EU35:EU36"/>
    <mergeCell ref="X37:X38"/>
    <mergeCell ref="Y37:Y38"/>
    <mergeCell ref="AA37:AA38"/>
    <mergeCell ref="AB37:AB38"/>
    <mergeCell ref="AC37:AC38"/>
    <mergeCell ref="EK35:EK36"/>
    <mergeCell ref="EL35:EL36"/>
    <mergeCell ref="EM35:EM36"/>
    <mergeCell ref="EN35:EN36"/>
    <mergeCell ref="EO35:EO36"/>
    <mergeCell ref="EP35:EP36"/>
    <mergeCell ref="EE35:EE36"/>
    <mergeCell ref="EF35:EF36"/>
    <mergeCell ref="EG35:EG36"/>
    <mergeCell ref="EH35:EH36"/>
    <mergeCell ref="EI35:EI36"/>
    <mergeCell ref="EJ35:EJ36"/>
    <mergeCell ref="DY35:DY36"/>
    <mergeCell ref="DZ35:DZ36"/>
    <mergeCell ref="EA35:EA36"/>
    <mergeCell ref="EB35:EB36"/>
    <mergeCell ref="EC35:EC36"/>
    <mergeCell ref="ED35:ED36"/>
    <mergeCell ref="DL35:DL36"/>
    <mergeCell ref="DN35:DN36"/>
    <mergeCell ref="DP35:DP36"/>
    <mergeCell ref="DR35:DR36"/>
    <mergeCell ref="DV35:DV36"/>
    <mergeCell ref="DX35:DX36"/>
    <mergeCell ref="DD35:DD36"/>
    <mergeCell ref="DE35:DE36"/>
    <mergeCell ref="DF35:DF36"/>
    <mergeCell ref="DG35:DG36"/>
    <mergeCell ref="DH35:DH36"/>
    <mergeCell ref="DJ35:DJ36"/>
    <mergeCell ref="CX35:CX36"/>
    <mergeCell ref="CY35:CY36"/>
    <mergeCell ref="CZ35:CZ36"/>
    <mergeCell ref="DA35:DA36"/>
    <mergeCell ref="DB35:DB36"/>
    <mergeCell ref="DC35:DC36"/>
    <mergeCell ref="CR35:CR36"/>
    <mergeCell ref="CS35:CS36"/>
    <mergeCell ref="CT35:CT36"/>
    <mergeCell ref="CU35:CU36"/>
    <mergeCell ref="CV35:CV36"/>
    <mergeCell ref="CW35:CW36"/>
    <mergeCell ref="CJ35:CJ36"/>
    <mergeCell ref="CK35:CK36"/>
    <mergeCell ref="CL35:CL36"/>
    <mergeCell ref="CO35:CO36"/>
    <mergeCell ref="CP35:CP36"/>
    <mergeCell ref="CQ35:CQ36"/>
    <mergeCell ref="CD35:CD36"/>
    <mergeCell ref="CE35:CE36"/>
    <mergeCell ref="CF35:CF36"/>
    <mergeCell ref="CG35:CG36"/>
    <mergeCell ref="CH35:CH36"/>
    <mergeCell ref="CI35:CI36"/>
    <mergeCell ref="AI35:AI36"/>
    <mergeCell ref="AJ35:AJ36"/>
    <mergeCell ref="AK35:AK36"/>
    <mergeCell ref="AL35:AL36"/>
    <mergeCell ref="AM35:AM36"/>
    <mergeCell ref="CC35:CC36"/>
    <mergeCell ref="AC35:AC36"/>
    <mergeCell ref="AD35:AD36"/>
    <mergeCell ref="AE35:AE36"/>
    <mergeCell ref="AF35:AF36"/>
    <mergeCell ref="AG35:AG36"/>
    <mergeCell ref="AH35:AH36"/>
    <mergeCell ref="EQ31:EQ32"/>
    <mergeCell ref="AI31:AI32"/>
    <mergeCell ref="AJ31:AJ32"/>
    <mergeCell ref="AK31:AK32"/>
    <mergeCell ref="DA33:DA34"/>
    <mergeCell ref="DB33:DB34"/>
    <mergeCell ref="CQ33:CQ34"/>
    <mergeCell ref="CR33:CR34"/>
    <mergeCell ref="CS33:CS34"/>
    <mergeCell ref="CT33:CT34"/>
    <mergeCell ref="CU33:CU34"/>
    <mergeCell ref="CV33:CV34"/>
    <mergeCell ref="CI33:CI34"/>
    <mergeCell ref="CJ33:CJ34"/>
    <mergeCell ref="CK33:CK34"/>
    <mergeCell ref="CL33:CL34"/>
    <mergeCell ref="CO33:CO34"/>
    <mergeCell ref="CP33:CP34"/>
    <mergeCell ref="CC33:CC34"/>
    <mergeCell ref="CD33:CD34"/>
    <mergeCell ref="CE33:CE34"/>
    <mergeCell ref="CF33:CF34"/>
    <mergeCell ref="CG33:CG34"/>
    <mergeCell ref="CH33:CH34"/>
    <mergeCell ref="AI33:AI34"/>
    <mergeCell ref="AJ33:AJ34"/>
    <mergeCell ref="AK33:AK34"/>
    <mergeCell ref="AL33:AL34"/>
    <mergeCell ref="AM33:AM34"/>
    <mergeCell ref="ER31:ER32"/>
    <mergeCell ref="ES31:ES32"/>
    <mergeCell ref="AL31:AL32"/>
    <mergeCell ref="AM31:AM32"/>
    <mergeCell ref="CC31:CC32"/>
    <mergeCell ref="EP33:EP34"/>
    <mergeCell ref="EQ33:EQ34"/>
    <mergeCell ref="ER33:ER34"/>
    <mergeCell ref="ES33:ES34"/>
    <mergeCell ref="ET33:ET34"/>
    <mergeCell ref="EU33:EU34"/>
    <mergeCell ref="EJ33:EJ34"/>
    <mergeCell ref="EK33:EK34"/>
    <mergeCell ref="EL33:EL34"/>
    <mergeCell ref="EM33:EM34"/>
    <mergeCell ref="EN33:EN34"/>
    <mergeCell ref="EO33:EO34"/>
    <mergeCell ref="ED33:ED34"/>
    <mergeCell ref="EE33:EE34"/>
    <mergeCell ref="EF33:EF34"/>
    <mergeCell ref="EG33:EG34"/>
    <mergeCell ref="EH33:EH34"/>
    <mergeCell ref="EI33:EI34"/>
    <mergeCell ref="DX33:DX34"/>
    <mergeCell ref="DY33:DY34"/>
    <mergeCell ref="DZ33:DZ34"/>
    <mergeCell ref="EA33:EA34"/>
    <mergeCell ref="EB33:EB34"/>
    <mergeCell ref="EC33:EC34"/>
    <mergeCell ref="DJ33:DJ34"/>
    <mergeCell ref="DL33:DL34"/>
    <mergeCell ref="DN33:DN34"/>
    <mergeCell ref="DP33:DP34"/>
    <mergeCell ref="DR33:DR34"/>
    <mergeCell ref="DV33:DV34"/>
    <mergeCell ref="DC33:DC34"/>
    <mergeCell ref="DD33:DD34"/>
    <mergeCell ref="DE33:DE34"/>
    <mergeCell ref="DF33:DF34"/>
    <mergeCell ref="DG33:DG34"/>
    <mergeCell ref="DH33:DH34"/>
    <mergeCell ref="DC31:DC32"/>
    <mergeCell ref="CR31:CR32"/>
    <mergeCell ref="CS31:CS32"/>
    <mergeCell ref="CT31:CT32"/>
    <mergeCell ref="CU31:CU32"/>
    <mergeCell ref="CV31:CV32"/>
    <mergeCell ref="CW31:CW32"/>
    <mergeCell ref="CJ31:CJ32"/>
    <mergeCell ref="CK31:CK32"/>
    <mergeCell ref="CL31:CL32"/>
    <mergeCell ref="CO31:CO32"/>
    <mergeCell ref="CP31:CP32"/>
    <mergeCell ref="CQ31:CQ32"/>
    <mergeCell ref="CD31:CD32"/>
    <mergeCell ref="CE31:CE32"/>
    <mergeCell ref="CF31:CF32"/>
    <mergeCell ref="CG31:CG32"/>
    <mergeCell ref="CH31:CH32"/>
    <mergeCell ref="CI31:CI32"/>
    <mergeCell ref="CW33:CW34"/>
    <mergeCell ref="CX33:CX34"/>
    <mergeCell ref="CY33:CY34"/>
    <mergeCell ref="CZ33:CZ34"/>
    <mergeCell ref="CW29:CW30"/>
    <mergeCell ref="CX29:CX30"/>
    <mergeCell ref="CY29:CY30"/>
    <mergeCell ref="CZ29:CZ30"/>
    <mergeCell ref="DA29:DA30"/>
    <mergeCell ref="DB29:DB30"/>
    <mergeCell ref="CQ29:CQ30"/>
    <mergeCell ref="CR29:CR30"/>
    <mergeCell ref="CS29:CS30"/>
    <mergeCell ref="CT29:CT30"/>
    <mergeCell ref="CU29:CU30"/>
    <mergeCell ref="CV29:CV30"/>
    <mergeCell ref="CI29:CI30"/>
    <mergeCell ref="CJ29:CJ30"/>
    <mergeCell ref="CK29:CK30"/>
    <mergeCell ref="CL29:CL30"/>
    <mergeCell ref="CO29:CO30"/>
    <mergeCell ref="CP29:CP30"/>
    <mergeCell ref="CC29:CC30"/>
    <mergeCell ref="CD29:CD30"/>
    <mergeCell ref="CE29:CE30"/>
    <mergeCell ref="CF29:CF30"/>
    <mergeCell ref="ET31:ET32"/>
    <mergeCell ref="EU31:EU32"/>
    <mergeCell ref="X33:X34"/>
    <mergeCell ref="Y33:Y34"/>
    <mergeCell ref="AA33:AA34"/>
    <mergeCell ref="AB33:AB34"/>
    <mergeCell ref="AC33:AC34"/>
    <mergeCell ref="EK31:EK32"/>
    <mergeCell ref="EL31:EL32"/>
    <mergeCell ref="EM31:EM32"/>
    <mergeCell ref="EN31:EN32"/>
    <mergeCell ref="EO31:EO32"/>
    <mergeCell ref="EP31:EP32"/>
    <mergeCell ref="EE31:EE32"/>
    <mergeCell ref="EF31:EF32"/>
    <mergeCell ref="EG31:EG32"/>
    <mergeCell ref="EH31:EH32"/>
    <mergeCell ref="EI31:EI32"/>
    <mergeCell ref="EJ31:EJ32"/>
    <mergeCell ref="DY31:DY32"/>
    <mergeCell ref="DZ31:DZ32"/>
    <mergeCell ref="EA31:EA32"/>
    <mergeCell ref="EB31:EB32"/>
    <mergeCell ref="EC31:EC32"/>
    <mergeCell ref="ED31:ED32"/>
    <mergeCell ref="DL31:DL32"/>
    <mergeCell ref="DN31:DN32"/>
    <mergeCell ref="DP31:DP32"/>
    <mergeCell ref="DR31:DR32"/>
    <mergeCell ref="DV31:DV32"/>
    <mergeCell ref="DX31:DX32"/>
    <mergeCell ref="DD31:DD32"/>
    <mergeCell ref="DE31:DE32"/>
    <mergeCell ref="DF31:DF32"/>
    <mergeCell ref="DG31:DG32"/>
    <mergeCell ref="DH31:DH32"/>
    <mergeCell ref="DJ31:DJ32"/>
    <mergeCell ref="CX31:CX32"/>
    <mergeCell ref="CY31:CY32"/>
    <mergeCell ref="CZ31:CZ32"/>
    <mergeCell ref="DA31:DA32"/>
    <mergeCell ref="DB31:DB32"/>
    <mergeCell ref="EP29:EP30"/>
    <mergeCell ref="EQ29:EQ30"/>
    <mergeCell ref="ER29:ER30"/>
    <mergeCell ref="ES29:ES30"/>
    <mergeCell ref="ET29:ET30"/>
    <mergeCell ref="EU29:EU30"/>
    <mergeCell ref="EJ29:EJ30"/>
    <mergeCell ref="EK29:EK30"/>
    <mergeCell ref="EL29:EL30"/>
    <mergeCell ref="EM29:EM30"/>
    <mergeCell ref="EN29:EN30"/>
    <mergeCell ref="EO29:EO30"/>
    <mergeCell ref="ED29:ED30"/>
    <mergeCell ref="EE29:EE30"/>
    <mergeCell ref="EF29:EF30"/>
    <mergeCell ref="EG29:EG30"/>
    <mergeCell ref="EH29:EH30"/>
    <mergeCell ref="EI29:EI30"/>
    <mergeCell ref="DX29:DX30"/>
    <mergeCell ref="DY29:DY30"/>
    <mergeCell ref="DZ29:DZ30"/>
    <mergeCell ref="EA29:EA30"/>
    <mergeCell ref="EB29:EB30"/>
    <mergeCell ref="EC29:EC30"/>
    <mergeCell ref="DJ29:DJ30"/>
    <mergeCell ref="DL29:DL30"/>
    <mergeCell ref="DN29:DN30"/>
    <mergeCell ref="DP29:DP30"/>
    <mergeCell ref="DR29:DR30"/>
    <mergeCell ref="DV29:DV30"/>
    <mergeCell ref="DC29:DC30"/>
    <mergeCell ref="DD29:DD30"/>
    <mergeCell ref="DE29:DE30"/>
    <mergeCell ref="DF29:DF30"/>
    <mergeCell ref="DG29:DG30"/>
    <mergeCell ref="DH29:DH30"/>
    <mergeCell ref="CG29:CG30"/>
    <mergeCell ref="CH29:CH30"/>
    <mergeCell ref="AH29:AH30"/>
    <mergeCell ref="AI29:AI30"/>
    <mergeCell ref="AJ29:AJ30"/>
    <mergeCell ref="AK29:AK30"/>
    <mergeCell ref="AL29:AL30"/>
    <mergeCell ref="AM29:AM30"/>
    <mergeCell ref="EQ27:EQ28"/>
    <mergeCell ref="ER27:ER28"/>
    <mergeCell ref="ES27:ES28"/>
    <mergeCell ref="ET27:ET28"/>
    <mergeCell ref="EU27:EU28"/>
    <mergeCell ref="X29:X30"/>
    <mergeCell ref="Y29:Y30"/>
    <mergeCell ref="AA29:AA30"/>
    <mergeCell ref="AB29:AB30"/>
    <mergeCell ref="AC29:AC30"/>
    <mergeCell ref="EK27:EK28"/>
    <mergeCell ref="EL27:EL28"/>
    <mergeCell ref="EM27:EM28"/>
    <mergeCell ref="EN27:EN28"/>
    <mergeCell ref="EO27:EO28"/>
    <mergeCell ref="EP27:EP28"/>
    <mergeCell ref="EE27:EE28"/>
    <mergeCell ref="EF27:EF28"/>
    <mergeCell ref="EG27:EG28"/>
    <mergeCell ref="EH27:EH28"/>
    <mergeCell ref="EI27:EI28"/>
    <mergeCell ref="EJ27:EJ28"/>
    <mergeCell ref="DY27:DY28"/>
    <mergeCell ref="DZ27:DZ28"/>
    <mergeCell ref="EA27:EA28"/>
    <mergeCell ref="EB27:EB28"/>
    <mergeCell ref="EC27:EC28"/>
    <mergeCell ref="ED27:ED28"/>
    <mergeCell ref="DL27:DL28"/>
    <mergeCell ref="DN27:DN28"/>
    <mergeCell ref="DP27:DP28"/>
    <mergeCell ref="DR27:DR28"/>
    <mergeCell ref="DV27:DV28"/>
    <mergeCell ref="DX27:DX28"/>
    <mergeCell ref="DD27:DD28"/>
    <mergeCell ref="DE27:DE28"/>
    <mergeCell ref="DF27:DF28"/>
    <mergeCell ref="DG27:DG28"/>
    <mergeCell ref="DH27:DH28"/>
    <mergeCell ref="DJ27:DJ28"/>
    <mergeCell ref="CX27:CX28"/>
    <mergeCell ref="CY27:CY28"/>
    <mergeCell ref="CZ27:CZ28"/>
    <mergeCell ref="DA27:DA28"/>
    <mergeCell ref="DB27:DB28"/>
    <mergeCell ref="DC27:DC28"/>
    <mergeCell ref="CR27:CR28"/>
    <mergeCell ref="CS27:CS28"/>
    <mergeCell ref="CT27:CT28"/>
    <mergeCell ref="CU27:CU28"/>
    <mergeCell ref="CV27:CV28"/>
    <mergeCell ref="CW27:CW28"/>
    <mergeCell ref="CJ27:CJ28"/>
    <mergeCell ref="CK27:CK28"/>
    <mergeCell ref="CL27:CL28"/>
    <mergeCell ref="CO27:CO28"/>
    <mergeCell ref="CP27:CP28"/>
    <mergeCell ref="CQ27:CQ28"/>
    <mergeCell ref="CD27:CD28"/>
    <mergeCell ref="CE27:CE28"/>
    <mergeCell ref="CF27:CF28"/>
    <mergeCell ref="CG27:CG28"/>
    <mergeCell ref="CH27:CH28"/>
    <mergeCell ref="CI27:CI28"/>
    <mergeCell ref="AI27:AI28"/>
    <mergeCell ref="AJ27:AJ28"/>
    <mergeCell ref="AK27:AK28"/>
    <mergeCell ref="AL27:AL28"/>
    <mergeCell ref="AM27:AM28"/>
    <mergeCell ref="CC27:CC28"/>
    <mergeCell ref="AC27:AC28"/>
    <mergeCell ref="AD27:AD28"/>
    <mergeCell ref="AE27:AE28"/>
    <mergeCell ref="AF27:AF28"/>
    <mergeCell ref="AG27:AG28"/>
    <mergeCell ref="AH27:AH28"/>
    <mergeCell ref="EP25:EP26"/>
    <mergeCell ref="EQ25:EQ26"/>
    <mergeCell ref="ER25:ER26"/>
    <mergeCell ref="ES25:ES26"/>
    <mergeCell ref="ET25:ET26"/>
    <mergeCell ref="EU25:EU26"/>
    <mergeCell ref="EJ25:EJ26"/>
    <mergeCell ref="EK25:EK26"/>
    <mergeCell ref="EL25:EL26"/>
    <mergeCell ref="EM25:EM26"/>
    <mergeCell ref="EN25:EN26"/>
    <mergeCell ref="EO25:EO26"/>
    <mergeCell ref="ED25:ED26"/>
    <mergeCell ref="EE25:EE26"/>
    <mergeCell ref="EF25:EF26"/>
    <mergeCell ref="EG25:EG26"/>
    <mergeCell ref="EH25:EH26"/>
    <mergeCell ref="EI25:EI26"/>
    <mergeCell ref="DX25:DX26"/>
    <mergeCell ref="DY25:DY26"/>
    <mergeCell ref="DZ25:DZ26"/>
    <mergeCell ref="EA25:EA26"/>
    <mergeCell ref="EB25:EB26"/>
    <mergeCell ref="EC25:EC26"/>
    <mergeCell ref="DJ25:DJ26"/>
    <mergeCell ref="DL25:DL26"/>
    <mergeCell ref="DN25:DN26"/>
    <mergeCell ref="DP25:DP26"/>
    <mergeCell ref="DR25:DR26"/>
    <mergeCell ref="DV25:DV26"/>
    <mergeCell ref="DC25:DC26"/>
    <mergeCell ref="DD25:DD26"/>
    <mergeCell ref="DE25:DE26"/>
    <mergeCell ref="DF25:DF26"/>
    <mergeCell ref="DG25:DG26"/>
    <mergeCell ref="DH25:DH26"/>
    <mergeCell ref="CW25:CW26"/>
    <mergeCell ref="CX25:CX26"/>
    <mergeCell ref="CY25:CY26"/>
    <mergeCell ref="CZ25:CZ26"/>
    <mergeCell ref="DA25:DA26"/>
    <mergeCell ref="DB25:DB26"/>
    <mergeCell ref="CQ25:CQ26"/>
    <mergeCell ref="CR25:CR26"/>
    <mergeCell ref="CS25:CS26"/>
    <mergeCell ref="CT25:CT26"/>
    <mergeCell ref="CU25:CU26"/>
    <mergeCell ref="CV25:CV26"/>
    <mergeCell ref="CI25:CI26"/>
    <mergeCell ref="CJ25:CJ26"/>
    <mergeCell ref="CK25:CK26"/>
    <mergeCell ref="CL25:CL26"/>
    <mergeCell ref="CO25:CO26"/>
    <mergeCell ref="CP25:CP26"/>
    <mergeCell ref="CC25:CC26"/>
    <mergeCell ref="CD25:CD26"/>
    <mergeCell ref="CE25:CE26"/>
    <mergeCell ref="CF25:CF26"/>
    <mergeCell ref="CG25:CG26"/>
    <mergeCell ref="CH25:CH26"/>
    <mergeCell ref="AH25:AH26"/>
    <mergeCell ref="AI25:AI26"/>
    <mergeCell ref="AJ25:AJ26"/>
    <mergeCell ref="AK25:AK26"/>
    <mergeCell ref="AL25:AL26"/>
    <mergeCell ref="AM25:AM26"/>
    <mergeCell ref="EQ23:EQ24"/>
    <mergeCell ref="ER23:ER24"/>
    <mergeCell ref="ES23:ES24"/>
    <mergeCell ref="ET23:ET24"/>
    <mergeCell ref="EU23:EU24"/>
    <mergeCell ref="X25:X26"/>
    <mergeCell ref="Y25:Y26"/>
    <mergeCell ref="AA25:AA26"/>
    <mergeCell ref="AB25:AB26"/>
    <mergeCell ref="AC25:AC26"/>
    <mergeCell ref="EK23:EK24"/>
    <mergeCell ref="EL23:EL24"/>
    <mergeCell ref="EM23:EM24"/>
    <mergeCell ref="EN23:EN24"/>
    <mergeCell ref="EO23:EO24"/>
    <mergeCell ref="EP23:EP24"/>
    <mergeCell ref="EE23:EE24"/>
    <mergeCell ref="EF23:EF24"/>
    <mergeCell ref="EG23:EG24"/>
    <mergeCell ref="EH23:EH24"/>
    <mergeCell ref="EI23:EI24"/>
    <mergeCell ref="EJ23:EJ24"/>
    <mergeCell ref="DY23:DY24"/>
    <mergeCell ref="DZ23:DZ24"/>
    <mergeCell ref="EA23:EA24"/>
    <mergeCell ref="EB23:EB24"/>
    <mergeCell ref="EC23:EC24"/>
    <mergeCell ref="ED23:ED24"/>
    <mergeCell ref="DL23:DL24"/>
    <mergeCell ref="DN23:DN24"/>
    <mergeCell ref="DP23:DP24"/>
    <mergeCell ref="DR23:DR24"/>
    <mergeCell ref="DV23:DV24"/>
    <mergeCell ref="DX23:DX24"/>
    <mergeCell ref="DD23:DD24"/>
    <mergeCell ref="DE23:DE24"/>
    <mergeCell ref="DF23:DF24"/>
    <mergeCell ref="DG23:DG24"/>
    <mergeCell ref="DH23:DH24"/>
    <mergeCell ref="DJ23:DJ24"/>
    <mergeCell ref="CX23:CX24"/>
    <mergeCell ref="CY23:CY24"/>
    <mergeCell ref="EU21:EU22"/>
    <mergeCell ref="X23:X24"/>
    <mergeCell ref="Y23:Y24"/>
    <mergeCell ref="AA23:AA24"/>
    <mergeCell ref="AB23:AB24"/>
    <mergeCell ref="AC23:AC24"/>
    <mergeCell ref="AD23:AD24"/>
    <mergeCell ref="EL21:EL22"/>
    <mergeCell ref="EM21:EM22"/>
    <mergeCell ref="EN21:EN22"/>
    <mergeCell ref="EO21:EO22"/>
    <mergeCell ref="EP21:EP22"/>
    <mergeCell ref="EQ21:EQ22"/>
    <mergeCell ref="EF21:EF22"/>
    <mergeCell ref="EG21:EG22"/>
    <mergeCell ref="EH21:EH22"/>
    <mergeCell ref="EI21:EI22"/>
    <mergeCell ref="EJ21:EJ22"/>
    <mergeCell ref="EK21:EK22"/>
    <mergeCell ref="DZ21:DZ22"/>
    <mergeCell ref="EA21:EA22"/>
    <mergeCell ref="EB21:EB22"/>
    <mergeCell ref="EC21:EC22"/>
    <mergeCell ref="ED21:ED22"/>
    <mergeCell ref="EE21:EE22"/>
    <mergeCell ref="DN21:DN22"/>
    <mergeCell ref="DP21:DP22"/>
    <mergeCell ref="DR21:DR22"/>
    <mergeCell ref="DV21:DV22"/>
    <mergeCell ref="DX21:DX22"/>
    <mergeCell ref="DY21:DY22"/>
    <mergeCell ref="DE21:DE22"/>
    <mergeCell ref="DF21:DF22"/>
    <mergeCell ref="CC21:CC22"/>
    <mergeCell ref="CD21:CD22"/>
    <mergeCell ref="CZ23:CZ24"/>
    <mergeCell ref="DA23:DA24"/>
    <mergeCell ref="DB23:DB24"/>
    <mergeCell ref="DC23:DC24"/>
    <mergeCell ref="CR23:CR24"/>
    <mergeCell ref="CS23:CS24"/>
    <mergeCell ref="CT23:CT24"/>
    <mergeCell ref="CU23:CU24"/>
    <mergeCell ref="CV23:CV24"/>
    <mergeCell ref="CW23:CW24"/>
    <mergeCell ref="CJ23:CJ24"/>
    <mergeCell ref="CK23:CK24"/>
    <mergeCell ref="CL23:CL24"/>
    <mergeCell ref="CO23:CO24"/>
    <mergeCell ref="CP23:CP24"/>
    <mergeCell ref="CQ23:CQ24"/>
    <mergeCell ref="CD23:CD24"/>
    <mergeCell ref="CE23:CE24"/>
    <mergeCell ref="CF23:CF24"/>
    <mergeCell ref="CG23:CG24"/>
    <mergeCell ref="CH23:CH24"/>
    <mergeCell ref="CI23:CI24"/>
    <mergeCell ref="AI23:AI24"/>
    <mergeCell ref="AJ23:AJ24"/>
    <mergeCell ref="AK23:AK24"/>
    <mergeCell ref="AL23:AL24"/>
    <mergeCell ref="AM23:AM24"/>
    <mergeCell ref="CC23:CC24"/>
    <mergeCell ref="ER21:ER22"/>
    <mergeCell ref="ES21:ES22"/>
    <mergeCell ref="ET21:ET22"/>
    <mergeCell ref="CT19:CT20"/>
    <mergeCell ref="CU19:CU20"/>
    <mergeCell ref="CV19:CV20"/>
    <mergeCell ref="CW19:CW20"/>
    <mergeCell ref="CX19:CX20"/>
    <mergeCell ref="CY19:CY20"/>
    <mergeCell ref="CK19:CK20"/>
    <mergeCell ref="CL19:CL20"/>
    <mergeCell ref="CO19:CO20"/>
    <mergeCell ref="CP19:CP20"/>
    <mergeCell ref="CQ19:CQ20"/>
    <mergeCell ref="CR19:CR20"/>
    <mergeCell ref="CE19:CE20"/>
    <mergeCell ref="CF19:CF20"/>
    <mergeCell ref="CG19:CG20"/>
    <mergeCell ref="CH19:CH20"/>
    <mergeCell ref="CI19:CI20"/>
    <mergeCell ref="CJ19:CJ20"/>
    <mergeCell ref="DG21:DG22"/>
    <mergeCell ref="DH21:DH22"/>
    <mergeCell ref="DJ21:DJ22"/>
    <mergeCell ref="DL21:DL22"/>
    <mergeCell ref="CY21:CY22"/>
    <mergeCell ref="CZ21:CZ22"/>
    <mergeCell ref="DA21:DA22"/>
    <mergeCell ref="DB21:DB22"/>
    <mergeCell ref="DC21:DC22"/>
    <mergeCell ref="DD21:DD22"/>
    <mergeCell ref="CS21:CS22"/>
    <mergeCell ref="CT21:CT22"/>
    <mergeCell ref="CU21:CU22"/>
    <mergeCell ref="CV21:CV22"/>
    <mergeCell ref="CW21:CW22"/>
    <mergeCell ref="CX21:CX22"/>
    <mergeCell ref="CK21:CK22"/>
    <mergeCell ref="CL21:CL22"/>
    <mergeCell ref="CO21:CO22"/>
    <mergeCell ref="CP21:CP22"/>
    <mergeCell ref="CQ21:CQ22"/>
    <mergeCell ref="CR21:CR22"/>
    <mergeCell ref="CE21:CE22"/>
    <mergeCell ref="CF21:CF22"/>
    <mergeCell ref="CG21:CG22"/>
    <mergeCell ref="CH21:CH22"/>
    <mergeCell ref="CI21:CI22"/>
    <mergeCell ref="CJ21:CJ22"/>
    <mergeCell ref="EN19:EN20"/>
    <mergeCell ref="EO19:EO20"/>
    <mergeCell ref="EP19:EP20"/>
    <mergeCell ref="EQ19:EQ20"/>
    <mergeCell ref="ER19:ER20"/>
    <mergeCell ref="EG19:EG20"/>
    <mergeCell ref="EH19:EH20"/>
    <mergeCell ref="EI19:EI20"/>
    <mergeCell ref="EJ19:EJ20"/>
    <mergeCell ref="EK19:EK20"/>
    <mergeCell ref="EL19:EL20"/>
    <mergeCell ref="EA19:EA20"/>
    <mergeCell ref="EB19:EB20"/>
    <mergeCell ref="EC19:EC20"/>
    <mergeCell ref="ED19:ED20"/>
    <mergeCell ref="EE19:EE20"/>
    <mergeCell ref="CZ19:CZ20"/>
    <mergeCell ref="DA19:DA20"/>
    <mergeCell ref="DB19:DB20"/>
    <mergeCell ref="DC19:DC20"/>
    <mergeCell ref="DD19:DD20"/>
    <mergeCell ref="DE19:DE20"/>
    <mergeCell ref="CC19:CC20"/>
    <mergeCell ref="CD19:CD20"/>
    <mergeCell ref="ES17:ES18"/>
    <mergeCell ref="ET17:ET18"/>
    <mergeCell ref="EU17:EU18"/>
    <mergeCell ref="X19:X20"/>
    <mergeCell ref="Y19:Y20"/>
    <mergeCell ref="AA19:AA20"/>
    <mergeCell ref="AB19:AB20"/>
    <mergeCell ref="AC19:AC20"/>
    <mergeCell ref="AD19:AD20"/>
    <mergeCell ref="AE19:AE20"/>
    <mergeCell ref="EM17:EM18"/>
    <mergeCell ref="EN17:EN18"/>
    <mergeCell ref="EO17:EO18"/>
    <mergeCell ref="EP17:EP18"/>
    <mergeCell ref="EQ17:EQ18"/>
    <mergeCell ref="ER17:ER18"/>
    <mergeCell ref="EG17:EG18"/>
    <mergeCell ref="EH17:EH18"/>
    <mergeCell ref="EI17:EI18"/>
    <mergeCell ref="EJ17:EJ18"/>
    <mergeCell ref="EK17:EK18"/>
    <mergeCell ref="EL17:EL18"/>
    <mergeCell ref="EA17:EA18"/>
    <mergeCell ref="EB17:EB18"/>
    <mergeCell ref="EC17:EC18"/>
    <mergeCell ref="ED17:ED18"/>
    <mergeCell ref="EE17:EE18"/>
    <mergeCell ref="EF17:EF18"/>
    <mergeCell ref="DP17:DP18"/>
    <mergeCell ref="DR17:DR18"/>
    <mergeCell ref="DV17:DV18"/>
    <mergeCell ref="DX17:DX18"/>
    <mergeCell ref="DY17:DY18"/>
    <mergeCell ref="DZ17:DZ18"/>
    <mergeCell ref="DF17:DF18"/>
    <mergeCell ref="DG17:DG18"/>
    <mergeCell ref="DH17:DH18"/>
    <mergeCell ref="DJ17:DJ18"/>
    <mergeCell ref="DL17:DL18"/>
    <mergeCell ref="DN17:DN18"/>
    <mergeCell ref="CZ17:CZ18"/>
    <mergeCell ref="DA17:DA18"/>
    <mergeCell ref="DB17:DB18"/>
    <mergeCell ref="CL15:CL16"/>
    <mergeCell ref="CO15:CO16"/>
    <mergeCell ref="CP15:CP16"/>
    <mergeCell ref="CQ15:CQ16"/>
    <mergeCell ref="CR15:CR16"/>
    <mergeCell ref="CS15:CS16"/>
    <mergeCell ref="CF15:CF16"/>
    <mergeCell ref="CG15:CG16"/>
    <mergeCell ref="CH15:CH16"/>
    <mergeCell ref="CI15:CI16"/>
    <mergeCell ref="CJ15:CJ16"/>
    <mergeCell ref="CK15:CK16"/>
    <mergeCell ref="AK15:AK16"/>
    <mergeCell ref="AL15:AL16"/>
    <mergeCell ref="AM15:AM16"/>
    <mergeCell ref="DC17:DC18"/>
    <mergeCell ref="DD17:DD18"/>
    <mergeCell ref="DE17:DE18"/>
    <mergeCell ref="CT17:CT18"/>
    <mergeCell ref="CU17:CU18"/>
    <mergeCell ref="CV17:CV18"/>
    <mergeCell ref="CW17:CW18"/>
    <mergeCell ref="CX17:CX18"/>
    <mergeCell ref="CY17:CY18"/>
    <mergeCell ref="CK17:CK18"/>
    <mergeCell ref="CL17:CL18"/>
    <mergeCell ref="CO17:CO18"/>
    <mergeCell ref="CP17:CP18"/>
    <mergeCell ref="CQ17:CQ18"/>
    <mergeCell ref="CR17:CR18"/>
    <mergeCell ref="ES19:ES20"/>
    <mergeCell ref="ET19:ET20"/>
    <mergeCell ref="EU19:EU20"/>
    <mergeCell ref="EM19:EM20"/>
    <mergeCell ref="CE17:CE18"/>
    <mergeCell ref="CF17:CF18"/>
    <mergeCell ref="CG17:CG18"/>
    <mergeCell ref="CH17:CH18"/>
    <mergeCell ref="CI17:CI18"/>
    <mergeCell ref="CJ17:CJ18"/>
    <mergeCell ref="AK17:AK18"/>
    <mergeCell ref="AL17:AL18"/>
    <mergeCell ref="AM17:AM18"/>
    <mergeCell ref="CC17:CC18"/>
    <mergeCell ref="CD17:CD18"/>
    <mergeCell ref="ES15:ES16"/>
    <mergeCell ref="ET15:ET16"/>
    <mergeCell ref="EU15:EU16"/>
    <mergeCell ref="CC15:CC16"/>
    <mergeCell ref="CD15:CD16"/>
    <mergeCell ref="CE15:CE16"/>
    <mergeCell ref="EF19:EF20"/>
    <mergeCell ref="DP19:DP20"/>
    <mergeCell ref="DR19:DR20"/>
    <mergeCell ref="DV19:DV20"/>
    <mergeCell ref="DX19:DX20"/>
    <mergeCell ref="DY19:DY20"/>
    <mergeCell ref="DZ19:DZ20"/>
    <mergeCell ref="DF19:DF20"/>
    <mergeCell ref="DG19:DG20"/>
    <mergeCell ref="DH19:DH20"/>
    <mergeCell ref="DJ19:DJ20"/>
    <mergeCell ref="DL19:DL20"/>
    <mergeCell ref="DN19:DN20"/>
    <mergeCell ref="CW13:CW14"/>
    <mergeCell ref="CX13:CX14"/>
    <mergeCell ref="CY13:CY14"/>
    <mergeCell ref="CJ13:CJ14"/>
    <mergeCell ref="CK13:CK14"/>
    <mergeCell ref="CL13:CL14"/>
    <mergeCell ref="CO13:CO14"/>
    <mergeCell ref="CP13:CP14"/>
    <mergeCell ref="CQ13:CQ14"/>
    <mergeCell ref="CD13:CD14"/>
    <mergeCell ref="CE13:CE14"/>
    <mergeCell ref="CF13:CF14"/>
    <mergeCell ref="CG13:CG14"/>
    <mergeCell ref="CH13:CH14"/>
    <mergeCell ref="CI13:CI14"/>
    <mergeCell ref="X17:X18"/>
    <mergeCell ref="Y17:Y18"/>
    <mergeCell ref="AA17:AA18"/>
    <mergeCell ref="AB17:AB18"/>
    <mergeCell ref="AC17:AC18"/>
    <mergeCell ref="AD17:AD18"/>
    <mergeCell ref="AE17:AE18"/>
    <mergeCell ref="EM15:EM16"/>
    <mergeCell ref="EN15:EN16"/>
    <mergeCell ref="EO15:EO16"/>
    <mergeCell ref="EP15:EP16"/>
    <mergeCell ref="EQ15:EQ16"/>
    <mergeCell ref="ER15:ER16"/>
    <mergeCell ref="EG15:EG16"/>
    <mergeCell ref="EH15:EH16"/>
    <mergeCell ref="EI15:EI16"/>
    <mergeCell ref="EJ15:EJ16"/>
    <mergeCell ref="EK15:EK16"/>
    <mergeCell ref="EL15:EL16"/>
    <mergeCell ref="EA15:EA16"/>
    <mergeCell ref="EB15:EB16"/>
    <mergeCell ref="EC15:EC16"/>
    <mergeCell ref="ED15:ED16"/>
    <mergeCell ref="EE15:EE16"/>
    <mergeCell ref="EF15:EF16"/>
    <mergeCell ref="DP15:DP16"/>
    <mergeCell ref="DR15:DR16"/>
    <mergeCell ref="DV15:DV16"/>
    <mergeCell ref="DX15:DX16"/>
    <mergeCell ref="DY15:DY16"/>
    <mergeCell ref="DZ15:DZ16"/>
    <mergeCell ref="DF15:DF16"/>
    <mergeCell ref="DG15:DG16"/>
    <mergeCell ref="DH15:DH16"/>
    <mergeCell ref="DJ15:DJ16"/>
    <mergeCell ref="DL15:DL16"/>
    <mergeCell ref="DN15:DN16"/>
    <mergeCell ref="CZ15:CZ16"/>
    <mergeCell ref="DA15:DA16"/>
    <mergeCell ref="DB15:DB16"/>
    <mergeCell ref="DC15:DC16"/>
    <mergeCell ref="DD15:DD16"/>
    <mergeCell ref="DE15:DE16"/>
    <mergeCell ref="CT15:CT16"/>
    <mergeCell ref="CU15:CU16"/>
    <mergeCell ref="CV15:CV16"/>
    <mergeCell ref="CW15:CW16"/>
    <mergeCell ref="CX15:CX16"/>
    <mergeCell ref="CY15:CY16"/>
    <mergeCell ref="CG11:CG12"/>
    <mergeCell ref="CH11:CH12"/>
    <mergeCell ref="CI11:CI12"/>
    <mergeCell ref="CJ11:CJ12"/>
    <mergeCell ref="CK11:CK12"/>
    <mergeCell ref="CL11:CL12"/>
    <mergeCell ref="AL11:AL12"/>
    <mergeCell ref="AM11:AM12"/>
    <mergeCell ref="CC11:CC12"/>
    <mergeCell ref="CD11:CD12"/>
    <mergeCell ref="CE11:CE12"/>
    <mergeCell ref="CF11:CF12"/>
    <mergeCell ref="AI49:AI50"/>
    <mergeCell ref="AP23:AP24"/>
    <mergeCell ref="AP15:AP16"/>
    <mergeCell ref="ET13:ET14"/>
    <mergeCell ref="EU13:EU14"/>
    <mergeCell ref="X15:X16"/>
    <mergeCell ref="Y15:Y16"/>
    <mergeCell ref="AA15:AA16"/>
    <mergeCell ref="AB15:AB16"/>
    <mergeCell ref="AC15:AC16"/>
    <mergeCell ref="AD15:AD16"/>
    <mergeCell ref="AE15:AE16"/>
    <mergeCell ref="AF15:AF16"/>
    <mergeCell ref="EN13:EN14"/>
    <mergeCell ref="EO13:EO14"/>
    <mergeCell ref="EP13:EP14"/>
    <mergeCell ref="EQ13:EQ14"/>
    <mergeCell ref="ER13:ER14"/>
    <mergeCell ref="ES13:ES14"/>
    <mergeCell ref="EH13:EH14"/>
    <mergeCell ref="EI13:EI14"/>
    <mergeCell ref="EJ13:EJ14"/>
    <mergeCell ref="EK13:EK14"/>
    <mergeCell ref="EL13:EL14"/>
    <mergeCell ref="EM13:EM14"/>
    <mergeCell ref="EB13:EB14"/>
    <mergeCell ref="EC13:EC14"/>
    <mergeCell ref="ED13:ED14"/>
    <mergeCell ref="EE13:EE14"/>
    <mergeCell ref="EF13:EF14"/>
    <mergeCell ref="EG13:EG14"/>
    <mergeCell ref="DR13:DR14"/>
    <mergeCell ref="DV13:DV14"/>
    <mergeCell ref="DX13:DX14"/>
    <mergeCell ref="DY13:DY14"/>
    <mergeCell ref="DZ13:DZ14"/>
    <mergeCell ref="EA13:EA14"/>
    <mergeCell ref="DF13:DF14"/>
    <mergeCell ref="DG13:DG14"/>
    <mergeCell ref="DH13:DH14"/>
    <mergeCell ref="DJ13:DJ14"/>
    <mergeCell ref="DL13:DL14"/>
    <mergeCell ref="DN13:DN14"/>
    <mergeCell ref="CZ13:CZ14"/>
    <mergeCell ref="DA13:DA14"/>
    <mergeCell ref="DB13:DB14"/>
    <mergeCell ref="DC13:DC14"/>
    <mergeCell ref="DD13:DD14"/>
    <mergeCell ref="DE13:DE14"/>
    <mergeCell ref="CT13:CT14"/>
    <mergeCell ref="CU13:CU14"/>
    <mergeCell ref="CV13:CV14"/>
    <mergeCell ref="ES11:ES12"/>
    <mergeCell ref="ET11:ET12"/>
    <mergeCell ref="EU11:EU12"/>
    <mergeCell ref="EJ11:EJ12"/>
    <mergeCell ref="EK11:EK12"/>
    <mergeCell ref="EL11:EL12"/>
    <mergeCell ref="EM11:EM12"/>
    <mergeCell ref="EN11:EN12"/>
    <mergeCell ref="EO11:EO12"/>
    <mergeCell ref="ED11:ED12"/>
    <mergeCell ref="EE11:EE12"/>
    <mergeCell ref="EF11:EF12"/>
    <mergeCell ref="EG11:EG12"/>
    <mergeCell ref="EH11:EH12"/>
    <mergeCell ref="EI11:EI12"/>
    <mergeCell ref="DX11:DX12"/>
    <mergeCell ref="DY11:DY12"/>
    <mergeCell ref="DZ11:DZ12"/>
    <mergeCell ref="EA11:EA12"/>
    <mergeCell ref="EB11:EB12"/>
    <mergeCell ref="EC11:EC12"/>
    <mergeCell ref="DF11:DF12"/>
    <mergeCell ref="DG11:DG12"/>
    <mergeCell ref="DH11:DH12"/>
    <mergeCell ref="DJ11:DJ12"/>
    <mergeCell ref="DL11:DL12"/>
    <mergeCell ref="DN11:DN12"/>
    <mergeCell ref="CZ11:CZ12"/>
    <mergeCell ref="DA11:DA12"/>
    <mergeCell ref="DB11:DB12"/>
    <mergeCell ref="DC11:DC12"/>
    <mergeCell ref="DD11:DD12"/>
    <mergeCell ref="DE11:DE12"/>
    <mergeCell ref="EP11:EP12"/>
    <mergeCell ref="EQ11:EQ12"/>
    <mergeCell ref="ER11:ER12"/>
    <mergeCell ref="EX9:EX54"/>
    <mergeCell ref="X11:X12"/>
    <mergeCell ref="Y11:Y12"/>
    <mergeCell ref="AA11:AA12"/>
    <mergeCell ref="AB11:AB12"/>
    <mergeCell ref="AC11:AC12"/>
    <mergeCell ref="AD11:AD12"/>
    <mergeCell ref="AE11:AE12"/>
    <mergeCell ref="AF11:AF12"/>
    <mergeCell ref="AG11:AG12"/>
    <mergeCell ref="EP9:EP10"/>
    <mergeCell ref="EQ9:EQ10"/>
    <mergeCell ref="ER9:ER10"/>
    <mergeCell ref="ES9:ES10"/>
    <mergeCell ref="ET9:ET10"/>
    <mergeCell ref="EU9:EU10"/>
    <mergeCell ref="EJ9:EJ10"/>
    <mergeCell ref="EK9:EK10"/>
    <mergeCell ref="EL9:EL10"/>
    <mergeCell ref="EM9:EM10"/>
    <mergeCell ref="EN9:EN10"/>
    <mergeCell ref="EO9:EO10"/>
    <mergeCell ref="ED9:ED10"/>
    <mergeCell ref="EE9:EE10"/>
    <mergeCell ref="EF9:EF10"/>
    <mergeCell ref="EG9:EG10"/>
    <mergeCell ref="EH9:EH10"/>
    <mergeCell ref="EI9:EI10"/>
    <mergeCell ref="DX9:DX10"/>
    <mergeCell ref="DY9:DY10"/>
    <mergeCell ref="DZ9:DZ10"/>
    <mergeCell ref="EA9:EA10"/>
    <mergeCell ref="EB9:EB10"/>
    <mergeCell ref="EC9:EC10"/>
    <mergeCell ref="DL9:DL10"/>
    <mergeCell ref="DN9:DN10"/>
    <mergeCell ref="DP9:DP10"/>
    <mergeCell ref="DR9:DR10"/>
    <mergeCell ref="DT9:DT54"/>
    <mergeCell ref="DV9:DV10"/>
    <mergeCell ref="DP11:DP12"/>
    <mergeCell ref="DR11:DR12"/>
    <mergeCell ref="DV11:DV12"/>
    <mergeCell ref="DP13:DP14"/>
    <mergeCell ref="DD9:DD10"/>
    <mergeCell ref="DE9:DE10"/>
    <mergeCell ref="DF9:DF10"/>
    <mergeCell ref="DG9:DG10"/>
    <mergeCell ref="DH9:DH10"/>
    <mergeCell ref="DJ9:DJ10"/>
    <mergeCell ref="CX9:CX10"/>
    <mergeCell ref="CY9:CY10"/>
    <mergeCell ref="CZ9:CZ10"/>
    <mergeCell ref="DA9:DA10"/>
    <mergeCell ref="DB9:DB10"/>
    <mergeCell ref="DC9:DC10"/>
    <mergeCell ref="CR9:CR10"/>
    <mergeCell ref="CS9:CS10"/>
    <mergeCell ref="CT9:CT10"/>
    <mergeCell ref="CU9:CU10"/>
    <mergeCell ref="CV9:CV10"/>
    <mergeCell ref="CW9:CW10"/>
    <mergeCell ref="CJ9:CJ10"/>
    <mergeCell ref="CK9:CK10"/>
    <mergeCell ref="CD7:CL7"/>
    <mergeCell ref="CN7:CW7"/>
    <mergeCell ref="CY7:DG7"/>
    <mergeCell ref="DI7:DM7"/>
    <mergeCell ref="CH5:CL5"/>
    <mergeCell ref="CR5:CV5"/>
    <mergeCell ref="DC5:DG5"/>
    <mergeCell ref="EC5:EG5"/>
    <mergeCell ref="EN5:ER5"/>
    <mergeCell ref="M7:U7"/>
    <mergeCell ref="W7:AC7"/>
    <mergeCell ref="AE7:AM7"/>
    <mergeCell ref="AO7:AX7"/>
    <mergeCell ref="AZ7:BH7"/>
    <mergeCell ref="T5:U5"/>
    <mergeCell ref="AA5:AC5"/>
    <mergeCell ref="AI5:AM5"/>
    <mergeCell ref="AS5:AW5"/>
    <mergeCell ref="BD5:BH5"/>
    <mergeCell ref="BN5:BR5"/>
    <mergeCell ref="W51:W52"/>
    <mergeCell ref="Z51:Z52"/>
    <mergeCell ref="AP51:AP52"/>
    <mergeCell ref="AE51:AE52"/>
    <mergeCell ref="AF51:AF52"/>
    <mergeCell ref="AG51:AG52"/>
    <mergeCell ref="AH51:AH52"/>
    <mergeCell ref="F51:F52"/>
    <mergeCell ref="G51:G52"/>
    <mergeCell ref="V51:V52"/>
    <mergeCell ref="W49:W50"/>
    <mergeCell ref="Z49:Z50"/>
    <mergeCell ref="AP49:AP50"/>
    <mergeCell ref="AF49:AF50"/>
    <mergeCell ref="AG49:AG50"/>
    <mergeCell ref="AH49:AH50"/>
    <mergeCell ref="AI13:AI14"/>
    <mergeCell ref="AJ13:AJ14"/>
    <mergeCell ref="AK13:AK14"/>
    <mergeCell ref="AL13:AL14"/>
    <mergeCell ref="AM13:AM14"/>
    <mergeCell ref="CC13:CC14"/>
    <mergeCell ref="AC13:AC14"/>
    <mergeCell ref="AD13:AD14"/>
    <mergeCell ref="AE13:AE14"/>
    <mergeCell ref="AF13:AF14"/>
    <mergeCell ref="AG13:AG14"/>
    <mergeCell ref="AH13:AH14"/>
    <mergeCell ref="CT11:CT12"/>
    <mergeCell ref="CU11:CU12"/>
    <mergeCell ref="CV11:CV12"/>
    <mergeCell ref="CW11:CW12"/>
    <mergeCell ref="CX11:CX12"/>
    <mergeCell ref="CY11:CY12"/>
    <mergeCell ref="CM11:CM54"/>
    <mergeCell ref="CO11:CO12"/>
    <mergeCell ref="CP11:CP12"/>
    <mergeCell ref="CQ11:CQ12"/>
    <mergeCell ref="CR11:CR12"/>
    <mergeCell ref="CS11:CS12"/>
    <mergeCell ref="CR13:CR14"/>
    <mergeCell ref="CS13:CS14"/>
    <mergeCell ref="CS17:CS18"/>
    <mergeCell ref="CS19:CS20"/>
    <mergeCell ref="AC277:AC278"/>
    <mergeCell ref="AD277:AD278"/>
    <mergeCell ref="AE277:AE278"/>
    <mergeCell ref="AF277:AF278"/>
    <mergeCell ref="AG277:AG278"/>
    <mergeCell ref="AH277:AH278"/>
    <mergeCell ref="CP4:CW4"/>
    <mergeCell ref="DA4:DG4"/>
    <mergeCell ref="DK4:DM6"/>
    <mergeCell ref="DQ4:DS6"/>
    <mergeCell ref="EA4:EH4"/>
    <mergeCell ref="EL4:ES4"/>
    <mergeCell ref="EV2:EV3"/>
    <mergeCell ref="EX2:EX3"/>
    <mergeCell ref="P4:U4"/>
    <mergeCell ref="Y4:AC4"/>
    <mergeCell ref="AG4:AM4"/>
    <mergeCell ref="AQ4:AX4"/>
    <mergeCell ref="BB4:BH4"/>
    <mergeCell ref="BL4:BR4"/>
    <mergeCell ref="BV4:CB4"/>
    <mergeCell ref="CF4:CL4"/>
    <mergeCell ref="DI2:DM3"/>
    <mergeCell ref="DO2:DS3"/>
    <mergeCell ref="DU2:DU6"/>
    <mergeCell ref="DW2:DW6"/>
    <mergeCell ref="DY2:EH3"/>
    <mergeCell ref="EJ2:ET3"/>
    <mergeCell ref="AZ2:BH3"/>
    <mergeCell ref="BJ2:BR3"/>
    <mergeCell ref="BT2:CB3"/>
    <mergeCell ref="CD2:CL3"/>
    <mergeCell ref="CN2:CW3"/>
    <mergeCell ref="CY2:DG3"/>
    <mergeCell ref="M2:U3"/>
    <mergeCell ref="W2:AC3"/>
    <mergeCell ref="AE2:AM3"/>
    <mergeCell ref="CL9:CL10"/>
    <mergeCell ref="CO9:CO10"/>
    <mergeCell ref="CP9:CP10"/>
    <mergeCell ref="CQ9:CQ10"/>
    <mergeCell ref="CD9:CD10"/>
    <mergeCell ref="CE9:CE10"/>
    <mergeCell ref="CF9:CF10"/>
    <mergeCell ref="CG9:CG10"/>
    <mergeCell ref="CH9:CH10"/>
    <mergeCell ref="CI9:CI10"/>
    <mergeCell ref="AI9:AI10"/>
    <mergeCell ref="AJ9:AJ10"/>
    <mergeCell ref="AK9:AK10"/>
    <mergeCell ref="AL9:AL10"/>
    <mergeCell ref="AM9:AM10"/>
    <mergeCell ref="CC9:CC10"/>
    <mergeCell ref="DO7:DS7"/>
    <mergeCell ref="DY7:EH7"/>
    <mergeCell ref="EJ7:ET7"/>
    <mergeCell ref="X9:X10"/>
    <mergeCell ref="Y9:Y10"/>
    <mergeCell ref="AA9:AA10"/>
    <mergeCell ref="AB9:AB10"/>
    <mergeCell ref="AC9:AC10"/>
    <mergeCell ref="AD9:AD10"/>
    <mergeCell ref="BJ7:BR7"/>
    <mergeCell ref="BT7:CB7"/>
    <mergeCell ref="AD279:AD280"/>
    <mergeCell ref="AE279:AE280"/>
    <mergeCell ref="AF279:AF280"/>
    <mergeCell ref="AG279:AG280"/>
    <mergeCell ref="AH279:AH280"/>
    <mergeCell ref="W271:W272"/>
    <mergeCell ref="Z271:Z272"/>
    <mergeCell ref="AP271:AP272"/>
    <mergeCell ref="AF271:AF272"/>
    <mergeCell ref="AG271:AG272"/>
    <mergeCell ref="AH271:AH272"/>
    <mergeCell ref="AI271:AI272"/>
    <mergeCell ref="F271:F272"/>
    <mergeCell ref="G271:G272"/>
    <mergeCell ref="V271:V272"/>
    <mergeCell ref="AP269:AP270"/>
    <mergeCell ref="V269:V270"/>
    <mergeCell ref="W269:W270"/>
    <mergeCell ref="Z269:Z270"/>
    <mergeCell ref="AG269:AG270"/>
    <mergeCell ref="AH269:AH270"/>
    <mergeCell ref="AI269:AI270"/>
    <mergeCell ref="AJ269:AJ270"/>
    <mergeCell ref="F269:F270"/>
    <mergeCell ref="G269:G270"/>
    <mergeCell ref="AP267:AP268"/>
    <mergeCell ref="V267:V268"/>
    <mergeCell ref="W267:W268"/>
    <mergeCell ref="Z267:Z268"/>
    <mergeCell ref="F267:F268"/>
    <mergeCell ref="G267:G268"/>
    <mergeCell ref="AP265:AP266"/>
    <mergeCell ref="V265:V266"/>
    <mergeCell ref="W265:W266"/>
    <mergeCell ref="Z265:Z266"/>
    <mergeCell ref="F265:F266"/>
    <mergeCell ref="G265:G266"/>
    <mergeCell ref="X277:X278"/>
    <mergeCell ref="Y277:Y278"/>
    <mergeCell ref="AA277:AA278"/>
    <mergeCell ref="AB277:AB278"/>
    <mergeCell ref="F277:F278"/>
    <mergeCell ref="G277:G278"/>
    <mergeCell ref="V277:V278"/>
    <mergeCell ref="W275:W276"/>
    <mergeCell ref="Z275:Z276"/>
    <mergeCell ref="AP275:AP276"/>
    <mergeCell ref="AD275:AD276"/>
    <mergeCell ref="AE275:AE276"/>
    <mergeCell ref="AF275:AF276"/>
    <mergeCell ref="AG275:AG276"/>
    <mergeCell ref="F275:F276"/>
    <mergeCell ref="G275:G276"/>
    <mergeCell ref="V275:V276"/>
    <mergeCell ref="W273:W274"/>
    <mergeCell ref="Z273:Z274"/>
    <mergeCell ref="AP273:AP274"/>
    <mergeCell ref="AE273:AE274"/>
    <mergeCell ref="AF273:AF274"/>
    <mergeCell ref="AG273:AG274"/>
    <mergeCell ref="AH273:AH274"/>
    <mergeCell ref="F273:F274"/>
    <mergeCell ref="G273:G274"/>
    <mergeCell ref="V273:V274"/>
    <mergeCell ref="V263:V264"/>
    <mergeCell ref="W263:W264"/>
    <mergeCell ref="Z263:Z264"/>
    <mergeCell ref="F263:F264"/>
    <mergeCell ref="G263:G264"/>
    <mergeCell ref="AK265:AK266"/>
    <mergeCell ref="AL265:AL266"/>
    <mergeCell ref="AM265:AM266"/>
    <mergeCell ref="X267:X268"/>
    <mergeCell ref="Y267:Y268"/>
    <mergeCell ref="AA267:AA268"/>
    <mergeCell ref="AB267:AB268"/>
    <mergeCell ref="AC267:AC268"/>
    <mergeCell ref="AD267:AD268"/>
    <mergeCell ref="AE267:AE268"/>
    <mergeCell ref="AL267:AL268"/>
    <mergeCell ref="AM267:AM268"/>
    <mergeCell ref="W261:W262"/>
    <mergeCell ref="Z261:Z262"/>
    <mergeCell ref="AP261:AP262"/>
    <mergeCell ref="X261:X262"/>
    <mergeCell ref="Y261:Y262"/>
    <mergeCell ref="AA261:AA262"/>
    <mergeCell ref="AB261:AB262"/>
    <mergeCell ref="F261:F262"/>
    <mergeCell ref="G261:G262"/>
    <mergeCell ref="V261:V262"/>
    <mergeCell ref="W259:W260"/>
    <mergeCell ref="Z259:Z260"/>
    <mergeCell ref="AP259:AP260"/>
    <mergeCell ref="AD259:AD260"/>
    <mergeCell ref="AE259:AE260"/>
    <mergeCell ref="AF259:AF260"/>
    <mergeCell ref="AG259:AG260"/>
    <mergeCell ref="F259:F260"/>
    <mergeCell ref="G259:G260"/>
    <mergeCell ref="V259:V260"/>
    <mergeCell ref="AI259:AI260"/>
    <mergeCell ref="AJ259:AJ260"/>
    <mergeCell ref="AK259:AK260"/>
    <mergeCell ref="AL259:AL260"/>
    <mergeCell ref="AM259:AM260"/>
    <mergeCell ref="AE265:AE266"/>
    <mergeCell ref="AF265:AF266"/>
    <mergeCell ref="AG265:AG266"/>
    <mergeCell ref="AH265:AH266"/>
    <mergeCell ref="AI265:AI266"/>
    <mergeCell ref="AJ265:AJ266"/>
    <mergeCell ref="X259:X260"/>
    <mergeCell ref="Y259:Y260"/>
    <mergeCell ref="AA259:AA260"/>
    <mergeCell ref="AB259:AB260"/>
    <mergeCell ref="AC259:AC260"/>
    <mergeCell ref="X263:X264"/>
    <mergeCell ref="Y263:Y264"/>
    <mergeCell ref="AA263:AA264"/>
    <mergeCell ref="AB263:AB264"/>
    <mergeCell ref="W257:W258"/>
    <mergeCell ref="Z257:Z258"/>
    <mergeCell ref="AP257:AP258"/>
    <mergeCell ref="X257:X258"/>
    <mergeCell ref="Y257:Y258"/>
    <mergeCell ref="AA257:AA258"/>
    <mergeCell ref="AB257:AB258"/>
    <mergeCell ref="F257:F258"/>
    <mergeCell ref="G257:G258"/>
    <mergeCell ref="V257:V258"/>
    <mergeCell ref="W255:W256"/>
    <mergeCell ref="Z255:Z256"/>
    <mergeCell ref="AP255:AP256"/>
    <mergeCell ref="AD255:AD256"/>
    <mergeCell ref="AE255:AE256"/>
    <mergeCell ref="AF255:AF256"/>
    <mergeCell ref="AG255:AG256"/>
    <mergeCell ref="F255:F256"/>
    <mergeCell ref="G255:G256"/>
    <mergeCell ref="V255:V256"/>
    <mergeCell ref="AC257:AC258"/>
    <mergeCell ref="AD257:AD258"/>
    <mergeCell ref="AE257:AE258"/>
    <mergeCell ref="AF257:AF258"/>
    <mergeCell ref="AG257:AG258"/>
    <mergeCell ref="AH257:AH258"/>
    <mergeCell ref="AH259:AH260"/>
    <mergeCell ref="AP253:AP254"/>
    <mergeCell ref="V253:V254"/>
    <mergeCell ref="W253:W254"/>
    <mergeCell ref="Z253:Z254"/>
    <mergeCell ref="X253:X254"/>
    <mergeCell ref="Y253:Y254"/>
    <mergeCell ref="AA253:AA254"/>
    <mergeCell ref="AB253:AB254"/>
    <mergeCell ref="F253:F254"/>
    <mergeCell ref="G253:G254"/>
    <mergeCell ref="AH255:AH256"/>
    <mergeCell ref="AI255:AI256"/>
    <mergeCell ref="AJ255:AJ256"/>
    <mergeCell ref="AK255:AK256"/>
    <mergeCell ref="AL255:AL256"/>
    <mergeCell ref="AM255:AM256"/>
    <mergeCell ref="AI257:AI258"/>
    <mergeCell ref="AJ257:AJ258"/>
    <mergeCell ref="AK257:AK258"/>
    <mergeCell ref="AL257:AL258"/>
    <mergeCell ref="AM257:AM258"/>
    <mergeCell ref="V251:V252"/>
    <mergeCell ref="W251:W252"/>
    <mergeCell ref="Z251:Z252"/>
    <mergeCell ref="AP251:AP252"/>
    <mergeCell ref="AD251:AD252"/>
    <mergeCell ref="AE251:AE252"/>
    <mergeCell ref="AF251:AF252"/>
    <mergeCell ref="AG251:AG252"/>
    <mergeCell ref="F251:F252"/>
    <mergeCell ref="G251:G252"/>
    <mergeCell ref="W249:W250"/>
    <mergeCell ref="Z249:Z250"/>
    <mergeCell ref="AP249:AP250"/>
    <mergeCell ref="AE249:AE250"/>
    <mergeCell ref="AF249:AF250"/>
    <mergeCell ref="AG249:AG250"/>
    <mergeCell ref="AH249:AH250"/>
    <mergeCell ref="F249:F250"/>
    <mergeCell ref="G249:G250"/>
    <mergeCell ref="V249:V250"/>
    <mergeCell ref="AP247:AP248"/>
    <mergeCell ref="V247:V248"/>
    <mergeCell ref="W247:W248"/>
    <mergeCell ref="Z247:Z248"/>
    <mergeCell ref="F247:F248"/>
    <mergeCell ref="G247:G248"/>
    <mergeCell ref="AD247:AD248"/>
    <mergeCell ref="AE247:AE248"/>
    <mergeCell ref="AF247:AF248"/>
    <mergeCell ref="AG247:AG248"/>
    <mergeCell ref="AH247:AH248"/>
    <mergeCell ref="AI247:AI248"/>
    <mergeCell ref="AI249:AI250"/>
    <mergeCell ref="AA249:AA250"/>
    <mergeCell ref="AB249:AB250"/>
    <mergeCell ref="AC249:AC250"/>
    <mergeCell ref="AD249:AD250"/>
    <mergeCell ref="V245:V246"/>
    <mergeCell ref="W245:W246"/>
    <mergeCell ref="Z245:Z246"/>
    <mergeCell ref="X245:X246"/>
    <mergeCell ref="Y245:Y246"/>
    <mergeCell ref="AA245:AA246"/>
    <mergeCell ref="AB245:AB246"/>
    <mergeCell ref="F245:F246"/>
    <mergeCell ref="G245:G246"/>
    <mergeCell ref="AP243:AP244"/>
    <mergeCell ref="V243:V244"/>
    <mergeCell ref="W243:W244"/>
    <mergeCell ref="Z243:Z244"/>
    <mergeCell ref="AE243:AE244"/>
    <mergeCell ref="AF243:AF244"/>
    <mergeCell ref="AG243:AG244"/>
    <mergeCell ref="AH243:AH244"/>
    <mergeCell ref="F243:F244"/>
    <mergeCell ref="G243:G244"/>
    <mergeCell ref="AP241:AP242"/>
    <mergeCell ref="V241:V242"/>
    <mergeCell ref="W241:W242"/>
    <mergeCell ref="Z241:Z242"/>
    <mergeCell ref="AD241:AD242"/>
    <mergeCell ref="AE241:AE242"/>
    <mergeCell ref="AF241:AF242"/>
    <mergeCell ref="AG241:AG242"/>
    <mergeCell ref="F241:F242"/>
    <mergeCell ref="G241:G242"/>
    <mergeCell ref="AP239:AP240"/>
    <mergeCell ref="V239:V240"/>
    <mergeCell ref="W239:W240"/>
    <mergeCell ref="Z239:Z240"/>
    <mergeCell ref="AG239:AG240"/>
    <mergeCell ref="AH239:AH240"/>
    <mergeCell ref="AI239:AI240"/>
    <mergeCell ref="AJ239:AJ240"/>
    <mergeCell ref="F239:F240"/>
    <mergeCell ref="G239:G240"/>
    <mergeCell ref="AK239:AK240"/>
    <mergeCell ref="AL239:AL240"/>
    <mergeCell ref="AM239:AM240"/>
    <mergeCell ref="V237:V238"/>
    <mergeCell ref="W237:W238"/>
    <mergeCell ref="Z237:Z238"/>
    <mergeCell ref="X237:X238"/>
    <mergeCell ref="Y237:Y238"/>
    <mergeCell ref="AA237:AA238"/>
    <mergeCell ref="AB237:AB238"/>
    <mergeCell ref="F237:F238"/>
    <mergeCell ref="G237:G238"/>
    <mergeCell ref="AP235:AP236"/>
    <mergeCell ref="V235:V236"/>
    <mergeCell ref="W235:W236"/>
    <mergeCell ref="Z235:Z236"/>
    <mergeCell ref="AD235:AD236"/>
    <mergeCell ref="AE235:AE236"/>
    <mergeCell ref="AF235:AF236"/>
    <mergeCell ref="AG235:AG236"/>
    <mergeCell ref="F235:F236"/>
    <mergeCell ref="G235:G236"/>
    <mergeCell ref="AP233:AP234"/>
    <mergeCell ref="V233:V234"/>
    <mergeCell ref="W233:W234"/>
    <mergeCell ref="Z233:Z234"/>
    <mergeCell ref="X233:X234"/>
    <mergeCell ref="Y233:Y234"/>
    <mergeCell ref="AA233:AA234"/>
    <mergeCell ref="AB233:AB234"/>
    <mergeCell ref="F233:F234"/>
    <mergeCell ref="G233:G234"/>
    <mergeCell ref="AP231:AP232"/>
    <mergeCell ref="V231:V232"/>
    <mergeCell ref="W231:W232"/>
    <mergeCell ref="Z231:Z232"/>
    <mergeCell ref="AD231:AD232"/>
    <mergeCell ref="AE231:AE232"/>
    <mergeCell ref="AF231:AF232"/>
    <mergeCell ref="AG231:AG232"/>
    <mergeCell ref="F231:F232"/>
    <mergeCell ref="G231:G232"/>
    <mergeCell ref="AC237:AC238"/>
    <mergeCell ref="AC233:AC234"/>
    <mergeCell ref="AD233:AD234"/>
    <mergeCell ref="AE233:AE234"/>
    <mergeCell ref="AF233:AF234"/>
    <mergeCell ref="AG233:AG234"/>
    <mergeCell ref="AH233:AH234"/>
    <mergeCell ref="V229:V230"/>
    <mergeCell ref="W229:W230"/>
    <mergeCell ref="Z229:Z230"/>
    <mergeCell ref="X229:X230"/>
    <mergeCell ref="Y229:Y230"/>
    <mergeCell ref="AA229:AA230"/>
    <mergeCell ref="AB229:AB230"/>
    <mergeCell ref="F229:F230"/>
    <mergeCell ref="G229:G230"/>
    <mergeCell ref="AP227:AP228"/>
    <mergeCell ref="V227:V228"/>
    <mergeCell ref="W227:W228"/>
    <mergeCell ref="Z227:Z228"/>
    <mergeCell ref="AD227:AD228"/>
    <mergeCell ref="AE227:AE228"/>
    <mergeCell ref="AF227:AF228"/>
    <mergeCell ref="AG227:AG228"/>
    <mergeCell ref="F227:F228"/>
    <mergeCell ref="G227:G228"/>
    <mergeCell ref="AP225:AP226"/>
    <mergeCell ref="V225:V226"/>
    <mergeCell ref="W225:W226"/>
    <mergeCell ref="Z225:Z226"/>
    <mergeCell ref="X225:X226"/>
    <mergeCell ref="Y225:Y226"/>
    <mergeCell ref="AA225:AA226"/>
    <mergeCell ref="AB225:AB226"/>
    <mergeCell ref="F225:F226"/>
    <mergeCell ref="G225:G226"/>
    <mergeCell ref="AP223:AP224"/>
    <mergeCell ref="V223:V224"/>
    <mergeCell ref="W223:W224"/>
    <mergeCell ref="Z223:Z224"/>
    <mergeCell ref="AD223:AD224"/>
    <mergeCell ref="AE223:AE224"/>
    <mergeCell ref="AF223:AF224"/>
    <mergeCell ref="AG223:AG224"/>
    <mergeCell ref="F223:F224"/>
    <mergeCell ref="G223:G224"/>
    <mergeCell ref="AC225:AC226"/>
    <mergeCell ref="AD225:AD226"/>
    <mergeCell ref="AE225:AE226"/>
    <mergeCell ref="AF225:AF226"/>
    <mergeCell ref="AG225:AG226"/>
    <mergeCell ref="AH225:AH226"/>
    <mergeCell ref="AH227:AH228"/>
    <mergeCell ref="V221:V222"/>
    <mergeCell ref="W221:W222"/>
    <mergeCell ref="Z221:Z222"/>
    <mergeCell ref="X221:X222"/>
    <mergeCell ref="Y221:Y222"/>
    <mergeCell ref="AA221:AA222"/>
    <mergeCell ref="AB221:AB222"/>
    <mergeCell ref="F221:F222"/>
    <mergeCell ref="G221:G222"/>
    <mergeCell ref="AP219:AP220"/>
    <mergeCell ref="V219:V220"/>
    <mergeCell ref="W219:W220"/>
    <mergeCell ref="Z219:Z220"/>
    <mergeCell ref="AD219:AD220"/>
    <mergeCell ref="AE219:AE220"/>
    <mergeCell ref="AF219:AF220"/>
    <mergeCell ref="AG219:AG220"/>
    <mergeCell ref="F219:F220"/>
    <mergeCell ref="G219:G220"/>
    <mergeCell ref="V217:V218"/>
    <mergeCell ref="W217:W218"/>
    <mergeCell ref="Z217:Z218"/>
    <mergeCell ref="X217:X218"/>
    <mergeCell ref="Y217:Y218"/>
    <mergeCell ref="AA217:AA218"/>
    <mergeCell ref="AB217:AB218"/>
    <mergeCell ref="F217:F218"/>
    <mergeCell ref="G217:G218"/>
    <mergeCell ref="V215:V216"/>
    <mergeCell ref="W215:W216"/>
    <mergeCell ref="Z215:Z216"/>
    <mergeCell ref="AP215:AP216"/>
    <mergeCell ref="AD215:AD216"/>
    <mergeCell ref="AE215:AE216"/>
    <mergeCell ref="AF215:AF216"/>
    <mergeCell ref="AG215:AG216"/>
    <mergeCell ref="F215:F216"/>
    <mergeCell ref="G215:G216"/>
    <mergeCell ref="AP217:AP218"/>
    <mergeCell ref="AH215:AH216"/>
    <mergeCell ref="X215:X216"/>
    <mergeCell ref="Y215:Y216"/>
    <mergeCell ref="AA215:AA216"/>
    <mergeCell ref="AB215:AB216"/>
    <mergeCell ref="AC215:AC216"/>
    <mergeCell ref="V213:V214"/>
    <mergeCell ref="W213:W214"/>
    <mergeCell ref="Z213:Z214"/>
    <mergeCell ref="AE213:AE214"/>
    <mergeCell ref="AF213:AF214"/>
    <mergeCell ref="AG213:AG214"/>
    <mergeCell ref="AH213:AH214"/>
    <mergeCell ref="F213:F214"/>
    <mergeCell ref="G213:G214"/>
    <mergeCell ref="W211:W212"/>
    <mergeCell ref="Z211:Z212"/>
    <mergeCell ref="AP211:AP212"/>
    <mergeCell ref="AF211:AF212"/>
    <mergeCell ref="AG211:AG212"/>
    <mergeCell ref="AH211:AH212"/>
    <mergeCell ref="AI211:AI212"/>
    <mergeCell ref="F211:F212"/>
    <mergeCell ref="G211:G212"/>
    <mergeCell ref="V211:V212"/>
    <mergeCell ref="AP209:AP210"/>
    <mergeCell ref="V209:V210"/>
    <mergeCell ref="W209:W210"/>
    <mergeCell ref="Z209:Z210"/>
    <mergeCell ref="F209:F210"/>
    <mergeCell ref="G209:G210"/>
    <mergeCell ref="AP207:AP208"/>
    <mergeCell ref="V207:V208"/>
    <mergeCell ref="W207:W208"/>
    <mergeCell ref="Z207:Z208"/>
    <mergeCell ref="AF207:AF208"/>
    <mergeCell ref="AG207:AG208"/>
    <mergeCell ref="AH207:AH208"/>
    <mergeCell ref="AI207:AI208"/>
    <mergeCell ref="F207:F208"/>
    <mergeCell ref="G207:G208"/>
    <mergeCell ref="AJ211:AJ212"/>
    <mergeCell ref="AK211:AK212"/>
    <mergeCell ref="AL211:AL212"/>
    <mergeCell ref="AM211:AM212"/>
    <mergeCell ref="X213:X214"/>
    <mergeCell ref="Y213:Y214"/>
    <mergeCell ref="AA213:AA214"/>
    <mergeCell ref="AB213:AB214"/>
    <mergeCell ref="AC213:AC214"/>
    <mergeCell ref="AD213:AD214"/>
    <mergeCell ref="W205:W206"/>
    <mergeCell ref="Z205:Z206"/>
    <mergeCell ref="AP205:AP206"/>
    <mergeCell ref="AG205:AG206"/>
    <mergeCell ref="AH205:AH206"/>
    <mergeCell ref="AI205:AI206"/>
    <mergeCell ref="AJ205:AJ206"/>
    <mergeCell ref="F205:F206"/>
    <mergeCell ref="G205:G206"/>
    <mergeCell ref="V205:V206"/>
    <mergeCell ref="AP203:AP204"/>
    <mergeCell ref="V203:V204"/>
    <mergeCell ref="W203:W204"/>
    <mergeCell ref="Z203:Z204"/>
    <mergeCell ref="F203:F204"/>
    <mergeCell ref="G203:G204"/>
    <mergeCell ref="AP201:AP202"/>
    <mergeCell ref="V201:V202"/>
    <mergeCell ref="W201:W202"/>
    <mergeCell ref="Z201:Z202"/>
    <mergeCell ref="AE201:AE202"/>
    <mergeCell ref="AF201:AF202"/>
    <mergeCell ref="AG201:AG202"/>
    <mergeCell ref="AH201:AH202"/>
    <mergeCell ref="F201:F202"/>
    <mergeCell ref="G201:G202"/>
    <mergeCell ref="W199:W200"/>
    <mergeCell ref="Z199:Z200"/>
    <mergeCell ref="AP199:AP200"/>
    <mergeCell ref="AF199:AF200"/>
    <mergeCell ref="AG199:AG200"/>
    <mergeCell ref="AH199:AH200"/>
    <mergeCell ref="AI199:AI200"/>
    <mergeCell ref="F199:F200"/>
    <mergeCell ref="G199:G200"/>
    <mergeCell ref="V199:V200"/>
    <mergeCell ref="AE203:AE204"/>
    <mergeCell ref="AF203:AF204"/>
    <mergeCell ref="AG203:AG204"/>
    <mergeCell ref="AH203:AH204"/>
    <mergeCell ref="AI203:AI204"/>
    <mergeCell ref="AJ203:AJ204"/>
    <mergeCell ref="AJ199:AJ200"/>
    <mergeCell ref="AI201:AI202"/>
    <mergeCell ref="AJ201:AJ202"/>
    <mergeCell ref="X201:X202"/>
    <mergeCell ref="Y201:Y202"/>
    <mergeCell ref="AA201:AA202"/>
    <mergeCell ref="AB201:AB202"/>
    <mergeCell ref="AC201:AC202"/>
    <mergeCell ref="AD201:AD202"/>
    <mergeCell ref="V197:V198"/>
    <mergeCell ref="W197:W198"/>
    <mergeCell ref="Z197:Z198"/>
    <mergeCell ref="F197:F198"/>
    <mergeCell ref="G197:G198"/>
    <mergeCell ref="AP195:AP196"/>
    <mergeCell ref="V195:V196"/>
    <mergeCell ref="W195:W196"/>
    <mergeCell ref="Z195:Z196"/>
    <mergeCell ref="AG195:AG196"/>
    <mergeCell ref="AH195:AH196"/>
    <mergeCell ref="AI195:AI196"/>
    <mergeCell ref="AJ195:AJ196"/>
    <mergeCell ref="F195:F196"/>
    <mergeCell ref="G195:G196"/>
    <mergeCell ref="W193:W194"/>
    <mergeCell ref="Z193:Z194"/>
    <mergeCell ref="AP193:AP194"/>
    <mergeCell ref="AD193:AD194"/>
    <mergeCell ref="AE193:AE194"/>
    <mergeCell ref="AF193:AF194"/>
    <mergeCell ref="AG193:AG194"/>
    <mergeCell ref="F193:F194"/>
    <mergeCell ref="G193:G194"/>
    <mergeCell ref="V193:V194"/>
    <mergeCell ref="AP191:AP192"/>
    <mergeCell ref="V191:V192"/>
    <mergeCell ref="W191:W192"/>
    <mergeCell ref="Z191:Z192"/>
    <mergeCell ref="F191:F192"/>
    <mergeCell ref="G191:G192"/>
    <mergeCell ref="AP189:AP190"/>
    <mergeCell ref="V189:V190"/>
    <mergeCell ref="W189:W190"/>
    <mergeCell ref="Z189:Z190"/>
    <mergeCell ref="AG189:AG190"/>
    <mergeCell ref="AH189:AH190"/>
    <mergeCell ref="AI189:AI190"/>
    <mergeCell ref="AJ189:AJ190"/>
    <mergeCell ref="F189:F190"/>
    <mergeCell ref="G189:G190"/>
    <mergeCell ref="AH197:AH198"/>
    <mergeCell ref="AI197:AI198"/>
    <mergeCell ref="AJ197:AJ198"/>
    <mergeCell ref="W187:W188"/>
    <mergeCell ref="Z187:Z188"/>
    <mergeCell ref="AP187:AP188"/>
    <mergeCell ref="AH187:AH188"/>
    <mergeCell ref="AI187:AI188"/>
    <mergeCell ref="AJ187:AJ188"/>
    <mergeCell ref="AK187:AK188"/>
    <mergeCell ref="F187:F188"/>
    <mergeCell ref="G187:G188"/>
    <mergeCell ref="V187:V188"/>
    <mergeCell ref="AP185:AP186"/>
    <mergeCell ref="V185:V186"/>
    <mergeCell ref="W185:W186"/>
    <mergeCell ref="Z185:Z186"/>
    <mergeCell ref="X185:X186"/>
    <mergeCell ref="Y185:Y186"/>
    <mergeCell ref="F185:F186"/>
    <mergeCell ref="G185:G186"/>
    <mergeCell ref="AP183:AP184"/>
    <mergeCell ref="V183:V184"/>
    <mergeCell ref="W183:W184"/>
    <mergeCell ref="Z183:Z184"/>
    <mergeCell ref="AD183:AD184"/>
    <mergeCell ref="AE183:AE184"/>
    <mergeCell ref="AF183:AF184"/>
    <mergeCell ref="AG183:AG184"/>
    <mergeCell ref="F183:F184"/>
    <mergeCell ref="G183:G184"/>
    <mergeCell ref="V181:V182"/>
    <mergeCell ref="W181:W182"/>
    <mergeCell ref="Z181:Z182"/>
    <mergeCell ref="AE181:AE182"/>
    <mergeCell ref="AF181:AF182"/>
    <mergeCell ref="AG181:AG182"/>
    <mergeCell ref="AH181:AH182"/>
    <mergeCell ref="F181:F182"/>
    <mergeCell ref="G181:G182"/>
    <mergeCell ref="AP181:AP182"/>
    <mergeCell ref="AG185:AG186"/>
    <mergeCell ref="AH185:AH186"/>
    <mergeCell ref="AI185:AI186"/>
    <mergeCell ref="AJ185:AJ186"/>
    <mergeCell ref="AK185:AK186"/>
    <mergeCell ref="AL185:AL186"/>
    <mergeCell ref="AA185:AA186"/>
    <mergeCell ref="AB185:AB186"/>
    <mergeCell ref="AC185:AC186"/>
    <mergeCell ref="AD185:AD186"/>
    <mergeCell ref="AE185:AE186"/>
    <mergeCell ref="AF185:AF186"/>
    <mergeCell ref="AL187:AL188"/>
    <mergeCell ref="AH183:AH184"/>
    <mergeCell ref="AI183:AI184"/>
    <mergeCell ref="AJ183:AJ184"/>
    <mergeCell ref="AK183:AK184"/>
    <mergeCell ref="AL183:AL184"/>
    <mergeCell ref="AM183:AM184"/>
    <mergeCell ref="AM187:AM188"/>
    <mergeCell ref="V179:V180"/>
    <mergeCell ref="W179:W180"/>
    <mergeCell ref="Z179:Z180"/>
    <mergeCell ref="F179:F180"/>
    <mergeCell ref="G179:G180"/>
    <mergeCell ref="E147:E192"/>
    <mergeCell ref="AP177:AP178"/>
    <mergeCell ref="V177:V178"/>
    <mergeCell ref="W177:W178"/>
    <mergeCell ref="Z177:Z178"/>
    <mergeCell ref="X177:X178"/>
    <mergeCell ref="Y177:Y178"/>
    <mergeCell ref="AA177:AA178"/>
    <mergeCell ref="AB177:AB178"/>
    <mergeCell ref="F177:F178"/>
    <mergeCell ref="G177:G178"/>
    <mergeCell ref="AP175:AP176"/>
    <mergeCell ref="V175:V176"/>
    <mergeCell ref="W175:W176"/>
    <mergeCell ref="Z175:Z176"/>
    <mergeCell ref="AD175:AD176"/>
    <mergeCell ref="AE175:AE176"/>
    <mergeCell ref="AF175:AF176"/>
    <mergeCell ref="AG175:AG176"/>
    <mergeCell ref="F175:F176"/>
    <mergeCell ref="G175:G176"/>
    <mergeCell ref="AP173:AP174"/>
    <mergeCell ref="V173:V174"/>
    <mergeCell ref="W173:W174"/>
    <mergeCell ref="Z173:Z174"/>
    <mergeCell ref="X173:X174"/>
    <mergeCell ref="Y173:Y174"/>
    <mergeCell ref="AA173:AA174"/>
    <mergeCell ref="AB173:AB174"/>
    <mergeCell ref="F173:F174"/>
    <mergeCell ref="G173:G174"/>
    <mergeCell ref="AP171:AP172"/>
    <mergeCell ref="V171:V172"/>
    <mergeCell ref="W171:W172"/>
    <mergeCell ref="Z171:Z172"/>
    <mergeCell ref="AD171:AD172"/>
    <mergeCell ref="AE171:AE172"/>
    <mergeCell ref="AF171:AF172"/>
    <mergeCell ref="AG171:AG172"/>
    <mergeCell ref="F171:F172"/>
    <mergeCell ref="G171:G172"/>
    <mergeCell ref="AP169:AP170"/>
    <mergeCell ref="V169:V170"/>
    <mergeCell ref="W169:W170"/>
    <mergeCell ref="Z169:Z170"/>
    <mergeCell ref="X169:X170"/>
    <mergeCell ref="Y169:Y170"/>
    <mergeCell ref="AA169:AA170"/>
    <mergeCell ref="AB169:AB170"/>
    <mergeCell ref="F169:F170"/>
    <mergeCell ref="G169:G170"/>
    <mergeCell ref="AP167:AP168"/>
    <mergeCell ref="V167:V168"/>
    <mergeCell ref="W167:W168"/>
    <mergeCell ref="Z167:Z168"/>
    <mergeCell ref="AD167:AD168"/>
    <mergeCell ref="AE167:AE168"/>
    <mergeCell ref="AF167:AF168"/>
    <mergeCell ref="AG167:AG168"/>
    <mergeCell ref="F167:F168"/>
    <mergeCell ref="G167:G168"/>
    <mergeCell ref="AP165:AP166"/>
    <mergeCell ref="V165:V166"/>
    <mergeCell ref="W165:W166"/>
    <mergeCell ref="Z165:Z166"/>
    <mergeCell ref="X165:X166"/>
    <mergeCell ref="Y165:Y166"/>
    <mergeCell ref="AA165:AA166"/>
    <mergeCell ref="AB165:AB166"/>
    <mergeCell ref="F165:F166"/>
    <mergeCell ref="G165:G166"/>
    <mergeCell ref="AP163:AP164"/>
    <mergeCell ref="V163:V164"/>
    <mergeCell ref="W163:W164"/>
    <mergeCell ref="Z163:Z164"/>
    <mergeCell ref="AD163:AD164"/>
    <mergeCell ref="AE163:AE164"/>
    <mergeCell ref="AF163:AF164"/>
    <mergeCell ref="AG163:AG164"/>
    <mergeCell ref="F163:F164"/>
    <mergeCell ref="G163:G164"/>
    <mergeCell ref="AP161:AP162"/>
    <mergeCell ref="V161:V162"/>
    <mergeCell ref="W161:W162"/>
    <mergeCell ref="Z161:Z162"/>
    <mergeCell ref="X161:X162"/>
    <mergeCell ref="Y161:Y162"/>
    <mergeCell ref="AA161:AA162"/>
    <mergeCell ref="AB161:AB162"/>
    <mergeCell ref="F161:F162"/>
    <mergeCell ref="G161:G162"/>
    <mergeCell ref="AP159:AP160"/>
    <mergeCell ref="V159:V160"/>
    <mergeCell ref="W159:W160"/>
    <mergeCell ref="Z159:Z160"/>
    <mergeCell ref="AD159:AD160"/>
    <mergeCell ref="AE159:AE160"/>
    <mergeCell ref="AF159:AF160"/>
    <mergeCell ref="AG159:AG160"/>
    <mergeCell ref="F159:F160"/>
    <mergeCell ref="G159:G160"/>
    <mergeCell ref="AC165:AC166"/>
    <mergeCell ref="AD165:AD166"/>
    <mergeCell ref="AE165:AE166"/>
    <mergeCell ref="AF165:AF166"/>
    <mergeCell ref="AG165:AG166"/>
    <mergeCell ref="AH165:AH166"/>
    <mergeCell ref="AH167:AH168"/>
    <mergeCell ref="AC161:AC162"/>
    <mergeCell ref="AD161:AD162"/>
    <mergeCell ref="AE161:AE162"/>
    <mergeCell ref="AF161:AF162"/>
    <mergeCell ref="AG161:AG162"/>
    <mergeCell ref="AH163:AH164"/>
    <mergeCell ref="AI163:AI164"/>
    <mergeCell ref="AJ163:AJ164"/>
    <mergeCell ref="AK163:AK164"/>
    <mergeCell ref="AL163:AL164"/>
    <mergeCell ref="AM163:AM164"/>
    <mergeCell ref="V157:V158"/>
    <mergeCell ref="W157:W158"/>
    <mergeCell ref="Z157:Z158"/>
    <mergeCell ref="AE157:AE158"/>
    <mergeCell ref="AF157:AF158"/>
    <mergeCell ref="AG157:AG158"/>
    <mergeCell ref="AH157:AH158"/>
    <mergeCell ref="F157:F158"/>
    <mergeCell ref="G157:G158"/>
    <mergeCell ref="AP155:AP156"/>
    <mergeCell ref="V155:V156"/>
    <mergeCell ref="W155:W156"/>
    <mergeCell ref="Z155:Z156"/>
    <mergeCell ref="AF155:AF156"/>
    <mergeCell ref="AG155:AG156"/>
    <mergeCell ref="AH155:AH156"/>
    <mergeCell ref="AI155:AI156"/>
    <mergeCell ref="F155:F156"/>
    <mergeCell ref="G155:G156"/>
    <mergeCell ref="AP153:AP154"/>
    <mergeCell ref="V153:V154"/>
    <mergeCell ref="W153:W154"/>
    <mergeCell ref="Z153:Z154"/>
    <mergeCell ref="X153:X154"/>
    <mergeCell ref="Y153:Y154"/>
    <mergeCell ref="AA153:AA154"/>
    <mergeCell ref="AB153:AB154"/>
    <mergeCell ref="F153:F154"/>
    <mergeCell ref="G153:G154"/>
    <mergeCell ref="AP151:AP152"/>
    <mergeCell ref="V151:V152"/>
    <mergeCell ref="W151:W152"/>
    <mergeCell ref="Z151:Z152"/>
    <mergeCell ref="X151:X152"/>
    <mergeCell ref="Y151:Y152"/>
    <mergeCell ref="AA151:AA152"/>
    <mergeCell ref="AB151:AB152"/>
    <mergeCell ref="F151:F152"/>
    <mergeCell ref="G151:G152"/>
    <mergeCell ref="AI153:AI154"/>
    <mergeCell ref="AJ153:AJ154"/>
    <mergeCell ref="AK153:AK154"/>
    <mergeCell ref="AL153:AL154"/>
    <mergeCell ref="AM153:AM154"/>
    <mergeCell ref="X155:X156"/>
    <mergeCell ref="Y155:Y156"/>
    <mergeCell ref="AA155:AA156"/>
    <mergeCell ref="AB155:AB156"/>
    <mergeCell ref="AC155:AC156"/>
    <mergeCell ref="AD155:AD156"/>
    <mergeCell ref="AE155:AE156"/>
    <mergeCell ref="AJ155:AJ156"/>
    <mergeCell ref="AK155:AK156"/>
    <mergeCell ref="AL155:AL156"/>
    <mergeCell ref="AM155:AM156"/>
    <mergeCell ref="AF151:AF152"/>
    <mergeCell ref="AG151:AG152"/>
    <mergeCell ref="AH151:AH152"/>
    <mergeCell ref="AC153:AC154"/>
    <mergeCell ref="AD153:AD154"/>
    <mergeCell ref="AE153:AE154"/>
    <mergeCell ref="AF153:AF154"/>
    <mergeCell ref="AG153:AG154"/>
    <mergeCell ref="AC151:AC152"/>
    <mergeCell ref="V149:V150"/>
    <mergeCell ref="W149:W150"/>
    <mergeCell ref="Z149:Z150"/>
    <mergeCell ref="F149:F150"/>
    <mergeCell ref="G149:G150"/>
    <mergeCell ref="V147:V148"/>
    <mergeCell ref="W147:W148"/>
    <mergeCell ref="Z147:Z148"/>
    <mergeCell ref="X147:X148"/>
    <mergeCell ref="Y147:Y148"/>
    <mergeCell ref="AA147:AA148"/>
    <mergeCell ref="AB147:AB148"/>
    <mergeCell ref="F147:F148"/>
    <mergeCell ref="G147:G148"/>
    <mergeCell ref="Z145:Z146"/>
    <mergeCell ref="AP145:AP146"/>
    <mergeCell ref="AP147:AP148"/>
    <mergeCell ref="V145:V146"/>
    <mergeCell ref="W145:W146"/>
    <mergeCell ref="F145:F146"/>
    <mergeCell ref="G145:G146"/>
    <mergeCell ref="W143:W144"/>
    <mergeCell ref="Z143:Z144"/>
    <mergeCell ref="AP143:AP144"/>
    <mergeCell ref="X143:X144"/>
    <mergeCell ref="Y143:Y144"/>
    <mergeCell ref="AA143:AA144"/>
    <mergeCell ref="AB143:AB144"/>
    <mergeCell ref="F143:F144"/>
    <mergeCell ref="G143:G144"/>
    <mergeCell ref="V143:V144"/>
    <mergeCell ref="W141:W142"/>
    <mergeCell ref="Z141:Z142"/>
    <mergeCell ref="AP141:AP142"/>
    <mergeCell ref="AD141:AD142"/>
    <mergeCell ref="AE141:AE142"/>
    <mergeCell ref="AF141:AF142"/>
    <mergeCell ref="AG141:AG142"/>
    <mergeCell ref="F141:F142"/>
    <mergeCell ref="G141:G142"/>
    <mergeCell ref="V141:V142"/>
    <mergeCell ref="AC147:AC148"/>
    <mergeCell ref="AD147:AD148"/>
    <mergeCell ref="AE147:AE148"/>
    <mergeCell ref="AF147:AF148"/>
    <mergeCell ref="AG147:AG148"/>
    <mergeCell ref="AH147:AH148"/>
    <mergeCell ref="AI147:AI148"/>
    <mergeCell ref="AJ147:AJ148"/>
    <mergeCell ref="AK147:AK148"/>
    <mergeCell ref="AL147:AL148"/>
    <mergeCell ref="AM147:AM148"/>
    <mergeCell ref="AI143:AI144"/>
    <mergeCell ref="AJ143:AJ144"/>
    <mergeCell ref="AK143:AK144"/>
    <mergeCell ref="AL143:AL144"/>
    <mergeCell ref="AM143:AM144"/>
    <mergeCell ref="X145:X146"/>
    <mergeCell ref="Y145:Y146"/>
    <mergeCell ref="AA145:AA146"/>
    <mergeCell ref="AB145:AB146"/>
    <mergeCell ref="AC145:AC146"/>
    <mergeCell ref="W139:W140"/>
    <mergeCell ref="Z139:Z140"/>
    <mergeCell ref="AP139:AP140"/>
    <mergeCell ref="AE139:AE140"/>
    <mergeCell ref="AF139:AF140"/>
    <mergeCell ref="AG139:AG140"/>
    <mergeCell ref="AH139:AH140"/>
    <mergeCell ref="F139:F140"/>
    <mergeCell ref="G139:G140"/>
    <mergeCell ref="V139:V140"/>
    <mergeCell ref="W137:W138"/>
    <mergeCell ref="Z137:Z138"/>
    <mergeCell ref="AP137:AP138"/>
    <mergeCell ref="AF137:AF138"/>
    <mergeCell ref="AG137:AG138"/>
    <mergeCell ref="AH137:AH138"/>
    <mergeCell ref="AI137:AI138"/>
    <mergeCell ref="F137:F138"/>
    <mergeCell ref="G137:G138"/>
    <mergeCell ref="V137:V138"/>
    <mergeCell ref="AP135:AP136"/>
    <mergeCell ref="V135:V136"/>
    <mergeCell ref="W135:W136"/>
    <mergeCell ref="Z135:Z136"/>
    <mergeCell ref="AG135:AG136"/>
    <mergeCell ref="AH135:AH136"/>
    <mergeCell ref="AI135:AI136"/>
    <mergeCell ref="AJ135:AJ136"/>
    <mergeCell ref="F135:F136"/>
    <mergeCell ref="G135:G136"/>
    <mergeCell ref="AP133:AP134"/>
    <mergeCell ref="V133:V134"/>
    <mergeCell ref="W133:W134"/>
    <mergeCell ref="Z133:Z134"/>
    <mergeCell ref="F133:F134"/>
    <mergeCell ref="G133:G134"/>
    <mergeCell ref="AL133:AL134"/>
    <mergeCell ref="AM133:AM134"/>
    <mergeCell ref="X135:X136"/>
    <mergeCell ref="Y135:Y136"/>
    <mergeCell ref="AA135:AA136"/>
    <mergeCell ref="AB135:AB136"/>
    <mergeCell ref="AC135:AC136"/>
    <mergeCell ref="AD135:AD136"/>
    <mergeCell ref="AE135:AE136"/>
    <mergeCell ref="AF135:AF136"/>
    <mergeCell ref="AJ137:AJ138"/>
    <mergeCell ref="AF133:AF134"/>
    <mergeCell ref="AG133:AG134"/>
    <mergeCell ref="AH133:AH134"/>
    <mergeCell ref="AI133:AI134"/>
    <mergeCell ref="AJ133:AJ134"/>
    <mergeCell ref="AK133:AK134"/>
    <mergeCell ref="AK137:AK138"/>
    <mergeCell ref="AL137:AL138"/>
    <mergeCell ref="AM137:AM138"/>
    <mergeCell ref="X133:X134"/>
    <mergeCell ref="Y133:Y134"/>
    <mergeCell ref="AA133:AA134"/>
    <mergeCell ref="AB133:AB134"/>
    <mergeCell ref="AC133:AC134"/>
    <mergeCell ref="AD133:AD134"/>
    <mergeCell ref="AE133:AE134"/>
    <mergeCell ref="X137:X138"/>
    <mergeCell ref="V131:V132"/>
    <mergeCell ref="W131:W132"/>
    <mergeCell ref="Z131:Z132"/>
    <mergeCell ref="F131:F132"/>
    <mergeCell ref="G131:G132"/>
    <mergeCell ref="AP129:AP130"/>
    <mergeCell ref="V129:V130"/>
    <mergeCell ref="W129:W130"/>
    <mergeCell ref="Z129:Z130"/>
    <mergeCell ref="F129:F130"/>
    <mergeCell ref="G129:G130"/>
    <mergeCell ref="W127:W128"/>
    <mergeCell ref="Z127:Z128"/>
    <mergeCell ref="AP127:AP128"/>
    <mergeCell ref="AE127:AE128"/>
    <mergeCell ref="AF127:AF128"/>
    <mergeCell ref="AG127:AG128"/>
    <mergeCell ref="AH127:AH128"/>
    <mergeCell ref="F127:F128"/>
    <mergeCell ref="G127:G128"/>
    <mergeCell ref="V127:V128"/>
    <mergeCell ref="AP125:AP126"/>
    <mergeCell ref="V125:V126"/>
    <mergeCell ref="W125:W126"/>
    <mergeCell ref="Z125:Z126"/>
    <mergeCell ref="AF125:AF126"/>
    <mergeCell ref="AG125:AG126"/>
    <mergeCell ref="AH125:AH126"/>
    <mergeCell ref="AI125:AI126"/>
    <mergeCell ref="F125:F126"/>
    <mergeCell ref="G125:G126"/>
    <mergeCell ref="AP123:AP124"/>
    <mergeCell ref="V123:V124"/>
    <mergeCell ref="W123:W124"/>
    <mergeCell ref="Z123:Z124"/>
    <mergeCell ref="AG123:AG124"/>
    <mergeCell ref="AH123:AH124"/>
    <mergeCell ref="AI123:AI124"/>
    <mergeCell ref="AJ123:AJ124"/>
    <mergeCell ref="F123:F124"/>
    <mergeCell ref="G123:G124"/>
    <mergeCell ref="AI127:AI128"/>
    <mergeCell ref="AJ127:AJ128"/>
    <mergeCell ref="AK127:AK128"/>
    <mergeCell ref="AL127:AL128"/>
    <mergeCell ref="AM127:AM128"/>
    <mergeCell ref="X129:X130"/>
    <mergeCell ref="Y129:Y130"/>
    <mergeCell ref="AA129:AA130"/>
    <mergeCell ref="AB129:AB130"/>
    <mergeCell ref="AC129:AC130"/>
    <mergeCell ref="AJ129:AJ130"/>
    <mergeCell ref="AK129:AK130"/>
    <mergeCell ref="AL129:AL130"/>
    <mergeCell ref="AM129:AM130"/>
    <mergeCell ref="X123:X124"/>
    <mergeCell ref="Y123:Y124"/>
    <mergeCell ref="AA123:AA124"/>
    <mergeCell ref="AB123:AB124"/>
    <mergeCell ref="AC123:AC124"/>
    <mergeCell ref="AD123:AD124"/>
    <mergeCell ref="AE123:AE124"/>
    <mergeCell ref="AF123:AF124"/>
    <mergeCell ref="AK123:AK124"/>
    <mergeCell ref="V121:V122"/>
    <mergeCell ref="W121:W122"/>
    <mergeCell ref="Z121:Z122"/>
    <mergeCell ref="AH121:AH122"/>
    <mergeCell ref="AI121:AI122"/>
    <mergeCell ref="AJ121:AJ122"/>
    <mergeCell ref="AK121:AK122"/>
    <mergeCell ref="F121:F122"/>
    <mergeCell ref="G121:G122"/>
    <mergeCell ref="AP119:AP120"/>
    <mergeCell ref="V119:V120"/>
    <mergeCell ref="W119:W120"/>
    <mergeCell ref="Z119:Z120"/>
    <mergeCell ref="X119:X120"/>
    <mergeCell ref="Y119:Y120"/>
    <mergeCell ref="F119:F120"/>
    <mergeCell ref="G119:G120"/>
    <mergeCell ref="AP117:AP118"/>
    <mergeCell ref="V117:V118"/>
    <mergeCell ref="W117:W118"/>
    <mergeCell ref="Z117:Z118"/>
    <mergeCell ref="AD117:AD118"/>
    <mergeCell ref="AE117:AE118"/>
    <mergeCell ref="AF117:AF118"/>
    <mergeCell ref="AG117:AG118"/>
    <mergeCell ref="F117:F118"/>
    <mergeCell ref="G117:G118"/>
    <mergeCell ref="AP115:AP116"/>
    <mergeCell ref="V115:V116"/>
    <mergeCell ref="W115:W116"/>
    <mergeCell ref="Z115:Z116"/>
    <mergeCell ref="X115:X116"/>
    <mergeCell ref="Y115:Y116"/>
    <mergeCell ref="AA115:AA116"/>
    <mergeCell ref="AB115:AB116"/>
    <mergeCell ref="F115:F116"/>
    <mergeCell ref="G115:G116"/>
    <mergeCell ref="AA119:AA120"/>
    <mergeCell ref="AB119:AB120"/>
    <mergeCell ref="AC119:AC120"/>
    <mergeCell ref="AD119:AD120"/>
    <mergeCell ref="AE119:AE120"/>
    <mergeCell ref="AF119:AF120"/>
    <mergeCell ref="AM119:AM120"/>
    <mergeCell ref="AG119:AG120"/>
    <mergeCell ref="AH119:AH120"/>
    <mergeCell ref="AI119:AI120"/>
    <mergeCell ref="AJ119:AJ120"/>
    <mergeCell ref="AK119:AK120"/>
    <mergeCell ref="AL119:AL120"/>
    <mergeCell ref="AH117:AH118"/>
    <mergeCell ref="AI117:AI118"/>
    <mergeCell ref="AJ117:AJ118"/>
    <mergeCell ref="AK117:AK118"/>
    <mergeCell ref="AL117:AL118"/>
    <mergeCell ref="AM117:AM118"/>
    <mergeCell ref="AL121:AL122"/>
    <mergeCell ref="AM121:AM122"/>
    <mergeCell ref="V113:V114"/>
    <mergeCell ref="W113:W114"/>
    <mergeCell ref="Z113:Z114"/>
    <mergeCell ref="AD113:AD114"/>
    <mergeCell ref="AE113:AE114"/>
    <mergeCell ref="AF113:AF114"/>
    <mergeCell ref="AG113:AG114"/>
    <mergeCell ref="F113:F114"/>
    <mergeCell ref="G113:G114"/>
    <mergeCell ref="AP111:AP112"/>
    <mergeCell ref="AP113:AP114"/>
    <mergeCell ref="V111:V112"/>
    <mergeCell ref="W111:W112"/>
    <mergeCell ref="Z111:Z112"/>
    <mergeCell ref="X111:X112"/>
    <mergeCell ref="Y111:Y112"/>
    <mergeCell ref="AA111:AA112"/>
    <mergeCell ref="AB111:AB112"/>
    <mergeCell ref="F111:F112"/>
    <mergeCell ref="G111:G112"/>
    <mergeCell ref="AP109:AP110"/>
    <mergeCell ref="V109:V110"/>
    <mergeCell ref="W109:W110"/>
    <mergeCell ref="Z109:Z110"/>
    <mergeCell ref="AD109:AD110"/>
    <mergeCell ref="AE109:AE110"/>
    <mergeCell ref="AF109:AF110"/>
    <mergeCell ref="AG109:AG110"/>
    <mergeCell ref="F109:F110"/>
    <mergeCell ref="G109:G110"/>
    <mergeCell ref="AP107:AP108"/>
    <mergeCell ref="V107:V108"/>
    <mergeCell ref="W107:W108"/>
    <mergeCell ref="Z107:Z108"/>
    <mergeCell ref="X107:X108"/>
    <mergeCell ref="Y107:Y108"/>
    <mergeCell ref="AA107:AA108"/>
    <mergeCell ref="AB107:AB108"/>
    <mergeCell ref="F107:F108"/>
    <mergeCell ref="G107:G108"/>
    <mergeCell ref="AD107:AD108"/>
    <mergeCell ref="AE107:AE108"/>
    <mergeCell ref="AF107:AF108"/>
    <mergeCell ref="AG107:AG108"/>
    <mergeCell ref="AH107:AH108"/>
    <mergeCell ref="AH109:AH110"/>
    <mergeCell ref="AP105:AP106"/>
    <mergeCell ref="V105:V106"/>
    <mergeCell ref="W105:W106"/>
    <mergeCell ref="Z105:Z106"/>
    <mergeCell ref="AE105:AE106"/>
    <mergeCell ref="AF105:AF106"/>
    <mergeCell ref="AG105:AG106"/>
    <mergeCell ref="AH105:AH106"/>
    <mergeCell ref="F105:F106"/>
    <mergeCell ref="G105:G106"/>
    <mergeCell ref="V103:V104"/>
    <mergeCell ref="W103:W104"/>
    <mergeCell ref="Z103:Z104"/>
    <mergeCell ref="AP103:AP104"/>
    <mergeCell ref="AD103:AD104"/>
    <mergeCell ref="AE103:AE104"/>
    <mergeCell ref="AF103:AF104"/>
    <mergeCell ref="AG103:AG104"/>
    <mergeCell ref="F103:F104"/>
    <mergeCell ref="G103:G104"/>
    <mergeCell ref="AP101:AP102"/>
    <mergeCell ref="V101:V102"/>
    <mergeCell ref="W101:W102"/>
    <mergeCell ref="Z101:Z102"/>
    <mergeCell ref="AG101:AG102"/>
    <mergeCell ref="AH101:AH102"/>
    <mergeCell ref="AI101:AI102"/>
    <mergeCell ref="AJ101:AJ102"/>
    <mergeCell ref="F101:F102"/>
    <mergeCell ref="G101:G102"/>
    <mergeCell ref="AP99:AP100"/>
    <mergeCell ref="V99:V100"/>
    <mergeCell ref="W99:W100"/>
    <mergeCell ref="Z99:Z100"/>
    <mergeCell ref="X99:X100"/>
    <mergeCell ref="Y99:Y100"/>
    <mergeCell ref="AA99:AA100"/>
    <mergeCell ref="AB99:AB100"/>
    <mergeCell ref="F99:F100"/>
    <mergeCell ref="G99:G100"/>
    <mergeCell ref="AM105:AM106"/>
    <mergeCell ref="F97:F98"/>
    <mergeCell ref="G97:G98"/>
    <mergeCell ref="V95:V96"/>
    <mergeCell ref="W95:W96"/>
    <mergeCell ref="Z95:Z96"/>
    <mergeCell ref="AP95:AP96"/>
    <mergeCell ref="X95:X96"/>
    <mergeCell ref="Y95:Y96"/>
    <mergeCell ref="AA95:AA96"/>
    <mergeCell ref="AB95:AB96"/>
    <mergeCell ref="F95:F96"/>
    <mergeCell ref="G95:G96"/>
    <mergeCell ref="AP93:AP94"/>
    <mergeCell ref="V93:V94"/>
    <mergeCell ref="W93:W94"/>
    <mergeCell ref="Z93:Z94"/>
    <mergeCell ref="AD93:AD94"/>
    <mergeCell ref="AE93:AE94"/>
    <mergeCell ref="AF93:AF94"/>
    <mergeCell ref="AG93:AG94"/>
    <mergeCell ref="F93:F94"/>
    <mergeCell ref="G93:G94"/>
    <mergeCell ref="AP91:AP92"/>
    <mergeCell ref="V91:V92"/>
    <mergeCell ref="W91:W92"/>
    <mergeCell ref="Z91:Z92"/>
    <mergeCell ref="AE91:AE92"/>
    <mergeCell ref="AF91:AF92"/>
    <mergeCell ref="AG91:AG92"/>
    <mergeCell ref="AH91:AH92"/>
    <mergeCell ref="F91:F92"/>
    <mergeCell ref="G91:G92"/>
    <mergeCell ref="AP89:AP90"/>
    <mergeCell ref="V89:V90"/>
    <mergeCell ref="W89:W90"/>
    <mergeCell ref="Z89:Z90"/>
    <mergeCell ref="F89:F90"/>
    <mergeCell ref="G89:G90"/>
    <mergeCell ref="AD89:AD90"/>
    <mergeCell ref="AE89:AE90"/>
    <mergeCell ref="AF89:AF90"/>
    <mergeCell ref="AG89:AG90"/>
    <mergeCell ref="AH89:AH90"/>
    <mergeCell ref="W87:W88"/>
    <mergeCell ref="Z87:Z88"/>
    <mergeCell ref="AP87:AP88"/>
    <mergeCell ref="X87:X88"/>
    <mergeCell ref="Y87:Y88"/>
    <mergeCell ref="AA87:AA88"/>
    <mergeCell ref="AB87:AB88"/>
    <mergeCell ref="F87:F88"/>
    <mergeCell ref="G87:G88"/>
    <mergeCell ref="V87:V88"/>
    <mergeCell ref="W85:W86"/>
    <mergeCell ref="Z85:Z86"/>
    <mergeCell ref="AP85:AP86"/>
    <mergeCell ref="AD85:AD86"/>
    <mergeCell ref="AE85:AE86"/>
    <mergeCell ref="AF85:AF86"/>
    <mergeCell ref="AG85:AG86"/>
    <mergeCell ref="F85:F86"/>
    <mergeCell ref="G85:G86"/>
    <mergeCell ref="V85:V86"/>
    <mergeCell ref="W83:W84"/>
    <mergeCell ref="Z83:Z84"/>
    <mergeCell ref="AP83:AP84"/>
    <mergeCell ref="X83:X84"/>
    <mergeCell ref="Y83:Y84"/>
    <mergeCell ref="AA83:AA84"/>
    <mergeCell ref="AB83:AB84"/>
    <mergeCell ref="F83:F84"/>
    <mergeCell ref="G83:G84"/>
    <mergeCell ref="V83:V84"/>
    <mergeCell ref="W81:W82"/>
    <mergeCell ref="Z81:Z82"/>
    <mergeCell ref="AP81:AP82"/>
    <mergeCell ref="AD81:AD82"/>
    <mergeCell ref="AE81:AE82"/>
    <mergeCell ref="AF81:AF82"/>
    <mergeCell ref="AG81:AG82"/>
    <mergeCell ref="F81:F82"/>
    <mergeCell ref="G81:G82"/>
    <mergeCell ref="V81:V82"/>
    <mergeCell ref="AC87:AC88"/>
    <mergeCell ref="AD87:AD88"/>
    <mergeCell ref="AE87:AE88"/>
    <mergeCell ref="AF87:AF88"/>
    <mergeCell ref="AG87:AG88"/>
    <mergeCell ref="AH87:AH88"/>
    <mergeCell ref="V79:V80"/>
    <mergeCell ref="W79:W80"/>
    <mergeCell ref="Z79:Z80"/>
    <mergeCell ref="X79:X80"/>
    <mergeCell ref="Y79:Y80"/>
    <mergeCell ref="AA79:AA80"/>
    <mergeCell ref="AB79:AB80"/>
    <mergeCell ref="F79:F80"/>
    <mergeCell ref="G79:G80"/>
    <mergeCell ref="Z77:Z78"/>
    <mergeCell ref="AP77:AP78"/>
    <mergeCell ref="AP79:AP80"/>
    <mergeCell ref="V77:V78"/>
    <mergeCell ref="W77:W78"/>
    <mergeCell ref="F77:F78"/>
    <mergeCell ref="G77:G78"/>
    <mergeCell ref="AP75:AP76"/>
    <mergeCell ref="V75:V76"/>
    <mergeCell ref="W75:W76"/>
    <mergeCell ref="Z75:Z76"/>
    <mergeCell ref="F75:F76"/>
    <mergeCell ref="G75:G76"/>
    <mergeCell ref="AP73:AP74"/>
    <mergeCell ref="V73:V74"/>
    <mergeCell ref="W73:W74"/>
    <mergeCell ref="Z73:Z74"/>
    <mergeCell ref="F73:F74"/>
    <mergeCell ref="G73:G74"/>
    <mergeCell ref="W71:W72"/>
    <mergeCell ref="Z71:Z72"/>
    <mergeCell ref="AP71:AP72"/>
    <mergeCell ref="AG71:AG72"/>
    <mergeCell ref="AH71:AH72"/>
    <mergeCell ref="AI71:AI72"/>
    <mergeCell ref="AJ71:AJ72"/>
    <mergeCell ref="F71:F72"/>
    <mergeCell ref="G71:G72"/>
    <mergeCell ref="V71:V72"/>
    <mergeCell ref="AG75:AG76"/>
    <mergeCell ref="AH75:AH76"/>
    <mergeCell ref="AI75:AI76"/>
    <mergeCell ref="AJ75:AJ76"/>
    <mergeCell ref="AK75:AK76"/>
    <mergeCell ref="AL75:AL76"/>
    <mergeCell ref="AH77:AH78"/>
    <mergeCell ref="AI77:AI78"/>
    <mergeCell ref="AJ77:AJ78"/>
    <mergeCell ref="AK77:AK78"/>
    <mergeCell ref="AL77:AL78"/>
    <mergeCell ref="W69:W70"/>
    <mergeCell ref="Z69:Z70"/>
    <mergeCell ref="AP69:AP70"/>
    <mergeCell ref="AH69:AH70"/>
    <mergeCell ref="AI69:AI70"/>
    <mergeCell ref="AJ69:AJ70"/>
    <mergeCell ref="AK69:AK70"/>
    <mergeCell ref="F69:F70"/>
    <mergeCell ref="G69:G70"/>
    <mergeCell ref="V69:V70"/>
    <mergeCell ref="W67:W68"/>
    <mergeCell ref="Z67:Z68"/>
    <mergeCell ref="AP67:AP68"/>
    <mergeCell ref="AC67:AC68"/>
    <mergeCell ref="AD67:AD68"/>
    <mergeCell ref="AE67:AE68"/>
    <mergeCell ref="AF67:AF68"/>
    <mergeCell ref="F67:F68"/>
    <mergeCell ref="G67:G68"/>
    <mergeCell ref="V67:V68"/>
    <mergeCell ref="W65:W66"/>
    <mergeCell ref="Z65:Z66"/>
    <mergeCell ref="AP65:AP66"/>
    <mergeCell ref="AD65:AD66"/>
    <mergeCell ref="AE65:AE66"/>
    <mergeCell ref="AF65:AF66"/>
    <mergeCell ref="AG65:AG66"/>
    <mergeCell ref="F65:F66"/>
    <mergeCell ref="G65:G66"/>
    <mergeCell ref="V65:V66"/>
    <mergeCell ref="AP63:AP64"/>
    <mergeCell ref="V63:V64"/>
    <mergeCell ref="W63:W64"/>
    <mergeCell ref="Z63:Z64"/>
    <mergeCell ref="AE63:AE64"/>
    <mergeCell ref="AF63:AF64"/>
    <mergeCell ref="AG63:AG64"/>
    <mergeCell ref="AH63:AH64"/>
    <mergeCell ref="F63:F64"/>
    <mergeCell ref="G63:G64"/>
    <mergeCell ref="AG67:AG68"/>
    <mergeCell ref="AH67:AH68"/>
    <mergeCell ref="AI67:AI68"/>
    <mergeCell ref="AJ67:AJ68"/>
    <mergeCell ref="AK67:AK68"/>
    <mergeCell ref="AL67:AL68"/>
    <mergeCell ref="AM67:AM68"/>
    <mergeCell ref="AH65:AH66"/>
    <mergeCell ref="AI65:AI66"/>
    <mergeCell ref="AJ65:AJ66"/>
    <mergeCell ref="AK65:AK66"/>
    <mergeCell ref="AL65:AL66"/>
    <mergeCell ref="AM65:AM66"/>
    <mergeCell ref="V61:V62"/>
    <mergeCell ref="W61:W62"/>
    <mergeCell ref="Z61:Z62"/>
    <mergeCell ref="F61:F62"/>
    <mergeCell ref="G61:G62"/>
    <mergeCell ref="AP59:AP60"/>
    <mergeCell ref="V59:V60"/>
    <mergeCell ref="W59:W60"/>
    <mergeCell ref="Z59:Z60"/>
    <mergeCell ref="F59:F60"/>
    <mergeCell ref="G59:G60"/>
    <mergeCell ref="AP57:AP58"/>
    <mergeCell ref="V57:V58"/>
    <mergeCell ref="W57:W58"/>
    <mergeCell ref="Z57:Z58"/>
    <mergeCell ref="F57:F58"/>
    <mergeCell ref="G57:G58"/>
    <mergeCell ref="W55:W56"/>
    <mergeCell ref="Z55:Z56"/>
    <mergeCell ref="AP55:AP56"/>
    <mergeCell ref="AD55:AD56"/>
    <mergeCell ref="AE55:AE56"/>
    <mergeCell ref="AF55:AF56"/>
    <mergeCell ref="AG55:AG56"/>
    <mergeCell ref="F55:F56"/>
    <mergeCell ref="G55:G56"/>
    <mergeCell ref="V55:V56"/>
    <mergeCell ref="W53:W54"/>
    <mergeCell ref="Z53:Z54"/>
    <mergeCell ref="AP53:AP54"/>
    <mergeCell ref="F53:F54"/>
    <mergeCell ref="G53:G54"/>
    <mergeCell ref="V53:V54"/>
    <mergeCell ref="AG57:AG58"/>
    <mergeCell ref="AH57:AH58"/>
    <mergeCell ref="AI57:AI58"/>
    <mergeCell ref="AJ57:AJ58"/>
    <mergeCell ref="AK57:AK58"/>
    <mergeCell ref="AL57:AL58"/>
    <mergeCell ref="AH59:AH60"/>
    <mergeCell ref="AI59:AI60"/>
    <mergeCell ref="AJ59:AJ60"/>
    <mergeCell ref="AK59:AK60"/>
    <mergeCell ref="AL59:AL60"/>
    <mergeCell ref="X53:X54"/>
    <mergeCell ref="Y53:Y54"/>
    <mergeCell ref="AA53:AA54"/>
    <mergeCell ref="AB53:AB54"/>
    <mergeCell ref="AC53:AC54"/>
    <mergeCell ref="AH61:AH62"/>
    <mergeCell ref="AI61:AI62"/>
    <mergeCell ref="AJ61:AJ62"/>
    <mergeCell ref="AK61:AK62"/>
    <mergeCell ref="AL61:AL62"/>
    <mergeCell ref="F49:F50"/>
    <mergeCell ref="G49:G50"/>
    <mergeCell ref="V49:V50"/>
    <mergeCell ref="AP47:AP48"/>
    <mergeCell ref="V47:V48"/>
    <mergeCell ref="W47:W48"/>
    <mergeCell ref="Z47:Z48"/>
    <mergeCell ref="AG47:AG48"/>
    <mergeCell ref="AH47:AH48"/>
    <mergeCell ref="AI47:AI48"/>
    <mergeCell ref="AJ47:AJ48"/>
    <mergeCell ref="F47:F48"/>
    <mergeCell ref="G47:G48"/>
    <mergeCell ref="V45:V46"/>
    <mergeCell ref="W45:W46"/>
    <mergeCell ref="Z45:Z46"/>
    <mergeCell ref="AH45:AH46"/>
    <mergeCell ref="AI45:AI46"/>
    <mergeCell ref="AJ45:AJ46"/>
    <mergeCell ref="AK45:AK46"/>
    <mergeCell ref="F45:F46"/>
    <mergeCell ref="G45:G46"/>
    <mergeCell ref="AP43:AP44"/>
    <mergeCell ref="AP45:AP46"/>
    <mergeCell ref="V43:V44"/>
    <mergeCell ref="W43:W44"/>
    <mergeCell ref="Z43:Z44"/>
    <mergeCell ref="X43:X44"/>
    <mergeCell ref="Y43:Y44"/>
    <mergeCell ref="F43:F44"/>
    <mergeCell ref="G43:G44"/>
    <mergeCell ref="AP41:AP42"/>
    <mergeCell ref="V41:V42"/>
    <mergeCell ref="W41:W42"/>
    <mergeCell ref="Z41:Z42"/>
    <mergeCell ref="AD41:AD42"/>
    <mergeCell ref="AE41:AE42"/>
    <mergeCell ref="AF41:AF42"/>
    <mergeCell ref="AG41:AG42"/>
    <mergeCell ref="F41:F42"/>
    <mergeCell ref="G41:G42"/>
    <mergeCell ref="AA43:AA44"/>
    <mergeCell ref="AB43:AB44"/>
    <mergeCell ref="AC43:AC44"/>
    <mergeCell ref="AD43:AD44"/>
    <mergeCell ref="AE43:AE44"/>
    <mergeCell ref="AF43:AF44"/>
    <mergeCell ref="AM43:AM44"/>
    <mergeCell ref="AG43:AG44"/>
    <mergeCell ref="AH43:AH44"/>
    <mergeCell ref="AI43:AI44"/>
    <mergeCell ref="AJ43:AJ44"/>
    <mergeCell ref="AK43:AK44"/>
    <mergeCell ref="AL43:AL44"/>
    <mergeCell ref="AH41:AH42"/>
    <mergeCell ref="AI41:AI42"/>
    <mergeCell ref="AJ41:AJ42"/>
    <mergeCell ref="AK41:AK42"/>
    <mergeCell ref="AL41:AL42"/>
    <mergeCell ref="AM41:AM42"/>
    <mergeCell ref="AK47:AK48"/>
    <mergeCell ref="AL47:AL48"/>
    <mergeCell ref="AM47:AM48"/>
    <mergeCell ref="X49:X50"/>
    <mergeCell ref="V39:V40"/>
    <mergeCell ref="W39:W40"/>
    <mergeCell ref="Z39:Z40"/>
    <mergeCell ref="AP39:AP40"/>
    <mergeCell ref="X39:X40"/>
    <mergeCell ref="Y39:Y40"/>
    <mergeCell ref="AA39:AA40"/>
    <mergeCell ref="AB39:AB40"/>
    <mergeCell ref="F39:F40"/>
    <mergeCell ref="G39:G40"/>
    <mergeCell ref="AP37:AP38"/>
    <mergeCell ref="V37:V38"/>
    <mergeCell ref="W37:W38"/>
    <mergeCell ref="Z37:Z38"/>
    <mergeCell ref="AD37:AD38"/>
    <mergeCell ref="AE37:AE38"/>
    <mergeCell ref="AF37:AF38"/>
    <mergeCell ref="AG37:AG38"/>
    <mergeCell ref="F37:F38"/>
    <mergeCell ref="G37:G38"/>
    <mergeCell ref="AP35:AP36"/>
    <mergeCell ref="V35:V36"/>
    <mergeCell ref="W35:W36"/>
    <mergeCell ref="Z35:Z36"/>
    <mergeCell ref="X35:X36"/>
    <mergeCell ref="Y35:Y36"/>
    <mergeCell ref="AA35:AA36"/>
    <mergeCell ref="AB35:AB36"/>
    <mergeCell ref="F35:F36"/>
    <mergeCell ref="G35:G36"/>
    <mergeCell ref="AP33:AP34"/>
    <mergeCell ref="V33:V34"/>
    <mergeCell ref="W33:W34"/>
    <mergeCell ref="Z33:Z34"/>
    <mergeCell ref="AD33:AD34"/>
    <mergeCell ref="AE33:AE34"/>
    <mergeCell ref="AF33:AF34"/>
    <mergeCell ref="AG33:AG34"/>
    <mergeCell ref="F33:F34"/>
    <mergeCell ref="G33:G34"/>
    <mergeCell ref="AH33:AH34"/>
    <mergeCell ref="V31:V32"/>
    <mergeCell ref="W31:W32"/>
    <mergeCell ref="Z31:Z32"/>
    <mergeCell ref="AP31:AP32"/>
    <mergeCell ref="X31:X32"/>
    <mergeCell ref="Y31:Y32"/>
    <mergeCell ref="AA31:AA32"/>
    <mergeCell ref="AB31:AB32"/>
    <mergeCell ref="F31:F32"/>
    <mergeCell ref="G31:G32"/>
    <mergeCell ref="V29:V30"/>
    <mergeCell ref="W29:W30"/>
    <mergeCell ref="Z29:Z30"/>
    <mergeCell ref="AP29:AP30"/>
    <mergeCell ref="AD29:AD30"/>
    <mergeCell ref="AE29:AE30"/>
    <mergeCell ref="AF29:AF30"/>
    <mergeCell ref="AG29:AG30"/>
    <mergeCell ref="F29:F30"/>
    <mergeCell ref="G29:G30"/>
    <mergeCell ref="V27:V28"/>
    <mergeCell ref="W27:W28"/>
    <mergeCell ref="Z27:Z28"/>
    <mergeCell ref="AP27:AP28"/>
    <mergeCell ref="X27:X28"/>
    <mergeCell ref="Y27:Y28"/>
    <mergeCell ref="AA27:AA28"/>
    <mergeCell ref="AB27:AB28"/>
    <mergeCell ref="F27:F28"/>
    <mergeCell ref="G27:G28"/>
    <mergeCell ref="V25:V26"/>
    <mergeCell ref="W25:W26"/>
    <mergeCell ref="Z25:Z26"/>
    <mergeCell ref="AP25:AP26"/>
    <mergeCell ref="AD25:AD26"/>
    <mergeCell ref="AE25:AE26"/>
    <mergeCell ref="AF25:AF26"/>
    <mergeCell ref="AG25:AG26"/>
    <mergeCell ref="F25:F26"/>
    <mergeCell ref="G25:G26"/>
    <mergeCell ref="AC31:AC32"/>
    <mergeCell ref="AD31:AD32"/>
    <mergeCell ref="AE31:AE32"/>
    <mergeCell ref="AF31:AF32"/>
    <mergeCell ref="AG31:AG32"/>
    <mergeCell ref="AH31:AH32"/>
    <mergeCell ref="AG23:AG24"/>
    <mergeCell ref="AH23:AH24"/>
    <mergeCell ref="F23:F24"/>
    <mergeCell ref="G23:G24"/>
    <mergeCell ref="AP21:AP22"/>
    <mergeCell ref="V21:V22"/>
    <mergeCell ref="W21:W22"/>
    <mergeCell ref="Z21:Z22"/>
    <mergeCell ref="AF21:AF22"/>
    <mergeCell ref="AG21:AG22"/>
    <mergeCell ref="AH21:AH22"/>
    <mergeCell ref="AI21:AI22"/>
    <mergeCell ref="F21:F22"/>
    <mergeCell ref="G21:G22"/>
    <mergeCell ref="AP19:AP20"/>
    <mergeCell ref="V19:V20"/>
    <mergeCell ref="W19:W20"/>
    <mergeCell ref="Z19:Z20"/>
    <mergeCell ref="AF19:AF20"/>
    <mergeCell ref="AG19:AG20"/>
    <mergeCell ref="AH19:AH20"/>
    <mergeCell ref="AI19:AI20"/>
    <mergeCell ref="F19:F20"/>
    <mergeCell ref="G19:G20"/>
    <mergeCell ref="W17:W18"/>
    <mergeCell ref="Z17:Z18"/>
    <mergeCell ref="AP17:AP18"/>
    <mergeCell ref="AF17:AF18"/>
    <mergeCell ref="AG17:AG18"/>
    <mergeCell ref="AH17:AH18"/>
    <mergeCell ref="AI17:AI18"/>
    <mergeCell ref="F17:F18"/>
    <mergeCell ref="G17:G18"/>
    <mergeCell ref="V17:V18"/>
    <mergeCell ref="AJ19:AJ20"/>
    <mergeCell ref="AK19:AK20"/>
    <mergeCell ref="AL19:AL20"/>
    <mergeCell ref="AM19:AM20"/>
    <mergeCell ref="X21:X22"/>
    <mergeCell ref="Y21:Y22"/>
    <mergeCell ref="AA21:AA22"/>
    <mergeCell ref="AB21:AB22"/>
    <mergeCell ref="AC21:AC22"/>
    <mergeCell ref="AD21:AD22"/>
    <mergeCell ref="AE21:AE22"/>
    <mergeCell ref="AJ21:AJ22"/>
    <mergeCell ref="AK21:AK22"/>
    <mergeCell ref="AL21:AL22"/>
    <mergeCell ref="AM21:AM22"/>
    <mergeCell ref="AJ17:AJ18"/>
    <mergeCell ref="J7:K7"/>
    <mergeCell ref="BX5:CB5"/>
    <mergeCell ref="AO2:AX3"/>
    <mergeCell ref="J2:K4"/>
    <mergeCell ref="P5:P6"/>
    <mergeCell ref="R5:R6"/>
    <mergeCell ref="A2:A5"/>
    <mergeCell ref="B2:B5"/>
    <mergeCell ref="C2:C5"/>
    <mergeCell ref="D2:D5"/>
    <mergeCell ref="V15:V16"/>
    <mergeCell ref="W15:W16"/>
    <mergeCell ref="Z15:Z16"/>
    <mergeCell ref="AG15:AG16"/>
    <mergeCell ref="AH15:AH16"/>
    <mergeCell ref="AI15:AI16"/>
    <mergeCell ref="AJ15:AJ16"/>
    <mergeCell ref="F15:F16"/>
    <mergeCell ref="G15:G16"/>
    <mergeCell ref="AP13:AP14"/>
    <mergeCell ref="V13:V14"/>
    <mergeCell ref="W13:W14"/>
    <mergeCell ref="Z13:Z14"/>
    <mergeCell ref="X13:X14"/>
    <mergeCell ref="Y13:Y14"/>
    <mergeCell ref="AA13:AA14"/>
    <mergeCell ref="AB13:AB14"/>
    <mergeCell ref="F13:F14"/>
    <mergeCell ref="G13:G14"/>
    <mergeCell ref="AP11:AP12"/>
    <mergeCell ref="V11:V12"/>
    <mergeCell ref="W11:W12"/>
    <mergeCell ref="Z11:Z12"/>
    <mergeCell ref="AH11:AH12"/>
    <mergeCell ref="AI11:AI12"/>
    <mergeCell ref="AJ11:AJ12"/>
    <mergeCell ref="AK11:AK12"/>
    <mergeCell ref="F11:F12"/>
    <mergeCell ref="G11:G12"/>
    <mergeCell ref="V9:V10"/>
    <mergeCell ref="W9:W10"/>
    <mergeCell ref="Z9:Z10"/>
    <mergeCell ref="AP9:AP10"/>
    <mergeCell ref="AE9:AE10"/>
    <mergeCell ref="AF9:AF10"/>
    <mergeCell ref="AG9:AG10"/>
    <mergeCell ref="AH9:AH10"/>
    <mergeCell ref="F9:F10"/>
    <mergeCell ref="G9:G10"/>
    <mergeCell ref="E2:E6"/>
    <mergeCell ref="F2:F6"/>
    <mergeCell ref="G2:G6"/>
    <mergeCell ref="H2:H6"/>
    <mergeCell ref="E9:E54"/>
    <mergeCell ref="AI51:AI52"/>
    <mergeCell ref="AJ51:AJ52"/>
    <mergeCell ref="AK51:AK52"/>
    <mergeCell ref="AL51:AL52"/>
    <mergeCell ref="AM51:AM52"/>
    <mergeCell ref="V23:V24"/>
    <mergeCell ref="W23:W24"/>
    <mergeCell ref="Z23:Z24"/>
    <mergeCell ref="AE23:AE24"/>
    <mergeCell ref="AF23:AF24"/>
  </mergeCells>
  <phoneticPr fontId="9"/>
  <conditionalFormatting sqref="E9 AE9:AM9 DK9:DM9 DQ9:DU9 F9:AD10 AN9:AO10 AQ9:AY10 BJ9:CC12 DN9:DO15 AE10:AF10 Z11:AO11 DK11:DM11 DQ11:DS11 AX11:AY53 V11:Y54 F11:U376 AQ11:AW376 CD12:CL12 Z12:AF52 AN12:AO56 AG13:AM13 BJ13:CL54 AG15:AM15 DK15:DM15 DQ15:DS15 AG17:AM17 AG19:AM19 DK19:DM19 DQ19:DS19 AG21:AM21 AG23:AM23 DK23:DM23 DQ23:DS23 AG25:AM25 AG27:AM27 AG29:AM29 DK29:DM29 DQ29:DS29 DW29:DX54 AG31:AM31 DK31:DO31 DQ31:DS31 AG33:AM33 DK33:DO33 DQ33:DS33 AG35:AM35 DK35:DO35 DQ35:DS35 AG37:AM37 DK37:DO37 DQ37:DS37 AG39:AM39 DK39:DO39 DQ39:DS39 AG41:AM41 DK41:DO41 DQ41:DS41 AG43:AM43 DK43:DO43 DQ43:DS43 AG45:AM45 DK45:DO45 DQ45:DS45 AG47:AM47 DK47:DO47 DQ47:DS47 AG49:AM49 DK49:DO49 DQ49:DS49 AG51:AM51 DK51:DO51 DQ51:DS51 DK53:DO53 DQ53:DS53 Z53:AC54 AX54 E55 AE55:AM55 DK55:DM55 DQ55:DT55 BJ55:CC58 DN55:DO61 AD55:AD98 AX55:AY99 V55:AC376 AE56:AF56 AE57:AO57 DK57:DM57 DQ57:DS57 CD58:CL58 AE58:AF98 AN58:AO102 AG59:AM59 BJ59:CL100 AG61:AM61 DK61:DM61 DQ61:DS61 AG63:AM63 AG65:AM65 DK65:DM65 DQ65:DS65 AG67:AM67 AG69:AM69 DK69:DM69 DQ69:DS69 AG71:AM71 AG73:AM73 AG75:AM75 DK75:DM75 DQ75:DS75 DW75:DX100 AG77:AM77 DK77:DO77 DQ77:DS77 AG79:AM79 DK79:DO79 DQ79:DS79 AG81:AM81 DK81:DO81 DQ81:DS81 AG83:AM83 DK83:DO83 DQ83:DS83 AG85:AM85 DK85:DO85 DQ85:DS85 AG87:AM87 DK87:DO87 DQ87:DS87 AG89:AM89 DK89:DO89 DQ89:DS89 AG91:AM91 DK91:DO91 DQ91:DS91 AG93:AM93 DK93:DO93 DQ93:DS93 AG95:AM95 DK95:DO95 DQ95:DS95 AG97:AM97 DK97:DO97 DQ97:DS97 DK99:DO99 DQ99:DS99 AX100 E101 AE101:AM101 DK101:DM101 DQ101:DT101 BJ101:CC104 DN101:DO107 AD101:AD144 AX101:AY145 AE102:AF102 AE103:AO103 DK103:DM103 DQ103:DS103 CD104:CL104 AE104:AF144 AN104:AO148 AG105:AM105 BJ105:CL146 AG107:AM107 DK107:DM107 DQ107:DS107 AG109:AM109 AG111:AM111 DK111:DM111 DQ111:DS111 AG113:AM113 AG115:AM115 DK115:DM115 DQ115:DS115 AG117:AM117 AG119:AM119 AG121:AM121 DK121:DM121 DQ121:DS121 DW121:DX146 AG123:AM123 DK123:DO123 DQ123:DS123 AG125:AM125 DK125:DO125 DQ125:DS125 AG127:AM127 DK127:DO127 DQ127:DS127 AG129:AM129 DK129:DO129 DQ129:DS129 AG131:AM131 DK131:DO131 DQ131:DS131 AG133:AM133 DK133:DO133 DQ133:DS133 AG135:AM135 DK135:DO135 DQ135:DS135 AG137:AM137 DK137:DO137 DQ137:DS137 AG139:AM139 DK139:DO139 DQ139:DS139 AG141:AM141 DK141:DO141 DQ141:DS141 AG143:AM143 DK143:DO143 DQ143:DS143 DK145:DO145 DQ145:DS145 AX146 E147 AE147:AM147 DK147:DM147 DQ147:DT147 BJ147:CC150 DN147:DO153 AD147:AD190 AX147:AY191 AE148:AF148 AE149:AO149 DK149:DM149 DQ149:DS149 CD150:CL150 AE150:AF190 AN150:AO194 AG151:AM151 BJ151:CL192 AG153:AM153 DK153:DM153 DQ153:DS153 AG155:AM155 AG157:AM157 DK157:DM157 DQ157:DS157 AG159:AM159 AG161:AM161 DK161:DM161 DQ161:DS161 AG163:AM163 AG165:AM165 AG167:AM167 DK167:DM167 DQ167:DS167 DW167:DX192 AG169:AM169 DK169:DO169 DQ169:DS169 AG171:AM171 DK171:DO171 DQ171:DS171 AG173:AM173 DK173:DO173 DQ173:DS173 AG175:AM175 DK175:DO175 DQ175:DS175 AG177:AM177 DK177:DO177 DQ177:DS177 AG179:AM179 DK179:DO179 DQ179:DS179 AG181:AM181 DK181:DO181 DQ181:DS181 AG183:AM183 DK183:DO183 DQ183:DS183 AG185:AM185 DK185:DO185 DQ185:DS185 AG187:AM187 DK187:DO187 DQ187:DS187 AG189:AM189 DK189:DO189 DQ189:DS189 DK191:DO191 DQ191:DS191 AX192 E193 AE193:AM193 DK193:DM193 DQ193:DT193 BJ193:CC196 DN193:DO199 AD193:AD236 AX193:AY237 AE194:AF194 AE195:AO195 DK195:DM195 DQ195:DS195 CD196:CL196 AE196:AF236 AN196:AO240 AG197:AM197 BJ197:CL238 AG199:AM199 DK199:DM199 DQ199:DS199 AG201:AM201 AG203:AM203 DK203:DM203 DQ203:DS203 AG205:AM205 AG207:AM207 DK207:DM207 DQ207:DS207 AG209:AM209 AG211:AM211 AG213:AM213 DK213:DM213 DQ213:DS213 DW213:DX238 AG215:AM215 DK215:DO215 DQ215:DS215 AG217:AM217 DK217:DO217 DQ217:DS217 AG219:AM219 DK219:DO219 DQ219:DS219 AG221:AM221 DK221:DO221 DQ221:DS221 AG223:AM223 DK223:DO223 DQ223:DS223 AG225:AM225 DK225:DO225 DQ225:DS225 AG227:AM227 DK227:DO227 DQ227:DS227 AG229:AM229 DK229:DO229 DQ229:DS229 AG231:AM231 DK231:DO231 DQ231:DS231 AG233:AM233 DK233:DO233 DQ233:DS233 AG235:AM235 DK235:DO235 DQ235:DS235 DK237:DO237 DQ237:DS237 AX238 E239 AE239:AM239 DK239:DM239 DQ239:DT239 BJ239:CC242 DN239:DO245 AD239:AD282 AX239:AY283 AE240:AF240 AE241:AO241 DK241:DM241 DQ241:DS241 CD242:CL242 AE242:AF282 AN242:AO286 AG243:AM243 BJ243:CL284 AG245:AM245 DK245:DM245 DQ245:DS245 AG247:AM247 AG249:AM249 DK249:DM249 DQ249:DS249 AG251:AM251 AG253:AM253 DK253:DM253 DQ253:DS253 AG255:AM255 AG257:AM257 AG259:AM259 DK259:DM259 DQ259:DS259 DW259:DX284 AG261:AM261 DK261:DO261 DQ261:DS261 AG263:AM263 DK263:DO263 DQ263:DS263 AG265:AM265 DK265:DO265 DQ265:DS265 AG267:AM267 DK267:DO267 DQ267:DS267 AG269:AM269 DK269:DO269 DQ269:DS269 AG271:AM271 DK271:DO271 DQ271:DS271 AG273:AM273 DK273:DO273 DQ273:DS273 AG275:AM275 DK275:DO275 DQ275:DS275 AG277:AM277 DK277:DO277 DQ277:DS277 AG279:AM279 DK279:DO279 DQ279:DS279 AG281:AM281 DK281:DO281 DQ281:DS281 DK283:DO283 DQ283:DS283 AX284 E285 AE285:AM285 DK285:DM285 DQ285:DT285 BJ285:CC288 DN285:DO291 AD285:AD328 AX285:AY329 AE286:AF286 AE287:AO287 DK287:DM287 DQ287:DS287 CD288:CL288 AE288:AF328 AN288:AO332 AG289:AM289 BJ289:CL330 AG291:AM291 DK291:DM291 DQ291:DS291 AG293:AM293 AG295:AM295 DK295:DM295 DQ295:DS295 AG297:AM297 AG299:AM299 DK299:DM299 DQ299:DS299 AG301:AM301 AG303:AM303 AG305:AM305 DK305:DM305 DQ305:DS305 DW305:DX330 AG307:AM307 DK307:DO307 DQ307:DS307 AG309:AM309 DK309:DO309 DQ309:DS309 AG311:AM311 DK311:DO311 DQ311:DS311 AG313:AM313 DK313:DO313 DQ313:DS313 AG315:AM315 DK315:DO315 DQ315:DS315 AG317:AM317 DK317:DO317 DQ317:DS317 AG319:AM319 DK319:DO319 DQ319:DS319 AG321:AM321 DK321:DO321 DQ321:DS321 AG323:AM323 DK323:DO323 DQ323:DS323 AG325:AM325 DK325:DO325 DQ325:DS325 AG327:AM327 DK327:DO327 DQ327:DS327 DK329:DO329 DQ329:DS329 AX330 E331 AE331:AM331 DK331:DM331 DQ331:DT331 BJ331:CC334 DN331:DO337 AD331:AD374 AX331:AY375 AE332:AF332 AE333:AO333 DK333:DM333 DQ333:DS333 CD334:CL334 AE334:AF374 AN334:AO376 AG335:AM335 BJ335:CL376 AG337:AM337 DK337:DM337 DQ337:DS337 AG339:AM339 AG341:AM341 DK341:DM341 DQ341:DS341 AG343:AM343 AG345:AM345 DK345:DM345 DQ345:DS345 AG347:AM347 AG349:AM349 AG351:AM351 DK351:DM351 DQ351:DS351 DW351:DX376 AG353:AM353 DK353:DO353 DQ353:DS353 AG355:AM355 DK355:DO355 DQ355:DS355 AG357:AM357 DK357:DO357 DQ357:DS357 AG359:AM359 DK359:DO359 DQ359:DS359 AG361:AM361 DK361:DO361 DQ361:DS361 AG363:AM363 DK363:DO363 DQ363:DS363 AG365:AM365 DK365:DO365 DQ365:DS365 AG367:AM367 DK367:DO367 DQ367:DS367 AG369:AM369 DK369:DO369 DQ369:DS369 AG371:AM371 DK371:DO371 DQ371:DS371 AG373:AM373 DK373:DO373 DQ373:DS373 DK375:DO375 DQ375:DS375 AX376 DQ13:DS13 DK17:DM17 DQ17:DS17 DN17:DO19 DK21:DM21 DQ21:DS21 DN21:DO23 DK25:DM25 DQ25:DS25 DN25:DO29 DK27:DM27 DQ27:DS27 DK59:DM59 DQ59:DS59 DH59:DI61 CN59:DG100 DH62 DK63:DM63 DQ63:DS63 DH63:DI65 DN63:DO65 DH66 DK67:DM67 DQ67:DS67 DH67:DI69 DN67:DO69 DH70 DK71:DM71 DQ71:DS71 DH71:DI75 DN71:DO75 DK73:DM73 DQ73:DS73 DH76 DH77:DI77 DH78 DH79:DI79 DH80 DH81:DI81 DH82 DH83:DI83 DH84 DH85:DI85 DH86 DH87:DI87 DH88 DH89:DI89 DH90 DH91:DI91 DH92 DH93:DI93 DH94 DH95:DI95 DH96 DH97:DI97 DH98 DK105:DM105 DQ105:DS105 DH105:DI107 CN105:DG146 DH108 DK109:DM109 DQ109:DS109 DH109:DI111 DN109:DO111 DH112 DK113:DM113 DQ113:DS113 DH113:DI115 DN113:DO115 DH116 DK117:DM117 DQ117:DS117 DH117:DI121 DN117:DO121 DK119:DM119 DQ119:DS119 DH122 DH123:DI123 DH124 DH125:DI125 DH126 DH127:DI127 DH128 DH129:DI129 DH130 DH131:DI131 DH132 DH133:DI133 DH134 DH135:DI135 DH136 DH137:DI137 DH138 DH139:DI139 DH140 DH141:DI141 DH142 DH143:DI143 DH144 DK151:DM151 DQ151:DS151 DH151:DI153 CN151:DG192 DH154 DK155:DM155 DQ155:DS155 DH155:DI157 DN155:DO157 DH158 DK159:DM159 DQ159:DS159 DH159:DI161 DN159:DO161 DH162 DK163:DM163 DQ163:DS163 DH163:DI167 DN163:DO167 DK165:DM165 DQ165:DS165 DH168 DH169:DI169 DH170 DH171:DI171 DH172 DH173:DI173 DH174 DH175:DI175 DH176 DH177:DI177 DH178 DH179:DI179 DH180 DH181:DI181 DH182 DH183:DI183 DH184 DH185:DI185 DH186 DH187:DI187 DH188 DH189:DI189 DH190 DK197:DM197 DQ197:DS197 DH197:DI199 CN197:DG238 DH200 DK201:DM201 DQ201:DS201 DH201:DI203 DN201:DO203 DH204 DK205:DM205 DQ205:DS205 DH205:DI207 DN205:DO207 DH208 DK209:DM209 DQ209:DS209 DH209:DI213 DN209:DO213 DK211:DM211 DQ211:DS211 DH214 DH215:DI215 DH216 DH217:DI217 DH218 DH219:DI219 DH220 DH221:DI221 DH222 DH223:DI223 DH224 DH225:DI225 DH226 DH227:DI227 DH228 DH229:DI229 DH230 DH231:DI231 DH232 DH233:DI233 DH234 DH235:DI235 DH236 DK243:DM243 DQ243:DS243 DH243:DI245 CN243:DG284 DH246 DK247:DM247 DQ247:DS247 DH247:DI249 DN247:DO249 DH250 DK251:DM251 DQ251:DS251 DH251:DI253 DN251:DO253 DH254 DK255:DM255 DQ255:DS255 DH255:DI259 DN255:DO259 DK257:DM257 DQ257:DS257 DH260 DH261:DI261 DH262 DH263:DI263 DH264 DH265:DI265 DH266 DH267:DI267 DH268 DH269:DI269 DH270 DH271:DI271 DH272 DH273:DI273 DH274 DH275:DI275 DH276 DH277:DI277 DH278 DH279:DI279 DH280 DH281:DI281 DH282 DK289:DM289 DQ289:DS289 DH289:DI291 CN289:DG330 DH292 DK293:DM293 DQ293:DS293 DH293:DI295 DN293:DO295 DH296 DK297:DM297 DQ297:DS297 DH297:DI299 DN297:DO299 DH300 DK301:DM301 DQ301:DS301 DH301:DI305 DN301:DO305 DK303:DM303 DQ303:DS303 DH306 DH307:DI307 DH308 DH309:DI309 DH310 DH311:DI311 DH312 DH313:DI313 DH314 DH315:DI315 DH316 DH317:DI317 DH318 DH319:DI319 DH320 DH321:DI321 DH322 DH323:DI323 DH324 DH325:DI325 DH326 DH327:DI327 DH328 DK335:DM335 DQ335:DS335 DH335:DI337 CN335:DG376 DH338 DK339:DM339 DQ339:DS339 DH339:DI341 DN339:DO341 DH342 DK343:DM343 DQ343:DS343 DH343:DI345 DN343:DO345 DH346 DK347:DM347 DQ347:DS347 DH347:DI351 DN347:DO351 DK349:DM349 DQ349:DS349 DH352 DH353:DI353 DH354 DH355:DI355 DH356 DH357:DI357 DH358 DH359:DI359 DH360 DH361:DI361 DH362 DH363:DI363 DH364 DH365:DI365 DH366 DH367:DI367 DH368 DH369:DI369 DH370 DH371:DI371 DH372 DH373:DI373 DH374 CD9:DI11 DX9:ET9 DX10:DX28 DY11 DY13 DY15 DY17 DY19 DY21 DY23 DY25 DY27 DY29 DY31 DY33 DY35 DY37 DY39 DY41 DY43 DY45 DY47 DY49 DY51 DY53 CN58:DI58 CN104:DI104 CN150:DI150 CN196:DI196 CN242:DI242 CN288:DI288 CN334:DI334 CD55:DI57 CD101:DI103 CD147:DI149 CD193:DI195 CD239:DI241 CD285:DI287 CD331:DI333 DX55:ET55 DX56:DX74 DY57 DY59 DY61 DY63 DY65 DY67 DY69 DY71 DY73 DY75 DY77 DY79 DY81 DY83 DY85 DY87 DY89 DY91 DY93 DY95 DY97 DY99 DX101:ET101 DX102:DX120 DY103 DY105 DY107 DY109 DY111 DY113 DY115 DY117 DY119 DY121 DY123 DY125 DY127 DY129 DY131 DY133 DY135 DY137 DY139 DY141 DY143 DY145 DX147:ET147 DX148:DX166 DY149 DY151 DY153 DY155 DY157 DY159 DY161 DY163 DY165 DY167 DY169 DY171 DY173 DY175 DY177 DY179 DY181 DY183 DY185 DY187 DY189 DY191 DX193:ET193 DX194:DX212 DY195 DY197 DY199 DY201 DY203 DY205 DY207 DY209 DY211 DY213 DY215 DY217 DY219 DY221 DY223 DY225 DY227 DY229 DY231 DY233 DY235 DY237 DX239:ET239 DX240:DX258 DY241 DY243 DY245 DY247 DY249 DY251 DY253 DY255 DY257 DY259 DY261 DY263 DY265 DY267 DY269 DY271 DY273 DY275 DY277 DY279 DY281 DY283 DX285:ET285 DX286:DX304 DY287 DY289 DY291 DY293 DY295 DY297 DY299 DY301 DY303 DY305 DY307 DY309 DY311 DY313 DY315 DY317 DY319 DY321 DY323 DY325 DY327 DY329 DX331:ET331 DX332:DX350 DY333 DY335 DY337 DY339 DY341 DY343 DY345 DY347 DY349 DY351 DY353 DY355 DY357 DY359 DY361 DY363 DY365 DY367 DY369 DY371 DY373 DY375 EU9:EW10 DZ10:ET10 DZ11:EW54 EU55:EW56 DZ56:ET56 DZ57:EW100 EU101:EW102 DZ102:ET102 DZ103:EW146 EU147:EW148 DZ148:ET148 DZ149:EW192 EU193:EW194 DZ194:ET194 DZ195:EW238 EU239:EW240 DZ240:ET240 DZ241:EW284 EU285:EW286 DZ286:ET286 DZ287:EW330 EU331:EW332 DZ332:ET332 DZ333:EW376 DV9:DV376 DU10:DU376">
    <cfRule type="expression" dxfId="101" priority="132">
      <formula>E9&gt;#REF!</formula>
    </cfRule>
  </conditionalFormatting>
  <conditionalFormatting sqref="E9 AE9:AM9 DK9:DO9 DQ9:DT9 F9:AD10 AN9:AO10 AQ9:AY10 BJ9:CC12 AE10:AF10 Z11:AO11 DK11:DO11 DQ11:DS11 AX11:AY53 V11:Y54 F11:U376 AQ11:AW376 CD12:CL12 Z12:AF52 AN12:AO56 AG13:AM13 BJ13:CL54 AG15:AM15 DK15:DM15 DQ15:DS15 AG17:AM17 AG19:AM19 DK19:DM19 DQ19:DS19 AG21:AM21 AG23:AM23 DK23:DM23 DQ23:DS23 AG25:AM25 AG27:AM27 AG29:AM29 DK29:DM29 DQ29:DS29 DW29:DX54 AG31:AM31 DK31:DM31 DQ31:DS31 AG33:AM33 DK33:DM33 DQ33:DS33 AG35:AM35 DK35:DM35 DQ35:DS35 AG37:AM37 DK37:DM37 DQ37:DS37 AG39:AM39 DK39:DM39 DQ39:DS39 AG41:AM41 DK41:DM41 DQ41:DS41 AG43:AM43 DK43:DM43 DQ43:DS43 AG45:AM45 DK45:DM45 DQ45:DS45 AG47:AM47 DK47:DM47 DQ47:DS47 AG49:AM49 DK49:DM49 DQ49:DS49 AG51:AM51 DK51:DM51 DQ51:DS51 DK53:DM53 DQ53:DS53 Z53:AC54 AX54 E55 AE55:AM55 DK55:DO55 DQ55:DT55 BJ55:CC58 AD55:AD98 AX55:AY99 V55:AC376 AE56:AF56 AE57:AO57 DK57:DO57 DQ57:DS57 CD58:CL58 AE58:AF98 AN58:AO102 AG59:AM59 BJ59:CL100 AG61:AM61 DK61:DM61 DQ61:DS61 AG63:AM63 AG65:AM65 DK65:DM65 DQ65:DS65 AG67:AM67 AG69:AM69 DK69:DM69 DQ69:DS69 AG71:AM71 AG73:AM73 AG75:AM75 DK75:DM75 DQ75:DS75 DW75:DX100 AG77:AM77 DK77:DM77 DQ77:DS77 AG79:AM79 DK79:DM79 DQ79:DS79 AG81:AM81 DK81:DM81 DQ81:DS81 AG83:AM83 DK83:DM83 DQ83:DS83 AG85:AM85 DK85:DM85 DQ85:DS85 AG87:AM87 DK87:DM87 DQ87:DS87 AG89:AM89 DK89:DM89 DQ89:DS89 AG91:AM91 DK91:DM91 DQ91:DS91 AG93:AM93 DK93:DM93 DQ93:DS93 AG95:AM95 DK95:DM95 DQ95:DS95 AG97:AM97 DK97:DM97 DQ97:DS97 DK99:DM99 DQ99:DS99 AX100 E101 AE101:AM101 DK101:DO101 DQ101:DT101 BJ101:CC104 AD101:AD144 AX101:AY145 AE102:AF102 AE103:AO103 DK103:DO103 DQ103:DS103 CD104:CL104 AE104:AF144 AN104:AO148 AG105:AM105 BJ105:CL146 AG107:AM107 DK107:DM107 DQ107:DS107 AG109:AM109 AG111:AM111 DK111:DM111 DQ111:DS111 AG113:AM113 AG115:AM115 DK115:DM115 DQ115:DS115 AG117:AM117 AG119:AM119 AG121:AM121 DK121:DM121 DQ121:DS121 DW121:DX146 AG123:AM123 DK123:DM123 DQ123:DS123 AG125:AM125 DK125:DM125 DQ125:DS125 AG127:AM127 DK127:DM127 DQ127:DS127 AG129:AM129 DK129:DM129 DQ129:DS129 AG131:AM131 DK131:DM131 DQ131:DS131 AG133:AM133 DK133:DM133 DQ133:DS133 AG135:AM135 DK135:DM135 DQ135:DS135 AG137:AM137 DK137:DM137 DQ137:DS137 AG139:AM139 DK139:DM139 DQ139:DS139 AG141:AM141 DK141:DM141 DQ141:DS141 AG143:AM143 DK143:DM143 DQ143:DS143 DK145:DM145 DQ145:DS145 AX146 E147 AE147:AM147 DK147:DO147 DQ147:DT147 BJ147:CC150 AD147:AD190 AX147:AY191 AE148:AF148 AE149:AO149 DK149:DO149 DQ149:DS149 CD150:CL150 AE150:AF190 AN150:AO194 AG151:AM151 BJ151:CL192 AG153:AM153 DK153:DM153 DQ153:DS153 AG155:AM155 AG157:AM157 DK157:DM157 DQ157:DS157 AG159:AM159 AG161:AM161 DK161:DM161 DQ161:DS161 AG163:AM163 AG165:AM165 AG167:AM167 DK167:DM167 DQ167:DS167 DW167:DX192 AG169:AM169 DK169:DM169 DQ169:DS169 AG171:AM171 DK171:DM171 DQ171:DS171 AG173:AM173 DK173:DM173 DQ173:DS173 AG175:AM175 DK175:DM175 DQ175:DS175 AG177:AM177 DK177:DM177 DQ177:DS177 AG179:AM179 DK179:DM179 DQ179:DS179 AG181:AM181 DK181:DM181 DQ181:DS181 AG183:AM183 DK183:DM183 DQ183:DS183 AG185:AM185 DK185:DM185 DQ185:DS185 AG187:AM187 DK187:DM187 DQ187:DS187 AG189:AM189 DK189:DM189 DQ189:DS189 DK191:DM191 DQ191:DS191 AX192 E193 AE193:AM193 DK193:DO193 DQ193:DT193 BJ193:CC196 AD193:AD236 AX193:AY237 AE194:AF194 AE195:AO195 DK195:DO195 DQ195:DS195 CD196:CL196 AE196:AF236 AN196:AO240 AG197:AM197 BJ197:CL238 AG199:AM199 DK199:DM199 DQ199:DS199 AG201:AM201 AG203:AM203 DK203:DM203 DQ203:DS203 AG205:AM205 AG207:AM207 DK207:DM207 DQ207:DS207 AG209:AM209 AG211:AM211 AG213:AM213 DK213:DM213 DQ213:DS213 DW213:DX238 AG215:AM215 DK215:DM215 DQ215:DS215 AG217:AM217 DK217:DM217 DQ217:DS217 AG219:AM219 DK219:DM219 DQ219:DS219 AG221:AM221 DK221:DM221 DQ221:DS221 AG223:AM223 DK223:DM223 DQ223:DS223 AG225:AM225 DK225:DM225 DQ225:DS225 AG227:AM227 DK227:DM227 DQ227:DS227 AG229:AM229 DK229:DM229 DQ229:DS229 AG231:AM231 DK231:DM231 DQ231:DS231 AG233:AM233 DK233:DM233 DQ233:DS233 AG235:AM235 DK235:DM235 DQ235:DS235 DK237:DM237 DQ237:DS237 AX238 E239 AE239:AM239 DK239:DO239 DQ239:DT239 BJ239:CC242 AD239:AD282 AX239:AY283 AE240:AF240 AE241:AO241 DK241:DO241 DQ241:DS241 CD242:CL242 AE242:AF282 AN242:AO286 AG243:AM243 BJ243:CL284 AG245:AM245 DK245:DM245 DQ245:DS245 AG247:AM247 AG249:AM249 DK249:DM249 DQ249:DS249 AG251:AM251 AG253:AM253 DK253:DM253 DQ253:DS253 AG255:AM255 AG257:AM257 AG259:AM259 DK259:DM259 DQ259:DS259 DW259:DX284 AG261:AM261 DK261:DM261 DQ261:DS261 AG263:AM263 DK263:DM263 DQ263:DS263 AG265:AM265 DK265:DM265 DQ265:DS265 AG267:AM267 DK267:DM267 DQ267:DS267 AG269:AM269 DK269:DM269 DQ269:DS269 AG271:AM271 DK271:DM271 DQ271:DS271 AG273:AM273 DK273:DM273 DQ273:DS273 AG275:AM275 DK275:DM275 DQ275:DS275 AG277:AM277 DK277:DM277 DQ277:DS277 AG279:AM279 DK279:DM279 DQ279:DS279 AG281:AM281 DK281:DM281 DQ281:DS281 DK283:DM283 DQ283:DS283 AX284 E285 AE285:AM285 DK285:DO285 DQ285:DT285 BJ285:CC288 AD285:AD328 AX285:AY329 AE286:AF286 AE287:AO287 DK287:DO287 DQ287:DS287 CD288:CL288 AE288:AF328 AN288:AO332 AG289:AM289 BJ289:CL330 AG291:AM291 DK291:DM291 DQ291:DS291 AG293:AM293 AG295:AM295 DK295:DM295 DQ295:DS295 AG297:AM297 AG299:AM299 DK299:DM299 DQ299:DS299 AG301:AM301 AG303:AM303 AG305:AM305 DK305:DM305 DQ305:DS305 DW305:DX330 AG307:AM307 DK307:DM307 DQ307:DS307 AG309:AM309 DK309:DM309 DQ309:DS309 AG311:AM311 DK311:DM311 DQ311:DS311 AG313:AM313 DK313:DM313 DQ313:DS313 AG315:AM315 DK315:DM315 DQ315:DS315 AG317:AM317 DK317:DM317 DQ317:DS317 AG319:AM319 DK319:DM319 DQ319:DS319 AG321:AM321 DK321:DM321 DQ321:DS321 AG323:AM323 DK323:DM323 DQ323:DS323 AG325:AM325 DK325:DM325 DQ325:DS325 AG327:AM327 DK327:DM327 DQ327:DS327 DK329:DM329 DQ329:DS329 AX330 E331 AE331:AM331 DK331:DO331 DQ331:DT331 BJ331:CC334 AD331:AD374 AX331:AY375 AE332:AF332 AE333:AO333 DK333:DO333 DQ333:DS333 CD334:CL334 AE334:AF374 AN334:AO376 AG335:AM335 BJ335:CL376 AG337:AM337 DK337:DM337 DQ337:DS337 AG339:AM339 AG341:AM341 DK341:DM341 DQ341:DS341 AG343:AM343 AG345:AM345 DK345:DM345 DQ345:DS345 AG347:AM347 AG349:AM349 AG351:AM351 DK351:DM351 DQ351:DS351 DW351:DX376 AG353:AM353 DK353:DM353 DQ353:DS353 AG355:AM355 DK355:DM355 DQ355:DS355 AG357:AM357 DK357:DM357 DQ357:DS357 AG359:AM359 DK359:DM359 DQ359:DS359 AG361:AM361 DK361:DM361 DQ361:DS361 AG363:AM363 DK363:DM363 DQ363:DS363 AG365:AM365 DK365:DM365 DQ365:DS365 AG367:AM367 DK367:DM367 DQ367:DS367 AG369:AM369 DK369:DM369 DQ369:DS369 AG371:AM371 DK371:DM371 DQ371:DS371 AG373:AM373 DK373:DM373 DQ373:DS373 DK375:DM375 DQ375:DS375 AX376">
    <cfRule type="expression" dxfId="100" priority="131">
      <formula>E9&lt;#REF!</formula>
    </cfRule>
  </conditionalFormatting>
  <conditionalFormatting sqref="E2:W2 AD2:AE2 AN2:AO2 BJ2 BS2:BT2 AY2:AY3 CC2:CC3 E3:V3 AD3 AN3 BS3 E4:AY6 E7:W7 AD7:AE7 AN7:AO7 AY7 BJ7 BS7:BT7 E8:AY8 CD2 CM2:CN2 CX2:CY2 DH2:DI2 DT2:DY2 EI2:EJ2 EU2:EX3 CM3 CX3 DH3 DT3:DX3 EI3 DT4:DY4 BJ4:DM6 DQ4:DS6 EA4:EX6 DT5:DX6 CC7:CD7 CM7:CN7 CX7:CY7 DH7:DI7 DT7:DY7 EI7:EJ7 EU7:EX7 BJ8:DM8 DQ8:EX8">
    <cfRule type="expression" dxfId="99" priority="265">
      <formula>E2&gt;#REF!</formula>
    </cfRule>
  </conditionalFormatting>
  <conditionalFormatting sqref="E2:W2 AD2:AE2 AN2:AO2 BJ2 BS2:BT2 AY2:AY3 CC2:CC3 E3:V3 AD3 AN3 BS3 E4:AY6 E7:W7 AD7:AE7 AN7:AO7 AY7 BJ7 BS7:BT7 E8:AY8">
    <cfRule type="expression" dxfId="98" priority="264">
      <formula>E2&lt;#REF!</formula>
    </cfRule>
  </conditionalFormatting>
  <conditionalFormatting sqref="E377:XFD1048576">
    <cfRule type="expression" dxfId="97" priority="1532">
      <formula>E377&lt;#REF!</formula>
    </cfRule>
    <cfRule type="expression" dxfId="96" priority="1533">
      <formula>E377&gt;#REF!</formula>
    </cfRule>
  </conditionalFormatting>
  <conditionalFormatting sqref="CD2 CM2:CN2 CX2:CY2 DH2:DI2 DT2:DY2 EI2:EJ2 DN2:DP3 EU2:EX3 CM3 CX3 DH3 DT3:DX3 EI3 DT4:DY4 BJ4:DS6 EA4:EX6 DT5:DX6 CC7:CD7 CM7:CN7 CX7:CY7 DH7:DI7 DN7:DP7 DT7:DY7 EI7:EJ7 EU7:EX7 BJ8:EX8">
    <cfRule type="expression" dxfId="95" priority="260">
      <formula>BJ2&lt;#REF!</formula>
    </cfRule>
  </conditionalFormatting>
  <conditionalFormatting sqref="CD9:DI11">
    <cfRule type="expression" dxfId="94" priority="79">
      <formula>CD9&lt;#REF!</formula>
    </cfRule>
  </conditionalFormatting>
  <conditionalFormatting sqref="CD55:DI57 CD101:DI103 CD147:DI149 CD193:DI195 CD239:DI241 CD285:DI287 CD331:DI333">
    <cfRule type="expression" dxfId="93" priority="21">
      <formula>CD55&lt;#REF!</formula>
    </cfRule>
  </conditionalFormatting>
  <conditionalFormatting sqref="CN13:CP54">
    <cfRule type="expression" dxfId="92" priority="87">
      <formula>CN13&lt;#REF!</formula>
    </cfRule>
  </conditionalFormatting>
  <conditionalFormatting sqref="CN59:CP100 CN105:CP146 CN151:CP192 CN197:CP238 CN243:CP284 CN289:CP330 CN335:CP376">
    <cfRule type="expression" dxfId="91" priority="24">
      <formula>CN59&lt;#REF!</formula>
    </cfRule>
  </conditionalFormatting>
  <conditionalFormatting sqref="CN12:DI12 CQ53:CX54">
    <cfRule type="expression" dxfId="90" priority="111">
      <formula>CN12&lt;#REF!</formula>
    </cfRule>
  </conditionalFormatting>
  <conditionalFormatting sqref="CN12:DI54 DH99:DI100 DH145:DI146 DH191:DI192 DH237:DI238 DH283:DI284 DH329:DI330 DH375:DI376">
    <cfRule type="expression" dxfId="89" priority="112">
      <formula>CN12&gt;#REF!</formula>
    </cfRule>
  </conditionalFormatting>
  <conditionalFormatting sqref="CN58:DI58 CQ59:CV98 DA59:DG100 CQ99:CX100 CN104:DI104 CQ105:CV144 DA105:DG146 CQ145:CX146 CN150:DI150 CQ151:CV190 DA151:DG192 CQ191:CX192 CN196:DI196 CQ197:CV236 DA197:DG238 CQ237:CX238 CN242:DI242 CQ243:CV282 DA243:DG284 CQ283:CX284 CN288:DI288 CQ289:CV328 DA289:DG330 CQ329:CX330 CN334:DI334 CQ335:CV374 DA335:DG376 CQ375:CX376">
    <cfRule type="expression" dxfId="88" priority="43">
      <formula>CN58&lt;#REF!</formula>
    </cfRule>
  </conditionalFormatting>
  <conditionalFormatting sqref="CW27:CX52">
    <cfRule type="expression" dxfId="87" priority="108">
      <formula>CW27&lt;#REF!</formula>
    </cfRule>
  </conditionalFormatting>
  <conditionalFormatting sqref="CW73:CX98 CW119:CX144 CW165:CX190 CW211:CX236 CW257:CX282 CW303:CX328 CW349:CX374">
    <cfRule type="expression" dxfId="86" priority="42">
      <formula>CW73&lt;#REF!</formula>
    </cfRule>
  </conditionalFormatting>
  <conditionalFormatting sqref="DA13:DI54">
    <cfRule type="expression" dxfId="85" priority="86">
      <formula>DA13&lt;#REF!</formula>
    </cfRule>
  </conditionalFormatting>
  <conditionalFormatting sqref="DH59:DI100 DH105:DI146 DH151:DI192 DH197:DI238 DH243:DI284 DH289:DI330 DH335:DI376 DK13:DO13 DQ13:DS13 CW13:CZ26 CQ13:CV52 DK17:DO17 DQ17:DS17 DK21:DO21 DQ21:DS21 DK25:DO25 DQ25:DS25 DK27:DO27 DQ27:DS27 CY27:CZ54 DK59:DO59 DQ59:DS59 CW59:CZ72 DK63:DO63 DQ63:DS63 DK67:DO67 DQ67:DS67 DK71:DO71 DQ71:DS71 DK73:DO73 DQ73:DS73 CY73:CZ100 DK105:DO105 DQ105:DS105 CW105:CZ118 DK109:DO109 DQ109:DS109 DK113:DO113 DQ113:DS113 DK117:DO117 DQ117:DS117 DK119:DO119 DQ119:DS119 CY119:CZ146 DK151:DO151 DQ151:DS151 CW151:CZ164 DK155:DO155 DQ155:DS155 DK159:DO159 DQ159:DS159 DK163:DO163 DQ163:DS163 DK165:DO165 DQ165:DS165 CY165:CZ192 DK197:DO197 DQ197:DS197 CW197:CZ210 DK201:DO201 DQ201:DS201 DK205:DO205 DQ205:DS205 DK209:DO209 DQ209:DS209 DK211:DO211 DQ211:DS211 CY211:CZ238 DK243:DO243 DQ243:DS243 CW243:CZ256 DK247:DO247 DQ247:DS247 DK251:DO251 DQ251:DS251 DK255:DO255 DQ255:DS255 DK257:DO257 DQ257:DS257 CY257:CZ284 DK289:DO289 DQ289:DS289 CW289:CZ302 DK293:DO293 DQ293:DS293 DK297:DO297 DQ297:DS297 DK301:DO301 DQ301:DS301 DK303:DO303 DQ303:DS303 CY303:CZ330 DK335:DO335 DQ335:DS335 CW335:CZ348 DK339:DO339 DQ339:DS339 DK343:DO343 DQ343:DS343 DK347:DO347 DQ347:DS347 DK349:DO349 DQ349:DS349 CY349:CZ376">
    <cfRule type="expression" dxfId="84" priority="107">
      <formula>CQ13&lt;#REF!</formula>
    </cfRule>
  </conditionalFormatting>
  <conditionalFormatting sqref="DI62 DI108 DI154 DI200 DI246 DI292 DI338">
    <cfRule type="expression" dxfId="83" priority="58">
      <formula>DI62&gt;#REF!</formula>
    </cfRule>
  </conditionalFormatting>
  <conditionalFormatting sqref="DI66 DI112 DI158 DI204 DI250 DI296 DI342">
    <cfRule type="expression" dxfId="82" priority="57">
      <formula>DI66&gt;#REF!</formula>
    </cfRule>
  </conditionalFormatting>
  <conditionalFormatting sqref="DI70 DI116 DI162 DI208 DI254 DI300 DI346">
    <cfRule type="expression" dxfId="81" priority="56">
      <formula>DI70&gt;#REF!</formula>
    </cfRule>
  </conditionalFormatting>
  <conditionalFormatting sqref="DI76 DI122 DI168 DI214 DI260 DI306 DI352">
    <cfRule type="expression" dxfId="80" priority="55">
      <formula>DI76&gt;#REF!</formula>
    </cfRule>
  </conditionalFormatting>
  <conditionalFormatting sqref="DI78 DI124 DI170 DI216 DI262 DI308 DI354">
    <cfRule type="expression" dxfId="79" priority="54">
      <formula>DI78&gt;#REF!</formula>
    </cfRule>
  </conditionalFormatting>
  <conditionalFormatting sqref="DI80 DI126 DI172 DI218 DI264 DI310 DI356">
    <cfRule type="expression" dxfId="78" priority="53">
      <formula>DI80&gt;#REF!</formula>
    </cfRule>
  </conditionalFormatting>
  <conditionalFormatting sqref="DI82 DI128 DI174 DI220 DI266 DI312 DI358">
    <cfRule type="expression" dxfId="77" priority="52">
      <formula>DI82&gt;#REF!</formula>
    </cfRule>
  </conditionalFormatting>
  <conditionalFormatting sqref="DI84 DI130 DI176 DI222 DI268 DI314 DI360">
    <cfRule type="expression" dxfId="76" priority="51">
      <formula>DI84&gt;#REF!</formula>
    </cfRule>
  </conditionalFormatting>
  <conditionalFormatting sqref="DI86 DI132 DI178 DI224 DI270 DI316 DI362">
    <cfRule type="expression" dxfId="75" priority="50">
      <formula>DI86&gt;#REF!</formula>
    </cfRule>
  </conditionalFormatting>
  <conditionalFormatting sqref="DI88 DI134 DI180 DI226 DI272 DI318 DI364">
    <cfRule type="expression" dxfId="74" priority="49">
      <formula>DI88&gt;#REF!</formula>
    </cfRule>
  </conditionalFormatting>
  <conditionalFormatting sqref="DI90 DI136 DI182 DI228 DI274 DI320 DI366">
    <cfRule type="expression" dxfId="73" priority="48">
      <formula>DI90&gt;#REF!</formula>
    </cfRule>
  </conditionalFormatting>
  <conditionalFormatting sqref="DI92 DI138 DI184 DI230 DI276 DI322 DI368">
    <cfRule type="expression" dxfId="72" priority="47">
      <formula>DI92&gt;#REF!</formula>
    </cfRule>
  </conditionalFormatting>
  <conditionalFormatting sqref="DI94 DI140 DI186 DI232 DI278 DI324 DI370">
    <cfRule type="expression" dxfId="71" priority="46">
      <formula>DI94&gt;#REF!</formula>
    </cfRule>
  </conditionalFormatting>
  <conditionalFormatting sqref="DI96 DI142 DI188 DI234 DI280 DI326 DI372">
    <cfRule type="expression" dxfId="70" priority="45">
      <formula>DI96&gt;#REF!</formula>
    </cfRule>
  </conditionalFormatting>
  <conditionalFormatting sqref="DI98 DI144 DI190 DI236 DI282 DI328 DI374">
    <cfRule type="expression" dxfId="69" priority="44">
      <formula>DI98&gt;#REF!</formula>
    </cfRule>
  </conditionalFormatting>
  <conditionalFormatting sqref="DJ9:DJ376">
    <cfRule type="expression" dxfId="68" priority="110">
      <formula>DJ9&gt;#REF!</formula>
    </cfRule>
    <cfRule type="expression" dxfId="67" priority="109">
      <formula>DJ9&lt;#REF!</formula>
    </cfRule>
  </conditionalFormatting>
  <conditionalFormatting sqref="DK10:DM10 DK12:DM12 DK14:DM14">
    <cfRule type="expression" dxfId="66" priority="129">
      <formula>DK10&lt;#REF!</formula>
    </cfRule>
  </conditionalFormatting>
  <conditionalFormatting sqref="DK10:DM10 DK12:DM14">
    <cfRule type="expression" dxfId="65" priority="130">
      <formula>DK10&gt;#REF!</formula>
    </cfRule>
  </conditionalFormatting>
  <conditionalFormatting sqref="DK16:DM16 DK18:DM18 DK20:DM20 DK22:DM22 DK24:DM24 DK26:DM26 DK28:DM28 DK30:DM30 DK32:DM32 DK34:DM34 DK36:DM36 DK38:DM38 DK40:DM40 DK42:DM42 DK44:DM44 DK46:DM46 DK48:DM48 DK50:DM50 DK52:DM52 DK54:DM54 DK62:DM62 DK64:DM64 DK66:DM66 DK68:DM68 DK70:DM70 DK72:DM72 DK74:DM74 DK76:DM76 DK78:DM78 DK80:DM80 DK82:DM82 DK84:DM84 DK86:DM86 DK88:DM88 DK90:DM90 DK92:DM92 DK94:DM94 DK96:DM96 DK98:DM98 DK100:DM100 DK108:DM108 DK110:DM110 DK112:DM112 DK114:DM114 DK116:DM116 DK118:DM118 DK120:DM120 DK122:DM122 DK124:DM124 DK126:DM126 DK128:DM128 DK130:DM130 DK132:DM132 DK134:DM134 DK136:DM136 DK138:DM138 DK140:DM140 DK142:DM142 DK144:DM144 DK146:DM146 DK154:DM154 DK156:DM156 DK158:DM158 DK160:DM160 DK162:DM162 DK164:DM164 DK166:DM166 DK168:DM168 DK170:DM170 DK172:DM172 DK174:DM174 DK176:DM176 DK178:DM178 DK180:DM180 DK182:DM182 DK184:DM184 DK186:DM186 DK188:DM188 DK190:DM190 DK192:DM192 DK200:DM200 DK202:DM202 DK204:DM204 DK206:DM206 DK208:DM208 DK210:DM210 DK212:DM212 DK214:DM214 DK216:DM216 DK218:DM218 DK220:DM220 DK222:DM222 DK224:DM224 DK226:DM226 DK228:DM228 DK230:DM230 DK232:DM232 DK234:DM234 DK236:DM236 DK238:DM238 DK246:DM246 DK248:DM248 DK250:DM250 DK252:DM252 DK254:DM254 DK256:DM256 DK258:DM258 DK260:DM260 DK262:DM262 DK264:DM264 DK266:DM266 DK268:DM268 DK270:DM270 DK272:DM272 DK274:DM274 DK276:DM276 DK278:DM278 DK280:DM280 DK282:DM282 DK284:DM284 DK292:DM292 DK294:DM294 DK296:DM296 DK298:DM298 DK300:DM300 DK302:DM302 DK304:DM304 DK306:DM306 DK308:DM308 DK310:DM310 DK312:DM312 DK314:DM314 DK316:DM316 DK318:DM318 DK320:DM320 DK322:DM322 DK324:DM324 DK326:DM326 DK328:DM328 DK330:DM330 DK338:DM338 DK340:DM340 DK342:DM342 DK344:DM344 DK346:DM346 DK348:DM348 DK350:DM350 DK352:DM352 DK354:DM354 DK356:DM356 DK358:DM358 DK360:DM360 DK362:DM362 DK364:DM364 DK366:DM366 DK368:DM368 DK370:DM370 DK372:DM372 DK374:DM374 DK376:DM376">
    <cfRule type="expression" dxfId="64" priority="84">
      <formula>DK16&lt;#REF!</formula>
    </cfRule>
  </conditionalFormatting>
  <conditionalFormatting sqref="DK16:DM16 DK18:DM18 DK20:DM20 DK22:DM22 DK24:DM24 DK26:DM26 DK28:DM28 DK30:DM30 DK32:DM32 DK34:DM34 DK36:DM36 DK38:DM38 DK40:DM40 DK42:DM42 DK44:DM44 DK46:DM46 DK48:DM48 DK50:DM50 DK52:DM52 DK54:DM54 DK62:DN62 DK64:DM64 DK66:DN66 DK68:DM68 DK70:DN70 DK72:DM72 DK74:DM74 DK76:DN76 DK78:DN78 DK80:DN80 DK82:DN82 DK84:DN84 DK86:DN86 DK88:DN88 DK90:DN90 DK92:DN92 DK94:DN94 DK96:DN96 DK98:DN98 DK100:DN100 DK108:DN108 DK110:DM110 DK112:DN112 DK114:DM114 DK116:DN116 DK118:DM118 DK120:DM120 DK122:DN122 DK124:DN124 DK126:DN126 DK128:DN128 DK130:DN130 DK132:DN132 DK134:DN134 DK136:DN136 DK138:DN138 DK140:DN140 DK142:DN142 DK144:DN144 DK146:DN146 DK154:DN154 DK156:DM156 DK158:DN158 DK160:DM160 DK162:DN162 DK164:DM164 DK166:DM166 DK168:DN168 DK170:DN170 DK172:DN172 DK174:DN174 DK176:DN176 DK178:DN178 DK180:DN180 DK182:DN182 DK184:DN184 DK186:DN186 DK188:DN188 DK190:DN190 DK192:DN192 DK200:DN200 DK202:DM202 DK204:DN204 DK206:DM206 DK208:DN208 DK210:DM210 DK212:DM212 DK214:DN214 DK216:DN216 DK218:DN218 DK220:DN220 DK222:DN222 DK224:DN224 DK226:DN226 DK228:DN228 DK230:DN230 DK232:DN232 DK234:DN234 DK236:DN236 DK238:DN238 DK246:DN246 DK248:DM248 DK250:DN250 DK252:DM252 DK254:DN254 DK256:DM256 DK258:DM258 DK260:DN260 DK262:DN262 DK264:DN264 DK266:DN266 DK268:DN268 DK270:DN270 DK272:DN272 DK274:DN274 DK276:DN276 DK278:DN278 DK280:DN280 DK282:DN282 DK284:DN284 DK292:DN292 DK294:DM294 DK296:DN296 DK298:DM298 DK300:DN300 DK302:DM302 DK304:DM304 DK306:DN306 DK308:DN308 DK310:DN310 DK312:DN312 DK314:DN314 DK316:DN316 DK318:DN318 DK320:DN320 DK322:DN322 DK324:DN324 DK326:DN326 DK328:DN328 DK330:DN330 DK338:DN338 DK340:DM340 DK342:DN342 DK344:DM344 DK346:DN346 DK348:DM348 DK350:DM350 DK352:DN352 DK354:DN354 DK356:DN356 DK358:DN358 DK360:DN360 DK362:DN362 DK364:DN364 DK366:DN366 DK368:DN368 DK370:DN370 DK372:DN372 DK374:DN374 DK376:DN376">
    <cfRule type="expression" dxfId="63" priority="85">
      <formula>DK16&gt;#REF!</formula>
    </cfRule>
  </conditionalFormatting>
  <conditionalFormatting sqref="DK56:DM56 DK58:DM58 DK60:DM60 DK102:DM102 DK104:DM104 DK106:DM106 DK148:DM148 DK150:DM150 DK152:DM152 DK194:DM194 DK196:DM196 DK198:DM198 DK240:DM240 DK242:DM242 DK244:DM244 DK286:DM286 DK288:DM288 DK290:DM290 DK332:DM332 DK334:DM334 DK336:DM336">
    <cfRule type="expression" dxfId="62" priority="59">
      <formula>DK56&lt;#REF!</formula>
    </cfRule>
    <cfRule type="expression" dxfId="61" priority="60">
      <formula>DK56&gt;#REF!</formula>
    </cfRule>
  </conditionalFormatting>
  <conditionalFormatting sqref="DN10:DO10 DN12:DO12 DN14:DO16 DN18:DO20 DN22:DO24 DN26:DO26 DN28:DO54">
    <cfRule type="expression" dxfId="60" priority="90">
      <formula>DN10&lt;#REF!</formula>
    </cfRule>
  </conditionalFormatting>
  <conditionalFormatting sqref="DN16:DO16">
    <cfRule type="expression" dxfId="59" priority="106">
      <formula>DN16&gt;#REF!</formula>
    </cfRule>
  </conditionalFormatting>
  <conditionalFormatting sqref="DN20:DO20">
    <cfRule type="expression" dxfId="58" priority="105">
      <formula>DN20&gt;#REF!</formula>
    </cfRule>
  </conditionalFormatting>
  <conditionalFormatting sqref="DN24:DO24">
    <cfRule type="expression" dxfId="57" priority="104">
      <formula>DN24&gt;#REF!</formula>
    </cfRule>
  </conditionalFormatting>
  <conditionalFormatting sqref="DN30:DO30">
    <cfRule type="expression" dxfId="56" priority="103">
      <formula>DN30&gt;#REF!</formula>
    </cfRule>
  </conditionalFormatting>
  <conditionalFormatting sqref="DN32:DO32">
    <cfRule type="expression" dxfId="55" priority="102">
      <formula>DN32&gt;#REF!</formula>
    </cfRule>
  </conditionalFormatting>
  <conditionalFormatting sqref="DN34:DO34">
    <cfRule type="expression" dxfId="54" priority="101">
      <formula>DN34&gt;#REF!</formula>
    </cfRule>
  </conditionalFormatting>
  <conditionalFormatting sqref="DN36:DO36">
    <cfRule type="expression" dxfId="53" priority="100">
      <formula>DN36&gt;#REF!</formula>
    </cfRule>
  </conditionalFormatting>
  <conditionalFormatting sqref="DN38:DO38">
    <cfRule type="expression" dxfId="52" priority="99">
      <formula>DN38&gt;#REF!</formula>
    </cfRule>
  </conditionalFormatting>
  <conditionalFormatting sqref="DN40:DO40">
    <cfRule type="expression" dxfId="51" priority="98">
      <formula>DN40&gt;#REF!</formula>
    </cfRule>
  </conditionalFormatting>
  <conditionalFormatting sqref="DN42:DO42">
    <cfRule type="expression" dxfId="50" priority="97">
      <formula>DN42&gt;#REF!</formula>
    </cfRule>
  </conditionalFormatting>
  <conditionalFormatting sqref="DN44:DO44">
    <cfRule type="expression" dxfId="49" priority="96">
      <formula>DN44&gt;#REF!</formula>
    </cfRule>
  </conditionalFormatting>
  <conditionalFormatting sqref="DN46:DO46">
    <cfRule type="expression" dxfId="48" priority="95">
      <formula>DN46&gt;#REF!</formula>
    </cfRule>
  </conditionalFormatting>
  <conditionalFormatting sqref="DN48:DO48">
    <cfRule type="expression" dxfId="47" priority="94">
      <formula>DN48&gt;#REF!</formula>
    </cfRule>
  </conditionalFormatting>
  <conditionalFormatting sqref="DN50:DO50">
    <cfRule type="expression" dxfId="46" priority="93">
      <formula>DN50&gt;#REF!</formula>
    </cfRule>
  </conditionalFormatting>
  <conditionalFormatting sqref="DN52:DO52">
    <cfRule type="expression" dxfId="45" priority="92">
      <formula>DN52&gt;#REF!</formula>
    </cfRule>
  </conditionalFormatting>
  <conditionalFormatting sqref="DN54:DO54">
    <cfRule type="expression" dxfId="44" priority="91">
      <formula>DN54&gt;#REF!</formula>
    </cfRule>
  </conditionalFormatting>
  <conditionalFormatting sqref="DN56:DO56 DN58:DO58 DN60:DO62 DN64:DO66 DN68:DO70 DN72:DO72 DN74:DO100 DN102:DO102 DN104:DO104 DN106:DO108 DN110:DO112 DN114:DO116 DN118:DO118 DN120:DO146 DN148:DO148 DN150:DO150 DN152:DO154 DN156:DO158 DN160:DO162 DN164:DO164 DN166:DO192 DN194:DO194 DN196:DO196 DN198:DO200 DN202:DO204 DN206:DO208 DN210:DO210 DN212:DO238 DN240:DO240 DN242:DO242 DN244:DO246 DN248:DO250 DN252:DO254 DN256:DO256 DN258:DO284 DN286:DO286 DN288:DO288 DN290:DO292 DN294:DO296 DN298:DO300 DN302:DO302 DN304:DO330 DN332:DO332 DN334:DO334 DN336:DO338 DN340:DO342 DN344:DO346 DN348:DO348 DN350:DO376">
    <cfRule type="expression" dxfId="43" priority="25">
      <formula>DN56&lt;#REF!</formula>
    </cfRule>
  </conditionalFormatting>
  <conditionalFormatting sqref="DN2:DP8">
    <cfRule type="expression" dxfId="42" priority="261">
      <formula>DN2&gt;#REF!</formula>
    </cfRule>
  </conditionalFormatting>
  <conditionalFormatting sqref="DO62 DO108 DO154 DO200 DO246 DO292 DO338">
    <cfRule type="expression" dxfId="41" priority="41">
      <formula>DO62&gt;#REF!</formula>
    </cfRule>
  </conditionalFormatting>
  <conditionalFormatting sqref="DO66 DO112 DO158 DO204 DO250 DO296 DO342">
    <cfRule type="expression" dxfId="40" priority="40">
      <formula>DO66&gt;#REF!</formula>
    </cfRule>
  </conditionalFormatting>
  <conditionalFormatting sqref="DO70 DO116 DO162 DO208 DO254 DO300 DO346">
    <cfRule type="expression" dxfId="39" priority="39">
      <formula>DO70&gt;#REF!</formula>
    </cfRule>
  </conditionalFormatting>
  <conditionalFormatting sqref="DO76 DO122 DO168 DO214 DO260 DO306 DO352">
    <cfRule type="expression" dxfId="38" priority="38">
      <formula>DO76&gt;#REF!</formula>
    </cfRule>
  </conditionalFormatting>
  <conditionalFormatting sqref="DO78 DO124 DO170 DO216 DO262 DO308 DO354">
    <cfRule type="expression" dxfId="37" priority="37">
      <formula>DO78&gt;#REF!</formula>
    </cfRule>
  </conditionalFormatting>
  <conditionalFormatting sqref="DO80 DO126 DO172 DO218 DO264 DO310 DO356">
    <cfRule type="expression" dxfId="36" priority="36">
      <formula>DO80&gt;#REF!</formula>
    </cfRule>
  </conditionalFormatting>
  <conditionalFormatting sqref="DO82 DO128 DO174 DO220 DO266 DO312 DO358">
    <cfRule type="expression" dxfId="35" priority="35">
      <formula>DO82&gt;#REF!</formula>
    </cfRule>
  </conditionalFormatting>
  <conditionalFormatting sqref="DO84 DO130 DO176 DO222 DO268 DO314 DO360">
    <cfRule type="expression" dxfId="34" priority="34">
      <formula>DO84&gt;#REF!</formula>
    </cfRule>
  </conditionalFormatting>
  <conditionalFormatting sqref="DO86 DO132 DO178 DO224 DO270 DO316 DO362">
    <cfRule type="expression" dxfId="33" priority="33">
      <formula>DO86&gt;#REF!</formula>
    </cfRule>
  </conditionalFormatting>
  <conditionalFormatting sqref="DO88 DO134 DO180 DO226 DO272 DO318 DO364">
    <cfRule type="expression" dxfId="32" priority="32">
      <formula>DO88&gt;#REF!</formula>
    </cfRule>
  </conditionalFormatting>
  <conditionalFormatting sqref="DO90 DO136 DO182 DO228 DO274 DO320 DO366">
    <cfRule type="expression" dxfId="31" priority="31">
      <formula>DO90&gt;#REF!</formula>
    </cfRule>
  </conditionalFormatting>
  <conditionalFormatting sqref="DO92 DO138 DO184 DO230 DO276 DO322 DO368">
    <cfRule type="expression" dxfId="30" priority="30">
      <formula>DO92&gt;#REF!</formula>
    </cfRule>
  </conditionalFormatting>
  <conditionalFormatting sqref="DO94 DO140 DO186 DO232 DO278 DO324 DO370">
    <cfRule type="expression" dxfId="29" priority="29">
      <formula>DO94&gt;#REF!</formula>
    </cfRule>
  </conditionalFormatting>
  <conditionalFormatting sqref="DO96 DO142 DO188 DO234 DO280 DO326 DO372">
    <cfRule type="expression" dxfId="28" priority="28">
      <formula>DO96&gt;#REF!</formula>
    </cfRule>
  </conditionalFormatting>
  <conditionalFormatting sqref="DO98 DO144 DO190 DO236 DO282 DO328 DO374">
    <cfRule type="expression" dxfId="27" priority="27">
      <formula>DO98&gt;#REF!</formula>
    </cfRule>
  </conditionalFormatting>
  <conditionalFormatting sqref="DO100 DO146 DO192 DO238 DO284 DO330 DO376">
    <cfRule type="expression" dxfId="26" priority="26">
      <formula>DO100&gt;#REF!</formula>
    </cfRule>
  </conditionalFormatting>
  <conditionalFormatting sqref="DP9:DP376">
    <cfRule type="expression" dxfId="25" priority="88">
      <formula>DP9&lt;#REF!</formula>
    </cfRule>
    <cfRule type="expression" dxfId="24" priority="89">
      <formula>DP9&gt;#REF!</formula>
    </cfRule>
  </conditionalFormatting>
  <conditionalFormatting sqref="DQ10:DS10 DQ12:DS12 DQ14:DS14">
    <cfRule type="expression" dxfId="23" priority="82">
      <formula>DQ10&lt;#REF!</formula>
    </cfRule>
    <cfRule type="expression" dxfId="22" priority="83">
      <formula>DQ10&gt;#REF!</formula>
    </cfRule>
  </conditionalFormatting>
  <conditionalFormatting sqref="DQ16:DS16 DQ18:DS18 DQ20:DS20 DQ22:DS22 DQ24:DS24 DQ26:DS26 DQ28:DS28 DQ30:DS30 DQ32:DS32 DQ34:DS34 DQ36:DS36 DQ38:DS38 DQ40:DS40 DQ42:DS42 DQ44:DS44 DQ46:DS46 DQ48:DS48 DQ50:DS50 DQ52:DS52 DQ54:DS54 DQ62:DS62 DQ64:DS64 DQ66:DS66 DQ68:DS68 DQ70:DS70 DQ72:DS72 DQ74:DS74 DQ76:DS76 DQ78:DS78 DQ80:DS80 DQ82:DS82 DQ84:DS84 DQ86:DS86 DQ88:DS88 DQ90:DS90 DQ92:DS92 DQ94:DS94 DQ96:DS96 DQ98:DS98 DQ100:DS100 DQ108:DS108 DQ110:DS110 DQ112:DS112 DQ114:DS114 DQ116:DS116 DQ118:DS118 DQ120:DS120 DQ122:DS122 DQ124:DS124 DQ126:DS126 DQ128:DS128 DQ130:DS130 DQ132:DS132 DQ134:DS134 DQ136:DS136 DQ138:DS138 DQ140:DS140 DQ142:DS142 DQ144:DS144 DQ146:DS146 DQ154:DS154 DQ156:DS156 DQ158:DS158 DQ160:DS160 DQ162:DS162 DQ164:DS164 DQ166:DS166 DQ168:DS168 DQ170:DS170 DQ172:DS172 DQ174:DS174 DQ176:DS176 DQ178:DS178 DQ180:DS180 DQ182:DS182 DQ184:DS184 DQ186:DS186 DQ188:DS188 DQ190:DS190 DQ192:DS192 DQ200:DS200 DQ202:DS202 DQ204:DS204 DQ206:DS206 DQ208:DS208 DQ210:DS210 DQ212:DS212 DQ214:DS214 DQ216:DS216 DQ218:DS218 DQ220:DS220 DQ222:DS222 DQ224:DS224 DQ226:DS226 DQ228:DS228 DQ230:DS230 DQ232:DS232 DQ234:DS234 DQ236:DS236 DQ238:DS238 DQ246:DS246 DQ248:DS248 DQ250:DS250 DQ252:DS252 DQ254:DS254 DQ256:DS256 DQ258:DS258 DQ260:DS260 DQ262:DS262 DQ264:DS264 DQ266:DS266 DQ268:DS268 DQ270:DS270 DQ272:DS272 DQ274:DS274 DQ276:DS276 DQ278:DS278 DQ280:DS280 DQ282:DS282 DQ284:DS284 DQ292:DS292 DQ294:DS294 DQ296:DS296 DQ298:DS298 DQ300:DS300 DQ302:DS302 DQ304:DS304 DQ306:DS306 DQ308:DS308 DQ310:DS310 DQ312:DS312 DQ314:DS314 DQ316:DS316 DQ318:DS318 DQ320:DS320 DQ322:DS322 DQ324:DS324 DQ326:DS326 DQ328:DS328 DQ330:DS330 DQ338:DS338 DQ340:DS340 DQ342:DS342 DQ344:DS344 DQ346:DS346 DQ348:DS348 DQ350:DS350 DQ352:DS352 DQ354:DS354 DQ356:DS356 DQ358:DS358 DQ360:DS360 DQ362:DS362 DQ364:DS364 DQ366:DS366 DQ368:DS368 DQ370:DS370 DQ372:DS372 DQ374:DS374 DQ376:DS376">
    <cfRule type="expression" dxfId="21" priority="81">
      <formula>DQ16&gt;#REF!</formula>
    </cfRule>
    <cfRule type="expression" dxfId="20" priority="80">
      <formula>DQ16&lt;#REF!</formula>
    </cfRule>
  </conditionalFormatting>
  <conditionalFormatting sqref="DQ56:DS56 DQ58:DS58 DQ60:DS60 DQ102:DS102 DQ104:DS104 DQ106:DS106 DQ148:DS148 DQ150:DS150 DQ152:DS152 DQ194:DS194 DQ196:DS196 DQ198:DS198 DQ240:DS240 DQ242:DS242 DQ244:DS244 DQ286:DS286 DQ288:DS288 DQ290:DS290 DQ332:DS332 DQ334:DS334 DQ336:DS336">
    <cfRule type="expression" dxfId="19" priority="23">
      <formula>DQ56&gt;#REF!</formula>
    </cfRule>
    <cfRule type="expression" dxfId="18" priority="22">
      <formula>DQ56&lt;#REF!</formula>
    </cfRule>
  </conditionalFormatting>
  <conditionalFormatting sqref="DU9:DV376">
    <cfRule type="expression" dxfId="17" priority="1">
      <formula>DU9&lt;#REF!</formula>
    </cfRule>
  </conditionalFormatting>
  <conditionalFormatting sqref="DX9:DY9 DX10:DX28 DY11 DY13 DY15 DY17 DY19 DY21 DY23 DY25 DY27 DY29 DY31 DY33 DY35 DY37 DY39 DY41 DY43 DY45 DY47 DY49 DY51 DY53">
    <cfRule type="expression" dxfId="16" priority="62">
      <formula>DX9&lt;#REF!</formula>
    </cfRule>
  </conditionalFormatting>
  <conditionalFormatting sqref="DX55:DY55 DX56:DX74 DY57 DY59 DY61 DY63 DY65 DY67 DY69 DY71 DY73 DY75 DY77 DY79 DY81 DY83 DY85 DY87 DY89 DY91 DY93 DY95 DY97 DY99 DX101:DY101 DX102:DX120 DY103 DY105 DY107 DY109 DY111 DY113 DY115 DY117 DY119 DY121 DY123 DY125 DY127 DY129 DY131 DY133 DY135 DY137 DY139 DY141 DY143 DY145 DX147:DY147 DX148:DX166 DY149 DY151 DY153 DY155 DY157 DY159 DY161 DY163 DY165 DY167 DY169 DY171 DY173 DY175 DY177 DY179 DY181 DY183 DY185 DY187 DY189 DY191 DX193:DY193 DX194:DX212 DY195 DY197 DY199 DY201 DY203 DY205 DY207 DY209 DY211 DY213 DY215 DY217 DY219 DY221 DY223 DY225 DY227 DY229 DY231 DY233 DY235 DY237 DX239:DY239 DX240:DX258 DY241 DY243 DY245 DY247 DY249 DY251 DY253 DY255 DY257 DY259 DY261 DY263 DY265 DY267 DY269 DY271 DY273 DY275 DY277 DY279 DY281 DY283 DX285:DY285 DX286:DX304 DY287 DY289 DY291 DY293 DY295 DY297 DY299 DY301 DY303 DY305 DY307 DY309 DY311 DY313 DY315 DY317 DY319 DY321 DY323 DY325 DY327 DY329 DX331:DY331 DX332:DX350 DY333 DY335 DY337 DY339 DY341 DY343 DY345 DY347 DY349 DY351 DY353 DY355 DY357 DY359 DY361 DY363 DY365 DY367 DY369 DY371 DY373 DY375">
    <cfRule type="expression" dxfId="15" priority="19">
      <formula>DX55&lt;#REF!</formula>
    </cfRule>
  </conditionalFormatting>
  <conditionalFormatting sqref="DZ9:EW376">
    <cfRule type="expression" dxfId="14" priority="18">
      <formula>DZ9&lt;#REF!</formula>
    </cfRule>
  </conditionalFormatting>
  <conditionalFormatting sqref="EY2:XFD376">
    <cfRule type="expression" dxfId="13" priority="1536">
      <formula>EY2&lt;#REF!</formula>
    </cfRule>
    <cfRule type="expression" dxfId="12" priority="1537">
      <formula>EY2&gt;#REF!</formula>
    </cfRule>
  </conditionalFormatting>
  <pageMargins left="0.39370078740157483" right="0.39370078740157483" top="0.78740157480314965" bottom="0.39370078740157483" header="0.39370078740157483" footer="0"/>
  <pageSetup paperSize="9" scale="83" fitToHeight="0" pageOrder="overThenDown" orientation="portrait" r:id="rId1"/>
  <headerFooter differentFirst="1">
    <firstHeader>&amp;L&amp;"ＤＦ特太ゴシック体,標準"&amp;16別表第２　認定こども園（教育標準時間認定）</firstHeader>
  </headerFooter>
  <rowBreaks count="7" manualBreakCount="7">
    <brk id="42" max="77" man="1"/>
    <brk id="76" max="77" man="1"/>
    <brk id="110" max="77" man="1"/>
    <brk id="144" max="77" man="1"/>
    <brk id="178" max="77" man="1"/>
    <brk id="212" max="77" man="1"/>
    <brk id="246" max="77" man="1"/>
  </rowBreaks>
  <colBreaks count="5" manualBreakCount="5">
    <brk id="23" min="1" max="278" man="1"/>
    <brk id="39" min="1" max="278" man="1"/>
    <brk id="51" min="1" max="278" man="1"/>
    <brk id="59" min="1" max="278" man="1"/>
    <brk id="76" min="1" max="278"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1"/>
    <pageSetUpPr fitToPage="1"/>
  </sheetPr>
  <dimension ref="A1:EC47"/>
  <sheetViews>
    <sheetView view="pageBreakPreview" topLeftCell="A4" zoomScale="90" zoomScaleNormal="70" zoomScaleSheetLayoutView="90" workbookViewId="0">
      <selection activeCell="EX525" sqref="EX525:EX528"/>
    </sheetView>
  </sheetViews>
  <sheetFormatPr defaultColWidth="2.453125" defaultRowHeight="25.5" customHeight="1"/>
  <cols>
    <col min="1" max="1" width="25.453125" style="124" customWidth="1"/>
    <col min="2" max="13" width="2.6328125" style="124" customWidth="1"/>
    <col min="14" max="18" width="3.7265625" style="124" customWidth="1"/>
    <col min="19" max="19" width="2.6328125" style="124" customWidth="1"/>
    <col min="20" max="23" width="3.453125" style="124" customWidth="1"/>
    <col min="24" max="24" width="2.6328125" style="124" customWidth="1"/>
    <col min="25" max="28" width="3.26953125" style="124" customWidth="1"/>
    <col min="29" max="30" width="2.6328125" style="124" customWidth="1"/>
    <col min="31" max="31" width="4.36328125" style="124" customWidth="1"/>
    <col min="32" max="32" width="72.90625" style="290" customWidth="1"/>
    <col min="33" max="44" width="2.453125" style="124"/>
    <col min="45" max="45" width="8.453125" style="124" bestFit="1" customWidth="1"/>
    <col min="46" max="55" width="2.453125" style="124"/>
    <col min="56" max="56" width="10.08984375" style="124" customWidth="1"/>
    <col min="57" max="132" width="2.453125" style="124"/>
    <col min="133" max="133" width="2.453125" style="487"/>
    <col min="134" max="143" width="2.453125" style="124"/>
    <col min="144" max="144" width="10.36328125" style="124" customWidth="1"/>
    <col min="145" max="154" width="2.453125" style="124"/>
    <col min="155" max="155" width="9.26953125" style="124" customWidth="1"/>
    <col min="156" max="16384" width="2.453125" style="124"/>
  </cols>
  <sheetData>
    <row r="1" spans="1:32" ht="25.5" customHeight="1">
      <c r="A1" s="270" t="s">
        <v>327</v>
      </c>
      <c r="AF1" s="124"/>
    </row>
    <row r="3" spans="1:32" ht="20.25" customHeight="1">
      <c r="A3" s="1366" t="s">
        <v>333</v>
      </c>
      <c r="B3" s="1357" t="s">
        <v>334</v>
      </c>
      <c r="C3" s="1363" t="s">
        <v>335</v>
      </c>
      <c r="D3" s="271"/>
      <c r="E3" s="1156" t="s">
        <v>328</v>
      </c>
      <c r="F3" s="1156"/>
      <c r="G3" s="1156"/>
      <c r="H3" s="1156"/>
      <c r="I3" s="272"/>
      <c r="J3" s="1098" t="s">
        <v>515</v>
      </c>
      <c r="K3" s="1098"/>
      <c r="L3" s="1098"/>
      <c r="M3" s="1098"/>
      <c r="N3" s="1098"/>
      <c r="O3" s="1098"/>
      <c r="P3" s="1098"/>
      <c r="Q3" s="1098"/>
      <c r="R3" s="1098"/>
      <c r="S3" s="1098"/>
      <c r="T3" s="1098"/>
      <c r="U3" s="1098"/>
      <c r="V3" s="1098"/>
      <c r="W3" s="1098"/>
      <c r="X3" s="1098"/>
      <c r="Y3" s="1098"/>
      <c r="Z3" s="1098"/>
      <c r="AA3" s="1098"/>
      <c r="AB3" s="1098"/>
      <c r="AC3" s="1098"/>
      <c r="AD3" s="272"/>
      <c r="AE3" s="273"/>
      <c r="AF3" s="1122" t="s">
        <v>336</v>
      </c>
    </row>
    <row r="4" spans="1:32" ht="25.5" customHeight="1">
      <c r="A4" s="1367"/>
      <c r="B4" s="1358"/>
      <c r="C4" s="1364"/>
      <c r="D4" s="274" t="s">
        <v>330</v>
      </c>
      <c r="E4" s="1387">
        <v>19070</v>
      </c>
      <c r="F4" s="1387"/>
      <c r="G4" s="1387"/>
      <c r="H4" s="1387"/>
      <c r="I4" s="275" t="s">
        <v>4</v>
      </c>
      <c r="J4" s="1090">
        <v>190</v>
      </c>
      <c r="K4" s="1090"/>
      <c r="L4" s="1090"/>
      <c r="M4" s="105" t="s">
        <v>344</v>
      </c>
      <c r="N4" s="105" t="s">
        <v>516</v>
      </c>
      <c r="O4" s="105"/>
      <c r="P4" s="105"/>
      <c r="Q4" s="105"/>
      <c r="R4" s="105"/>
      <c r="S4" s="109" t="s">
        <v>297</v>
      </c>
      <c r="T4" s="1102" t="s">
        <v>472</v>
      </c>
      <c r="U4" s="1102"/>
      <c r="V4" s="1102"/>
      <c r="W4" s="1102"/>
      <c r="X4" s="105" t="s">
        <v>297</v>
      </c>
      <c r="Y4" s="1103">
        <v>12.2</v>
      </c>
      <c r="Z4" s="1103"/>
      <c r="AA4" s="1103"/>
      <c r="AB4" s="1103"/>
      <c r="AC4" s="225" t="s">
        <v>331</v>
      </c>
      <c r="AD4" s="225" t="s">
        <v>331</v>
      </c>
      <c r="AE4" s="276"/>
      <c r="AF4" s="1122"/>
    </row>
    <row r="5" spans="1:32" ht="20.25" customHeight="1">
      <c r="A5" s="1367"/>
      <c r="B5" s="1358"/>
      <c r="C5" s="1365"/>
      <c r="D5" s="277"/>
      <c r="E5" s="277"/>
      <c r="F5" s="278"/>
      <c r="G5" s="278"/>
      <c r="H5" s="278"/>
      <c r="I5" s="278"/>
      <c r="J5" s="278"/>
      <c r="K5" s="278"/>
      <c r="L5" s="278"/>
      <c r="M5" s="1388" t="s">
        <v>332</v>
      </c>
      <c r="N5" s="1388"/>
      <c r="O5" s="1388"/>
      <c r="P5" s="1388"/>
      <c r="Q5" s="1388"/>
      <c r="R5" s="1388"/>
      <c r="S5" s="1388"/>
      <c r="T5" s="1388"/>
      <c r="U5" s="1388"/>
      <c r="V5" s="1388"/>
      <c r="W5" s="1388"/>
      <c r="X5" s="1388"/>
      <c r="Y5" s="1388"/>
      <c r="Z5" s="1388"/>
      <c r="AA5" s="1388"/>
      <c r="AB5" s="1388"/>
      <c r="AC5" s="1388"/>
      <c r="AD5" s="1388"/>
      <c r="AE5" s="1130"/>
      <c r="AF5" s="1122"/>
    </row>
    <row r="6" spans="1:32" ht="20.25" customHeight="1">
      <c r="A6" s="1367"/>
      <c r="B6" s="1358"/>
      <c r="C6" s="1363" t="s">
        <v>337</v>
      </c>
      <c r="D6" s="271"/>
      <c r="E6" s="1156" t="s">
        <v>328</v>
      </c>
      <c r="F6" s="1156"/>
      <c r="G6" s="1156"/>
      <c r="H6" s="1156"/>
      <c r="I6" s="272"/>
      <c r="J6" s="1098" t="s">
        <v>515</v>
      </c>
      <c r="K6" s="1098"/>
      <c r="L6" s="1098"/>
      <c r="M6" s="1098"/>
      <c r="N6" s="1098"/>
      <c r="O6" s="1098"/>
      <c r="P6" s="1098"/>
      <c r="Q6" s="1098"/>
      <c r="R6" s="1098"/>
      <c r="S6" s="1098"/>
      <c r="T6" s="1098"/>
      <c r="U6" s="1098"/>
      <c r="V6" s="1098"/>
      <c r="W6" s="1098"/>
      <c r="X6" s="1098"/>
      <c r="Y6" s="1098"/>
      <c r="Z6" s="1098"/>
      <c r="AA6" s="1098"/>
      <c r="AB6" s="1098"/>
      <c r="AC6" s="1098"/>
      <c r="AD6" s="272"/>
      <c r="AE6" s="273"/>
      <c r="AF6" s="1122"/>
    </row>
    <row r="7" spans="1:32" ht="25.5" customHeight="1">
      <c r="A7" s="1367"/>
      <c r="B7" s="1358"/>
      <c r="C7" s="1364"/>
      <c r="D7" s="274" t="s">
        <v>330</v>
      </c>
      <c r="E7" s="1387">
        <v>12710</v>
      </c>
      <c r="F7" s="1387"/>
      <c r="G7" s="1387"/>
      <c r="H7" s="1387"/>
      <c r="I7" s="275" t="s">
        <v>4</v>
      </c>
      <c r="J7" s="1090">
        <v>120</v>
      </c>
      <c r="K7" s="1090"/>
      <c r="L7" s="1090"/>
      <c r="M7" s="105" t="s">
        <v>344</v>
      </c>
      <c r="N7" s="105" t="s">
        <v>516</v>
      </c>
      <c r="O7" s="105"/>
      <c r="P7" s="105"/>
      <c r="Q7" s="105"/>
      <c r="R7" s="105"/>
      <c r="S7" s="109" t="s">
        <v>297</v>
      </c>
      <c r="T7" s="1102" t="s">
        <v>472</v>
      </c>
      <c r="U7" s="1102"/>
      <c r="V7" s="1102"/>
      <c r="W7" s="1102"/>
      <c r="X7" s="105" t="s">
        <v>297</v>
      </c>
      <c r="Y7" s="1103">
        <v>14.5</v>
      </c>
      <c r="Z7" s="1103"/>
      <c r="AA7" s="1103"/>
      <c r="AB7" s="1103"/>
      <c r="AC7" s="225" t="s">
        <v>331</v>
      </c>
      <c r="AD7" s="225" t="s">
        <v>331</v>
      </c>
      <c r="AE7" s="276"/>
      <c r="AF7" s="1122"/>
    </row>
    <row r="8" spans="1:32" ht="20.25" customHeight="1">
      <c r="A8" s="1368"/>
      <c r="B8" s="1359"/>
      <c r="C8" s="1365"/>
      <c r="D8" s="277"/>
      <c r="E8" s="277"/>
      <c r="F8" s="278"/>
      <c r="G8" s="278"/>
      <c r="H8" s="278"/>
      <c r="I8" s="278"/>
      <c r="J8" s="278"/>
      <c r="K8" s="278"/>
      <c r="L8" s="278"/>
      <c r="M8" s="1389" t="s">
        <v>332</v>
      </c>
      <c r="N8" s="1389"/>
      <c r="O8" s="1389"/>
      <c r="P8" s="1389"/>
      <c r="Q8" s="1389"/>
      <c r="R8" s="1389"/>
      <c r="S8" s="1389"/>
      <c r="T8" s="1389"/>
      <c r="U8" s="1389"/>
      <c r="V8" s="1389"/>
      <c r="W8" s="1389"/>
      <c r="X8" s="1389"/>
      <c r="Y8" s="1389"/>
      <c r="Z8" s="1389"/>
      <c r="AA8" s="1389"/>
      <c r="AB8" s="1389"/>
      <c r="AC8" s="1389"/>
      <c r="AD8" s="1389"/>
      <c r="AE8" s="1390"/>
      <c r="AF8" s="1122"/>
    </row>
    <row r="9" spans="1:32" ht="25.5" customHeight="1">
      <c r="A9" s="279"/>
      <c r="B9" s="279"/>
      <c r="C9" s="279"/>
      <c r="D9" s="280"/>
      <c r="E9" s="280"/>
      <c r="F9" s="280"/>
      <c r="G9" s="281"/>
      <c r="H9" s="281"/>
      <c r="I9" s="281"/>
      <c r="J9" s="281"/>
      <c r="K9" s="281"/>
      <c r="L9" s="279"/>
      <c r="M9" s="281"/>
      <c r="N9" s="281"/>
      <c r="O9" s="281"/>
      <c r="P9" s="281"/>
      <c r="Q9" s="281"/>
      <c r="R9" s="281"/>
      <c r="S9" s="275"/>
      <c r="T9" s="275"/>
      <c r="U9" s="275"/>
      <c r="V9" s="275"/>
      <c r="W9" s="275"/>
      <c r="X9" s="275"/>
      <c r="Y9" s="275"/>
      <c r="Z9" s="275"/>
      <c r="AA9" s="275"/>
      <c r="AB9" s="275"/>
      <c r="AC9" s="275"/>
      <c r="AD9" s="275"/>
      <c r="AE9" s="275"/>
      <c r="AF9" s="282"/>
    </row>
    <row r="10" spans="1:32" ht="20.25" customHeight="1">
      <c r="A10" s="1369" t="s">
        <v>207</v>
      </c>
      <c r="B10" s="1370" t="s">
        <v>338</v>
      </c>
      <c r="C10" s="1360"/>
      <c r="D10" s="271"/>
      <c r="E10" s="1156" t="s">
        <v>328</v>
      </c>
      <c r="F10" s="1156"/>
      <c r="G10" s="1156"/>
      <c r="H10" s="1156"/>
      <c r="I10" s="272"/>
      <c r="J10" s="1098" t="s">
        <v>515</v>
      </c>
      <c r="K10" s="1098"/>
      <c r="L10" s="1098"/>
      <c r="M10" s="1098"/>
      <c r="N10" s="1098"/>
      <c r="O10" s="1098"/>
      <c r="P10" s="1098"/>
      <c r="Q10" s="1098"/>
      <c r="R10" s="1098"/>
      <c r="S10" s="1098"/>
      <c r="T10" s="1098"/>
      <c r="U10" s="1098"/>
      <c r="V10" s="1098"/>
      <c r="W10" s="1098"/>
      <c r="X10" s="1098"/>
      <c r="Y10" s="1098"/>
      <c r="Z10" s="1098"/>
      <c r="AA10" s="1098"/>
      <c r="AB10" s="1098"/>
      <c r="AC10" s="1098"/>
      <c r="AD10" s="272"/>
      <c r="AE10" s="273"/>
      <c r="AF10" s="1391" t="s">
        <v>517</v>
      </c>
    </row>
    <row r="11" spans="1:32" ht="25.5" customHeight="1">
      <c r="A11" s="1355"/>
      <c r="B11" s="1371"/>
      <c r="C11" s="1361"/>
      <c r="D11" s="274" t="s">
        <v>330</v>
      </c>
      <c r="E11" s="1387">
        <v>81400</v>
      </c>
      <c r="F11" s="1387"/>
      <c r="G11" s="1387"/>
      <c r="H11" s="1387"/>
      <c r="I11" s="275" t="s">
        <v>4</v>
      </c>
      <c r="J11" s="1090">
        <v>810</v>
      </c>
      <c r="K11" s="1090"/>
      <c r="L11" s="1090"/>
      <c r="M11" s="105" t="s">
        <v>344</v>
      </c>
      <c r="N11" s="105" t="s">
        <v>516</v>
      </c>
      <c r="O11" s="105"/>
      <c r="P11" s="105"/>
      <c r="Q11" s="105"/>
      <c r="R11" s="105"/>
      <c r="S11" s="109" t="s">
        <v>297</v>
      </c>
      <c r="T11" s="1102" t="s">
        <v>472</v>
      </c>
      <c r="U11" s="1102"/>
      <c r="V11" s="1102"/>
      <c r="W11" s="1102"/>
      <c r="X11" s="105" t="s">
        <v>297</v>
      </c>
      <c r="Y11" s="1103">
        <v>10.1</v>
      </c>
      <c r="Z11" s="1103"/>
      <c r="AA11" s="1103"/>
      <c r="AB11" s="1103"/>
      <c r="AC11" s="225" t="s">
        <v>331</v>
      </c>
      <c r="AD11" s="225" t="s">
        <v>331</v>
      </c>
      <c r="AE11" s="276"/>
      <c r="AF11" s="1392"/>
    </row>
    <row r="12" spans="1:32" ht="20.25" customHeight="1">
      <c r="A12" s="1356"/>
      <c r="B12" s="1372"/>
      <c r="C12" s="1362"/>
      <c r="D12" s="277"/>
      <c r="E12" s="277"/>
      <c r="F12" s="278"/>
      <c r="G12" s="278"/>
      <c r="H12" s="278"/>
      <c r="I12" s="278"/>
      <c r="J12" s="278"/>
      <c r="K12" s="278"/>
      <c r="L12" s="278"/>
      <c r="M12" s="1388" t="s">
        <v>332</v>
      </c>
      <c r="N12" s="1388"/>
      <c r="O12" s="1388"/>
      <c r="P12" s="1388"/>
      <c r="Q12" s="1388"/>
      <c r="R12" s="1388"/>
      <c r="S12" s="1388"/>
      <c r="T12" s="1388"/>
      <c r="U12" s="1388"/>
      <c r="V12" s="1388"/>
      <c r="W12" s="1388"/>
      <c r="X12" s="1388"/>
      <c r="Y12" s="1388"/>
      <c r="Z12" s="1388"/>
      <c r="AA12" s="1388"/>
      <c r="AB12" s="1388"/>
      <c r="AC12" s="1388"/>
      <c r="AD12" s="1388"/>
      <c r="AE12" s="1130"/>
      <c r="AF12" s="1393"/>
    </row>
    <row r="13" spans="1:32" ht="25.5" customHeight="1">
      <c r="A13" s="279"/>
      <c r="B13" s="279"/>
      <c r="C13" s="279"/>
      <c r="D13" s="280"/>
      <c r="E13" s="280"/>
      <c r="F13" s="280"/>
      <c r="G13" s="281"/>
      <c r="H13" s="281"/>
      <c r="I13" s="281"/>
      <c r="J13" s="281"/>
      <c r="K13" s="281"/>
      <c r="L13" s="279"/>
      <c r="M13" s="281"/>
      <c r="N13" s="281"/>
      <c r="O13" s="281"/>
      <c r="P13" s="281"/>
      <c r="Q13" s="281"/>
      <c r="R13" s="281"/>
      <c r="S13" s="275"/>
      <c r="T13" s="275"/>
      <c r="U13" s="275"/>
      <c r="V13" s="275"/>
      <c r="W13" s="275"/>
      <c r="X13" s="275"/>
      <c r="Y13" s="275"/>
      <c r="Z13" s="275"/>
      <c r="AA13" s="275"/>
      <c r="AB13" s="275"/>
      <c r="AC13" s="275"/>
      <c r="AD13" s="275"/>
      <c r="AE13" s="275"/>
      <c r="AF13" s="282"/>
    </row>
    <row r="14" spans="1:32" ht="20.25" customHeight="1">
      <c r="A14" s="1354" t="s">
        <v>208</v>
      </c>
      <c r="B14" s="1357" t="s">
        <v>339</v>
      </c>
      <c r="C14" s="1360"/>
      <c r="D14" s="271"/>
      <c r="E14" s="1156" t="s">
        <v>328</v>
      </c>
      <c r="F14" s="1156"/>
      <c r="G14" s="1156"/>
      <c r="H14" s="1156"/>
      <c r="I14" s="272"/>
      <c r="J14" s="1098" t="s">
        <v>515</v>
      </c>
      <c r="K14" s="1098"/>
      <c r="L14" s="1098"/>
      <c r="M14" s="1098"/>
      <c r="N14" s="1098"/>
      <c r="O14" s="1098"/>
      <c r="P14" s="1098"/>
      <c r="Q14" s="1098"/>
      <c r="R14" s="1098"/>
      <c r="S14" s="1098"/>
      <c r="T14" s="1098"/>
      <c r="U14" s="1098"/>
      <c r="V14" s="1098"/>
      <c r="W14" s="1098"/>
      <c r="X14" s="1098"/>
      <c r="Y14" s="1098"/>
      <c r="Z14" s="1098"/>
      <c r="AA14" s="1098"/>
      <c r="AB14" s="1098"/>
      <c r="AC14" s="1098"/>
      <c r="AD14" s="272"/>
      <c r="AE14" s="273"/>
      <c r="AF14" s="1394" t="s">
        <v>329</v>
      </c>
    </row>
    <row r="15" spans="1:32" ht="25.5" customHeight="1">
      <c r="A15" s="1355"/>
      <c r="B15" s="1358"/>
      <c r="C15" s="1361"/>
      <c r="D15" s="274" t="s">
        <v>330</v>
      </c>
      <c r="E15" s="1387">
        <v>86100</v>
      </c>
      <c r="F15" s="1387"/>
      <c r="G15" s="1387"/>
      <c r="H15" s="1387"/>
      <c r="I15" s="275" t="s">
        <v>4</v>
      </c>
      <c r="J15" s="1090">
        <v>860</v>
      </c>
      <c r="K15" s="1090"/>
      <c r="L15" s="1090"/>
      <c r="M15" s="105" t="s">
        <v>344</v>
      </c>
      <c r="N15" s="105" t="s">
        <v>516</v>
      </c>
      <c r="O15" s="105"/>
      <c r="P15" s="105"/>
      <c r="Q15" s="105"/>
      <c r="R15" s="105"/>
      <c r="S15" s="109" t="s">
        <v>297</v>
      </c>
      <c r="T15" s="1102" t="s">
        <v>472</v>
      </c>
      <c r="U15" s="1102"/>
      <c r="V15" s="1102"/>
      <c r="W15" s="1102"/>
      <c r="X15" s="105" t="s">
        <v>297</v>
      </c>
      <c r="Y15" s="1103">
        <v>8.1</v>
      </c>
      <c r="Z15" s="1103"/>
      <c r="AA15" s="1103"/>
      <c r="AB15" s="1103"/>
      <c r="AC15" s="225" t="s">
        <v>331</v>
      </c>
      <c r="AD15" s="225" t="s">
        <v>331</v>
      </c>
      <c r="AE15" s="276"/>
      <c r="AF15" s="1395"/>
    </row>
    <row r="16" spans="1:32" ht="20.25" customHeight="1">
      <c r="A16" s="1356"/>
      <c r="B16" s="1359"/>
      <c r="C16" s="1362"/>
      <c r="D16" s="277"/>
      <c r="E16" s="277"/>
      <c r="F16" s="278"/>
      <c r="G16" s="278"/>
      <c r="H16" s="278"/>
      <c r="I16" s="278"/>
      <c r="J16" s="278"/>
      <c r="K16" s="278"/>
      <c r="L16" s="278"/>
      <c r="M16" s="1388" t="s">
        <v>332</v>
      </c>
      <c r="N16" s="1388"/>
      <c r="O16" s="1388"/>
      <c r="P16" s="1388"/>
      <c r="Q16" s="1388"/>
      <c r="R16" s="1388"/>
      <c r="S16" s="1388"/>
      <c r="T16" s="1388"/>
      <c r="U16" s="1388"/>
      <c r="V16" s="1388"/>
      <c r="W16" s="1388"/>
      <c r="X16" s="1388"/>
      <c r="Y16" s="1388"/>
      <c r="Z16" s="1388"/>
      <c r="AA16" s="1388"/>
      <c r="AB16" s="1388"/>
      <c r="AC16" s="1388"/>
      <c r="AD16" s="1388"/>
      <c r="AE16" s="1130"/>
      <c r="AF16" s="1396"/>
    </row>
    <row r="17" spans="1:133" ht="25.5" customHeight="1">
      <c r="A17" s="279"/>
      <c r="B17" s="279"/>
      <c r="C17" s="279"/>
      <c r="D17" s="280"/>
      <c r="E17" s="280"/>
      <c r="F17" s="280"/>
      <c r="G17" s="281"/>
      <c r="H17" s="281"/>
      <c r="I17" s="281"/>
      <c r="J17" s="281"/>
      <c r="K17" s="281"/>
      <c r="L17" s="279"/>
      <c r="M17" s="281"/>
      <c r="N17" s="281"/>
      <c r="O17" s="281"/>
      <c r="P17" s="281"/>
      <c r="Q17" s="281"/>
      <c r="R17" s="281"/>
      <c r="S17" s="275"/>
      <c r="T17" s="275"/>
      <c r="U17" s="275"/>
      <c r="V17" s="275"/>
      <c r="W17" s="275"/>
      <c r="X17" s="275"/>
      <c r="Y17" s="275"/>
      <c r="Z17" s="275"/>
      <c r="AA17" s="275"/>
      <c r="AB17" s="275"/>
      <c r="AC17" s="275"/>
      <c r="AD17" s="275"/>
      <c r="AE17" s="275"/>
      <c r="AF17" s="282"/>
    </row>
    <row r="18" spans="1:133" ht="20.25" customHeight="1">
      <c r="A18" s="1354" t="s">
        <v>209</v>
      </c>
      <c r="B18" s="1378" t="s">
        <v>340</v>
      </c>
      <c r="C18" s="1360"/>
      <c r="D18" s="271"/>
      <c r="E18" s="1156" t="s">
        <v>328</v>
      </c>
      <c r="F18" s="1156"/>
      <c r="G18" s="1156"/>
      <c r="H18" s="1156"/>
      <c r="I18" s="272"/>
      <c r="J18" s="1098" t="s">
        <v>515</v>
      </c>
      <c r="K18" s="1098"/>
      <c r="L18" s="1098"/>
      <c r="M18" s="1098"/>
      <c r="N18" s="1098"/>
      <c r="O18" s="1098"/>
      <c r="P18" s="1098"/>
      <c r="Q18" s="1098"/>
      <c r="R18" s="1098"/>
      <c r="S18" s="1098"/>
      <c r="T18" s="1098"/>
      <c r="U18" s="1098"/>
      <c r="V18" s="1098"/>
      <c r="W18" s="1098"/>
      <c r="X18" s="1098"/>
      <c r="Y18" s="1098"/>
      <c r="Z18" s="1098"/>
      <c r="AA18" s="1098"/>
      <c r="AB18" s="1098"/>
      <c r="AC18" s="1098"/>
      <c r="AD18" s="272"/>
      <c r="AE18" s="273"/>
      <c r="AF18" s="1394" t="s">
        <v>329</v>
      </c>
    </row>
    <row r="19" spans="1:133" ht="25.5" customHeight="1">
      <c r="A19" s="1355"/>
      <c r="B19" s="1374"/>
      <c r="C19" s="1361"/>
      <c r="D19" s="274" t="s">
        <v>330</v>
      </c>
      <c r="E19" s="1387">
        <v>72280</v>
      </c>
      <c r="F19" s="1387"/>
      <c r="G19" s="1387"/>
      <c r="H19" s="1387"/>
      <c r="I19" s="275" t="s">
        <v>4</v>
      </c>
      <c r="J19" s="1090">
        <v>720</v>
      </c>
      <c r="K19" s="1090"/>
      <c r="L19" s="1090"/>
      <c r="M19" s="105" t="s">
        <v>344</v>
      </c>
      <c r="N19" s="105" t="s">
        <v>516</v>
      </c>
      <c r="O19" s="105"/>
      <c r="P19" s="105"/>
      <c r="Q19" s="105"/>
      <c r="R19" s="105"/>
      <c r="S19" s="109" t="s">
        <v>297</v>
      </c>
      <c r="T19" s="1102" t="s">
        <v>472</v>
      </c>
      <c r="U19" s="1102"/>
      <c r="V19" s="1102"/>
      <c r="W19" s="1102"/>
      <c r="X19" s="105" t="s">
        <v>297</v>
      </c>
      <c r="Y19" s="1103">
        <v>9.6999999999999993</v>
      </c>
      <c r="Z19" s="1103"/>
      <c r="AA19" s="1103"/>
      <c r="AB19" s="1103"/>
      <c r="AC19" s="225" t="s">
        <v>331</v>
      </c>
      <c r="AD19" s="225" t="s">
        <v>331</v>
      </c>
      <c r="AE19" s="276"/>
      <c r="AF19" s="1395"/>
    </row>
    <row r="20" spans="1:133" ht="20.25" customHeight="1">
      <c r="A20" s="1356"/>
      <c r="B20" s="1375"/>
      <c r="C20" s="1362"/>
      <c r="D20" s="277"/>
      <c r="E20" s="277"/>
      <c r="F20" s="278"/>
      <c r="G20" s="278"/>
      <c r="H20" s="278"/>
      <c r="I20" s="278"/>
      <c r="J20" s="278"/>
      <c r="K20" s="278"/>
      <c r="L20" s="278"/>
      <c r="M20" s="1388" t="s">
        <v>332</v>
      </c>
      <c r="N20" s="1388"/>
      <c r="O20" s="1388"/>
      <c r="P20" s="1388"/>
      <c r="Q20" s="1388"/>
      <c r="R20" s="1388"/>
      <c r="S20" s="1388"/>
      <c r="T20" s="1388"/>
      <c r="U20" s="1388"/>
      <c r="V20" s="1388"/>
      <c r="W20" s="1388"/>
      <c r="X20" s="1388"/>
      <c r="Y20" s="1388"/>
      <c r="Z20" s="1388"/>
      <c r="AA20" s="1388"/>
      <c r="AB20" s="1388"/>
      <c r="AC20" s="1388"/>
      <c r="AD20" s="1388"/>
      <c r="AE20" s="1130"/>
      <c r="AF20" s="1396"/>
    </row>
    <row r="21" spans="1:133" ht="25.5" customHeight="1">
      <c r="A21" s="279"/>
      <c r="B21" s="279"/>
      <c r="C21" s="279"/>
      <c r="D21" s="280"/>
      <c r="E21" s="280"/>
      <c r="F21" s="280"/>
      <c r="G21" s="281"/>
      <c r="H21" s="281"/>
      <c r="I21" s="281"/>
      <c r="J21" s="281"/>
      <c r="K21" s="281"/>
      <c r="L21" s="279"/>
      <c r="M21" s="281"/>
      <c r="N21" s="281"/>
      <c r="O21" s="281"/>
      <c r="P21" s="281"/>
      <c r="Q21" s="281"/>
      <c r="R21" s="281"/>
      <c r="S21" s="275"/>
      <c r="T21" s="275"/>
      <c r="U21" s="275"/>
      <c r="V21" s="275"/>
      <c r="W21" s="275"/>
      <c r="X21" s="275"/>
      <c r="Y21" s="275"/>
      <c r="Z21" s="275"/>
      <c r="AA21" s="275"/>
      <c r="AB21" s="275"/>
      <c r="AC21" s="275"/>
      <c r="AD21" s="275"/>
      <c r="AE21" s="275"/>
      <c r="AF21" s="282"/>
    </row>
    <row r="22" spans="1:133" s="101" customFormat="1" ht="25.5" customHeight="1">
      <c r="A22" s="1084" t="s">
        <v>518</v>
      </c>
      <c r="B22" s="1373" t="s">
        <v>519</v>
      </c>
      <c r="C22" s="1084" t="s">
        <v>341</v>
      </c>
      <c r="D22" s="1376"/>
      <c r="E22" s="1376"/>
      <c r="F22" s="1376"/>
      <c r="G22" s="1376"/>
      <c r="H22" s="1376"/>
      <c r="I22" s="1376"/>
      <c r="J22" s="1376"/>
      <c r="K22" s="1376"/>
      <c r="L22" s="1376"/>
      <c r="M22" s="1376"/>
      <c r="N22" s="1376"/>
      <c r="O22" s="1376"/>
      <c r="P22" s="1376"/>
      <c r="Q22" s="1376"/>
      <c r="R22" s="1376"/>
      <c r="S22" s="1376"/>
      <c r="T22" s="1376"/>
      <c r="U22" s="1376"/>
      <c r="V22" s="1376"/>
      <c r="W22" s="1376"/>
      <c r="X22" s="1376"/>
      <c r="Y22" s="1376"/>
      <c r="Z22" s="1376"/>
      <c r="AA22" s="1376"/>
      <c r="AB22" s="1376"/>
      <c r="AC22" s="1376"/>
      <c r="AD22" s="1376"/>
      <c r="AE22" s="1377"/>
      <c r="AF22" s="1108" t="s">
        <v>520</v>
      </c>
      <c r="EC22" s="488"/>
    </row>
    <row r="23" spans="1:133" s="101" customFormat="1" ht="25.5" customHeight="1">
      <c r="A23" s="1085"/>
      <c r="B23" s="1374"/>
      <c r="C23" s="1111" t="s">
        <v>521</v>
      </c>
      <c r="D23" s="1112"/>
      <c r="E23" s="1112"/>
      <c r="F23" s="1112"/>
      <c r="G23" s="1112"/>
      <c r="H23" s="1112"/>
      <c r="I23" s="1112"/>
      <c r="J23" s="1112"/>
      <c r="K23" s="1112"/>
      <c r="L23" s="1112"/>
      <c r="M23" s="1112"/>
      <c r="N23" s="1112"/>
      <c r="O23" s="1112"/>
      <c r="P23" s="1399">
        <v>50350</v>
      </c>
      <c r="Q23" s="1399"/>
      <c r="R23" s="1399"/>
      <c r="S23" s="1399"/>
      <c r="T23" s="1399"/>
      <c r="U23" s="275" t="s">
        <v>49</v>
      </c>
      <c r="V23" s="1400" t="s">
        <v>522</v>
      </c>
      <c r="W23" s="1400"/>
      <c r="X23" s="1400"/>
      <c r="Y23" s="1400"/>
      <c r="Z23" s="1400"/>
      <c r="AA23" s="1400"/>
      <c r="AB23" s="275" t="s">
        <v>49</v>
      </c>
      <c r="AC23" s="1401" t="s">
        <v>342</v>
      </c>
      <c r="AD23" s="1401"/>
      <c r="AE23" s="1402"/>
      <c r="AF23" s="1397"/>
      <c r="EC23" s="488"/>
    </row>
    <row r="24" spans="1:133" s="101" customFormat="1" ht="25.5" customHeight="1">
      <c r="A24" s="1086"/>
      <c r="B24" s="1375"/>
      <c r="C24" s="1115" t="s">
        <v>523</v>
      </c>
      <c r="D24" s="1104"/>
      <c r="E24" s="1104"/>
      <c r="F24" s="1104"/>
      <c r="G24" s="1104"/>
      <c r="H24" s="1104"/>
      <c r="I24" s="1104"/>
      <c r="J24" s="1104"/>
      <c r="K24" s="1104"/>
      <c r="L24" s="1104"/>
      <c r="M24" s="1104"/>
      <c r="N24" s="1104"/>
      <c r="O24" s="1104"/>
      <c r="P24" s="1403">
        <v>6290</v>
      </c>
      <c r="Q24" s="1403"/>
      <c r="R24" s="1403"/>
      <c r="S24" s="1403"/>
      <c r="T24" s="1403"/>
      <c r="U24" s="283" t="s">
        <v>49</v>
      </c>
      <c r="V24" s="1404" t="s">
        <v>524</v>
      </c>
      <c r="W24" s="1404"/>
      <c r="X24" s="1404"/>
      <c r="Y24" s="1404"/>
      <c r="Z24" s="1404"/>
      <c r="AA24" s="1404"/>
      <c r="AB24" s="283" t="s">
        <v>49</v>
      </c>
      <c r="AC24" s="1405" t="s">
        <v>342</v>
      </c>
      <c r="AD24" s="1405"/>
      <c r="AE24" s="1406"/>
      <c r="AF24" s="1398"/>
      <c r="EC24" s="488"/>
    </row>
    <row r="25" spans="1:133" s="101" customFormat="1" ht="26.25" customHeight="1">
      <c r="A25" s="284"/>
      <c r="B25" s="284"/>
      <c r="C25" s="109"/>
      <c r="D25" s="285"/>
      <c r="E25" s="285"/>
      <c r="F25" s="285"/>
      <c r="G25" s="285"/>
      <c r="H25" s="285"/>
      <c r="I25" s="285"/>
      <c r="J25" s="285"/>
      <c r="K25" s="285"/>
      <c r="L25" s="285"/>
      <c r="M25" s="285"/>
      <c r="N25" s="285"/>
      <c r="O25" s="285"/>
      <c r="P25" s="285"/>
      <c r="Q25" s="285"/>
      <c r="R25" s="285"/>
      <c r="S25" s="285"/>
      <c r="T25" s="285"/>
      <c r="U25" s="285"/>
      <c r="V25" s="285"/>
      <c r="W25" s="285"/>
      <c r="X25" s="285"/>
      <c r="Y25" s="285"/>
      <c r="Z25" s="285"/>
      <c r="AA25" s="285"/>
      <c r="AB25" s="285"/>
      <c r="AC25" s="285"/>
      <c r="AD25" s="285"/>
      <c r="AE25" s="285"/>
      <c r="AF25" s="284"/>
      <c r="EC25" s="488"/>
    </row>
    <row r="26" spans="1:133" ht="27.65" customHeight="1">
      <c r="A26" s="1366" t="s">
        <v>345</v>
      </c>
      <c r="B26" s="1357" t="s">
        <v>343</v>
      </c>
      <c r="C26" s="1386" t="s">
        <v>347</v>
      </c>
      <c r="D26" s="1386"/>
      <c r="E26" s="1386"/>
      <c r="F26" s="1386"/>
      <c r="G26" s="1386"/>
      <c r="H26" s="1386"/>
      <c r="I26" s="1386"/>
      <c r="J26" s="1386"/>
      <c r="K26" s="1385">
        <v>1950</v>
      </c>
      <c r="L26" s="1385"/>
      <c r="M26" s="1385"/>
      <c r="N26" s="1385"/>
      <c r="O26" s="1385"/>
      <c r="P26" s="1385"/>
      <c r="Q26" s="1385"/>
      <c r="R26" s="1385"/>
      <c r="S26" s="1386" t="s">
        <v>348</v>
      </c>
      <c r="T26" s="1386"/>
      <c r="U26" s="1386"/>
      <c r="V26" s="1386"/>
      <c r="W26" s="1386"/>
      <c r="X26" s="1386"/>
      <c r="Y26" s="1386"/>
      <c r="Z26" s="1385">
        <v>1350</v>
      </c>
      <c r="AA26" s="1385"/>
      <c r="AB26" s="1385"/>
      <c r="AC26" s="1385"/>
      <c r="AD26" s="1385"/>
      <c r="AE26" s="1385"/>
      <c r="AF26" s="1122" t="s">
        <v>525</v>
      </c>
    </row>
    <row r="27" spans="1:133" ht="27.65" customHeight="1">
      <c r="A27" s="1367"/>
      <c r="B27" s="1358"/>
      <c r="C27" s="1386" t="s">
        <v>349</v>
      </c>
      <c r="D27" s="1386"/>
      <c r="E27" s="1386"/>
      <c r="F27" s="1386"/>
      <c r="G27" s="1386"/>
      <c r="H27" s="1386"/>
      <c r="I27" s="1386"/>
      <c r="J27" s="1386"/>
      <c r="K27" s="1385">
        <v>1740</v>
      </c>
      <c r="L27" s="1385"/>
      <c r="M27" s="1385"/>
      <c r="N27" s="1385"/>
      <c r="O27" s="1385"/>
      <c r="P27" s="1385"/>
      <c r="Q27" s="1385"/>
      <c r="R27" s="1385"/>
      <c r="S27" s="1386" t="s">
        <v>526</v>
      </c>
      <c r="T27" s="1386"/>
      <c r="U27" s="1386"/>
      <c r="V27" s="1386"/>
      <c r="W27" s="1386"/>
      <c r="X27" s="1386"/>
      <c r="Y27" s="1386"/>
      <c r="Z27" s="1385">
        <v>1020</v>
      </c>
      <c r="AA27" s="1385"/>
      <c r="AB27" s="1385"/>
      <c r="AC27" s="1385"/>
      <c r="AD27" s="1385"/>
      <c r="AE27" s="1385"/>
      <c r="AF27" s="1122"/>
    </row>
    <row r="28" spans="1:133" ht="27.65" customHeight="1">
      <c r="A28" s="1368"/>
      <c r="B28" s="1359"/>
      <c r="C28" s="1386" t="s">
        <v>351</v>
      </c>
      <c r="D28" s="1386"/>
      <c r="E28" s="1386"/>
      <c r="F28" s="1386"/>
      <c r="G28" s="1386"/>
      <c r="H28" s="1386"/>
      <c r="I28" s="1386"/>
      <c r="J28" s="1386"/>
      <c r="K28" s="1385">
        <v>1710</v>
      </c>
      <c r="L28" s="1385"/>
      <c r="M28" s="1385"/>
      <c r="N28" s="1385"/>
      <c r="O28" s="1385"/>
      <c r="P28" s="1385"/>
      <c r="Q28" s="1385"/>
      <c r="R28" s="1385"/>
      <c r="S28" s="1386" t="s">
        <v>350</v>
      </c>
      <c r="T28" s="1386"/>
      <c r="U28" s="1386"/>
      <c r="V28" s="1386"/>
      <c r="W28" s="1386"/>
      <c r="X28" s="1386"/>
      <c r="Y28" s="1386"/>
      <c r="Z28" s="1385">
        <v>120</v>
      </c>
      <c r="AA28" s="1385"/>
      <c r="AB28" s="1385"/>
      <c r="AC28" s="1385"/>
      <c r="AD28" s="1385"/>
      <c r="AE28" s="1385"/>
      <c r="AF28" s="1122"/>
    </row>
    <row r="29" spans="1:133" ht="25.5" customHeight="1">
      <c r="A29" s="279"/>
      <c r="B29" s="279"/>
      <c r="C29" s="279"/>
      <c r="D29" s="280"/>
      <c r="E29" s="280"/>
      <c r="F29" s="280"/>
      <c r="G29" s="281"/>
      <c r="H29" s="281"/>
      <c r="I29" s="281"/>
      <c r="J29" s="281"/>
      <c r="K29" s="281"/>
      <c r="L29" s="279"/>
      <c r="M29" s="281"/>
      <c r="N29" s="281"/>
      <c r="O29" s="281"/>
      <c r="P29" s="281"/>
      <c r="Q29" s="281"/>
      <c r="R29" s="281"/>
      <c r="S29" s="275"/>
      <c r="T29" s="275"/>
      <c r="U29" s="275"/>
      <c r="V29" s="275"/>
      <c r="W29" s="275"/>
      <c r="X29" s="275"/>
      <c r="Y29" s="275"/>
      <c r="Z29" s="275"/>
      <c r="AA29" s="275"/>
      <c r="AB29" s="275"/>
      <c r="AC29" s="275"/>
      <c r="AD29" s="275"/>
      <c r="AE29" s="275"/>
      <c r="AF29" s="282"/>
    </row>
    <row r="30" spans="1:133" ht="25.5" customHeight="1">
      <c r="A30" s="1125" t="s">
        <v>352</v>
      </c>
      <c r="B30" s="1357" t="s">
        <v>346</v>
      </c>
      <c r="C30" s="1131" t="s">
        <v>527</v>
      </c>
      <c r="D30" s="1133">
        <v>155310</v>
      </c>
      <c r="E30" s="1133"/>
      <c r="F30" s="1133"/>
      <c r="G30" s="1133"/>
      <c r="H30" s="1133"/>
      <c r="I30" s="1133"/>
      <c r="J30" s="1133"/>
      <c r="K30" s="1133"/>
      <c r="L30" s="1133"/>
      <c r="M30" s="1133"/>
      <c r="N30" s="1133"/>
      <c r="O30" s="1133"/>
      <c r="P30" s="1133"/>
      <c r="Q30" s="1133"/>
      <c r="R30" s="1133"/>
      <c r="S30" s="1133"/>
      <c r="T30" s="1133"/>
      <c r="U30" s="1133"/>
      <c r="V30" s="1133"/>
      <c r="W30" s="1133"/>
      <c r="X30" s="1133"/>
      <c r="Y30" s="1133"/>
      <c r="Z30" s="1133"/>
      <c r="AA30" s="1133"/>
      <c r="AB30" s="1133"/>
      <c r="AC30" s="1133"/>
      <c r="AD30" s="1133"/>
      <c r="AE30" s="1134"/>
      <c r="AF30" s="1117" t="s">
        <v>528</v>
      </c>
    </row>
    <row r="31" spans="1:133" ht="25.5" customHeight="1">
      <c r="A31" s="1126"/>
      <c r="B31" s="1358"/>
      <c r="C31" s="1132"/>
      <c r="D31" s="1135"/>
      <c r="E31" s="1135"/>
      <c r="F31" s="1135"/>
      <c r="G31" s="1135"/>
      <c r="H31" s="1135"/>
      <c r="I31" s="1135"/>
      <c r="J31" s="1135"/>
      <c r="K31" s="1135"/>
      <c r="L31" s="1135"/>
      <c r="M31" s="1135"/>
      <c r="N31" s="1135"/>
      <c r="O31" s="1135"/>
      <c r="P31" s="1135"/>
      <c r="Q31" s="1135"/>
      <c r="R31" s="1135"/>
      <c r="S31" s="1135"/>
      <c r="T31" s="1135"/>
      <c r="U31" s="1135"/>
      <c r="V31" s="1135"/>
      <c r="W31" s="1135"/>
      <c r="X31" s="1135"/>
      <c r="Y31" s="1135"/>
      <c r="Z31" s="1135"/>
      <c r="AA31" s="1135"/>
      <c r="AB31" s="1135"/>
      <c r="AC31" s="1135"/>
      <c r="AD31" s="1135"/>
      <c r="AE31" s="1136"/>
      <c r="AF31" s="1118"/>
    </row>
    <row r="32" spans="1:133" ht="25.5" customHeight="1">
      <c r="A32" s="1126"/>
      <c r="B32" s="1358"/>
      <c r="C32" s="1131" t="s">
        <v>529</v>
      </c>
      <c r="D32" s="1133">
        <v>30260</v>
      </c>
      <c r="E32" s="1133"/>
      <c r="F32" s="1133"/>
      <c r="G32" s="1133"/>
      <c r="H32" s="1133"/>
      <c r="I32" s="1133"/>
      <c r="J32" s="1133"/>
      <c r="K32" s="1133"/>
      <c r="L32" s="1133"/>
      <c r="M32" s="1133"/>
      <c r="N32" s="1133"/>
      <c r="O32" s="1133"/>
      <c r="P32" s="1133"/>
      <c r="Q32" s="1133"/>
      <c r="R32" s="1133"/>
      <c r="S32" s="1133"/>
      <c r="T32" s="1133"/>
      <c r="U32" s="1133"/>
      <c r="V32" s="1133"/>
      <c r="W32" s="1133"/>
      <c r="X32" s="1133"/>
      <c r="Y32" s="1133"/>
      <c r="Z32" s="1133"/>
      <c r="AA32" s="1133"/>
      <c r="AB32" s="1133"/>
      <c r="AC32" s="1133"/>
      <c r="AD32" s="1133"/>
      <c r="AE32" s="1134"/>
      <c r="AF32" s="1118"/>
    </row>
    <row r="33" spans="1:32" ht="30" customHeight="1">
      <c r="A33" s="1127"/>
      <c r="B33" s="1359"/>
      <c r="C33" s="1132"/>
      <c r="D33" s="1135"/>
      <c r="E33" s="1135"/>
      <c r="F33" s="1135"/>
      <c r="G33" s="1135"/>
      <c r="H33" s="1135"/>
      <c r="I33" s="1135"/>
      <c r="J33" s="1135"/>
      <c r="K33" s="1135"/>
      <c r="L33" s="1135"/>
      <c r="M33" s="1135"/>
      <c r="N33" s="1135"/>
      <c r="O33" s="1135"/>
      <c r="P33" s="1135"/>
      <c r="Q33" s="1135"/>
      <c r="R33" s="1135"/>
      <c r="S33" s="1135"/>
      <c r="T33" s="1135"/>
      <c r="U33" s="1135"/>
      <c r="V33" s="1135"/>
      <c r="W33" s="1135"/>
      <c r="X33" s="1135"/>
      <c r="Y33" s="1135"/>
      <c r="Z33" s="1135"/>
      <c r="AA33" s="1135"/>
      <c r="AB33" s="1135"/>
      <c r="AC33" s="1135"/>
      <c r="AD33" s="1135"/>
      <c r="AE33" s="1136"/>
      <c r="AF33" s="1119"/>
    </row>
    <row r="34" spans="1:32" ht="25.5" customHeight="1">
      <c r="A34" s="279"/>
      <c r="B34" s="279"/>
      <c r="C34" s="279"/>
      <c r="D34" s="280"/>
      <c r="E34" s="280"/>
      <c r="F34" s="280"/>
      <c r="G34" s="281"/>
      <c r="H34" s="281"/>
      <c r="I34" s="281"/>
      <c r="J34" s="281"/>
      <c r="K34" s="281"/>
      <c r="L34" s="279"/>
      <c r="M34" s="281"/>
      <c r="N34" s="281"/>
      <c r="O34" s="281"/>
      <c r="P34" s="281"/>
      <c r="Q34" s="281"/>
      <c r="R34" s="281"/>
      <c r="S34" s="275"/>
      <c r="T34" s="275"/>
      <c r="U34" s="275"/>
      <c r="V34" s="275"/>
      <c r="W34" s="275"/>
      <c r="X34" s="275"/>
      <c r="Y34" s="275"/>
      <c r="Z34" s="275"/>
      <c r="AA34" s="275"/>
      <c r="AB34" s="275"/>
      <c r="AC34" s="275"/>
      <c r="AD34" s="275"/>
      <c r="AE34" s="275"/>
      <c r="AF34" s="282"/>
    </row>
    <row r="35" spans="1:32" ht="30" customHeight="1">
      <c r="A35" s="286" t="s">
        <v>354</v>
      </c>
      <c r="B35" s="489" t="s">
        <v>353</v>
      </c>
      <c r="C35" s="1383">
        <v>6510</v>
      </c>
      <c r="D35" s="1383"/>
      <c r="E35" s="1383"/>
      <c r="F35" s="1383"/>
      <c r="G35" s="1383"/>
      <c r="H35" s="1383"/>
      <c r="I35" s="1383"/>
      <c r="J35" s="1383"/>
      <c r="K35" s="1383"/>
      <c r="L35" s="1383"/>
      <c r="M35" s="1383"/>
      <c r="N35" s="1383"/>
      <c r="O35" s="1383"/>
      <c r="P35" s="1383"/>
      <c r="Q35" s="1383"/>
      <c r="R35" s="1383"/>
      <c r="S35" s="1383"/>
      <c r="T35" s="1383"/>
      <c r="U35" s="1383"/>
      <c r="V35" s="1383"/>
      <c r="W35" s="1383"/>
      <c r="X35" s="1383"/>
      <c r="Y35" s="1383"/>
      <c r="Z35" s="1383"/>
      <c r="AA35" s="1383"/>
      <c r="AB35" s="1383"/>
      <c r="AC35" s="1383"/>
      <c r="AD35" s="1383"/>
      <c r="AE35" s="1384"/>
      <c r="AF35" s="287" t="s">
        <v>356</v>
      </c>
    </row>
    <row r="36" spans="1:32" ht="25.5" customHeight="1">
      <c r="A36" s="279"/>
      <c r="B36" s="279"/>
      <c r="C36" s="279"/>
      <c r="D36" s="280"/>
      <c r="E36" s="280"/>
      <c r="F36" s="280"/>
      <c r="G36" s="281"/>
      <c r="H36" s="281"/>
      <c r="I36" s="281"/>
      <c r="J36" s="281"/>
      <c r="K36" s="281"/>
      <c r="L36" s="279"/>
      <c r="M36" s="281"/>
      <c r="N36" s="281"/>
      <c r="O36" s="281"/>
      <c r="P36" s="281"/>
      <c r="Q36" s="281"/>
      <c r="R36" s="281"/>
      <c r="S36" s="275"/>
      <c r="T36" s="275"/>
      <c r="U36" s="275"/>
      <c r="V36" s="275"/>
      <c r="W36" s="275"/>
      <c r="X36" s="275"/>
      <c r="Y36" s="275"/>
      <c r="Z36" s="275"/>
      <c r="AA36" s="275"/>
      <c r="AB36" s="275"/>
      <c r="AC36" s="275"/>
      <c r="AD36" s="275"/>
      <c r="AE36" s="275"/>
      <c r="AF36" s="288"/>
    </row>
    <row r="37" spans="1:32" ht="30" customHeight="1">
      <c r="A37" s="286" t="s">
        <v>357</v>
      </c>
      <c r="B37" s="490" t="s">
        <v>355</v>
      </c>
      <c r="C37" s="1379">
        <v>82390</v>
      </c>
      <c r="D37" s="1379"/>
      <c r="E37" s="1379"/>
      <c r="F37" s="1379"/>
      <c r="G37" s="1379"/>
      <c r="H37" s="1379"/>
      <c r="I37" s="1379"/>
      <c r="J37" s="1379"/>
      <c r="K37" s="1379"/>
      <c r="L37" s="1379"/>
      <c r="M37" s="1379"/>
      <c r="N37" s="1379"/>
      <c r="O37" s="1379"/>
      <c r="P37" s="1379"/>
      <c r="Q37" s="1379"/>
      <c r="R37" s="1379"/>
      <c r="S37" s="1379"/>
      <c r="T37" s="1379"/>
      <c r="U37" s="1379"/>
      <c r="V37" s="1379"/>
      <c r="W37" s="1379"/>
      <c r="X37" s="1379"/>
      <c r="Y37" s="1379"/>
      <c r="Z37" s="1379"/>
      <c r="AA37" s="1379"/>
      <c r="AB37" s="1379"/>
      <c r="AC37" s="1379"/>
      <c r="AD37" s="1379"/>
      <c r="AE37" s="1380"/>
      <c r="AF37" s="287" t="s">
        <v>356</v>
      </c>
    </row>
    <row r="38" spans="1:32" ht="25.5" customHeight="1">
      <c r="A38" s="279"/>
      <c r="B38" s="279"/>
      <c r="C38" s="289"/>
      <c r="D38" s="280"/>
      <c r="E38" s="280"/>
      <c r="F38" s="280"/>
      <c r="G38" s="281"/>
      <c r="H38" s="281"/>
      <c r="I38" s="281"/>
      <c r="J38" s="281"/>
      <c r="K38" s="281"/>
      <c r="L38" s="279"/>
      <c r="M38" s="281"/>
      <c r="N38" s="281"/>
      <c r="O38" s="281"/>
      <c r="P38" s="281"/>
      <c r="Q38" s="281"/>
      <c r="R38" s="281"/>
      <c r="S38" s="275"/>
      <c r="T38" s="275"/>
      <c r="U38" s="275"/>
      <c r="V38" s="275"/>
      <c r="W38" s="275"/>
      <c r="X38" s="275"/>
      <c r="Y38" s="275"/>
      <c r="Z38" s="275"/>
      <c r="AA38" s="275"/>
      <c r="AB38" s="275"/>
      <c r="AC38" s="275"/>
      <c r="AD38" s="275"/>
      <c r="AE38" s="275"/>
      <c r="AF38" s="288"/>
    </row>
    <row r="39" spans="1:32" ht="30" customHeight="1">
      <c r="A39" s="286" t="s">
        <v>362</v>
      </c>
      <c r="B39" s="490" t="s">
        <v>358</v>
      </c>
      <c r="C39" s="1381">
        <v>80000</v>
      </c>
      <c r="D39" s="1381"/>
      <c r="E39" s="1381"/>
      <c r="F39" s="1381"/>
      <c r="G39" s="1381"/>
      <c r="H39" s="1381"/>
      <c r="I39" s="1381"/>
      <c r="J39" s="1381"/>
      <c r="K39" s="1381"/>
      <c r="L39" s="1381"/>
      <c r="M39" s="1381"/>
      <c r="N39" s="1381"/>
      <c r="O39" s="1381"/>
      <c r="P39" s="1381"/>
      <c r="Q39" s="1381"/>
      <c r="R39" s="1381"/>
      <c r="S39" s="1381"/>
      <c r="T39" s="1381"/>
      <c r="U39" s="1381"/>
      <c r="V39" s="1381"/>
      <c r="W39" s="1381"/>
      <c r="X39" s="1381"/>
      <c r="Y39" s="1381"/>
      <c r="Z39" s="1381"/>
      <c r="AA39" s="1381"/>
      <c r="AB39" s="1381"/>
      <c r="AC39" s="1381"/>
      <c r="AD39" s="1381"/>
      <c r="AE39" s="1382"/>
      <c r="AF39" s="287" t="s">
        <v>356</v>
      </c>
    </row>
    <row r="40" spans="1:32" ht="25.5" customHeight="1">
      <c r="A40" s="279"/>
      <c r="B40" s="279"/>
      <c r="C40" s="279"/>
      <c r="D40" s="280"/>
      <c r="E40" s="280"/>
      <c r="F40" s="280"/>
      <c r="G40" s="281"/>
      <c r="H40" s="281"/>
      <c r="I40" s="281"/>
      <c r="J40" s="281"/>
      <c r="K40" s="281"/>
      <c r="L40" s="279"/>
      <c r="M40" s="275"/>
      <c r="N40" s="281"/>
      <c r="O40" s="281"/>
      <c r="P40" s="281"/>
      <c r="Q40" s="281"/>
      <c r="R40" s="281"/>
      <c r="S40" s="275"/>
      <c r="T40" s="275"/>
      <c r="U40" s="275"/>
      <c r="V40" s="275"/>
      <c r="W40" s="275"/>
      <c r="X40" s="275"/>
      <c r="Y40" s="275"/>
      <c r="Z40" s="275"/>
      <c r="AA40" s="275"/>
      <c r="AB40" s="275"/>
      <c r="AC40" s="275"/>
      <c r="AD40" s="275"/>
      <c r="AE40" s="275"/>
      <c r="AF40" s="282"/>
    </row>
    <row r="41" spans="1:32" ht="30" customHeight="1">
      <c r="A41" s="1125" t="s">
        <v>364</v>
      </c>
      <c r="B41" s="1409" t="s">
        <v>363</v>
      </c>
      <c r="C41" s="1150" t="s">
        <v>530</v>
      </c>
      <c r="D41" s="1150"/>
      <c r="E41" s="1150"/>
      <c r="F41" s="1150"/>
      <c r="G41" s="1150"/>
      <c r="H41" s="1150"/>
      <c r="I41" s="1139">
        <v>20190</v>
      </c>
      <c r="J41" s="1139"/>
      <c r="K41" s="1139"/>
      <c r="L41" s="1139"/>
      <c r="M41" s="1139"/>
      <c r="N41" s="1139"/>
      <c r="O41" s="1139"/>
      <c r="P41" s="1139"/>
      <c r="Q41" s="1139"/>
      <c r="R41" s="1139"/>
      <c r="S41" s="1139"/>
      <c r="T41" s="1139"/>
      <c r="U41" s="1139"/>
      <c r="V41" s="1139"/>
      <c r="W41" s="1139"/>
      <c r="X41" s="1139"/>
      <c r="Y41" s="1139"/>
      <c r="Z41" s="1139"/>
      <c r="AA41" s="1139"/>
      <c r="AB41" s="1139"/>
      <c r="AC41" s="1139"/>
      <c r="AD41" s="1139"/>
      <c r="AE41" s="1139"/>
      <c r="AF41" s="1117" t="s">
        <v>531</v>
      </c>
    </row>
    <row r="42" spans="1:32" ht="30" customHeight="1">
      <c r="A42" s="1127"/>
      <c r="B42" s="1404"/>
      <c r="C42" s="1150" t="s">
        <v>366</v>
      </c>
      <c r="D42" s="1150"/>
      <c r="E42" s="1150"/>
      <c r="F42" s="1150"/>
      <c r="G42" s="1150"/>
      <c r="H42" s="1150"/>
      <c r="I42" s="1139">
        <v>158570</v>
      </c>
      <c r="J42" s="1139"/>
      <c r="K42" s="1139"/>
      <c r="L42" s="1139"/>
      <c r="M42" s="1139"/>
      <c r="N42" s="1139"/>
      <c r="O42" s="1139"/>
      <c r="P42" s="1139"/>
      <c r="Q42" s="1139"/>
      <c r="R42" s="1139"/>
      <c r="S42" s="1139"/>
      <c r="T42" s="1139"/>
      <c r="U42" s="1139"/>
      <c r="V42" s="1139"/>
      <c r="W42" s="1139"/>
      <c r="X42" s="1139"/>
      <c r="Y42" s="1139"/>
      <c r="Z42" s="1139"/>
      <c r="AA42" s="1139"/>
      <c r="AB42" s="1139"/>
      <c r="AC42" s="1139"/>
      <c r="AD42" s="1139"/>
      <c r="AE42" s="1139"/>
      <c r="AF42" s="1119"/>
    </row>
    <row r="43" spans="1:32" ht="25.5" customHeight="1">
      <c r="A43" s="279"/>
      <c r="B43" s="279"/>
      <c r="C43" s="279"/>
      <c r="D43" s="280"/>
      <c r="E43" s="280"/>
      <c r="F43" s="280"/>
      <c r="G43" s="281"/>
      <c r="H43" s="281"/>
      <c r="I43" s="281"/>
      <c r="J43" s="281"/>
      <c r="K43" s="281"/>
      <c r="L43" s="279"/>
      <c r="M43" s="275"/>
      <c r="N43" s="281"/>
      <c r="O43" s="281"/>
      <c r="P43" s="281"/>
      <c r="Q43" s="281"/>
      <c r="R43" s="281"/>
      <c r="S43" s="275"/>
      <c r="T43" s="275"/>
      <c r="U43" s="275"/>
      <c r="V43" s="275"/>
      <c r="W43" s="275"/>
      <c r="X43" s="275"/>
      <c r="Y43" s="275"/>
      <c r="Z43" s="275"/>
      <c r="AA43" s="275"/>
      <c r="AB43" s="275"/>
      <c r="AC43" s="275"/>
      <c r="AD43" s="275"/>
      <c r="AE43" s="275"/>
      <c r="AF43" s="282" t="s">
        <v>367</v>
      </c>
    </row>
    <row r="44" spans="1:32" ht="30" customHeight="1">
      <c r="A44" s="286" t="s">
        <v>368</v>
      </c>
      <c r="B44" s="489" t="s">
        <v>365</v>
      </c>
      <c r="C44" s="1379">
        <v>75000</v>
      </c>
      <c r="D44" s="1379"/>
      <c r="E44" s="1379"/>
      <c r="F44" s="1379"/>
      <c r="G44" s="1379"/>
      <c r="H44" s="1379"/>
      <c r="I44" s="1379"/>
      <c r="J44" s="1379"/>
      <c r="K44" s="1379"/>
      <c r="L44" s="1379"/>
      <c r="M44" s="1379"/>
      <c r="N44" s="1379"/>
      <c r="O44" s="1379"/>
      <c r="P44" s="1379"/>
      <c r="Q44" s="1379"/>
      <c r="R44" s="1379"/>
      <c r="S44" s="1379"/>
      <c r="T44" s="1379"/>
      <c r="U44" s="1379"/>
      <c r="V44" s="1379"/>
      <c r="W44" s="1379"/>
      <c r="X44" s="1379"/>
      <c r="Y44" s="1379"/>
      <c r="Z44" s="1379"/>
      <c r="AA44" s="1379"/>
      <c r="AB44" s="1379"/>
      <c r="AC44" s="1379"/>
      <c r="AD44" s="1379"/>
      <c r="AE44" s="1380"/>
      <c r="AF44" s="287" t="s">
        <v>356</v>
      </c>
    </row>
    <row r="45" spans="1:32" ht="25.5" customHeight="1">
      <c r="A45" s="1407"/>
      <c r="B45" s="1407"/>
      <c r="C45" s="1407"/>
      <c r="D45" s="1407"/>
      <c r="E45" s="1407"/>
      <c r="F45" s="1407"/>
      <c r="G45" s="1407"/>
      <c r="H45" s="1407"/>
      <c r="I45" s="1407"/>
      <c r="J45" s="1407"/>
      <c r="K45" s="1407"/>
      <c r="L45" s="1407"/>
      <c r="M45" s="1407"/>
      <c r="N45" s="1407"/>
      <c r="O45" s="1407"/>
      <c r="P45" s="1407"/>
      <c r="Q45" s="1407"/>
      <c r="R45" s="1407"/>
      <c r="S45" s="1407"/>
      <c r="T45" s="1407"/>
      <c r="U45" s="1407"/>
      <c r="V45" s="1407"/>
      <c r="W45" s="1407"/>
      <c r="X45" s="1407"/>
      <c r="Y45" s="1407"/>
      <c r="Z45" s="1407"/>
      <c r="AA45" s="1407"/>
      <c r="AB45" s="1407"/>
      <c r="AC45" s="1407"/>
      <c r="AD45" s="1407"/>
      <c r="AE45" s="1407"/>
      <c r="AF45" s="1407"/>
    </row>
    <row r="46" spans="1:32" ht="25.5" customHeight="1">
      <c r="A46" s="1407" t="s">
        <v>532</v>
      </c>
      <c r="B46" s="1407"/>
      <c r="C46" s="1407"/>
      <c r="D46" s="1407"/>
      <c r="E46" s="1407"/>
      <c r="F46" s="1407"/>
      <c r="G46" s="1407"/>
      <c r="H46" s="1407"/>
      <c r="I46" s="1407"/>
      <c r="J46" s="1407"/>
      <c r="K46" s="1407"/>
      <c r="L46" s="1407"/>
      <c r="M46" s="1407"/>
      <c r="N46" s="1407"/>
      <c r="O46" s="1407"/>
      <c r="P46" s="1407"/>
      <c r="Q46" s="1407"/>
      <c r="R46" s="1407"/>
      <c r="S46" s="1407"/>
      <c r="T46" s="1407"/>
      <c r="U46" s="1407"/>
      <c r="V46" s="1407"/>
      <c r="W46" s="1407"/>
      <c r="X46" s="1407"/>
      <c r="Y46" s="1407"/>
      <c r="Z46" s="1407"/>
      <c r="AA46" s="1407"/>
      <c r="AB46" s="1407"/>
      <c r="AC46" s="1407"/>
      <c r="AD46" s="1407"/>
      <c r="AE46" s="1407"/>
      <c r="AF46" s="1407"/>
    </row>
    <row r="47" spans="1:32" ht="62.5" customHeight="1">
      <c r="A47" s="1408" t="s">
        <v>533</v>
      </c>
      <c r="B47" s="1408"/>
      <c r="C47" s="1408"/>
      <c r="D47" s="1408"/>
      <c r="E47" s="1408"/>
      <c r="F47" s="1408"/>
      <c r="G47" s="1408"/>
      <c r="H47" s="1408"/>
      <c r="I47" s="1408"/>
      <c r="J47" s="1408"/>
      <c r="K47" s="1408"/>
      <c r="L47" s="1408"/>
      <c r="M47" s="1408"/>
      <c r="N47" s="1408"/>
      <c r="O47" s="1408"/>
      <c r="P47" s="1408"/>
      <c r="Q47" s="1408"/>
      <c r="R47" s="1408"/>
      <c r="S47" s="1408"/>
      <c r="T47" s="1408"/>
      <c r="U47" s="1408"/>
      <c r="V47" s="1408"/>
      <c r="W47" s="1408"/>
      <c r="X47" s="1408"/>
      <c r="Y47" s="1408"/>
      <c r="Z47" s="1408"/>
      <c r="AA47" s="1408"/>
      <c r="AB47" s="1408"/>
      <c r="AC47" s="1408"/>
      <c r="AD47" s="1408"/>
      <c r="AE47" s="1408"/>
      <c r="AF47" s="1408"/>
    </row>
  </sheetData>
  <mergeCells count="100">
    <mergeCell ref="A47:AF47"/>
    <mergeCell ref="A41:A42"/>
    <mergeCell ref="B41:B42"/>
    <mergeCell ref="C41:H41"/>
    <mergeCell ref="I41:AE41"/>
    <mergeCell ref="AF41:AF42"/>
    <mergeCell ref="C42:H42"/>
    <mergeCell ref="I42:AE42"/>
    <mergeCell ref="A26:A28"/>
    <mergeCell ref="B26:B28"/>
    <mergeCell ref="C44:AE44"/>
    <mergeCell ref="A45:AF45"/>
    <mergeCell ref="A46:AF46"/>
    <mergeCell ref="A30:A33"/>
    <mergeCell ref="B30:B33"/>
    <mergeCell ref="D30:AE31"/>
    <mergeCell ref="AF30:AF33"/>
    <mergeCell ref="C32:C33"/>
    <mergeCell ref="D32:AE33"/>
    <mergeCell ref="C26:J26"/>
    <mergeCell ref="K26:R26"/>
    <mergeCell ref="S26:Y26"/>
    <mergeCell ref="Z26:AE26"/>
    <mergeCell ref="AF26:AF28"/>
    <mergeCell ref="C27:J27"/>
    <mergeCell ref="K27:R27"/>
    <mergeCell ref="S27:Y27"/>
    <mergeCell ref="Z27:AE27"/>
    <mergeCell ref="C28:J28"/>
    <mergeCell ref="Z28:AE28"/>
    <mergeCell ref="AF22:AF24"/>
    <mergeCell ref="C23:O23"/>
    <mergeCell ref="P23:T23"/>
    <mergeCell ref="V23:AA23"/>
    <mergeCell ref="AC23:AE23"/>
    <mergeCell ref="C24:O24"/>
    <mergeCell ref="P24:T24"/>
    <mergeCell ref="V24:AA24"/>
    <mergeCell ref="AC24:AE24"/>
    <mergeCell ref="AF18:AF20"/>
    <mergeCell ref="E19:H19"/>
    <mergeCell ref="J19:L19"/>
    <mergeCell ref="T19:W19"/>
    <mergeCell ref="Y19:AB19"/>
    <mergeCell ref="M20:AE20"/>
    <mergeCell ref="E14:H14"/>
    <mergeCell ref="J14:AC14"/>
    <mergeCell ref="AF14:AF16"/>
    <mergeCell ref="E15:H15"/>
    <mergeCell ref="J15:L15"/>
    <mergeCell ref="T15:W15"/>
    <mergeCell ref="Y15:AB15"/>
    <mergeCell ref="M16:AE16"/>
    <mergeCell ref="E10:H10"/>
    <mergeCell ref="J10:AC10"/>
    <mergeCell ref="AF10:AF12"/>
    <mergeCell ref="E11:H11"/>
    <mergeCell ref="J11:L11"/>
    <mergeCell ref="T11:W11"/>
    <mergeCell ref="Y11:AB11"/>
    <mergeCell ref="M12:AE12"/>
    <mergeCell ref="E3:H3"/>
    <mergeCell ref="J3:AC3"/>
    <mergeCell ref="AF3:AF8"/>
    <mergeCell ref="E4:H4"/>
    <mergeCell ref="J4:L4"/>
    <mergeCell ref="T4:W4"/>
    <mergeCell ref="Y4:AB4"/>
    <mergeCell ref="M5:AE5"/>
    <mergeCell ref="E6:H6"/>
    <mergeCell ref="J6:AC6"/>
    <mergeCell ref="E7:H7"/>
    <mergeCell ref="J7:L7"/>
    <mergeCell ref="T7:W7"/>
    <mergeCell ref="Y7:AB7"/>
    <mergeCell ref="M8:AE8"/>
    <mergeCell ref="C37:AE37"/>
    <mergeCell ref="C39:AE39"/>
    <mergeCell ref="C35:AE35"/>
    <mergeCell ref="C30:C31"/>
    <mergeCell ref="K28:R28"/>
    <mergeCell ref="S28:Y28"/>
    <mergeCell ref="A22:A24"/>
    <mergeCell ref="B22:B24"/>
    <mergeCell ref="C22:AE22"/>
    <mergeCell ref="A18:A20"/>
    <mergeCell ref="B18:B20"/>
    <mergeCell ref="C18:C20"/>
    <mergeCell ref="E18:H18"/>
    <mergeCell ref="J18:AC18"/>
    <mergeCell ref="A14:A16"/>
    <mergeCell ref="B14:B16"/>
    <mergeCell ref="C14:C16"/>
    <mergeCell ref="C10:C12"/>
    <mergeCell ref="C3:C5"/>
    <mergeCell ref="A3:A8"/>
    <mergeCell ref="B3:B8"/>
    <mergeCell ref="C6:C8"/>
    <mergeCell ref="A10:A12"/>
    <mergeCell ref="B10:B12"/>
  </mergeCells>
  <phoneticPr fontId="9"/>
  <conditionalFormatting sqref="A30:D30 AF30:XFD33 A31:B31 A32:D32 A33:B33">
    <cfRule type="expression" dxfId="11" priority="9">
      <formula>A30&lt;A30</formula>
    </cfRule>
    <cfRule type="expression" dxfId="10" priority="10">
      <formula>A30&gt;A30</formula>
    </cfRule>
  </conditionalFormatting>
  <conditionalFormatting sqref="A4:J4 A7:J7 A11:J11 A15:J15 A19:J19 A1:XFD2 A3:I3 AD3:XFD3 AE4:XFD4 A5:XFD5 A6:I6 AD6:XFD6 AE7:XFD7 A8:XFD9 A10:I10 AD10:XFD10 AE11:XFD11 A12:XFD13 A14:I14 AD14:XFD14 AE15:XFD15 A16:XFD17 A18:I18 AD18:XFD18 AE19:XFD19 A20:XFD22 A23:C24 P23:P24 U23:V24 AB23:AC24 AF23:XFD24 A25:XFD25 A26:C28 K26:K28 S26:S28 Z26:AE28 AG26:XFD28 A29:XFD29 A34:XFD40 A41:B41 AF41:XFD41 AG42:XFD42 A43:XFD46 A47 AG47:XFD47 A48:XFD1048576">
    <cfRule type="expression" dxfId="9" priority="11">
      <formula>#REF!&lt;#REF!</formula>
    </cfRule>
  </conditionalFormatting>
  <conditionalFormatting sqref="A1:XFD2 A3:I3 AD3:XFD3 A4:J4 AE4:XFD4 A5:XFD5 A6:I6 AD6:XFD6 A7:J7 AE7:XFD7 A8:XFD9 A10:I10 AD10:XFD10 A11:J11 AE11:XFD11 A12:XFD13 A14:I14 AD14:XFD14 A15:J15 AE15:XFD15 A16:XFD17 A18:I18 AD18:XFD18 A19:J19 AE19:XFD19 A20:XFD22 A23:C24 P23:P24 U23:V24 AB23:AC24 AF23:XFD24 A25:XFD25 A26:C28 K26:K28 S26:S28 Z26:AE28 AG26:XFD28 A29:XFD29 A34:XFD40 A41:B41 AF41:XFD41 AG42:XFD42 A43:XFD46 A47 AG47:XFD47 A48:XFD1048576">
    <cfRule type="expression" dxfId="8" priority="12">
      <formula>A1&gt;#REF!</formula>
    </cfRule>
  </conditionalFormatting>
  <conditionalFormatting sqref="J4">
    <cfRule type="expression" dxfId="7" priority="5">
      <formula>J4&lt;#REF!</formula>
    </cfRule>
    <cfRule type="expression" dxfId="6" priority="6">
      <formula>J4&gt;#REF!</formula>
    </cfRule>
  </conditionalFormatting>
  <conditionalFormatting sqref="J7">
    <cfRule type="expression" dxfId="5" priority="3">
      <formula>J7&lt;#REF!</formula>
    </cfRule>
    <cfRule type="expression" dxfId="4" priority="4">
      <formula>J7&gt;#REF!</formula>
    </cfRule>
  </conditionalFormatting>
  <conditionalFormatting sqref="J11 J15 J19">
    <cfRule type="expression" dxfId="3" priority="1">
      <formula>J11&lt;#REF!</formula>
    </cfRule>
    <cfRule type="expression" dxfId="2" priority="2">
      <formula>J11&gt;#REF!</formula>
    </cfRule>
  </conditionalFormatting>
  <conditionalFormatting sqref="AF26:AF28">
    <cfRule type="expression" dxfId="1" priority="7">
      <formula>AF26&lt;#REF!</formula>
    </cfRule>
    <cfRule type="expression" dxfId="0" priority="8">
      <formula>AF26&gt;#REF!</formula>
    </cfRule>
  </conditionalFormatting>
  <printOptions horizontalCentered="1"/>
  <pageMargins left="0.39370078740157483" right="0.39370078740157483" top="0.39370078740157483" bottom="0.39370078740157483" header="0.39370078740157483" footer="0.15748031496062992"/>
  <pageSetup paperSize="9" scale="51"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e02656ad-25e1-4290-9c54-4f92fcdcad21">
      <Terms xmlns="http://schemas.microsoft.com/office/infopath/2007/PartnerControls"/>
    </lcf76f155ced4ddcb4097134ff3c332f>
    <TaxCatchAll xmlns="7f1e29f5-1aa2-4ed7-a4c5-0f459278da93" xsi:nil="true"/>
    <_Flow_SignoffStatus xmlns="e02656ad-25e1-4290-9c54-4f92fcdcad21"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A2349EC1B8497D47AF2D8CE59E582157" ma:contentTypeVersion="16" ma:contentTypeDescription="新しいドキュメントを作成します。" ma:contentTypeScope="" ma:versionID="4959aa83731115d890ef3e81c16e940b">
  <xsd:schema xmlns:xsd="http://www.w3.org/2001/XMLSchema" xmlns:xs="http://www.w3.org/2001/XMLSchema" xmlns:p="http://schemas.microsoft.com/office/2006/metadata/properties" xmlns:ns2="e02656ad-25e1-4290-9c54-4f92fcdcad21" xmlns:ns3="7f1e29f5-1aa2-4ed7-a4c5-0f459278da93" targetNamespace="http://schemas.microsoft.com/office/2006/metadata/properties" ma:root="true" ma:fieldsID="66c3319397e0b95ce161b702cdecb4c2" ns2:_="" ns3:_="">
    <xsd:import namespace="e02656ad-25e1-4290-9c54-4f92fcdcad21"/>
    <xsd:import namespace="7f1e29f5-1aa2-4ed7-a4c5-0f459278da93"/>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_Flow_SignoffStatus" minOccurs="0"/>
                <xsd:element ref="ns2:MediaServiceDateTaken" minOccurs="0"/>
                <xsd:element ref="ns2:MediaServiceLocatio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02656ad-25e1-4290-9c54-4f92fcdcad2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ObjectDetectorVersions" ma:index="18"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19" nillable="true" ma:displayName="MediaServiceSearchProperties" ma:hidden="true" ma:internalName="MediaServiceSearchProperties" ma:readOnly="true">
      <xsd:simpleType>
        <xsd:restriction base="dms:Note"/>
      </xsd:simpleType>
    </xsd:element>
    <xsd:element name="_Flow_SignoffStatus" ma:index="20" nillable="true" ma:displayName="承認の状態" ma:internalName="_x627f__x8a8d__x306e__x72b6__x614b_">
      <xsd:simpleType>
        <xsd:restriction base="dms:Text"/>
      </xsd:simpleType>
    </xsd:element>
    <xsd:element name="MediaServiceDateTaken" ma:index="21" nillable="true" ma:displayName="MediaServiceDateTaken" ma:description="" ma:hidden="true" ma:indexed="true" ma:internalName="MediaServiceDateTaken" ma:readOnly="true">
      <xsd:simpleType>
        <xsd:restriction base="dms:Text"/>
      </xsd:simpleType>
    </xsd:element>
    <xsd:element name="MediaServiceLocation" ma:index="22" nillable="true" ma:displayName="Location" ma:description="" ma:indexed="true" ma:internalName="MediaServiceLocation" ma:readOnly="true">
      <xsd:simpleType>
        <xsd:restriction base="dms:Text"/>
      </xsd:simpleType>
    </xsd:element>
    <xsd:element name="MediaLengthInSeconds" ma:index="23"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7f1e29f5-1aa2-4ed7-a4c5-0f459278da93"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42028f11-ba97-49fb-bc2c-1a9677c2b9aa}" ma:internalName="TaxCatchAll" ma:showField="CatchAllData" ma:web="7f1e29f5-1aa2-4ed7-a4c5-0f459278da93">
      <xsd:complexType>
        <xsd:complexContent>
          <xsd:extension base="dms:MultiChoiceLookup">
            <xsd:sequence>
              <xsd:element name="Value" type="dms:Lookup" maxOccurs="unbounded" minOccurs="0" nillable="true"/>
            </xsd:sequence>
          </xsd:extension>
        </xsd:complexContent>
      </xsd:complexType>
    </xsd:element>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882AB0E-5754-4B29-9143-6F2B33EFFC29}">
  <ds:schemaRefs>
    <ds:schemaRef ds:uri="http://purl.org/dc/elements/1.1/"/>
    <ds:schemaRef ds:uri="e02656ad-25e1-4290-9c54-4f92fcdcad21"/>
    <ds:schemaRef ds:uri="http://schemas.openxmlformats.org/package/2006/metadata/core-properties"/>
    <ds:schemaRef ds:uri="http://purl.org/dc/terms/"/>
    <ds:schemaRef ds:uri="http://schemas.microsoft.com/office/infopath/2007/PartnerControls"/>
    <ds:schemaRef ds:uri="http://schemas.microsoft.com/office/2006/documentManagement/types"/>
    <ds:schemaRef ds:uri="7f1e29f5-1aa2-4ed7-a4c5-0f459278da93"/>
    <ds:schemaRef ds:uri="http://schemas.microsoft.com/office/2006/metadata/properties"/>
    <ds:schemaRef ds:uri="http://www.w3.org/XML/1998/namespace"/>
    <ds:schemaRef ds:uri="http://purl.org/dc/dcmitype/"/>
  </ds:schemaRefs>
</ds:datastoreItem>
</file>

<file path=customXml/itemProps2.xml><?xml version="1.0" encoding="utf-8"?>
<ds:datastoreItem xmlns:ds="http://schemas.openxmlformats.org/officeDocument/2006/customXml" ds:itemID="{0017C904-477B-4C48-9782-17CCC5BE70A7}">
  <ds:schemaRefs>
    <ds:schemaRef ds:uri="http://schemas.microsoft.com/sharepoint/v3/contenttype/forms"/>
  </ds:schemaRefs>
</ds:datastoreItem>
</file>

<file path=customXml/itemProps3.xml><?xml version="1.0" encoding="utf-8"?>
<ds:datastoreItem xmlns:ds="http://schemas.openxmlformats.org/officeDocument/2006/customXml" ds:itemID="{E1B9AB56-949B-4915-A997-3BC9F154A39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02656ad-25e1-4290-9c54-4f92fcdcad21"/>
    <ds:schemaRef ds:uri="7f1e29f5-1aa2-4ed7-a4c5-0f459278da9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10</vt:i4>
      </vt:variant>
    </vt:vector>
  </HeadingPairs>
  <TitlesOfParts>
    <vt:vector size="17" baseType="lpstr">
      <vt:lpstr>【様式４別添３】加算見込額計算シート</vt:lpstr>
      <vt:lpstr>【BD】認こ教３</vt:lpstr>
      <vt:lpstr>【BD】認こ保１</vt:lpstr>
      <vt:lpstr>【BD】認こ保２</vt:lpstr>
      <vt:lpstr>【BD】認こ保３</vt:lpstr>
      <vt:lpstr>【BD】認こ教１</vt:lpstr>
      <vt:lpstr>【BD】認こ教２</vt:lpstr>
      <vt:lpstr>【BD】認こ教１!Print_Area</vt:lpstr>
      <vt:lpstr>【BD】認こ教２!Print_Area</vt:lpstr>
      <vt:lpstr>【BD】認こ保１!Print_Area</vt:lpstr>
      <vt:lpstr>【BD】認こ保２!Print_Area</vt:lpstr>
      <vt:lpstr>【BD】認こ保３!Print_Area</vt:lpstr>
      <vt:lpstr>【様式４別添３】加算見込額計算シート!Print_Area</vt:lpstr>
      <vt:lpstr>【BD】認こ教１!Print_Titles</vt:lpstr>
      <vt:lpstr>【BD】認こ教３!Print_Titles</vt:lpstr>
      <vt:lpstr>【BD】認こ保１!Print_Titles</vt:lpstr>
      <vt:lpstr>【BD】認こ保３!Print_Titles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2023-06-06T04:10:14Z</dcterms:created>
  <dcterms:modified xsi:type="dcterms:W3CDTF">2025-09-14T08:05:14Z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15714600</vt:r8>
  </property>
  <property fmtid="{D5CDD505-2E9C-101B-9397-08002B2CF9AE}" pid="3" name="MediaServiceImageTags">
    <vt:lpwstr/>
  </property>
  <property fmtid="{D5CDD505-2E9C-101B-9397-08002B2CF9AE}" pid="4" name="ContentTypeId">
    <vt:lpwstr>0x010100A2349EC1B8497D47AF2D8CE59E582157</vt:lpwstr>
  </property>
</Properties>
</file>